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855029_HOSP REGIONAL DE LA ORINOQUIA ESE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6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C10" i="4"/>
  <c r="E5" i="2"/>
  <c r="F5" i="2" s="1"/>
  <c r="E4" i="2"/>
  <c r="F4" i="2" s="1"/>
  <c r="E3" i="2"/>
  <c r="F3" i="2" s="1"/>
  <c r="E2" i="2"/>
  <c r="F2" i="2" s="1"/>
  <c r="I32" i="4" l="1"/>
  <c r="I33" i="4" s="1"/>
  <c r="H32" i="4"/>
  <c r="H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<sst xmlns="http://schemas.openxmlformats.org/spreadsheetml/2006/main" count="138" uniqueCount="90">
  <si>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</si>
  <si>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</si>
  <si>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</si>
  <si>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</si>
  <si>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</si>
  <si>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</si>
  <si>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</si>
  <si>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</si>
  <si>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</si>
  <si>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</si>
  <si>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</si>
  <si>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</si>
  <si>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EVENTO</t>
  </si>
  <si>
    <t>URGENCIAS</t>
  </si>
  <si>
    <t>HOSPITAL REGIONAL DE LA ORINOQUIA</t>
  </si>
  <si>
    <t>HRO</t>
  </si>
  <si>
    <t>Yopal</t>
  </si>
  <si>
    <t>N/A</t>
  </si>
  <si>
    <t>Numero de Factura</t>
  </si>
  <si>
    <t>FACT</t>
  </si>
  <si>
    <t>LLAVE</t>
  </si>
  <si>
    <t>IPS Fecha Factura</t>
  </si>
  <si>
    <t>IPS Fecha Radicado</t>
  </si>
  <si>
    <t>ESTADO EPS 16-06-2024</t>
  </si>
  <si>
    <t>POR PAGAR SAP</t>
  </si>
  <si>
    <t>DOC CONTA</t>
  </si>
  <si>
    <t>ESTADO COVID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</si>
  <si>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</si>
  <si>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</si>
  <si>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</si>
  <si>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</si>
  <si>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</si>
  <si>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</si>
  <si>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</si>
  <si>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</si>
  <si>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</si>
  <si>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</si>
  <si>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</si>
  <si>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</si>
  <si>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</si>
  <si>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</si>
  <si>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</si>
  <si>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</si>
  <si>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Factura pendiente en programacion de pago</t>
  </si>
  <si>
    <t>Finalizada</t>
  </si>
  <si>
    <t>Factura pendiente en programacion de pago (COVID)</t>
  </si>
  <si>
    <t>ESTADO DOS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</si>
  <si>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</si>
  <si>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</si>
  <si>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</si>
  <si>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</si>
  <si>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</si>
  <si>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</si>
  <si>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</si>
  <si>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</si>
  <si>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</si>
  <si>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</si>
  <si>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</si>
  <si>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</si>
  <si>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</si>
  <si>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</si>
  <si>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</si>
  <si>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</si>
  <si>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</si>
  <si>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</si>
  <si>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</si>
  <si>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</si>
  <si>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</si>
  <si>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</si>
  <si>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</si>
  <si>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</si>
  <si>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</si>
  <si>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</si>
  <si>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</si>
  <si>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</si>
  <si>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</si>
  <si>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</si>
  <si>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</si>
  <si>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</si>
  <si>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</si>
  <si>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</si>
  <si>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</si>
  <si>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</si>
  <si>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</si>
  <si>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REGIONAL DE LA ORINOQUIA</t>
  </si>
  <si>
    <t>NIT: 891855029</t>
  </si>
  <si>
    <t>Oscar Ivan Palacios Oliveros</t>
  </si>
  <si>
    <t>P. Cartera</t>
  </si>
  <si>
    <t>HOSPITAL REGIONAL DE LA ORINOQUIA ESE</t>
  </si>
  <si>
    <t>Santiago de Cali, junio 16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</si>
</sst>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\ _€_-;\-* #,##0\ _€_-;_-* &quot;-&quot;??\ _€_-;_-@_-"/>
    <numFmt numFmtId="165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rgb="FF000000"/>
      <name val="Tahoma"/>
      <family val="2"/>
    </font>
    <font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rgb="FF000000"/>
      </patternFill>
    </fill>
    <fill>
      <patternFill patternType="solid">
        <fgColor rgb="FFFFFF00"/>
        <bgColor rgb="FF000000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8" fontId="5" fillId="0" borderId="0" applyFont="0" applyFill="0" applyBorder="0" applyAlignment="0" applyProtection="0"/>
  </cellStyleXfs>
  <cellXfs count="8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0" fontId="6" fillId="0" borderId="1" xfId="0" applyFont="1" applyFill="1" applyBorder="1" applyAlignment="1">
      <alignment horizontal="center" vertical="center" wrapText="1"/>
    </xf>
    <xf numFmtId="14" fontId="6" fillId="0" borderId="1" xfId="0" applyNumberFormat="1" applyFont="1" applyFill="1" applyBorder="1" applyAlignment="1">
      <alignment horizontal="center" vertical="center" wrapText="1"/>
    </xf>
    <xf numFmtId="43" fontId="6" fillId="0" borderId="1" xfId="2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4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vertical="center"/>
    </xf>
    <xf numFmtId="14" fontId="7" fillId="0" borderId="1" xfId="0" applyNumberFormat="1" applyFont="1" applyFill="1" applyBorder="1"/>
    <xf numFmtId="165" fontId="7" fillId="0" borderId="1" xfId="1" applyNumberFormat="1" applyFont="1" applyFill="1" applyBorder="1"/>
    <xf numFmtId="0" fontId="7" fillId="0" borderId="1" xfId="0" applyFont="1" applyFill="1" applyBorder="1"/>
    <xf numFmtId="0" fontId="7" fillId="0" borderId="1" xfId="1" applyNumberFormat="1" applyFont="1" applyFill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7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9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70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70" fontId="10" fillId="0" borderId="13" xfId="3" applyNumberFormat="1" applyFont="1" applyBorder="1" applyAlignment="1">
      <alignment horizontal="right"/>
    </xf>
    <xf numFmtId="170" fontId="9" fillId="0" borderId="0" xfId="3" applyNumberFormat="1" applyFont="1"/>
    <xf numFmtId="170" fontId="10" fillId="0" borderId="9" xfId="3" applyNumberFormat="1" applyFont="1" applyBorder="1"/>
    <xf numFmtId="170" fontId="9" fillId="0" borderId="9" xfId="3" applyNumberFormat="1" applyFont="1" applyBorder="1"/>
    <xf numFmtId="170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1" fontId="10" fillId="0" borderId="0" xfId="2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1" fontId="9" fillId="0" borderId="0" xfId="2" applyNumberFormat="1" applyFont="1" applyAlignment="1">
      <alignment horizontal="right"/>
    </xf>
    <xf numFmtId="172" fontId="9" fillId="0" borderId="13" xfId="2" applyNumberFormat="1" applyFont="1" applyBorder="1" applyAlignment="1">
      <alignment horizontal="center"/>
    </xf>
    <xf numFmtId="171" fontId="9" fillId="0" borderId="13" xfId="2" applyNumberFormat="1" applyFont="1" applyBorder="1" applyAlignment="1">
      <alignment horizontal="right"/>
    </xf>
  </cellXfs>
  <cellStyles count="5">
    <cellStyle name="Millares 2" xfId="4"/>
    <cellStyle name="Millares 2 2" xfId="2"/>
    <cellStyle name="Moneda" xfId="1" builtinId="4"/>
    <cellStyle name="Normal" xfId="0" builtinId="0"/>
    <cellStyle name="Normal 2 2" xfId="3"/>
  </cellStyles>
  <dxfs count="5">
    <dxf>
      <numFmt numFmtId="166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59.672318865742" createdVersion="5" refreshedVersion="5" minRefreshableVersion="3" recordCount="4">
  <cacheSource type="worksheet">
    <worksheetSource ref="A1:AD5" sheet="ESTADO DE CADA FACTURA"/>
  </cacheSource>
  <cacheFields count="30">
    <cacheField name="NIT IPS" numFmtId="0">
      <sharedItems containsSemiMixedTypes="0" containsString="0" containsNumber="1" containsInteger="1" minValue="891855029" maxValue="891855029"/>
    </cacheField>
    <cacheField name="Nombre IPS" numFmtId="0">
      <sharedItems/>
    </cacheField>
    <cacheField name="Prefijo Factura" numFmtId="0">
      <sharedItems/>
    </cacheField>
    <cacheField name="Numero de Factura" numFmtId="0">
      <sharedItems containsSemiMixedTypes="0" containsString="0" containsNumber="1" containsInteger="1" minValue="303359" maxValue="40078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0-13T00:00:00" maxDate="2023-06-29T00:00:00"/>
    </cacheField>
    <cacheField name="IPS Fecha Radicado" numFmtId="14">
      <sharedItems containsSemiMixedTypes="0" containsNonDate="0" containsDate="1" containsString="0" minDate="2022-12-06T00:00:00" maxDate="2023-07-20T00:00:00"/>
    </cacheField>
    <cacheField name="IPS Valor Factura" numFmtId="165">
      <sharedItems containsSemiMixedTypes="0" containsString="0" containsNumber="1" containsInteger="1" minValue="87702" maxValue="2653243"/>
    </cacheField>
    <cacheField name="IPS Saldo Factura" numFmtId="165">
      <sharedItems containsSemiMixedTypes="0" containsString="0" containsNumber="1" containsInteger="1" minValue="87702" maxValue="133700"/>
    </cacheField>
    <cacheField name="ESTADO EPS 16-06-2024" numFmtId="0">
      <sharedItems count="2">
        <s v="Factura pendiente en programacion de pago"/>
        <s v="Factura pendiente en programacion de pago (COVID)"/>
      </sharedItems>
    </cacheField>
    <cacheField name="POR PAGAR SAP" numFmtId="165">
      <sharedItems containsSemiMixedTypes="0" containsString="0" containsNumber="1" containsInteger="1" minValue="0" maxValue="133700"/>
    </cacheField>
    <cacheField name="DOC CONTA" numFmtId="0">
      <sharedItems containsString="0" containsBlank="1" containsNumber="1" containsInteger="1" minValue="1222208752" maxValue="1222334713"/>
    </cacheField>
    <cacheField name="ESTADO COVID" numFmtId="0">
      <sharedItems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0-13T00:00:00" maxDate="2023-06-29T00:00:00"/>
    </cacheField>
    <cacheField name="Fecha Radicacion" numFmtId="14">
      <sharedItems containsSemiMixedTypes="0" containsNonDate="0" containsDate="1" containsString="0" minDate="2022-12-06T00:00:00" maxDate="2023-07-20T00:00:00"/>
    </cacheField>
    <cacheField name="Fecha Devolucion" numFmtId="14">
      <sharedItems containsNonDate="0" containsString="0" containsBlank="1"/>
    </cacheField>
    <cacheField name="Valor Bruto" numFmtId="165">
      <sharedItems containsSemiMixedTypes="0" containsString="0" containsNumber="1" containsInteger="1" minValue="87702" maxValue="2653243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1855029"/>
    <s v="HOSPITAL REGIONAL DE LA ORINOQUIA"/>
    <s v="HRO"/>
    <n v="380144"/>
    <s v="HRO380144"/>
    <s v="891855029_HRO380144"/>
    <d v="2023-05-11T00:00:00"/>
    <d v="2023-07-19T00:00:00"/>
    <n v="133700"/>
    <n v="133700"/>
    <x v="0"/>
    <n v="133700"/>
    <n v="1222334713"/>
    <m/>
    <n v="0"/>
    <n v="0"/>
    <m/>
    <m/>
    <n v="0"/>
    <s v="Finalizada"/>
    <d v="2023-05-11T00:00:00"/>
    <d v="2023-07-19T00:00:00"/>
    <m/>
    <n v="133700"/>
    <n v="0"/>
    <n v="0"/>
    <n v="0"/>
    <m/>
    <m/>
    <m/>
  </r>
  <r>
    <n v="891855029"/>
    <s v="HOSPITAL REGIONAL DE LA ORINOQUIA"/>
    <s v="HRO"/>
    <n v="400789"/>
    <s v="HRO400789"/>
    <s v="891855029_HRO400789"/>
    <d v="2023-06-28T00:00:00"/>
    <d v="2023-07-19T00:00:00"/>
    <n v="133600"/>
    <n v="133600"/>
    <x v="0"/>
    <n v="133600"/>
    <n v="1222334712"/>
    <m/>
    <n v="0"/>
    <n v="0"/>
    <m/>
    <m/>
    <n v="0"/>
    <s v="Finalizada"/>
    <d v="2023-06-28T00:00:00"/>
    <d v="2023-07-19T00:00:00"/>
    <m/>
    <n v="133600"/>
    <n v="0"/>
    <n v="0"/>
    <n v="0"/>
    <m/>
    <m/>
    <m/>
  </r>
  <r>
    <n v="891855029"/>
    <s v="HOSPITAL REGIONAL DE LA ORINOQUIA"/>
    <s v="HRO"/>
    <n v="303359"/>
    <s v="HRO303359"/>
    <s v="891855029_HRO303359"/>
    <d v="2022-10-13T00:00:00"/>
    <d v="2022-12-06T00:00:00"/>
    <n v="87702"/>
    <n v="87702"/>
    <x v="1"/>
    <n v="87702"/>
    <n v="1222208752"/>
    <s v="ESTADO DOS"/>
    <n v="0"/>
    <n v="0"/>
    <m/>
    <m/>
    <n v="0"/>
    <s v="Finalizada"/>
    <d v="2022-10-13T00:00:00"/>
    <d v="2022-12-06T00:00:00"/>
    <m/>
    <n v="87702"/>
    <n v="0"/>
    <n v="0"/>
    <n v="0"/>
    <m/>
    <m/>
    <m/>
  </r>
  <r>
    <n v="891855029"/>
    <s v="HOSPITAL REGIONAL DE LA ORINOQUIA"/>
    <s v="HRO"/>
    <n v="400008"/>
    <s v="HRO400008"/>
    <s v="891855029_HRO400008"/>
    <d v="2023-06-27T00:00:00"/>
    <d v="2023-07-19T00:00:00"/>
    <n v="2653243"/>
    <n v="93651"/>
    <x v="0"/>
    <n v="0"/>
    <m/>
    <m/>
    <n v="0"/>
    <n v="0"/>
    <m/>
    <m/>
    <n v="0"/>
    <s v="Finalizada"/>
    <d v="2023-06-27T00:00:00"/>
    <d v="2023-07-19T00:00:00"/>
    <m/>
    <n v="2653243"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6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5"/>
  <sheetViews>
    <sheetView showGridLines="0" zoomScale="120" zoomScaleNormal="120" workbookViewId="0">
      <selection activeCell="H5" sqref="H5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891855029</v>
      </c>
      <c r="B2" s="1" t="s">
        <v>14</v>
      </c>
      <c r="C2" s="1" t="s">
        <v>15</v>
      </c>
      <c r="D2" s="1">
        <v>303359</v>
      </c>
      <c r="E2" s="6">
        <v>44847.421527777777</v>
      </c>
      <c r="F2" s="6">
        <v>44901</v>
      </c>
      <c r="G2" s="1">
        <v>87702</v>
      </c>
      <c r="H2" s="1">
        <v>87702</v>
      </c>
      <c r="I2" s="5" t="s">
        <v>12</v>
      </c>
      <c r="J2" s="4" t="s">
        <v>16</v>
      </c>
      <c r="K2" s="5" t="s">
        <v>13</v>
      </c>
      <c r="L2" s="4" t="s">
        <v>17</v>
      </c>
    </row>
    <row r="3" spans="1:12" x14ac:dyDescent="0.35">
      <c r="A3" s="1">
        <v>891855029</v>
      </c>
      <c r="B3" s="1" t="s">
        <v>14</v>
      </c>
      <c r="C3" s="1" t="s">
        <v>15</v>
      </c>
      <c r="D3" s="1">
        <v>380144</v>
      </c>
      <c r="E3" s="6">
        <v>45057.109027777777</v>
      </c>
      <c r="F3" s="6">
        <v>45126</v>
      </c>
      <c r="G3" s="1">
        <v>133700</v>
      </c>
      <c r="H3" s="1">
        <v>133700</v>
      </c>
      <c r="I3" s="5" t="s">
        <v>12</v>
      </c>
      <c r="J3" s="4" t="s">
        <v>16</v>
      </c>
      <c r="K3" s="5" t="s">
        <v>13</v>
      </c>
      <c r="L3" s="4" t="s">
        <v>17</v>
      </c>
    </row>
    <row r="4" spans="1:12" x14ac:dyDescent="0.35">
      <c r="A4" s="1">
        <v>891855029</v>
      </c>
      <c r="B4" s="1" t="s">
        <v>14</v>
      </c>
      <c r="C4" s="1" t="s">
        <v>15</v>
      </c>
      <c r="D4" s="1">
        <v>400008</v>
      </c>
      <c r="E4" s="6">
        <v>45104.484722222223</v>
      </c>
      <c r="F4" s="6">
        <v>45126</v>
      </c>
      <c r="G4" s="1">
        <v>2653243</v>
      </c>
      <c r="H4" s="1">
        <v>93651</v>
      </c>
      <c r="I4" s="5" t="s">
        <v>12</v>
      </c>
      <c r="J4" s="4" t="s">
        <v>16</v>
      </c>
      <c r="K4" s="5" t="s">
        <v>13</v>
      </c>
      <c r="L4" s="4" t="s">
        <v>17</v>
      </c>
    </row>
    <row r="5" spans="1:12" x14ac:dyDescent="0.35">
      <c r="A5" s="1">
        <v>891855029</v>
      </c>
      <c r="B5" s="1" t="s">
        <v>14</v>
      </c>
      <c r="C5" s="1" t="s">
        <v>15</v>
      </c>
      <c r="D5" s="1">
        <v>400789</v>
      </c>
      <c r="E5" s="6">
        <v>45105.671527777777</v>
      </c>
      <c r="F5" s="6">
        <v>45126</v>
      </c>
      <c r="G5" s="1">
        <v>133600</v>
      </c>
      <c r="H5" s="1">
        <v>133600</v>
      </c>
      <c r="I5" s="5" t="s">
        <v>12</v>
      </c>
      <c r="J5" s="4" t="s">
        <v>16</v>
      </c>
      <c r="K5" s="5" t="s">
        <v>13</v>
      </c>
      <c r="L5" s="4" t="s">
        <v>17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45.26953125" bestFit="1" customWidth="1"/>
    <col min="2" max="2" width="14.81640625" customWidth="1"/>
    <col min="3" max="3" width="22.90625" bestFit="1" customWidth="1"/>
  </cols>
  <sheetData>
    <row r="3" spans="1:3" x14ac:dyDescent="0.35">
      <c r="A3" s="23" t="s">
        <v>49</v>
      </c>
      <c r="B3" t="s">
        <v>47</v>
      </c>
      <c r="C3" t="s">
        <v>48</v>
      </c>
    </row>
    <row r="4" spans="1:3" x14ac:dyDescent="0.35">
      <c r="A4" s="24" t="s">
        <v>43</v>
      </c>
      <c r="B4" s="22">
        <v>3</v>
      </c>
      <c r="C4" s="25">
        <v>360951</v>
      </c>
    </row>
    <row r="5" spans="1:3" x14ac:dyDescent="0.35">
      <c r="A5" s="24" t="s">
        <v>45</v>
      </c>
      <c r="B5" s="22">
        <v>1</v>
      </c>
      <c r="C5" s="25">
        <v>87702</v>
      </c>
    </row>
    <row r="6" spans="1:3" x14ac:dyDescent="0.35">
      <c r="A6" s="24" t="s">
        <v>50</v>
      </c>
      <c r="B6" s="22">
        <v>4</v>
      </c>
      <c r="C6" s="25">
        <v>448653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"/>
  <sheetViews>
    <sheetView workbookViewId="0">
      <selection activeCell="A2" sqref="A2"/>
    </sheetView>
  </sheetViews>
  <sheetFormatPr baseColWidth="10" defaultRowHeight="14.5" x14ac:dyDescent="0.35"/>
  <sheetData>
    <row r="1" spans="1:30" ht="30" x14ac:dyDescent="0.35">
      <c r="A1" s="7" t="s">
        <v>6</v>
      </c>
      <c r="B1" s="7" t="s">
        <v>8</v>
      </c>
      <c r="C1" s="7" t="s">
        <v>0</v>
      </c>
      <c r="D1" s="7" t="s">
        <v>18</v>
      </c>
      <c r="E1" s="7" t="s">
        <v>19</v>
      </c>
      <c r="F1" s="7" t="s">
        <v>20</v>
      </c>
      <c r="G1" s="8" t="s">
        <v>21</v>
      </c>
      <c r="H1" s="8" t="s">
        <v>22</v>
      </c>
      <c r="I1" s="9" t="s">
        <v>4</v>
      </c>
      <c r="J1" s="9" t="s">
        <v>5</v>
      </c>
      <c r="K1" s="10" t="s">
        <v>23</v>
      </c>
      <c r="L1" s="11" t="s">
        <v>24</v>
      </c>
      <c r="M1" s="12" t="s">
        <v>25</v>
      </c>
      <c r="N1" s="13" t="s">
        <v>26</v>
      </c>
      <c r="O1" s="14" t="s">
        <v>27</v>
      </c>
      <c r="P1" s="14" t="s">
        <v>28</v>
      </c>
      <c r="Q1" s="15" t="s">
        <v>29</v>
      </c>
      <c r="R1" s="15" t="s">
        <v>30</v>
      </c>
      <c r="S1" s="14" t="s">
        <v>31</v>
      </c>
      <c r="T1" s="7" t="s">
        <v>32</v>
      </c>
      <c r="U1" s="7" t="s">
        <v>33</v>
      </c>
      <c r="V1" s="7" t="s">
        <v>34</v>
      </c>
      <c r="W1" s="7" t="s">
        <v>35</v>
      </c>
      <c r="X1" s="7" t="s">
        <v>36</v>
      </c>
      <c r="Y1" s="7" t="s">
        <v>37</v>
      </c>
      <c r="Z1" s="7" t="s">
        <v>38</v>
      </c>
      <c r="AA1" s="15" t="s">
        <v>39</v>
      </c>
      <c r="AB1" s="15" t="s">
        <v>40</v>
      </c>
      <c r="AC1" s="15" t="s">
        <v>41</v>
      </c>
      <c r="AD1" s="15" t="s">
        <v>42</v>
      </c>
    </row>
    <row r="2" spans="1:30" x14ac:dyDescent="0.35">
      <c r="A2" s="16">
        <v>891855029</v>
      </c>
      <c r="B2" s="17" t="s">
        <v>14</v>
      </c>
      <c r="C2" s="17" t="s">
        <v>15</v>
      </c>
      <c r="D2" s="17">
        <v>380144</v>
      </c>
      <c r="E2" s="17" t="str">
        <f t="shared" ref="E2:E5" si="0">+CONCATENATE(C2,D2)</f>
        <v>HRO380144</v>
      </c>
      <c r="F2" s="17" t="str">
        <f t="shared" ref="F2:F5" si="1">+CONCATENATE(A2,"_",E2)</f>
        <v>891855029_HRO380144</v>
      </c>
      <c r="G2" s="18">
        <v>45057</v>
      </c>
      <c r="H2" s="18">
        <v>45126</v>
      </c>
      <c r="I2" s="19">
        <v>133700</v>
      </c>
      <c r="J2" s="19">
        <v>133700</v>
      </c>
      <c r="K2" s="20" t="s">
        <v>43</v>
      </c>
      <c r="L2" s="19">
        <v>133700</v>
      </c>
      <c r="M2" s="20">
        <v>1222334713</v>
      </c>
      <c r="N2" s="20"/>
      <c r="O2" s="19">
        <v>0</v>
      </c>
      <c r="P2" s="19">
        <v>0</v>
      </c>
      <c r="Q2" s="20"/>
      <c r="R2" s="18"/>
      <c r="S2" s="19">
        <v>0</v>
      </c>
      <c r="T2" s="20" t="s">
        <v>44</v>
      </c>
      <c r="U2" s="18">
        <v>45057</v>
      </c>
      <c r="V2" s="18">
        <v>45126</v>
      </c>
      <c r="W2" s="18"/>
      <c r="X2" s="19">
        <v>133700</v>
      </c>
      <c r="Y2" s="19">
        <v>0</v>
      </c>
      <c r="Z2" s="19">
        <v>0</v>
      </c>
      <c r="AA2" s="19">
        <v>0</v>
      </c>
      <c r="AB2" s="21"/>
      <c r="AC2" s="21"/>
      <c r="AD2" s="21"/>
    </row>
    <row r="3" spans="1:30" x14ac:dyDescent="0.35">
      <c r="A3" s="16">
        <v>891855029</v>
      </c>
      <c r="B3" s="17" t="s">
        <v>14</v>
      </c>
      <c r="C3" s="17" t="s">
        <v>15</v>
      </c>
      <c r="D3" s="17">
        <v>400789</v>
      </c>
      <c r="E3" s="17" t="str">
        <f t="shared" si="0"/>
        <v>HRO400789</v>
      </c>
      <c r="F3" s="17" t="str">
        <f t="shared" si="1"/>
        <v>891855029_HRO400789</v>
      </c>
      <c r="G3" s="18">
        <v>45105</v>
      </c>
      <c r="H3" s="18">
        <v>45126</v>
      </c>
      <c r="I3" s="19">
        <v>133600</v>
      </c>
      <c r="J3" s="19">
        <v>133600</v>
      </c>
      <c r="K3" s="20" t="s">
        <v>43</v>
      </c>
      <c r="L3" s="19">
        <v>133600</v>
      </c>
      <c r="M3" s="20">
        <v>1222334712</v>
      </c>
      <c r="N3" s="20"/>
      <c r="O3" s="19">
        <v>0</v>
      </c>
      <c r="P3" s="19">
        <v>0</v>
      </c>
      <c r="Q3" s="20"/>
      <c r="R3" s="18"/>
      <c r="S3" s="19">
        <v>0</v>
      </c>
      <c r="T3" s="20" t="s">
        <v>44</v>
      </c>
      <c r="U3" s="18">
        <v>45105</v>
      </c>
      <c r="V3" s="18">
        <v>45126</v>
      </c>
      <c r="W3" s="18"/>
      <c r="X3" s="19">
        <v>133600</v>
      </c>
      <c r="Y3" s="19">
        <v>0</v>
      </c>
      <c r="Z3" s="19">
        <v>0</v>
      </c>
      <c r="AA3" s="19">
        <v>0</v>
      </c>
      <c r="AB3" s="21"/>
      <c r="AC3" s="21"/>
      <c r="AD3" s="21"/>
    </row>
    <row r="4" spans="1:30" x14ac:dyDescent="0.35">
      <c r="A4" s="16">
        <v>891855029</v>
      </c>
      <c r="B4" s="17" t="s">
        <v>14</v>
      </c>
      <c r="C4" s="17" t="s">
        <v>15</v>
      </c>
      <c r="D4" s="17">
        <v>303359</v>
      </c>
      <c r="E4" s="17" t="str">
        <f t="shared" si="0"/>
        <v>HRO303359</v>
      </c>
      <c r="F4" s="17" t="str">
        <f t="shared" si="1"/>
        <v>891855029_HRO303359</v>
      </c>
      <c r="G4" s="18">
        <v>44847</v>
      </c>
      <c r="H4" s="18">
        <v>44901</v>
      </c>
      <c r="I4" s="19">
        <v>87702</v>
      </c>
      <c r="J4" s="19">
        <v>87702</v>
      </c>
      <c r="K4" s="20" t="s">
        <v>45</v>
      </c>
      <c r="L4" s="19">
        <v>87702</v>
      </c>
      <c r="M4" s="20">
        <v>1222208752</v>
      </c>
      <c r="N4" s="20" t="s">
        <v>46</v>
      </c>
      <c r="O4" s="19">
        <v>0</v>
      </c>
      <c r="P4" s="19">
        <v>0</v>
      </c>
      <c r="Q4" s="20"/>
      <c r="R4" s="18"/>
      <c r="S4" s="19">
        <v>0</v>
      </c>
      <c r="T4" s="20" t="s">
        <v>44</v>
      </c>
      <c r="U4" s="18">
        <v>44847</v>
      </c>
      <c r="V4" s="18">
        <v>44901</v>
      </c>
      <c r="W4" s="18"/>
      <c r="X4" s="19">
        <v>87702</v>
      </c>
      <c r="Y4" s="19">
        <v>0</v>
      </c>
      <c r="Z4" s="19">
        <v>0</v>
      </c>
      <c r="AA4" s="19">
        <v>0</v>
      </c>
      <c r="AB4" s="21"/>
      <c r="AC4" s="21"/>
      <c r="AD4" s="21"/>
    </row>
    <row r="5" spans="1:30" x14ac:dyDescent="0.35">
      <c r="A5" s="16">
        <v>891855029</v>
      </c>
      <c r="B5" s="17" t="s">
        <v>14</v>
      </c>
      <c r="C5" s="17" t="s">
        <v>15</v>
      </c>
      <c r="D5" s="17">
        <v>400008</v>
      </c>
      <c r="E5" s="17" t="str">
        <f t="shared" si="0"/>
        <v>HRO400008</v>
      </c>
      <c r="F5" s="17" t="str">
        <f t="shared" si="1"/>
        <v>891855029_HRO400008</v>
      </c>
      <c r="G5" s="18">
        <v>45104</v>
      </c>
      <c r="H5" s="18">
        <v>45126</v>
      </c>
      <c r="I5" s="19">
        <v>2653243</v>
      </c>
      <c r="J5" s="19">
        <v>93651</v>
      </c>
      <c r="K5" s="20" t="s">
        <v>43</v>
      </c>
      <c r="L5" s="19">
        <v>0</v>
      </c>
      <c r="M5" s="20"/>
      <c r="N5" s="20"/>
      <c r="O5" s="19">
        <v>0</v>
      </c>
      <c r="P5" s="19">
        <v>0</v>
      </c>
      <c r="Q5" s="20"/>
      <c r="R5" s="18"/>
      <c r="S5" s="19">
        <v>0</v>
      </c>
      <c r="T5" s="20" t="s">
        <v>44</v>
      </c>
      <c r="U5" s="18">
        <v>45104</v>
      </c>
      <c r="V5" s="18">
        <v>45126</v>
      </c>
      <c r="W5" s="18"/>
      <c r="X5" s="19">
        <v>2653243</v>
      </c>
      <c r="Y5" s="19">
        <v>0</v>
      </c>
      <c r="Z5" s="19">
        <v>0</v>
      </c>
      <c r="AA5" s="19">
        <v>0</v>
      </c>
      <c r="AB5" s="21"/>
      <c r="AC5" s="21"/>
      <c r="AD5" s="2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I29" sqref="I29"/>
    </sheetView>
  </sheetViews>
  <sheetFormatPr baseColWidth="10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7265625" style="26" customWidth="1"/>
    <col min="12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29" t="s">
        <v>51</v>
      </c>
      <c r="E2" s="30"/>
      <c r="F2" s="30"/>
      <c r="G2" s="30"/>
      <c r="H2" s="30"/>
      <c r="I2" s="31"/>
      <c r="J2" s="32" t="s">
        <v>52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D4" s="39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43" t="s">
        <v>53</v>
      </c>
      <c r="E5" s="44"/>
      <c r="F5" s="44"/>
      <c r="G5" s="44"/>
      <c r="H5" s="44"/>
      <c r="I5" s="45"/>
      <c r="J5" s="45" t="s">
        <v>54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J9" s="53"/>
    </row>
    <row r="10" spans="2:10" ht="13" x14ac:dyDescent="0.3">
      <c r="B10" s="52"/>
      <c r="C10" s="54" t="str">
        <f ca="1">+CONCATENATE("Santiago de Cali, ",TEXT(TODAY(),"MMMM DD YYYY"))</f>
        <v>Santiago de Cali, junio 16 2024</v>
      </c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84</v>
      </c>
      <c r="J12" s="53"/>
    </row>
    <row r="13" spans="2:10" ht="13" x14ac:dyDescent="0.3">
      <c r="B13" s="52"/>
      <c r="C13" s="54" t="s">
        <v>85</v>
      </c>
      <c r="J13" s="53"/>
    </row>
    <row r="14" spans="2:10" x14ac:dyDescent="0.25">
      <c r="B14" s="52"/>
      <c r="J14" s="53"/>
    </row>
    <row r="15" spans="2:10" x14ac:dyDescent="0.25">
      <c r="B15" s="52"/>
      <c r="C15" s="26" t="s">
        <v>55</v>
      </c>
      <c r="J15" s="53"/>
    </row>
    <row r="16" spans="2:10" x14ac:dyDescent="0.25">
      <c r="B16" s="52"/>
      <c r="C16" s="57"/>
      <c r="J16" s="53"/>
    </row>
    <row r="17" spans="2:10" ht="13" x14ac:dyDescent="0.3">
      <c r="B17" s="52"/>
      <c r="C17" s="26" t="s">
        <v>56</v>
      </c>
      <c r="D17" s="55"/>
      <c r="H17" s="58"/>
      <c r="I17" s="59"/>
      <c r="J17" s="53"/>
    </row>
    <row r="18" spans="2:10" ht="13" x14ac:dyDescent="0.3">
      <c r="B18" s="52"/>
      <c r="C18" s="54" t="s">
        <v>57</v>
      </c>
      <c r="D18" s="54"/>
      <c r="E18" s="54"/>
      <c r="F18" s="54"/>
      <c r="H18" s="60">
        <v>4</v>
      </c>
      <c r="I18" s="61">
        <v>448653</v>
      </c>
      <c r="J18" s="53"/>
    </row>
    <row r="19" spans="2:10" x14ac:dyDescent="0.25">
      <c r="B19" s="52"/>
      <c r="C19" s="26" t="s">
        <v>58</v>
      </c>
      <c r="H19" s="62">
        <v>0</v>
      </c>
      <c r="I19" s="63">
        <v>0</v>
      </c>
      <c r="J19" s="53"/>
    </row>
    <row r="20" spans="2:10" x14ac:dyDescent="0.25">
      <c r="B20" s="52"/>
      <c r="C20" s="26" t="s">
        <v>59</v>
      </c>
      <c r="H20" s="62">
        <v>0</v>
      </c>
      <c r="I20" s="63">
        <v>0</v>
      </c>
      <c r="J20" s="53"/>
    </row>
    <row r="21" spans="2:10" x14ac:dyDescent="0.25">
      <c r="B21" s="52"/>
      <c r="C21" s="26" t="s">
        <v>60</v>
      </c>
      <c r="H21" s="62">
        <v>0</v>
      </c>
      <c r="I21" s="63">
        <v>0</v>
      </c>
      <c r="J21" s="53"/>
    </row>
    <row r="22" spans="2:10" x14ac:dyDescent="0.25">
      <c r="B22" s="52"/>
      <c r="C22" s="26" t="s">
        <v>61</v>
      </c>
      <c r="H22" s="62">
        <v>0</v>
      </c>
      <c r="I22" s="63">
        <v>0</v>
      </c>
      <c r="J22" s="53"/>
    </row>
    <row r="23" spans="2:10" x14ac:dyDescent="0.25">
      <c r="B23" s="52"/>
      <c r="C23" s="26" t="s">
        <v>62</v>
      </c>
      <c r="H23" s="62">
        <v>0</v>
      </c>
      <c r="I23" s="63">
        <v>0</v>
      </c>
      <c r="J23" s="53"/>
    </row>
    <row r="24" spans="2:10" ht="13" thickBot="1" x14ac:dyDescent="0.3">
      <c r="B24" s="52"/>
      <c r="C24" s="26" t="s">
        <v>63</v>
      </c>
      <c r="H24" s="64">
        <v>0</v>
      </c>
      <c r="I24" s="65">
        <v>0</v>
      </c>
      <c r="J24" s="53"/>
    </row>
    <row r="25" spans="2:10" ht="13" x14ac:dyDescent="0.3">
      <c r="B25" s="52"/>
      <c r="C25" s="54" t="s">
        <v>64</v>
      </c>
      <c r="D25" s="54"/>
      <c r="E25" s="54"/>
      <c r="F25" s="54"/>
      <c r="H25" s="60">
        <f>H19+H20+H21+H22+H24+H23</f>
        <v>0</v>
      </c>
      <c r="I25" s="61">
        <f>I19+I20+I21+I22+I24+I23</f>
        <v>0</v>
      </c>
      <c r="J25" s="53"/>
    </row>
    <row r="26" spans="2:10" x14ac:dyDescent="0.25">
      <c r="B26" s="52"/>
      <c r="C26" s="26" t="s">
        <v>65</v>
      </c>
      <c r="H26" s="62">
        <v>3</v>
      </c>
      <c r="I26" s="63">
        <v>360951</v>
      </c>
      <c r="J26" s="53"/>
    </row>
    <row r="27" spans="2:10" ht="13" thickBot="1" x14ac:dyDescent="0.3">
      <c r="B27" s="52"/>
      <c r="C27" s="26" t="s">
        <v>66</v>
      </c>
      <c r="H27" s="64">
        <v>0</v>
      </c>
      <c r="I27" s="65">
        <v>0</v>
      </c>
      <c r="J27" s="53"/>
    </row>
    <row r="28" spans="2:10" ht="13" x14ac:dyDescent="0.3">
      <c r="B28" s="52"/>
      <c r="C28" s="54" t="s">
        <v>67</v>
      </c>
      <c r="D28" s="54"/>
      <c r="E28" s="54"/>
      <c r="F28" s="54"/>
      <c r="H28" s="60">
        <f>H26+H27</f>
        <v>3</v>
      </c>
      <c r="I28" s="61">
        <f>I26+I27</f>
        <v>360951</v>
      </c>
      <c r="J28" s="53"/>
    </row>
    <row r="29" spans="2:10" ht="13.5" thickBot="1" x14ac:dyDescent="0.35">
      <c r="B29" s="52"/>
      <c r="C29" s="26" t="s">
        <v>68</v>
      </c>
      <c r="D29" s="54"/>
      <c r="E29" s="54"/>
      <c r="F29" s="54"/>
      <c r="H29" s="64">
        <v>1</v>
      </c>
      <c r="I29" s="65">
        <v>87702</v>
      </c>
      <c r="J29" s="53"/>
    </row>
    <row r="30" spans="2:10" ht="13" x14ac:dyDescent="0.3">
      <c r="B30" s="52"/>
      <c r="C30" s="54" t="s">
        <v>69</v>
      </c>
      <c r="D30" s="54"/>
      <c r="E30" s="54"/>
      <c r="F30" s="54"/>
      <c r="H30" s="62">
        <f>H29</f>
        <v>1</v>
      </c>
      <c r="I30" s="63">
        <f>I29</f>
        <v>87702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70</v>
      </c>
      <c r="D32" s="54"/>
      <c r="H32" s="67">
        <f>H25+H28+H30</f>
        <v>4</v>
      </c>
      <c r="I32" s="68">
        <f>I25+I28+I30</f>
        <v>448653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86</v>
      </c>
      <c r="D37" s="71"/>
      <c r="H37" s="70" t="s">
        <v>71</v>
      </c>
      <c r="I37" s="71"/>
      <c r="J37" s="53"/>
    </row>
    <row r="38" spans="2:10" ht="13" x14ac:dyDescent="0.3">
      <c r="B38" s="52"/>
      <c r="C38" s="54" t="s">
        <v>87</v>
      </c>
      <c r="D38" s="69"/>
      <c r="H38" s="72" t="s">
        <v>72</v>
      </c>
      <c r="I38" s="69"/>
      <c r="J38" s="53"/>
    </row>
    <row r="39" spans="2:10" ht="13" x14ac:dyDescent="0.3">
      <c r="B39" s="52"/>
      <c r="C39" s="54" t="s">
        <v>88</v>
      </c>
      <c r="H39" s="54" t="s">
        <v>73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73" t="s">
        <v>74</v>
      </c>
      <c r="D41" s="73"/>
      <c r="E41" s="73"/>
      <c r="F41" s="73"/>
      <c r="G41" s="73"/>
      <c r="H41" s="73"/>
      <c r="I41" s="73"/>
      <c r="J41" s="53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F33" sqref="F32:F33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7265625" style="26" customWidth="1"/>
    <col min="10" max="10" width="12.54296875" style="26" customWidth="1"/>
    <col min="11" max="11" width="1.7265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29" t="s">
        <v>75</v>
      </c>
      <c r="E2" s="30"/>
      <c r="F2" s="30"/>
      <c r="G2" s="30"/>
      <c r="H2" s="30"/>
      <c r="I2" s="31"/>
      <c r="J2" s="32" t="s">
        <v>52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77" t="s">
        <v>76</v>
      </c>
      <c r="E5" s="78"/>
      <c r="F5" s="78"/>
      <c r="G5" s="78"/>
      <c r="H5" s="78"/>
      <c r="I5" s="79"/>
      <c r="J5" s="45" t="s">
        <v>77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ht="13" x14ac:dyDescent="0.3">
      <c r="B9" s="52"/>
      <c r="C9" s="54" t="s">
        <v>89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">
        <v>84</v>
      </c>
      <c r="J11" s="53"/>
    </row>
    <row r="12" spans="2:10" ht="13" x14ac:dyDescent="0.3">
      <c r="B12" s="52"/>
      <c r="C12" s="54" t="s">
        <v>85</v>
      </c>
      <c r="J12" s="53"/>
    </row>
    <row r="13" spans="2:10" x14ac:dyDescent="0.25">
      <c r="B13" s="52"/>
      <c r="J13" s="53"/>
    </row>
    <row r="14" spans="2:10" x14ac:dyDescent="0.25">
      <c r="B14" s="52"/>
      <c r="C14" s="26" t="s">
        <v>78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80"/>
      <c r="D16" s="55"/>
      <c r="H16" s="81" t="s">
        <v>79</v>
      </c>
      <c r="I16" s="81" t="s">
        <v>80</v>
      </c>
      <c r="J16" s="53"/>
    </row>
    <row r="17" spans="2:10" ht="13" x14ac:dyDescent="0.3">
      <c r="B17" s="52"/>
      <c r="C17" s="54" t="s">
        <v>57</v>
      </c>
      <c r="D17" s="54"/>
      <c r="E17" s="54"/>
      <c r="F17" s="54"/>
      <c r="H17" s="58">
        <v>0</v>
      </c>
      <c r="I17" s="82">
        <v>0</v>
      </c>
      <c r="J17" s="53"/>
    </row>
    <row r="18" spans="2:10" x14ac:dyDescent="0.25">
      <c r="B18" s="52"/>
      <c r="C18" s="26" t="s">
        <v>58</v>
      </c>
      <c r="H18" s="83">
        <v>0</v>
      </c>
      <c r="I18" s="84">
        <v>0</v>
      </c>
      <c r="J18" s="53"/>
    </row>
    <row r="19" spans="2:10" x14ac:dyDescent="0.25">
      <c r="B19" s="52"/>
      <c r="C19" s="26" t="s">
        <v>59</v>
      </c>
      <c r="H19" s="83">
        <v>0</v>
      </c>
      <c r="I19" s="84">
        <v>0</v>
      </c>
      <c r="J19" s="53"/>
    </row>
    <row r="20" spans="2:10" x14ac:dyDescent="0.25">
      <c r="B20" s="52"/>
      <c r="C20" s="26" t="s">
        <v>61</v>
      </c>
      <c r="H20" s="83">
        <v>0</v>
      </c>
      <c r="I20" s="84">
        <v>0</v>
      </c>
      <c r="J20" s="53"/>
    </row>
    <row r="21" spans="2:10" x14ac:dyDescent="0.25">
      <c r="B21" s="52"/>
      <c r="C21" s="26" t="s">
        <v>81</v>
      </c>
      <c r="H21" s="83">
        <v>0</v>
      </c>
      <c r="I21" s="84">
        <v>0</v>
      </c>
      <c r="J21" s="53"/>
    </row>
    <row r="22" spans="2:10" ht="13" x14ac:dyDescent="0.3">
      <c r="B22" s="52"/>
      <c r="C22" s="54" t="s">
        <v>82</v>
      </c>
      <c r="D22" s="54"/>
      <c r="E22" s="54"/>
      <c r="F22" s="54"/>
      <c r="H22" s="58">
        <v>0</v>
      </c>
      <c r="I22" s="82">
        <v>0</v>
      </c>
      <c r="J22" s="53"/>
    </row>
    <row r="23" spans="2:10" ht="13.5" thickBot="1" x14ac:dyDescent="0.35">
      <c r="B23" s="52"/>
      <c r="C23" s="54"/>
      <c r="D23" s="54"/>
      <c r="H23" s="85"/>
      <c r="I23" s="86"/>
      <c r="J23" s="53"/>
    </row>
    <row r="24" spans="2:10" ht="13.5" thickTop="1" x14ac:dyDescent="0.3">
      <c r="B24" s="52"/>
      <c r="C24" s="54"/>
      <c r="D24" s="54"/>
      <c r="H24" s="69"/>
      <c r="I24" s="63"/>
      <c r="J24" s="53"/>
    </row>
    <row r="25" spans="2:10" ht="13" x14ac:dyDescent="0.3">
      <c r="B25" s="52"/>
      <c r="C25" s="54"/>
      <c r="D25" s="54"/>
      <c r="H25" s="69"/>
      <c r="I25" s="63"/>
      <c r="J25" s="53"/>
    </row>
    <row r="26" spans="2:10" ht="13" x14ac:dyDescent="0.3">
      <c r="B26" s="52"/>
      <c r="C26" s="54"/>
      <c r="D26" s="54"/>
      <c r="H26" s="69"/>
      <c r="I26" s="63"/>
      <c r="J26" s="53"/>
    </row>
    <row r="27" spans="2:10" x14ac:dyDescent="0.25">
      <c r="B27" s="52"/>
      <c r="G27" s="69"/>
      <c r="H27" s="69"/>
      <c r="I27" s="69"/>
      <c r="J27" s="53"/>
    </row>
    <row r="28" spans="2:10" ht="13.5" thickBot="1" x14ac:dyDescent="0.35">
      <c r="B28" s="52"/>
      <c r="C28" s="70" t="s">
        <v>86</v>
      </c>
      <c r="D28" s="70"/>
      <c r="G28" s="70" t="s">
        <v>71</v>
      </c>
      <c r="H28" s="71"/>
      <c r="I28" s="69"/>
      <c r="J28" s="53"/>
    </row>
    <row r="29" spans="2:10" ht="13" x14ac:dyDescent="0.3">
      <c r="B29" s="52"/>
      <c r="C29" s="72" t="s">
        <v>87</v>
      </c>
      <c r="D29" s="72"/>
      <c r="G29" s="72" t="s">
        <v>83</v>
      </c>
      <c r="H29" s="69"/>
      <c r="I29" s="69"/>
      <c r="J29" s="53"/>
    </row>
    <row r="30" spans="2:10" ht="18.75" customHeight="1" thickBot="1" x14ac:dyDescent="0.3">
      <c r="B30" s="74"/>
      <c r="C30" s="75"/>
      <c r="D30" s="75"/>
      <c r="E30" s="75"/>
      <c r="F30" s="75"/>
      <c r="G30" s="71"/>
      <c r="H30" s="71"/>
      <c r="I30" s="71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2024-06-16T21:21:15Z</cp:lastPrinted>
  <dcterms:created xsi:type="dcterms:W3CDTF">2022-06-01T14:39:12Z</dcterms:created>
  <dcterms:modified xsi:type="dcterms:W3CDTF">2024-06-16T21:31:33Z</dcterms:modified>
</cp:coreProperties>
</file>