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800395_HOSP REGIONAL DE MONIQUIRA ESE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I17" i="4" s="1"/>
  <c r="H20" i="4"/>
  <c r="I19" i="4"/>
  <c r="H19" i="4"/>
  <c r="I18" i="4"/>
  <c r="I22" i="4" s="1"/>
  <c r="H18" i="4"/>
  <c r="C12" i="4"/>
  <c r="C11" i="4"/>
  <c r="C9" i="4"/>
  <c r="I32" i="3"/>
  <c r="I33" i="3" s="1"/>
  <c r="I30" i="3"/>
  <c r="H30" i="3"/>
  <c r="I28" i="3"/>
  <c r="H28" i="3"/>
  <c r="I25" i="3"/>
  <c r="H25" i="3"/>
  <c r="H32" i="3" s="1"/>
  <c r="H33" i="3" s="1"/>
  <c r="H22" i="4" l="1"/>
  <c r="H17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7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<sst xmlns="http://schemas.openxmlformats.org/spreadsheetml/2006/main" count="126" uniqueCount="101">
  <si>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</si>
  <si>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</si>
  <si>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</si>
  <si>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</si>
  <si>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</si>
  <si>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</si>
  <si>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</si>
  <si>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</si>
  <si>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</si>
  <si>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</si>
  <si>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</si>
  <si>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</si>
  <si>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HM</t>
  </si>
  <si>
    <t>FHM</t>
  </si>
  <si>
    <t>FHM1668</t>
  </si>
  <si>
    <t>01/12/2020</t>
  </si>
  <si>
    <t>EVENTO</t>
  </si>
  <si>
    <t>MONIQUIRA</t>
  </si>
  <si>
    <t>HOSPITAL REGIONAL DE MONIQUIRA ESE</t>
  </si>
  <si>
    <t>HOSPITAL REGIONAL DE MONIQUIRA ESE NIT 891800395</t>
  </si>
  <si>
    <t>ESTADO DE CARTERA COMFENALCO VALLE NIT 890303093</t>
  </si>
  <si>
    <t>A 31 DE MAYO DE 2024</t>
  </si>
  <si>
    <t>FACT</t>
  </si>
  <si>
    <t>LLAVE</t>
  </si>
  <si>
    <t>ESTADO EPS 24-06-2024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</si>
  <si>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</si>
  <si>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</si>
  <si>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</si>
  <si>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</si>
  <si>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</si>
  <si>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</si>
  <si>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</si>
  <si>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</si>
  <si>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</si>
  <si>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</si>
  <si>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</si>
  <si>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</si>
  <si>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</si>
  <si>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</si>
  <si>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</si>
  <si>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</si>
  <si>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</si>
  <si>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</si>
  <si>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</si>
  <si>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</si>
  <si>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</si>
  <si>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</si>
  <si>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</si>
  <si>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</si>
  <si>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</si>
  <si>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</si>
  <si>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</si>
  <si>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</si>
  <si>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891800395_FHM1668</t>
  </si>
  <si>
    <t>Factura devuelta</t>
  </si>
  <si>
    <t>Devuelta</t>
  </si>
  <si>
    <t>DEVOLUCION</t>
  </si>
  <si>
    <t xml:space="preserve">AUT_DEVOLUCION DE FACTURAS CON SOPORTES COMPLETOS: No se evi dencia autoirización, ni trazabilidad de la misma. Solicitala al correo capautorizaciones@epscomfenalcovalle.com.co presentar cuenta nuevamente.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</si>
  <si>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</si>
  <si>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HM21</t>
  </si>
  <si>
    <t>891800395_HM21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</si>
  <si>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</si>
  <si>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</si>
  <si>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</si>
  <si>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</si>
  <si>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</si>
  <si>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</si>
  <si>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</si>
  <si>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</si>
  <si>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</si>
  <si>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</si>
  <si>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</si>
  <si>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</si>
  <si>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</si>
  <si>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</si>
  <si>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</si>
  <si>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</si>
  <si>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</si>
  <si>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</si>
  <si>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</si>
  <si>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</si>
  <si>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</si>
  <si>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</si>
  <si>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</si>
  <si>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</si>
  <si>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</si>
  <si>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</si>
  <si>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</si>
  <si>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</si>
  <si>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</si>
  <si>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</si>
  <si>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</si>
  <si>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</si>
  <si>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</si>
  <si>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</si>
  <si>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REGIONAL DE MONIQUIRA ESE</t>
  </si>
  <si>
    <t>NIT: 891800395</t>
  </si>
  <si>
    <t>Santiago de Cali, junio 24 2024</t>
  </si>
  <si>
    <t>Leidy Judith Romero Suarez</t>
  </si>
  <si>
    <t>Asistente de Cartera</t>
  </si>
  <si>
    <t>E.S.E. Hospital Regional de Moniquirá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</si>
</sst>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_-&quot;$&quot;\ * #,##0.0_-;\-&quot;$&quot;\ * #,##0.0_-;_-&quot;$&quot;\ * &quot;-&quot;??_-;_-@_-"/>
    <numFmt numFmtId="166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0" fillId="0" borderId="0"/>
    <xf numFmtId="169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1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5" fillId="0" borderId="2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164" fontId="5" fillId="0" borderId="2" xfId="0" applyNumberFormat="1" applyFont="1" applyBorder="1" applyAlignment="1">
      <alignment horizontal="center" vertical="center"/>
    </xf>
    <xf numFmtId="164" fontId="5" fillId="0" borderId="1" xfId="0" applyNumberFormat="1" applyFont="1" applyBorder="1" applyAlignment="1">
      <alignment horizontal="center" vertical="center"/>
    </xf>
    <xf numFmtId="43" fontId="5" fillId="0" borderId="2" xfId="1" applyFont="1" applyBorder="1" applyAlignment="1">
      <alignment horizontal="center" vertical="center"/>
    </xf>
    <xf numFmtId="43" fontId="5" fillId="0" borderId="1" xfId="1" applyFont="1" applyBorder="1" applyAlignment="1">
      <alignment horizontal="center" vertical="center"/>
    </xf>
    <xf numFmtId="14" fontId="6" fillId="0" borderId="2" xfId="0" applyNumberFormat="1" applyFont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165" fontId="7" fillId="0" borderId="1" xfId="2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6" fontId="7" fillId="3" borderId="1" xfId="3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6" fontId="7" fillId="4" borderId="1" xfId="3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6" fontId="8" fillId="0" borderId="1" xfId="0" applyNumberFormat="1" applyFont="1" applyBorder="1" applyAlignment="1">
      <alignment vertical="center"/>
    </xf>
    <xf numFmtId="0" fontId="9" fillId="2" borderId="1" xfId="0" applyFont="1" applyFill="1" applyBorder="1" applyAlignment="1">
      <alignment horizontal="center" vertical="center"/>
    </xf>
    <xf numFmtId="0" fontId="8" fillId="0" borderId="1" xfId="0" applyFont="1" applyBorder="1" applyAlignment="1"/>
    <xf numFmtId="167" fontId="8" fillId="0" borderId="1" xfId="2" applyNumberFormat="1" applyFont="1" applyBorder="1" applyAlignment="1"/>
    <xf numFmtId="14" fontId="8" fillId="0" borderId="1" xfId="0" applyNumberFormat="1" applyFont="1" applyBorder="1" applyAlignment="1"/>
    <xf numFmtId="0" fontId="11" fillId="0" borderId="0" xfId="4" applyFont="1"/>
    <xf numFmtId="0" fontId="11" fillId="0" borderId="3" xfId="4" applyFont="1" applyBorder="1" applyAlignment="1">
      <alignment horizontal="centerContinuous"/>
    </xf>
    <xf numFmtId="0" fontId="11" fillId="0" borderId="4" xfId="4" applyFont="1" applyBorder="1" applyAlignment="1">
      <alignment horizontal="centerContinuous"/>
    </xf>
    <xf numFmtId="0" fontId="12" fillId="0" borderId="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1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12" xfId="4" applyFont="1" applyBorder="1" applyAlignment="1">
      <alignment horizontal="center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/>
    </xf>
    <xf numFmtId="0" fontId="11" fillId="0" borderId="11" xfId="4" applyFont="1" applyBorder="1" applyAlignment="1">
      <alignment horizontal="centerContinuous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7" xfId="4" applyFont="1" applyBorder="1"/>
    <xf numFmtId="0" fontId="11" fillId="0" borderId="8" xfId="4" applyFont="1" applyBorder="1"/>
    <xf numFmtId="0" fontId="12" fillId="0" borderId="0" xfId="4" applyFont="1"/>
    <xf numFmtId="14" fontId="11" fillId="0" borderId="0" xfId="4" applyNumberFormat="1" applyFont="1"/>
    <xf numFmtId="168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right"/>
    </xf>
    <xf numFmtId="170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1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1" fillId="0" borderId="10" xfId="4" applyNumberFormat="1" applyFont="1" applyBorder="1" applyAlignment="1">
      <alignment horizontal="center"/>
    </xf>
    <xf numFmtId="171" fontId="11" fillId="0" borderId="10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4" xfId="4" applyNumberFormat="1" applyFont="1" applyBorder="1" applyAlignment="1">
      <alignment horizontal="center"/>
    </xf>
    <xf numFmtId="171" fontId="12" fillId="0" borderId="14" xfId="4" applyNumberFormat="1" applyFont="1" applyBorder="1" applyAlignment="1">
      <alignment horizontal="right"/>
    </xf>
    <xf numFmtId="171" fontId="11" fillId="0" borderId="0" xfId="4" applyNumberFormat="1" applyFont="1"/>
    <xf numFmtId="171" fontId="12" fillId="0" borderId="10" xfId="4" applyNumberFormat="1" applyFont="1" applyBorder="1"/>
    <xf numFmtId="171" fontId="11" fillId="0" borderId="10" xfId="4" applyNumberFormat="1" applyFont="1" applyBorder="1"/>
    <xf numFmtId="171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9" xfId="4" applyFont="1" applyBorder="1"/>
    <xf numFmtId="0" fontId="11" fillId="0" borderId="10" xfId="4" applyFont="1" applyBorder="1"/>
    <xf numFmtId="0" fontId="11" fillId="0" borderId="11" xfId="4" applyFont="1" applyBorder="1"/>
    <xf numFmtId="0" fontId="12" fillId="0" borderId="7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8" xfId="4" applyFont="1" applyBorder="1" applyAlignment="1">
      <alignment horizontal="center" vertical="center" wrapText="1"/>
    </xf>
    <xf numFmtId="0" fontId="11" fillId="2" borderId="0" xfId="4" applyFont="1" applyFill="1"/>
    <xf numFmtId="0" fontId="12" fillId="0" borderId="0" xfId="4" applyFont="1" applyAlignment="1">
      <alignment horizontal="center"/>
    </xf>
    <xf numFmtId="172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2" fontId="11" fillId="0" borderId="0" xfId="6" applyNumberFormat="1" applyFont="1" applyAlignment="1">
      <alignment horizontal="right"/>
    </xf>
    <xf numFmtId="173" fontId="11" fillId="0" borderId="14" xfId="6" applyNumberFormat="1" applyFont="1" applyBorder="1" applyAlignment="1">
      <alignment horizontal="center"/>
    </xf>
    <xf numFmtId="172" fontId="11" fillId="0" borderId="14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L9"/>
  <sheetViews>
    <sheetView showGridLines="0" zoomScale="120" zoomScaleNormal="120" workbookViewId="0">
      <selection activeCell="E14" sqref="E14"/>
    </sheetView>
  </sheetViews>
  <sheetFormatPr baseColWidth="10" defaultRowHeight="14.5" x14ac:dyDescent="0.35"/>
  <cols>
    <col min="2" max="2" width="35.36328125" customWidth="1"/>
    <col min="3" max="3" width="9" customWidth="1"/>
    <col min="4" max="4" width="8.90625" customWidth="1"/>
    <col min="5" max="5" width="10.08984375" customWidth="1"/>
    <col min="6" max="6" width="14.6328125" customWidth="1"/>
    <col min="7" max="7" width="9.36328125" customWidth="1"/>
    <col min="8" max="8" width="9.90625" customWidth="1"/>
    <col min="9" max="9" width="15.6328125" bestFit="1" customWidth="1"/>
    <col min="10" max="10" width="11.453125" customWidth="1"/>
    <col min="11" max="11" width="15.08984375" customWidth="1"/>
  </cols>
  <sheetData>
    <row r="2" spans="1:12" x14ac:dyDescent="0.35">
      <c r="C2" s="13"/>
      <c r="D2" s="14" t="s">
        <v>19</v>
      </c>
      <c r="E2" s="13"/>
      <c r="F2" s="13"/>
      <c r="G2" s="13"/>
      <c r="H2" s="13"/>
    </row>
    <row r="3" spans="1:12" x14ac:dyDescent="0.35">
      <c r="C3" s="13"/>
      <c r="D3" s="14" t="s">
        <v>20</v>
      </c>
      <c r="E3" s="13"/>
      <c r="F3" s="13"/>
      <c r="G3" s="13"/>
      <c r="H3" s="13"/>
    </row>
    <row r="4" spans="1:12" x14ac:dyDescent="0.35">
      <c r="C4" s="13"/>
      <c r="D4" s="14" t="s">
        <v>21</v>
      </c>
      <c r="E4" s="13"/>
      <c r="F4" s="13"/>
      <c r="G4" s="13"/>
      <c r="H4" s="13"/>
    </row>
    <row r="5" spans="1:12" x14ac:dyDescent="0.35">
      <c r="C5" s="13"/>
      <c r="D5" s="14"/>
      <c r="E5" s="13"/>
      <c r="F5" s="13"/>
      <c r="G5" s="13"/>
      <c r="H5" s="13"/>
    </row>
    <row r="6" spans="1:12" x14ac:dyDescent="0.35">
      <c r="C6" s="13"/>
      <c r="D6" s="14"/>
      <c r="E6" s="13"/>
      <c r="F6" s="13"/>
      <c r="G6" s="13"/>
      <c r="H6" s="13"/>
    </row>
    <row r="7" spans="1:12" s="3" customFormat="1" ht="25.25" customHeight="1" x14ac:dyDescent="0.35">
      <c r="A7" s="2" t="s">
        <v>6</v>
      </c>
      <c r="B7" s="2" t="s">
        <v>8</v>
      </c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2" t="s">
        <v>5</v>
      </c>
      <c r="I7" s="2" t="s">
        <v>7</v>
      </c>
      <c r="J7" s="2" t="s">
        <v>9</v>
      </c>
      <c r="K7" s="2" t="s">
        <v>10</v>
      </c>
      <c r="L7" s="2" t="s">
        <v>11</v>
      </c>
    </row>
    <row r="8" spans="1:12" x14ac:dyDescent="0.35">
      <c r="A8" s="1">
        <v>891800395</v>
      </c>
      <c r="B8" s="1" t="s">
        <v>18</v>
      </c>
      <c r="C8" s="5" t="s">
        <v>12</v>
      </c>
      <c r="D8" s="5">
        <v>21</v>
      </c>
      <c r="E8" s="7" t="s">
        <v>15</v>
      </c>
      <c r="F8" s="7">
        <v>44190</v>
      </c>
      <c r="G8" s="9">
        <v>69440</v>
      </c>
      <c r="H8" s="9">
        <v>69440</v>
      </c>
      <c r="I8" s="11" t="s">
        <v>16</v>
      </c>
      <c r="J8" s="12" t="s">
        <v>17</v>
      </c>
      <c r="K8" s="11" t="s">
        <v>16</v>
      </c>
      <c r="L8" s="4"/>
    </row>
    <row r="9" spans="1:12" x14ac:dyDescent="0.35">
      <c r="A9" s="1">
        <v>891800395</v>
      </c>
      <c r="B9" s="1" t="s">
        <v>18</v>
      </c>
      <c r="C9" s="6" t="s">
        <v>13</v>
      </c>
      <c r="D9" s="6" t="s">
        <v>14</v>
      </c>
      <c r="E9" s="8">
        <v>44541.287187499998</v>
      </c>
      <c r="F9" s="7">
        <v>44565.287187499998</v>
      </c>
      <c r="G9" s="10">
        <v>59700</v>
      </c>
      <c r="H9" s="10">
        <v>59700</v>
      </c>
      <c r="I9" s="11" t="s">
        <v>16</v>
      </c>
      <c r="J9" s="12" t="s">
        <v>17</v>
      </c>
      <c r="K9" s="11" t="s">
        <v>16</v>
      </c>
      <c r="L9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3"/>
  <sheetViews>
    <sheetView workbookViewId="0">
      <selection activeCell="A2" sqref="A2"/>
    </sheetView>
  </sheetViews>
  <sheetFormatPr baseColWidth="10" defaultRowHeight="14.5" x14ac:dyDescent="0.35"/>
  <sheetData>
    <row r="1" spans="1:40" ht="30" x14ac:dyDescent="0.35">
      <c r="A1" s="15" t="s">
        <v>6</v>
      </c>
      <c r="B1" s="15" t="s">
        <v>8</v>
      </c>
      <c r="C1" s="15" t="s">
        <v>0</v>
      </c>
      <c r="D1" s="15" t="s">
        <v>1</v>
      </c>
      <c r="E1" s="15" t="s">
        <v>22</v>
      </c>
      <c r="F1" s="15" t="s">
        <v>23</v>
      </c>
      <c r="G1" s="15" t="s">
        <v>2</v>
      </c>
      <c r="H1" s="15" t="s">
        <v>3</v>
      </c>
      <c r="I1" s="16" t="s">
        <v>4</v>
      </c>
      <c r="J1" s="15" t="s">
        <v>5</v>
      </c>
      <c r="K1" s="15" t="s">
        <v>7</v>
      </c>
      <c r="L1" s="17" t="s">
        <v>24</v>
      </c>
      <c r="M1" s="18" t="s">
        <v>25</v>
      </c>
      <c r="N1" s="19" t="s">
        <v>26</v>
      </c>
      <c r="O1" s="20" t="s">
        <v>27</v>
      </c>
      <c r="P1" s="20" t="s">
        <v>28</v>
      </c>
      <c r="Q1" s="21" t="s">
        <v>29</v>
      </c>
      <c r="R1" s="21" t="s">
        <v>30</v>
      </c>
      <c r="S1" s="22" t="s">
        <v>31</v>
      </c>
      <c r="T1" s="22" t="s">
        <v>32</v>
      </c>
      <c r="U1" s="21" t="s">
        <v>33</v>
      </c>
      <c r="V1" s="15" t="s">
        <v>34</v>
      </c>
      <c r="W1" s="15" t="s">
        <v>35</v>
      </c>
      <c r="X1" s="15" t="s">
        <v>36</v>
      </c>
      <c r="Y1" s="15" t="s">
        <v>37</v>
      </c>
      <c r="Z1" s="15" t="s">
        <v>38</v>
      </c>
      <c r="AA1" s="15" t="s">
        <v>39</v>
      </c>
      <c r="AB1" s="15" t="s">
        <v>40</v>
      </c>
      <c r="AC1" s="15" t="s">
        <v>41</v>
      </c>
      <c r="AD1" s="15" t="s">
        <v>42</v>
      </c>
      <c r="AE1" s="15" t="s">
        <v>43</v>
      </c>
      <c r="AF1" s="15" t="s">
        <v>44</v>
      </c>
      <c r="AG1" s="15" t="s">
        <v>45</v>
      </c>
      <c r="AH1" s="15" t="s">
        <v>46</v>
      </c>
      <c r="AI1" s="15" t="s">
        <v>47</v>
      </c>
      <c r="AJ1" s="22" t="s">
        <v>48</v>
      </c>
      <c r="AK1" s="22" t="s">
        <v>49</v>
      </c>
      <c r="AL1" s="22" t="s">
        <v>50</v>
      </c>
      <c r="AM1" s="22" t="s">
        <v>51</v>
      </c>
      <c r="AN1" s="15" t="s">
        <v>52</v>
      </c>
    </row>
    <row r="2" spans="1:40" x14ac:dyDescent="0.35">
      <c r="A2" s="23">
        <v>891800395</v>
      </c>
      <c r="B2" s="23" t="s">
        <v>18</v>
      </c>
      <c r="C2" s="23" t="s">
        <v>13</v>
      </c>
      <c r="D2" s="23">
        <v>1668</v>
      </c>
      <c r="E2" s="23" t="s">
        <v>14</v>
      </c>
      <c r="F2" s="23" t="s">
        <v>53</v>
      </c>
      <c r="G2" s="24">
        <v>44541</v>
      </c>
      <c r="H2" s="24">
        <v>44565</v>
      </c>
      <c r="I2" s="25">
        <v>59700</v>
      </c>
      <c r="J2" s="25">
        <v>59700</v>
      </c>
      <c r="K2" s="26"/>
      <c r="L2" s="27" t="s">
        <v>54</v>
      </c>
      <c r="M2" s="28">
        <v>0</v>
      </c>
      <c r="N2" s="27"/>
      <c r="O2" s="27"/>
      <c r="P2" s="27"/>
      <c r="Q2" s="28">
        <v>0</v>
      </c>
      <c r="R2" s="28">
        <v>0</v>
      </c>
      <c r="S2" s="27"/>
      <c r="T2" s="29"/>
      <c r="U2" s="28">
        <v>0</v>
      </c>
      <c r="V2" s="27" t="s">
        <v>55</v>
      </c>
      <c r="W2" s="29">
        <v>44541</v>
      </c>
      <c r="X2" s="29">
        <v>44613</v>
      </c>
      <c r="Y2" s="29">
        <v>44621</v>
      </c>
      <c r="Z2" s="28">
        <v>59700</v>
      </c>
      <c r="AA2" s="28">
        <v>59700</v>
      </c>
      <c r="AB2" s="28">
        <v>0</v>
      </c>
      <c r="AC2" s="28">
        <v>0</v>
      </c>
      <c r="AD2" s="28">
        <v>0</v>
      </c>
      <c r="AE2" s="28">
        <v>0</v>
      </c>
      <c r="AF2" s="28">
        <v>0</v>
      </c>
      <c r="AG2" s="28">
        <v>0</v>
      </c>
      <c r="AH2" s="28">
        <v>59700</v>
      </c>
      <c r="AI2" s="28">
        <v>0</v>
      </c>
      <c r="AJ2" s="28">
        <v>59700</v>
      </c>
      <c r="AK2" s="27" t="s">
        <v>56</v>
      </c>
      <c r="AL2" s="27" t="s">
        <v>57</v>
      </c>
      <c r="AM2" s="27" t="s">
        <v>58</v>
      </c>
      <c r="AN2" s="28">
        <v>0</v>
      </c>
    </row>
    <row r="3" spans="1:40" x14ac:dyDescent="0.35">
      <c r="A3" s="23">
        <v>891800395</v>
      </c>
      <c r="B3" s="23" t="s">
        <v>18</v>
      </c>
      <c r="C3" s="23" t="s">
        <v>12</v>
      </c>
      <c r="D3" s="23">
        <v>21</v>
      </c>
      <c r="E3" s="23" t="s">
        <v>59</v>
      </c>
      <c r="F3" s="23" t="s">
        <v>60</v>
      </c>
      <c r="G3" s="24">
        <v>44166</v>
      </c>
      <c r="H3" s="24">
        <v>44190</v>
      </c>
      <c r="I3" s="25">
        <v>69440</v>
      </c>
      <c r="J3" s="25">
        <v>69440</v>
      </c>
      <c r="K3" s="26"/>
      <c r="L3" s="27" t="s">
        <v>61</v>
      </c>
      <c r="M3" s="28">
        <v>0</v>
      </c>
      <c r="N3" s="27"/>
      <c r="O3" s="27"/>
      <c r="P3" s="27"/>
      <c r="Q3" s="28">
        <v>0</v>
      </c>
      <c r="R3" s="28">
        <v>0</v>
      </c>
      <c r="S3" s="27"/>
      <c r="T3" s="29"/>
      <c r="U3" s="28">
        <v>0</v>
      </c>
      <c r="V3" s="27"/>
      <c r="W3" s="29"/>
      <c r="X3" s="29"/>
      <c r="Y3" s="29"/>
      <c r="Z3" s="28">
        <v>0</v>
      </c>
      <c r="AA3" s="28">
        <v>0</v>
      </c>
      <c r="AB3" s="28">
        <v>0</v>
      </c>
      <c r="AC3" s="28">
        <v>0</v>
      </c>
      <c r="AD3" s="28">
        <v>0</v>
      </c>
      <c r="AE3" s="28">
        <v>0</v>
      </c>
      <c r="AF3" s="28">
        <v>0</v>
      </c>
      <c r="AG3" s="28">
        <v>0</v>
      </c>
      <c r="AH3" s="28">
        <v>0</v>
      </c>
      <c r="AI3" s="28">
        <v>0</v>
      </c>
      <c r="AJ3" s="28">
        <v>0</v>
      </c>
      <c r="AK3" s="27"/>
      <c r="AL3" s="27"/>
      <c r="AM3" s="27"/>
      <c r="AN3" s="28">
        <v>0</v>
      </c>
    </row>
  </sheetData>
  <dataValidations count="1">
    <dataValidation type="whole" operator="greaterThan" allowBlank="1" showInputMessage="1" showErrorMessage="1" errorTitle="DATO ERRADO" error="El valor debe ser diferente de cero" sqref="I1:J3">
      <formula1>1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5" zoomScaleNormal="100" workbookViewId="0">
      <selection activeCell="C19" sqref="C19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62</v>
      </c>
      <c r="E2" s="34"/>
      <c r="F2" s="34"/>
      <c r="G2" s="34"/>
      <c r="H2" s="34"/>
      <c r="I2" s="35"/>
      <c r="J2" s="36" t="s">
        <v>63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64</v>
      </c>
      <c r="E5" s="48"/>
      <c r="F5" s="48"/>
      <c r="G5" s="48"/>
      <c r="H5" s="48"/>
      <c r="I5" s="49"/>
      <c r="J5" s="49" t="s">
        <v>65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J9" s="57"/>
    </row>
    <row r="10" spans="2:10" ht="13" x14ac:dyDescent="0.3">
      <c r="B10" s="56"/>
      <c r="C10" s="58" t="s">
        <v>97</v>
      </c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95</v>
      </c>
      <c r="J12" s="57"/>
    </row>
    <row r="13" spans="2:10" ht="13" x14ac:dyDescent="0.3">
      <c r="B13" s="56"/>
      <c r="C13" s="58" t="s">
        <v>96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66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67</v>
      </c>
      <c r="D17" s="59"/>
      <c r="H17" s="62"/>
      <c r="I17" s="63"/>
      <c r="J17" s="57"/>
    </row>
    <row r="18" spans="2:10" ht="13" x14ac:dyDescent="0.3">
      <c r="B18" s="56"/>
      <c r="C18" s="58" t="s">
        <v>68</v>
      </c>
      <c r="D18" s="58"/>
      <c r="E18" s="58"/>
      <c r="F18" s="58"/>
      <c r="H18" s="64">
        <v>2</v>
      </c>
      <c r="I18" s="65">
        <v>129140</v>
      </c>
      <c r="J18" s="57"/>
    </row>
    <row r="19" spans="2:10" x14ac:dyDescent="0.25">
      <c r="B19" s="56"/>
      <c r="C19" s="30" t="s">
        <v>69</v>
      </c>
      <c r="H19" s="66">
        <v>0</v>
      </c>
      <c r="I19" s="67">
        <v>0</v>
      </c>
      <c r="J19" s="57"/>
    </row>
    <row r="20" spans="2:10" x14ac:dyDescent="0.25">
      <c r="B20" s="56"/>
      <c r="C20" s="30" t="s">
        <v>70</v>
      </c>
      <c r="H20" s="66">
        <v>1</v>
      </c>
      <c r="I20" s="67">
        <v>59700</v>
      </c>
      <c r="J20" s="57"/>
    </row>
    <row r="21" spans="2:10" x14ac:dyDescent="0.25">
      <c r="B21" s="56"/>
      <c r="C21" s="30" t="s">
        <v>71</v>
      </c>
      <c r="H21" s="66">
        <v>1</v>
      </c>
      <c r="I21" s="67">
        <v>69440</v>
      </c>
      <c r="J21" s="57"/>
    </row>
    <row r="22" spans="2:10" x14ac:dyDescent="0.25">
      <c r="B22" s="56"/>
      <c r="C22" s="30" t="s">
        <v>72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73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74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75</v>
      </c>
      <c r="D25" s="58"/>
      <c r="E25" s="58"/>
      <c r="F25" s="58"/>
      <c r="H25" s="64">
        <f>H19+H20+H21+H22+H24+H23</f>
        <v>2</v>
      </c>
      <c r="I25" s="65">
        <f>I19+I20+I21+I22+I24+I23</f>
        <v>129140</v>
      </c>
      <c r="J25" s="57"/>
    </row>
    <row r="26" spans="2:10" x14ac:dyDescent="0.25">
      <c r="B26" s="56"/>
      <c r="C26" s="30" t="s">
        <v>76</v>
      </c>
      <c r="H26" s="66">
        <v>0</v>
      </c>
      <c r="I26" s="67">
        <v>0</v>
      </c>
      <c r="J26" s="57"/>
    </row>
    <row r="27" spans="2:10" ht="13" thickBot="1" x14ac:dyDescent="0.3">
      <c r="B27" s="56"/>
      <c r="C27" s="30" t="s">
        <v>77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78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 x14ac:dyDescent="0.35">
      <c r="B29" s="56"/>
      <c r="C29" s="30" t="s">
        <v>79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80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81</v>
      </c>
      <c r="D32" s="58"/>
      <c r="H32" s="71">
        <f>H25+H28+H30</f>
        <v>2</v>
      </c>
      <c r="I32" s="72">
        <f>I25+I28+I30</f>
        <v>129140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98</v>
      </c>
      <c r="D37" s="75"/>
      <c r="H37" s="74" t="s">
        <v>82</v>
      </c>
      <c r="I37" s="75"/>
      <c r="J37" s="57"/>
    </row>
    <row r="38" spans="2:10" ht="13" x14ac:dyDescent="0.3">
      <c r="B38" s="56"/>
      <c r="C38" s="58" t="s">
        <v>99</v>
      </c>
      <c r="D38" s="73"/>
      <c r="H38" s="76" t="s">
        <v>83</v>
      </c>
      <c r="I38" s="73"/>
      <c r="J38" s="57"/>
    </row>
    <row r="39" spans="2:10" ht="13" x14ac:dyDescent="0.3">
      <c r="B39" s="56"/>
      <c r="C39" s="58" t="s">
        <v>100</v>
      </c>
      <c r="H39" s="58" t="s">
        <v>84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85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D16" sqref="D16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86</v>
      </c>
      <c r="E2" s="34"/>
      <c r="F2" s="34"/>
      <c r="G2" s="34"/>
      <c r="H2" s="34"/>
      <c r="I2" s="35"/>
      <c r="J2" s="36" t="s">
        <v>63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87</v>
      </c>
      <c r="E5" s="82"/>
      <c r="F5" s="82"/>
      <c r="G5" s="82"/>
      <c r="H5" s="82"/>
      <c r="I5" s="83"/>
      <c r="J5" s="49" t="s">
        <v>88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tr">
        <f ca="1">+CONCATENATE("Santiago de Cali, ",TEXT(TODAY(),"MMMM DD YYYY"))</f>
        <v>Santiago de Cali, junio 24 2024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HOSPITAL REGIONAL DE MONIQUIRA ESE</v>
      </c>
      <c r="J11" s="57"/>
    </row>
    <row r="12" spans="2:10" ht="13" x14ac:dyDescent="0.3">
      <c r="B12" s="56"/>
      <c r="C12" s="58" t="str">
        <f>+'FOR-CSA-018'!C13</f>
        <v>NIT: 891800395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89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90</v>
      </c>
      <c r="I16" s="85" t="s">
        <v>91</v>
      </c>
      <c r="J16" s="57"/>
    </row>
    <row r="17" spans="2:10" ht="13" x14ac:dyDescent="0.3">
      <c r="B17" s="56"/>
      <c r="C17" s="58" t="s">
        <v>68</v>
      </c>
      <c r="D17" s="58"/>
      <c r="E17" s="58"/>
      <c r="F17" s="58"/>
      <c r="H17" s="62">
        <f>+SUM(H18:H21)</f>
        <v>1</v>
      </c>
      <c r="I17" s="86">
        <f>+SUM(I18:I21)</f>
        <v>59700</v>
      </c>
      <c r="J17" s="57"/>
    </row>
    <row r="18" spans="2:10" x14ac:dyDescent="0.25">
      <c r="B18" s="56"/>
      <c r="C18" s="30" t="s">
        <v>69</v>
      </c>
      <c r="H18" s="87">
        <f>+'FOR-CSA-018'!H19</f>
        <v>0</v>
      </c>
      <c r="I18" s="88">
        <f>+'FOR-CSA-018'!I19</f>
        <v>0</v>
      </c>
      <c r="J18" s="57"/>
    </row>
    <row r="19" spans="2:10" x14ac:dyDescent="0.25">
      <c r="B19" s="56"/>
      <c r="C19" s="30" t="s">
        <v>70</v>
      </c>
      <c r="H19" s="87">
        <f>+'FOR-CSA-018'!H20</f>
        <v>1</v>
      </c>
      <c r="I19" s="88">
        <f>+'FOR-CSA-018'!I20</f>
        <v>59700</v>
      </c>
      <c r="J19" s="57"/>
    </row>
    <row r="20" spans="2:10" x14ac:dyDescent="0.25">
      <c r="B20" s="56"/>
      <c r="C20" s="30" t="s">
        <v>72</v>
      </c>
      <c r="H20" s="87">
        <f>+'FOR-CSA-018'!H22</f>
        <v>0</v>
      </c>
      <c r="I20" s="88">
        <f>+'FOR-CSA-018'!I22</f>
        <v>0</v>
      </c>
      <c r="J20" s="57"/>
    </row>
    <row r="21" spans="2:10" x14ac:dyDescent="0.25">
      <c r="B21" s="56"/>
      <c r="C21" s="30" t="s">
        <v>92</v>
      </c>
      <c r="H21" s="87">
        <f>+'FOR-CSA-018'!H24</f>
        <v>0</v>
      </c>
      <c r="I21" s="88">
        <f>+'FOR-CSA-018'!I24</f>
        <v>0</v>
      </c>
      <c r="J21" s="57"/>
    </row>
    <row r="22" spans="2:10" ht="13" x14ac:dyDescent="0.3">
      <c r="B22" s="56"/>
      <c r="C22" s="58" t="s">
        <v>93</v>
      </c>
      <c r="D22" s="58"/>
      <c r="E22" s="58"/>
      <c r="F22" s="58"/>
      <c r="H22" s="62">
        <f>SUM(H18:H21)</f>
        <v>1</v>
      </c>
      <c r="I22" s="86">
        <f>+SUBTOTAL(9,I18:I21)</f>
        <v>59700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Leidy Judith Romero Suarez</v>
      </c>
      <c r="D28" s="74"/>
      <c r="G28" s="74" t="s">
        <v>82</v>
      </c>
      <c r="H28" s="75"/>
      <c r="I28" s="73"/>
      <c r="J28" s="57"/>
    </row>
    <row r="29" spans="2:10" ht="13" x14ac:dyDescent="0.3">
      <c r="B29" s="56"/>
      <c r="C29" s="76" t="str">
        <f>+'FOR-CSA-018'!C38</f>
        <v>Asistente de Cartera</v>
      </c>
      <c r="D29" s="76"/>
      <c r="G29" s="76" t="s">
        <v>94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2024-06-25T00:23:19Z</cp:lastPrinted>
  <dcterms:created xsi:type="dcterms:W3CDTF">2022-06-01T14:39:12Z</dcterms:created>
  <dcterms:modified xsi:type="dcterms:W3CDTF">2024-06-25T00:29:58Z</dcterms:modified>
</cp:coreProperties>
</file>