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900732_HOSP KENNEDY E.S.E\"/>
    </mc:Choice>
  </mc:AlternateContent>
  <bookViews>
    <workbookView xWindow="0" yWindow="0" windowWidth="19200" windowHeight="7310" activeTab="3"/>
  </bookViews>
  <sheets>
    <sheet name="INFO IPS" sheetId="3" r:id="rId1"/>
    <sheet name="TD" sheetId="5" r:id="rId2"/>
    <sheet name="ESTADO DE CADA FACTURA" sheetId="4" r:id="rId3"/>
    <sheet name="FOR-CSA-018" sheetId="6" r:id="rId4"/>
    <sheet name="CIRCULAR 030" sheetId="7" r:id="rId5"/>
  </sheets>
  <externalReferences>
    <externalReference r:id="rId6"/>
    <externalReference r:id="rId7"/>
    <externalReference r:id="rId8"/>
  </externalReferences>
  <definedNames>
    <definedName name="_xlnm._FilterDatabase" localSheetId="0" hidden="1">'INFO IPS'!$A$5:$L$19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16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30" i="6" l="1"/>
  <c r="H30" i="6"/>
  <c r="I28" i="6"/>
  <c r="H28" i="6"/>
  <c r="I25" i="6"/>
  <c r="I32" i="6" s="1"/>
  <c r="I33" i="6" s="1"/>
  <c r="H25" i="6"/>
  <c r="H32" i="6" s="1"/>
  <c r="H33" i="6" s="1"/>
  <c r="I19" i="3" l="1"/>
  <c r="H19" i="3"/>
</calcChain>
</file>

<file path=xl/sharedStrings.xml><?xml version="1.0" encoding="utf-8"?>
<sst xmlns="http://schemas.openxmlformats.org/spreadsheetml/2006/main" count="304" uniqueCount="132">
  <si>
    <t>TOTAL</t>
  </si>
  <si>
    <t>HOSPITAL KENNEDY NIT 891.900.732-8</t>
  </si>
  <si>
    <t>NIT IPS</t>
  </si>
  <si>
    <t>Nombre IPS</t>
  </si>
  <si>
    <t>Factura o Cuenta  Cobro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</si>
  <si>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</si>
  <si>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</si>
  <si>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</si>
  <si>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</si>
  <si>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</si>
  <si>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</si>
  <si>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</si>
  <si>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</si>
  <si>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</si>
  <si>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891900732-8</t>
  </si>
  <si>
    <t>HOSPITAL KENENDY ESE</t>
  </si>
  <si>
    <t>FV</t>
  </si>
  <si>
    <t>EVENTO</t>
  </si>
  <si>
    <t>Riofrio</t>
  </si>
  <si>
    <t>URGENCIAS</t>
  </si>
  <si>
    <t>HK</t>
  </si>
  <si>
    <t>RELACION CUENTA COMFENALCO CORTE MAYO DE 2024</t>
  </si>
  <si>
    <t>FACT</t>
  </si>
  <si>
    <t>LLAVE</t>
  </si>
  <si>
    <t>ESTADO EPS 24-06-2024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</si>
  <si>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</si>
  <si>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</si>
  <si>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</si>
  <si>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</si>
  <si>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</si>
  <si>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</si>
  <si>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</si>
  <si>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</si>
  <si>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</si>
  <si>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</si>
  <si>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</si>
  <si>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</si>
  <si>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</si>
  <si>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</si>
  <si>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</si>
  <si>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</si>
  <si>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</si>
  <si>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</si>
  <si>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</si>
  <si>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FV1327521</t>
  </si>
  <si>
    <t>891900732_FV1327521</t>
  </si>
  <si>
    <t>Factura devuelta</t>
  </si>
  <si>
    <t>Devuelta</t>
  </si>
  <si>
    <t>DEVOLUCION</t>
  </si>
  <si>
    <t xml:space="preserve">AUTORIZACION: SOLICITAR AUTORIZACION A LA CAP capautorizaciones@epscomfenalcovalle.com.co                               3168341823 (servicio 24 horas) autorizacionescap@epscomfenalcovalle.com.co -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</si>
  <si>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</si>
  <si>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FV1327549</t>
  </si>
  <si>
    <t>891900732_FV1327549</t>
  </si>
  <si>
    <t xml:space="preserve">NO YIENE AUTORIZACION- SOLICITAR AUTORIZACION capautorizaciones@epscomfenalcovalle.com.co                               3173004519 3168341823 (servicio 24 horas)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</si>
  <si>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FV1490598</t>
  </si>
  <si>
    <t>891900732_FV1490598</t>
  </si>
  <si>
    <t xml:space="preserve">AUTO. se devuelve la factura por que no enviaron autorizacio n para este servicio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</si>
  <si>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FV1432094</t>
  </si>
  <si>
    <t>891900732_FV1432094</t>
  </si>
  <si>
    <t xml:space="preserve">AUT. SE DEVUELVE FACT, NO SE EVIDENCIA AUTORIZACION PARA EL SERVICIO DE URGENCIA, EL CORREO DE LA NOTIFIOCACION         DE AUT. ESTÁ ERRADO ES EL capautorizaciones@epsdelagente. com.co      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</si>
  <si>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FV1381709</t>
  </si>
  <si>
    <t>891900732_FV1381709</t>
  </si>
  <si>
    <t xml:space="preserve">ARL _ DEVOLUCION DE FACTURA CON SOPORTES SUMINISTRADOS COMPL ETOS: 1. Se evidencia en HC de consulta que paciente estabatrabajando cuando "Cargue algo pesado y me dio un dolor muy fuerte en la pierna" No procede a pago por EPS por lo cual sse debe realizar notificación por accidente laboral mediente FUREP.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</si>
  <si>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ARL</t>
  </si>
  <si>
    <t>FV1377684</t>
  </si>
  <si>
    <t>891900732_FV1377684</t>
  </si>
  <si>
    <t xml:space="preserve">AUTORIZACION _ DEVOLUCION DE FACTURA CON SOPORTES COMPLETOS: No se evidencia autorización, ni solicitud de la misma. Envar cuenta al correo capautorizaciones@epscomfenalcovalle.com  .co y presentar nuevamente a cuenta medicas.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</si>
  <si>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FV1429965</t>
  </si>
  <si>
    <t>891900732_FV1429965</t>
  </si>
  <si>
    <t xml:space="preserve">AUT. SE DEVUELVE FACTURA NO SE EVIDENCIA AUYTORIZACION EN EL SERVICIO DE LA URGENCIA,el correo al que estan enviando    la solicitud de la aut, está errado, el correo correcto es capautorizaciones@epsdelagente.com.co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</si>
  <si>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FV1431678</t>
  </si>
  <si>
    <t>891900732_FV1431678</t>
  </si>
  <si>
    <t xml:space="preserve">AUT. SE DEVUELVE FACTURA, NO SE EVIDENCIA AUT para el serviicos de urgenicas, el correo al que estan enviando la s      olicitud está errado, el correcto es capautorizaciones@epsdelagente.com.co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</si>
  <si>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FV1486272</t>
  </si>
  <si>
    <t>891900732_FV1486272</t>
  </si>
  <si>
    <t xml:space="preserve">AUT: SE OBJETA FACTURA NO SE EVIDENCIA AUTORIZACION PARA EL SERVICIO DE LA URGENCIA POR FAVOR SOLICITAR LA AUT AL CORRcapautorizaciones@epsdelagente.com.co. PARA DAR TRAMITE DE PAGO.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</si>
  <si>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FV1459476</t>
  </si>
  <si>
    <t>891900732_FV1459476</t>
  </si>
  <si>
    <t xml:space="preserve">AUT:  Se devuelve factura con soportes originales, porque no se evidencia la autorizacion del servicio                  de urgencias, favor solicitar autorizacion para dar tramite de pago.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</si>
  <si>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FV1484606</t>
  </si>
  <si>
    <t>891900732_FV1484606</t>
  </si>
  <si>
    <t xml:space="preserve">AUT:  Se devuelve factura con soportes originales, porque no se evidencia la autorizacion ni los 3 correos para         solicitud de Aut, segun Res 3047, favor solicitar AUT. para seguir con el tramite de pago.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</si>
  <si>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FV1505640</t>
  </si>
  <si>
    <t>891900732_FV1505640</t>
  </si>
  <si>
    <t>Finalizada</t>
  </si>
  <si>
    <t>HK1249310</t>
  </si>
  <si>
    <t>891900732_HK1249310</t>
  </si>
  <si>
    <t>Factura no radicada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</si>
  <si>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</si>
  <si>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</si>
  <si>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</si>
  <si>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</si>
  <si>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</si>
  <si>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</si>
  <si>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</si>
  <si>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</si>
  <si>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</si>
  <si>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</si>
  <si>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</si>
  <si>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</si>
  <si>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</si>
  <si>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</si>
  <si>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</si>
  <si>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</si>
  <si>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</si>
  <si>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</si>
  <si>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</si>
  <si>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</si>
  <si>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</si>
  <si>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</si>
  <si>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</si>
  <si>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</si>
  <si>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</si>
  <si>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</si>
  <si>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</si>
  <si>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</si>
  <si>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</si>
  <si>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</si>
  <si>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</si>
  <si>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</si>
  <si>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</si>
  <si>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</si>
  <si>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</si>
  <si>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</si>
  <si>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</si>
  <si>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</si>
  <si>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KENENDY ESE</t>
  </si>
  <si>
    <t>NIT: 891900732</t>
  </si>
  <si>
    <t>Santiago de Cali, junio 24 2024</t>
  </si>
  <si>
    <t>BLANCA DANERY LOAIZA CALLE</t>
  </si>
  <si>
    <t>Jefe Cartera</t>
  </si>
  <si>
    <t>Hospital Kennedy E.S.E.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</si>
</sst>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6" formatCode="&quot;$&quot;\ #,##0;[Red]\-&quot;$&quot;\ #,##0"/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(* #,##0_);_(* \(#,##0\);_(* &quot;-&quot;_);_(@_)"/>
    <numFmt numFmtId="165" formatCode="_-&quot;$&quot;\ * #,##0.0_-;\-&quot;$&quot;\ * #,##0.0_-;_-&quot;$&quot;\ * &quot;-&quot;??_-;_-@_-"/>
    <numFmt numFmtId="166" formatCode="_-* #,##0\ _€_-;\-* #,##0\ _€_-;_-* &quot;-&quot;??\ _€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Times New Roman"/>
      <family val="1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9"/>
      <color indexed="8"/>
      <name val="Arial"/>
      <family val="2"/>
    </font>
    <font>
      <sz val="11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3">
    <xf numFmtId="0" fontId="0" fillId="0" borderId="0"/>
    <xf numFmtId="0" fontId="3" fillId="0" borderId="0"/>
    <xf numFmtId="0" fontId="8" fillId="0" borderId="0"/>
    <xf numFmtId="41" fontId="8" fillId="0" borderId="0" applyFont="0" applyFill="0" applyBorder="0" applyAlignment="0" applyProtection="0"/>
    <xf numFmtId="0" fontId="1" fillId="0" borderId="0"/>
    <xf numFmtId="0" fontId="1" fillId="0" borderId="0"/>
    <xf numFmtId="0" fontId="3" fillId="0" borderId="0"/>
    <xf numFmtId="164" fontId="3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2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9">
    <xf numFmtId="0" fontId="0" fillId="0" borderId="0" xfId="0"/>
    <xf numFmtId="0" fontId="5" fillId="0" borderId="1" xfId="1" applyFont="1" applyBorder="1" applyAlignment="1">
      <alignment wrapText="1"/>
    </xf>
    <xf numFmtId="14" fontId="5" fillId="0" borderId="1" xfId="1" applyNumberFormat="1" applyFont="1" applyBorder="1" applyAlignment="1">
      <alignment horizontal="right"/>
    </xf>
    <xf numFmtId="0" fontId="4" fillId="0" borderId="0" xfId="2" applyFont="1"/>
    <xf numFmtId="0" fontId="5" fillId="0" borderId="0" xfId="2" applyFont="1"/>
    <xf numFmtId="14" fontId="5" fillId="0" borderId="0" xfId="2" applyNumberFormat="1" applyFont="1" applyAlignment="1">
      <alignment horizontal="right"/>
    </xf>
    <xf numFmtId="14" fontId="5" fillId="0" borderId="0" xfId="2" applyNumberFormat="1" applyFont="1"/>
    <xf numFmtId="41" fontId="5" fillId="0" borderId="0" xfId="3" applyFont="1"/>
    <xf numFmtId="0" fontId="2" fillId="0" borderId="1" xfId="4" applyFont="1" applyBorder="1" applyAlignment="1">
      <alignment horizontal="center" vertical="center" wrapText="1"/>
    </xf>
    <xf numFmtId="0" fontId="2" fillId="0" borderId="1" xfId="4" applyFont="1" applyBorder="1" applyAlignment="1">
      <alignment vertical="center" wrapText="1"/>
    </xf>
    <xf numFmtId="0" fontId="2" fillId="0" borderId="1" xfId="4" applyFont="1" applyBorder="1" applyAlignment="1">
      <alignment horizontal="right" vertical="center" wrapText="1"/>
    </xf>
    <xf numFmtId="0" fontId="5" fillId="0" borderId="1" xfId="5" applyFont="1" applyBorder="1" applyAlignment="1">
      <alignment horizontal="left"/>
    </xf>
    <xf numFmtId="1" fontId="5" fillId="0" borderId="1" xfId="5" applyNumberFormat="1" applyFont="1" applyBorder="1" applyAlignment="1">
      <alignment horizontal="left" vertical="center"/>
    </xf>
    <xf numFmtId="0" fontId="5" fillId="0" borderId="1" xfId="2" applyFont="1" applyBorder="1"/>
    <xf numFmtId="0" fontId="5" fillId="0" borderId="1" xfId="5" applyFont="1" applyBorder="1"/>
    <xf numFmtId="14" fontId="5" fillId="0" borderId="1" xfId="2" applyNumberFormat="1" applyFont="1" applyBorder="1"/>
    <xf numFmtId="14" fontId="5" fillId="0" borderId="1" xfId="2" applyNumberFormat="1" applyFont="1" applyBorder="1" applyAlignment="1">
      <alignment horizontal="right"/>
    </xf>
    <xf numFmtId="41" fontId="5" fillId="0" borderId="1" xfId="3" applyFont="1" applyBorder="1"/>
    <xf numFmtId="1" fontId="5" fillId="0" borderId="1" xfId="5" applyNumberFormat="1" applyFont="1" applyBorder="1" applyAlignment="1">
      <alignment vertical="center"/>
    </xf>
    <xf numFmtId="14" fontId="5" fillId="0" borderId="1" xfId="5" applyNumberFormat="1" applyFont="1" applyBorder="1" applyAlignment="1">
      <alignment horizontal="right" vertical="center"/>
    </xf>
    <xf numFmtId="41" fontId="5" fillId="0" borderId="1" xfId="3" applyFont="1" applyFill="1" applyBorder="1"/>
    <xf numFmtId="0" fontId="5" fillId="0" borderId="1" xfId="6" applyFont="1" applyBorder="1"/>
    <xf numFmtId="0" fontId="5" fillId="0" borderId="1" xfId="2" quotePrefix="1" applyFont="1" applyBorder="1" applyAlignment="1">
      <alignment vertical="center"/>
    </xf>
    <xf numFmtId="0" fontId="6" fillId="0" borderId="1" xfId="6" quotePrefix="1" applyFont="1" applyBorder="1" applyAlignment="1">
      <alignment vertical="center"/>
    </xf>
    <xf numFmtId="0" fontId="6" fillId="0" borderId="1" xfId="6" applyFont="1" applyBorder="1"/>
    <xf numFmtId="0" fontId="7" fillId="0" borderId="1" xfId="1" quotePrefix="1" applyFont="1" applyBorder="1" applyAlignment="1">
      <alignment vertical="center"/>
    </xf>
    <xf numFmtId="14" fontId="5" fillId="0" borderId="1" xfId="7" applyNumberFormat="1" applyFont="1" applyBorder="1"/>
    <xf numFmtId="164" fontId="5" fillId="0" borderId="1" xfId="7" applyFont="1" applyBorder="1"/>
    <xf numFmtId="14" fontId="4" fillId="0" borderId="1" xfId="2" applyNumberFormat="1" applyFont="1" applyBorder="1" applyAlignment="1">
      <alignment horizontal="right"/>
    </xf>
    <xf numFmtId="41" fontId="4" fillId="0" borderId="1" xfId="3" applyFont="1" applyBorder="1"/>
    <xf numFmtId="41" fontId="4" fillId="0" borderId="0" xfId="3" applyFont="1"/>
    <xf numFmtId="0" fontId="9" fillId="0" borderId="1" xfId="0" applyFont="1" applyBorder="1" applyAlignment="1">
      <alignment horizontal="center" vertical="center" wrapText="1"/>
    </xf>
    <xf numFmtId="165" fontId="9" fillId="0" borderId="1" xfId="8" applyNumberFormat="1" applyFont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66" fontId="9" fillId="2" borderId="1" xfId="9" applyNumberFormat="1" applyFont="1" applyFill="1" applyBorder="1" applyAlignment="1">
      <alignment horizontal="center" vertical="center" wrapText="1"/>
    </xf>
    <xf numFmtId="1" fontId="9" fillId="2" borderId="1" xfId="0" applyNumberFormat="1" applyFont="1" applyFill="1" applyBorder="1" applyAlignment="1">
      <alignment horizontal="center" vertical="center" wrapText="1"/>
    </xf>
    <xf numFmtId="166" fontId="9" fillId="3" borderId="1" xfId="9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6" fontId="10" fillId="0" borderId="1" xfId="0" applyNumberFormat="1" applyFont="1" applyBorder="1" applyAlignment="1">
      <alignment vertical="center"/>
    </xf>
    <xf numFmtId="0" fontId="11" fillId="4" borderId="1" xfId="0" applyFont="1" applyFill="1" applyBorder="1" applyAlignment="1">
      <alignment horizontal="center" vertical="center"/>
    </xf>
    <xf numFmtId="0" fontId="10" fillId="0" borderId="1" xfId="0" applyFont="1" applyBorder="1" applyAlignment="1"/>
    <xf numFmtId="167" fontId="10" fillId="0" borderId="1" xfId="8" applyNumberFormat="1" applyFont="1" applyBorder="1" applyAlignment="1"/>
    <xf numFmtId="14" fontId="10" fillId="0" borderId="1" xfId="0" applyNumberFormat="1" applyFont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3" fillId="0" borderId="0" xfId="10" applyFont="1"/>
    <xf numFmtId="0" fontId="13" fillId="0" borderId="2" xfId="10" applyFont="1" applyBorder="1" applyAlignment="1">
      <alignment horizontal="centerContinuous"/>
    </xf>
    <xf numFmtId="0" fontId="13" fillId="0" borderId="3" xfId="10" applyFont="1" applyBorder="1" applyAlignment="1">
      <alignment horizontal="centerContinuous"/>
    </xf>
    <xf numFmtId="0" fontId="14" fillId="0" borderId="2" xfId="10" applyFont="1" applyBorder="1" applyAlignment="1">
      <alignment horizontal="center" vertical="center"/>
    </xf>
    <xf numFmtId="0" fontId="14" fillId="0" borderId="4" xfId="10" applyFont="1" applyBorder="1" applyAlignment="1">
      <alignment horizontal="center" vertical="center"/>
    </xf>
    <xf numFmtId="0" fontId="14" fillId="0" borderId="3" xfId="10" applyFont="1" applyBorder="1" applyAlignment="1">
      <alignment horizontal="center" vertical="center"/>
    </xf>
    <xf numFmtId="0" fontId="14" fillId="0" borderId="5" xfId="10" applyFont="1" applyBorder="1" applyAlignment="1">
      <alignment horizontal="center" vertical="center"/>
    </xf>
    <xf numFmtId="0" fontId="13" fillId="0" borderId="6" xfId="10" applyFont="1" applyBorder="1" applyAlignment="1">
      <alignment horizontal="centerContinuous"/>
    </xf>
    <xf numFmtId="0" fontId="13" fillId="0" borderId="7" xfId="10" applyFont="1" applyBorder="1" applyAlignment="1">
      <alignment horizontal="centerContinuous"/>
    </xf>
    <xf numFmtId="0" fontId="14" fillId="0" borderId="8" xfId="10" applyFont="1" applyBorder="1" applyAlignment="1">
      <alignment horizontal="center" vertical="center"/>
    </xf>
    <xf numFmtId="0" fontId="14" fillId="0" borderId="9" xfId="10" applyFont="1" applyBorder="1" applyAlignment="1">
      <alignment horizontal="center" vertical="center"/>
    </xf>
    <xf numFmtId="0" fontId="14" fillId="0" borderId="10" xfId="10" applyFont="1" applyBorder="1" applyAlignment="1">
      <alignment horizontal="center" vertical="center"/>
    </xf>
    <xf numFmtId="0" fontId="14" fillId="0" borderId="11" xfId="10" applyFont="1" applyBorder="1" applyAlignment="1">
      <alignment horizontal="center" vertical="center"/>
    </xf>
    <xf numFmtId="0" fontId="14" fillId="0" borderId="2" xfId="10" applyFont="1" applyBorder="1" applyAlignment="1">
      <alignment horizontal="centerContinuous" vertical="center"/>
    </xf>
    <xf numFmtId="0" fontId="14" fillId="0" borderId="4" xfId="10" applyFont="1" applyBorder="1" applyAlignment="1">
      <alignment horizontal="centerContinuous" vertical="center"/>
    </xf>
    <xf numFmtId="0" fontId="14" fillId="0" borderId="3" xfId="10" applyFont="1" applyBorder="1" applyAlignment="1">
      <alignment horizontal="centerContinuous" vertical="center"/>
    </xf>
    <xf numFmtId="0" fontId="14" fillId="0" borderId="5" xfId="10" applyFont="1" applyBorder="1" applyAlignment="1">
      <alignment horizontal="centerContinuous" vertical="center"/>
    </xf>
    <xf numFmtId="0" fontId="14" fillId="0" borderId="6" xfId="10" applyFont="1" applyBorder="1" applyAlignment="1">
      <alignment horizontal="centerContinuous" vertical="center"/>
    </xf>
    <xf numFmtId="0" fontId="14" fillId="0" borderId="0" xfId="10" applyFont="1" applyAlignment="1">
      <alignment horizontal="centerContinuous" vertical="center"/>
    </xf>
    <xf numFmtId="0" fontId="14" fillId="0" borderId="12" xfId="10" applyFont="1" applyBorder="1" applyAlignment="1">
      <alignment horizontal="centerContinuous" vertical="center"/>
    </xf>
    <xf numFmtId="0" fontId="13" fillId="0" borderId="8" xfId="10" applyFont="1" applyBorder="1" applyAlignment="1">
      <alignment horizontal="centerContinuous"/>
    </xf>
    <xf numFmtId="0" fontId="13" fillId="0" borderId="10" xfId="10" applyFont="1" applyBorder="1" applyAlignment="1">
      <alignment horizontal="centerContinuous"/>
    </xf>
    <xf numFmtId="0" fontId="14" fillId="0" borderId="8" xfId="10" applyFont="1" applyBorder="1" applyAlignment="1">
      <alignment horizontal="centerContinuous" vertical="center"/>
    </xf>
    <xf numFmtId="0" fontId="14" fillId="0" borderId="9" xfId="10" applyFont="1" applyBorder="1" applyAlignment="1">
      <alignment horizontal="centerContinuous" vertical="center"/>
    </xf>
    <xf numFmtId="0" fontId="14" fillId="0" borderId="10" xfId="10" applyFont="1" applyBorder="1" applyAlignment="1">
      <alignment horizontal="centerContinuous" vertical="center"/>
    </xf>
    <xf numFmtId="0" fontId="14" fillId="0" borderId="11" xfId="10" applyFont="1" applyBorder="1" applyAlignment="1">
      <alignment horizontal="centerContinuous" vertical="center"/>
    </xf>
    <xf numFmtId="0" fontId="13" fillId="0" borderId="6" xfId="10" applyFont="1" applyBorder="1"/>
    <xf numFmtId="0" fontId="13" fillId="0" borderId="7" xfId="10" applyFont="1" applyBorder="1"/>
    <xf numFmtId="0" fontId="14" fillId="0" borderId="0" xfId="10" applyFont="1"/>
    <xf numFmtId="14" fontId="13" fillId="0" borderId="0" xfId="10" applyNumberFormat="1" applyFont="1"/>
    <xf numFmtId="168" fontId="13" fillId="0" borderId="0" xfId="10" applyNumberFormat="1" applyFont="1"/>
    <xf numFmtId="14" fontId="13" fillId="0" borderId="0" xfId="10" applyNumberFormat="1" applyFont="1" applyAlignment="1">
      <alignment horizontal="left"/>
    </xf>
    <xf numFmtId="1" fontId="14" fillId="0" borderId="0" xfId="11" applyNumberFormat="1" applyFont="1" applyAlignment="1">
      <alignment horizontal="right"/>
    </xf>
    <xf numFmtId="170" fontId="14" fillId="0" borderId="0" xfId="10" applyNumberFormat="1" applyFont="1" applyAlignment="1">
      <alignment horizontal="right"/>
    </xf>
    <xf numFmtId="1" fontId="14" fillId="0" borderId="0" xfId="10" applyNumberFormat="1" applyFont="1" applyAlignment="1">
      <alignment horizontal="center"/>
    </xf>
    <xf numFmtId="171" fontId="14" fillId="0" borderId="0" xfId="10" applyNumberFormat="1" applyFont="1" applyAlignment="1">
      <alignment horizontal="right"/>
    </xf>
    <xf numFmtId="1" fontId="13" fillId="0" borderId="0" xfId="10" applyNumberFormat="1" applyFont="1" applyAlignment="1">
      <alignment horizontal="center"/>
    </xf>
    <xf numFmtId="171" fontId="13" fillId="0" borderId="0" xfId="10" applyNumberFormat="1" applyFont="1" applyAlignment="1">
      <alignment horizontal="right"/>
    </xf>
    <xf numFmtId="1" fontId="13" fillId="0" borderId="9" xfId="10" applyNumberFormat="1" applyFont="1" applyBorder="1" applyAlignment="1">
      <alignment horizontal="center"/>
    </xf>
    <xf numFmtId="171" fontId="13" fillId="0" borderId="9" xfId="10" applyNumberFormat="1" applyFont="1" applyBorder="1" applyAlignment="1">
      <alignment horizontal="right"/>
    </xf>
    <xf numFmtId="0" fontId="13" fillId="0" borderId="0" xfId="10" applyFont="1" applyAlignment="1">
      <alignment horizontal="center"/>
    </xf>
    <xf numFmtId="1" fontId="14" fillId="0" borderId="13" xfId="10" applyNumberFormat="1" applyFont="1" applyBorder="1" applyAlignment="1">
      <alignment horizontal="center"/>
    </xf>
    <xf numFmtId="171" fontId="14" fillId="0" borderId="13" xfId="10" applyNumberFormat="1" applyFont="1" applyBorder="1" applyAlignment="1">
      <alignment horizontal="right"/>
    </xf>
    <xf numFmtId="171" fontId="13" fillId="0" borderId="0" xfId="10" applyNumberFormat="1" applyFont="1"/>
    <xf numFmtId="171" fontId="14" fillId="0" borderId="9" xfId="10" applyNumberFormat="1" applyFont="1" applyBorder="1"/>
    <xf numFmtId="171" fontId="13" fillId="0" borderId="9" xfId="10" applyNumberFormat="1" applyFont="1" applyBorder="1"/>
    <xf numFmtId="171" fontId="14" fillId="0" borderId="0" xfId="10" applyNumberFormat="1" applyFont="1"/>
    <xf numFmtId="0" fontId="15" fillId="0" borderId="0" xfId="10" applyFont="1" applyAlignment="1">
      <alignment horizontal="center" vertical="center" wrapText="1"/>
    </xf>
    <xf numFmtId="0" fontId="13" fillId="0" borderId="8" xfId="10" applyFont="1" applyBorder="1"/>
    <xf numFmtId="0" fontId="13" fillId="0" borderId="9" xfId="10" applyFont="1" applyBorder="1"/>
    <xf numFmtId="0" fontId="13" fillId="0" borderId="10" xfId="10" applyFont="1" applyBorder="1"/>
    <xf numFmtId="0" fontId="14" fillId="0" borderId="6" xfId="10" applyFont="1" applyBorder="1" applyAlignment="1">
      <alignment horizontal="center" vertical="center" wrapText="1"/>
    </xf>
    <xf numFmtId="0" fontId="14" fillId="0" borderId="0" xfId="10" applyFont="1" applyAlignment="1">
      <alignment horizontal="center" vertical="center" wrapText="1"/>
    </xf>
    <xf numFmtId="0" fontId="14" fillId="0" borderId="7" xfId="10" applyFont="1" applyBorder="1" applyAlignment="1">
      <alignment horizontal="center" vertical="center" wrapText="1"/>
    </xf>
    <xf numFmtId="0" fontId="13" fillId="4" borderId="0" xfId="10" applyFont="1" applyFill="1"/>
    <xf numFmtId="0" fontId="14" fillId="0" borderId="0" xfId="10" applyFont="1" applyAlignment="1">
      <alignment horizontal="center"/>
    </xf>
    <xf numFmtId="172" fontId="14" fillId="0" borderId="0" xfId="12" applyNumberFormat="1" applyFont="1" applyAlignment="1">
      <alignment horizontal="right"/>
    </xf>
    <xf numFmtId="1" fontId="13" fillId="0" borderId="0" xfId="11" applyNumberFormat="1" applyFont="1" applyAlignment="1">
      <alignment horizontal="right"/>
    </xf>
    <xf numFmtId="172" fontId="13" fillId="0" borderId="0" xfId="12" applyNumberFormat="1" applyFont="1" applyAlignment="1">
      <alignment horizontal="right"/>
    </xf>
    <xf numFmtId="173" fontId="13" fillId="0" borderId="13" xfId="12" applyNumberFormat="1" applyFont="1" applyBorder="1" applyAlignment="1">
      <alignment horizontal="center"/>
    </xf>
    <xf numFmtId="172" fontId="13" fillId="0" borderId="13" xfId="12" applyNumberFormat="1" applyFont="1" applyBorder="1" applyAlignment="1">
      <alignment horizontal="right"/>
    </xf>
  </cellXfs>
  <cellStyles count="13">
    <cellStyle name="Millares [0] 2" xfId="3"/>
    <cellStyle name="Millares [0] 3" xfId="7"/>
    <cellStyle name="Millares 2" xfId="9"/>
    <cellStyle name="Millares 2 2" xfId="12"/>
    <cellStyle name="Millares 3" xfId="11"/>
    <cellStyle name="Moneda" xfId="8" builtinId="4"/>
    <cellStyle name="Normal" xfId="0" builtinId="0"/>
    <cellStyle name="Normal 10" xfId="1"/>
    <cellStyle name="Normal 2" xfId="2"/>
    <cellStyle name="Normal 2 2" xfId="5"/>
    <cellStyle name="Normal 2 2 2" xfId="10"/>
    <cellStyle name="Normal 5" xfId="6"/>
    <cellStyle name="Normal 6" xfId="4"/>
  </cellStyles>
  <dxfs count="1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67.586717245373" createdVersion="5" refreshedVersion="5" minRefreshableVersion="3" recordCount="13">
  <cacheSource type="worksheet">
    <worksheetSource ref="A1:AE14" sheet="ESTADO DE CADA FACTURA"/>
  </cacheSource>
  <cacheFields count="31">
    <cacheField name="NIT IPS" numFmtId="0">
      <sharedItems containsSemiMixedTypes="0" containsString="0" containsNumber="1" containsInteger="1" minValue="891900732" maxValue="89190073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49310" maxValue="150564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08-02T00:00:00" maxDate="2023-03-18T00:00:00"/>
    </cacheField>
    <cacheField name="IPS Fecha radicado" numFmtId="14">
      <sharedItems containsSemiMixedTypes="0" containsNonDate="0" containsDate="1" containsString="0" minDate="2020-09-23T00:00:00" maxDate="2024-05-08T00:00:00"/>
    </cacheField>
    <cacheField name="IPS Valor Factura" numFmtId="6">
      <sharedItems containsSemiMixedTypes="0" containsString="0" containsNumber="1" containsInteger="1" minValue="11640" maxValue="893205"/>
    </cacheField>
    <cacheField name="IPS Saldo Factura" numFmtId="6">
      <sharedItems containsSemiMixedTypes="0" containsString="0" containsNumber="1" containsInteger="1" minValue="1" maxValue="696681"/>
    </cacheField>
    <cacheField name="Tipo de Contrato" numFmtId="0">
      <sharedItems/>
    </cacheField>
    <cacheField name="ESTADO EPS 24-06-2024" numFmtId="0">
      <sharedItems count="3">
        <s v="Factura devuelta"/>
        <s v="Factura cancelada"/>
        <s v="Factura no radicada"/>
      </sharedItems>
    </cacheField>
    <cacheField name="POR PAGAR SAP" numFmtId="167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7">
      <sharedItems containsSemiMixedTypes="0" containsString="0" containsNumber="1" containsInteger="1" minValue="0" maxValue="0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7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11-26T00:00:00" maxDate="2023-04-01T00:00:00"/>
    </cacheField>
    <cacheField name="Fecha Radicacion" numFmtId="14">
      <sharedItems containsNonDate="0" containsDate="1" containsString="0" containsBlank="1" minDate="2022-06-14T00:00:00" maxDate="2023-10-12T00:00:00"/>
    </cacheField>
    <cacheField name="Fecha Devolucion" numFmtId="14">
      <sharedItems containsNonDate="0" containsDate="1" containsString="0" containsBlank="1" minDate="2022-06-15T00:00:00" maxDate="2023-02-23T00:00:00"/>
    </cacheField>
    <cacheField name="Valor Bruto" numFmtId="167">
      <sharedItems containsSemiMixedTypes="0" containsString="0" containsNumber="1" containsInteger="1" minValue="0" maxValue="348830"/>
    </cacheField>
    <cacheField name="Glosa Aceptada" numFmtId="167">
      <sharedItems containsSemiMixedTypes="0" containsString="0" containsNumber="1" containsInteger="1" minValue="0" maxValue="0"/>
    </cacheField>
    <cacheField name="Glosa Pendiente" numFmtId="167">
      <sharedItems containsSemiMixedTypes="0" containsString="0" containsNumber="1" containsInteger="1" minValue="0" maxValue="0"/>
    </cacheField>
    <cacheField name="Valor Devolucion" numFmtId="167">
      <sharedItems containsSemiMixedTypes="0" containsString="0" containsNumber="1" containsInteger="1" minValue="0" maxValue="348830"/>
    </cacheField>
    <cacheField name="Valor_Glosa y Devolución" numFmtId="167">
      <sharedItems containsSemiMixedTypes="0" containsString="0" containsNumber="1" containsInteger="1" minValue="0" maxValue="34883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">
  <r>
    <n v="891900732"/>
    <s v="HOSPITAL KENENDY ESE"/>
    <s v="FV"/>
    <n v="1327521"/>
    <s v="FV1327521"/>
    <s v="891900732_FV1327521"/>
    <d v="2021-05-25T00:00:00"/>
    <d v="2022-06-14T00:00:00"/>
    <n v="30800"/>
    <n v="30800"/>
    <s v="EVENTO"/>
    <x v="0"/>
    <n v="0"/>
    <m/>
    <n v="0"/>
    <n v="0"/>
    <m/>
    <m/>
    <n v="0"/>
    <s v="Devuelta"/>
    <d v="2022-05-25T00:00:00"/>
    <d v="2022-06-14T00:00:00"/>
    <d v="2022-06-16T00:00:00"/>
    <n v="30800"/>
    <n v="0"/>
    <n v="0"/>
    <n v="30800"/>
    <n v="30800"/>
    <s v="DEVOLUCION"/>
    <s v="AUTORIZACION: SOLICITAR AUTORIZACION A LA CAP capautorizaciones@epscomfenalcovalle.com.co                               3168341823 (servicio 24 horas) autorizacionescap@epscomfenalcovalle.com.co -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900732"/>
    <s v="HOSPITAL KENENDY ESE"/>
    <s v="FV"/>
    <n v="1327549"/>
    <s v="FV1327549"/>
    <s v="891900732_FV1327549"/>
    <d v="2021-05-25T00:00:00"/>
    <d v="2022-06-14T00:00:00"/>
    <n v="42200"/>
    <n v="42200"/>
    <s v="EVENTO"/>
    <x v="0"/>
    <n v="0"/>
    <m/>
    <n v="0"/>
    <n v="0"/>
    <m/>
    <m/>
    <n v="0"/>
    <s v="Devuelta"/>
    <d v="2022-05-25T00:00:00"/>
    <d v="2022-06-14T00:00:00"/>
    <d v="2022-06-16T00:00:00"/>
    <n v="42200"/>
    <n v="0"/>
    <n v="0"/>
    <n v="42200"/>
    <n v="42200"/>
    <s v="DEVOLUCION"/>
    <s v="NO YIENE AUTORIZACION- SOLICITAR AUTORIZACION capautorizaciones@epscomfenalcovalle.com.co                               3173004519 3168341823 (servicio 24 horas)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900732"/>
    <s v="HOSPITAL KENENDY ESE"/>
    <s v="FV"/>
    <n v="1490598"/>
    <s v="FV1490598"/>
    <s v="891900732_FV1490598"/>
    <d v="2023-01-26T00:00:00"/>
    <d v="2023-02-15T00:00:00"/>
    <n v="46400"/>
    <n v="46400"/>
    <s v="EVENTO"/>
    <x v="0"/>
    <n v="0"/>
    <m/>
    <n v="0"/>
    <n v="0"/>
    <m/>
    <m/>
    <n v="0"/>
    <s v="Devuelta"/>
    <d v="2023-01-26T00:00:00"/>
    <d v="2023-02-15T00:00:00"/>
    <d v="2023-02-22T00:00:00"/>
    <n v="46400"/>
    <n v="0"/>
    <n v="0"/>
    <n v="46400"/>
    <n v="46400"/>
    <s v="DEVOLUCION"/>
    <s v="AUTO. se devuelve la factura por que no enviaron autorizacio n para este servicio                                       angela campaz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900732"/>
    <s v="HOSPITAL KENENDY ESE"/>
    <s v="FV"/>
    <n v="1432094"/>
    <s v="FV1432094"/>
    <s v="891900732_FV1432094"/>
    <d v="2022-06-21T00:00:00"/>
    <d v="2022-09-20T00:00:00"/>
    <n v="66550"/>
    <n v="66550"/>
    <s v="EVENTO"/>
    <x v="0"/>
    <n v="0"/>
    <m/>
    <n v="0"/>
    <n v="0"/>
    <m/>
    <m/>
    <n v="0"/>
    <s v="Devuelta"/>
    <d v="2022-06-21T00:00:00"/>
    <d v="2022-09-13T00:00:00"/>
    <d v="2022-09-28T00:00:00"/>
    <n v="66550"/>
    <n v="0"/>
    <n v="0"/>
    <n v="66550"/>
    <n v="66550"/>
    <s v="DEVOLUCION"/>
    <s v="AUT. SE DEVUELVE FACT, NO SE EVIDENCIA AUTORIZACION PARA EL SERVICIO DE URGENCIA, EL CORREO DE LA NOTIFIOCACION         DE AUT. ESTÁ ERRADO ES EL capautorizaciones@epsdelagente. com.co      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900732"/>
    <s v="HOSPITAL KENENDY ESE"/>
    <s v="FV"/>
    <n v="1381709"/>
    <s v="FV1381709"/>
    <s v="891900732_FV1381709"/>
    <d v="2021-11-24T00:00:00"/>
    <d v="2021-12-31T00:00:00"/>
    <n v="70830"/>
    <n v="70830"/>
    <s v="EVENTO"/>
    <x v="0"/>
    <n v="0"/>
    <m/>
    <n v="0"/>
    <n v="0"/>
    <m/>
    <m/>
    <n v="0"/>
    <s v="Devuelta"/>
    <d v="2021-12-10T00:00:00"/>
    <d v="2022-06-14T00:00:00"/>
    <d v="2022-06-15T00:00:00"/>
    <n v="70830"/>
    <n v="0"/>
    <n v="0"/>
    <n v="70830"/>
    <n v="70830"/>
    <s v="DEVOLUCION"/>
    <s v="ARL _ DEVOLUCION DE FACTURA CON SOPORTES SUMINISTRADOS COMPL ETOS: 1. Se evidencia en HC de consulta que paciente estabatrabajando cuando &quot;Cargue algo pesado y me dio un dolor muy fuerte en la pierna&quot; No procede a pago por EPS por lo cual sse debe realizar notificación por accidente laboral mediente FUREP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RL"/>
  </r>
  <r>
    <n v="891900732"/>
    <s v="HOSPITAL KENENDY ESE"/>
    <s v="FV"/>
    <n v="1377684"/>
    <s v="FV1377684"/>
    <s v="891900732_FV1377684"/>
    <d v="2021-11-26T00:00:00"/>
    <d v="2021-12-31T00:00:00"/>
    <n v="71770"/>
    <n v="71770"/>
    <s v="EVENTO"/>
    <x v="0"/>
    <n v="0"/>
    <m/>
    <n v="0"/>
    <n v="0"/>
    <m/>
    <m/>
    <n v="0"/>
    <s v="Devuelta"/>
    <d v="2021-11-26T00:00:00"/>
    <d v="2022-06-14T00:00:00"/>
    <d v="2022-06-15T00:00:00"/>
    <n v="71770"/>
    <n v="0"/>
    <n v="0"/>
    <n v="71770"/>
    <n v="71770"/>
    <s v="DEVOLUCION"/>
    <s v="AUTORIZACION _ DEVOLUCION DE FACTURA CON SOPORTES COMPLETOS: No se evidencia autorización, ni solicitud de la misma. Envar cuenta al correo capautorizaciones@epscomfenalcovalle.com  .co y presentar nuevamente a cuenta medicas. Kevin Yaland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900732"/>
    <s v="HOSPITAL KENENDY ESE"/>
    <s v="FV"/>
    <n v="1429965"/>
    <s v="FV1429965"/>
    <s v="891900732_FV1429965"/>
    <d v="2022-06-12T00:00:00"/>
    <d v="2022-09-20T00:00:00"/>
    <n v="71850"/>
    <n v="71850"/>
    <s v="EVENTO"/>
    <x v="0"/>
    <n v="0"/>
    <m/>
    <n v="0"/>
    <n v="0"/>
    <m/>
    <m/>
    <n v="0"/>
    <s v="Devuelta"/>
    <d v="2022-06-14T00:00:00"/>
    <d v="2022-09-13T00:00:00"/>
    <d v="2022-09-28T00:00:00"/>
    <n v="71850"/>
    <n v="0"/>
    <n v="0"/>
    <n v="71850"/>
    <n v="71850"/>
    <s v="DEVOLUCION"/>
    <s v="AUT. SE DEVUELVE FACTURA NO SE EVIDENCIA AUYTORIZACION EN EL SERVICIO DE LA URGENCIA,el correo al que estan enviando    la solicitud de la aut, está errado, el correo correcto es capautorizaciones@epsdelagente.com.co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900732"/>
    <s v="HOSPITAL KENENDY ESE"/>
    <s v="FV"/>
    <n v="1431678"/>
    <s v="FV1431678"/>
    <s v="891900732_FV1431678"/>
    <d v="2022-06-18T00:00:00"/>
    <d v="2022-09-20T00:00:00"/>
    <n v="74830"/>
    <n v="74830"/>
    <s v="EVENTO"/>
    <x v="0"/>
    <n v="0"/>
    <m/>
    <n v="0"/>
    <n v="0"/>
    <m/>
    <m/>
    <n v="0"/>
    <s v="Devuelta"/>
    <d v="2022-06-18T00:00:00"/>
    <d v="2022-09-13T00:00:00"/>
    <d v="2022-09-28T00:00:00"/>
    <n v="74830"/>
    <n v="0"/>
    <n v="0"/>
    <n v="74830"/>
    <n v="74830"/>
    <s v="DEVOLUCION"/>
    <s v="AUT. SE DEVUELVE FACTURA, NO SE EVIDENCIA AUT para el serviicos de urgenicas, el correo al que estan enviando la s      olicitud está errado, el correcto es capautorizaciones@epsdelagente.com.co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900732"/>
    <s v="HOSPITAL KENENDY ESE"/>
    <s v="FV"/>
    <n v="1486272"/>
    <s v="FV1486272"/>
    <s v="891900732_FV1486272"/>
    <d v="2023-01-09T00:00:00"/>
    <d v="2023-02-15T00:00:00"/>
    <n v="105770"/>
    <n v="105770"/>
    <s v="EVENTO"/>
    <x v="0"/>
    <n v="0"/>
    <m/>
    <n v="0"/>
    <n v="0"/>
    <m/>
    <m/>
    <n v="0"/>
    <s v="Devuelta"/>
    <d v="2023-01-09T00:00:00"/>
    <d v="2023-02-15T00:00:00"/>
    <d v="2023-02-22T00:00:00"/>
    <n v="105770"/>
    <n v="0"/>
    <n v="0"/>
    <n v="105770"/>
    <n v="105770"/>
    <s v="DEVOLUCION"/>
    <s v="AUT: SE OBJETA FACTURA NO SE EVIDENCIA AUTORIZACION PARA EL SERVICIO DE LA URGENCIA POR FAVOR SOLICITAR LA AUT AL CORRcapautorizaciones@epsdelagente.com.co. PARA DAR TRAMITE DE PAGO.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900732"/>
    <s v="HOSPITAL KENENDY ESE"/>
    <s v="FV"/>
    <n v="1459476"/>
    <s v="FV1459476"/>
    <s v="891900732_FV1459476"/>
    <d v="2022-09-28T00:00:00"/>
    <d v="2022-12-20T00:00:00"/>
    <n v="122090"/>
    <n v="122090"/>
    <s v="EVENTO"/>
    <x v="0"/>
    <n v="0"/>
    <m/>
    <n v="0"/>
    <n v="0"/>
    <m/>
    <m/>
    <n v="0"/>
    <s v="Devuelta"/>
    <d v="2022-09-28T00:00:00"/>
    <d v="2022-12-20T00:00:00"/>
    <d v="2022-12-23T00:00:00"/>
    <n v="122090"/>
    <n v="0"/>
    <n v="0"/>
    <n v="122090"/>
    <n v="122090"/>
    <s v="DEVOLUCION"/>
    <s v="AUT:  Se devuelve factura con soportes originales, porque no se evidencia la autorizacion del servicio                  de urgencias, favor solicitar autorizacion para dar tramite de pago.           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900732"/>
    <s v="HOSPITAL KENENDY ESE"/>
    <s v="FV"/>
    <n v="1484606"/>
    <s v="FV1484606"/>
    <s v="891900732_FV1484606"/>
    <d v="2022-12-28T00:00:00"/>
    <d v="2023-01-14T00:00:00"/>
    <n v="348830"/>
    <n v="348830"/>
    <s v="EVENTO"/>
    <x v="0"/>
    <n v="0"/>
    <m/>
    <n v="0"/>
    <n v="0"/>
    <m/>
    <m/>
    <n v="0"/>
    <s v="Devuelta"/>
    <d v="2022-12-28T00:00:00"/>
    <d v="2023-01-14T00:00:00"/>
    <d v="2023-01-18T00:00:00"/>
    <n v="348830"/>
    <n v="0"/>
    <n v="0"/>
    <n v="348830"/>
    <n v="348830"/>
    <s v="DEVOLUCION"/>
    <s v="AUT:  Se devuelve factura con soportes originales, porque no se evidencia la autorizacion ni los 3 correos para         solicitud de Aut, segun Res 3047, favor solicitar AUT. para seguir con el tramite de pago.         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900732"/>
    <s v="HOSPITAL KENENDY ESE"/>
    <s v="FV"/>
    <n v="1505640"/>
    <s v="FV1505640"/>
    <s v="891900732_FV1505640"/>
    <d v="2023-03-17T00:00:00"/>
    <d v="2024-05-07T00:00:00"/>
    <n v="11640"/>
    <n v="1"/>
    <s v="EVENTO"/>
    <x v="1"/>
    <n v="0"/>
    <m/>
    <n v="0"/>
    <n v="0"/>
    <m/>
    <m/>
    <n v="0"/>
    <s v="Finalizada"/>
    <d v="2023-03-31T00:00:00"/>
    <d v="2023-10-11T00:00:00"/>
    <m/>
    <n v="11640"/>
    <n v="0"/>
    <n v="0"/>
    <n v="0"/>
    <n v="0"/>
    <m/>
    <m/>
    <m/>
  </r>
  <r>
    <n v="891900732"/>
    <s v="HOSPITAL KENENDY ESE"/>
    <s v="HK"/>
    <n v="1249310"/>
    <s v="HK1249310"/>
    <s v="891900732_HK1249310"/>
    <d v="2020-08-02T00:00:00"/>
    <d v="2020-09-23T00:00:00"/>
    <n v="893205"/>
    <n v="696681"/>
    <s v="EVENTO"/>
    <x v="2"/>
    <n v="0"/>
    <m/>
    <n v="0"/>
    <n v="0"/>
    <m/>
    <m/>
    <n v="0"/>
    <m/>
    <m/>
    <m/>
    <m/>
    <n v="0"/>
    <n v="0"/>
    <n v="0"/>
    <n v="0"/>
    <n v="0"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1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6" showAll="0"/>
    <pivotField dataField="1" numFmtId="6" showAll="0"/>
    <pivotField showAll="0"/>
    <pivotField axis="axisRow" showAll="0">
      <items count="4">
        <item x="1"/>
        <item x="0"/>
        <item x="2"/>
        <item t="default"/>
      </items>
    </pivotField>
    <pivotField numFmtId="167" showAll="0"/>
    <pivotField showAll="0"/>
    <pivotField numFmtId="167" showAll="0"/>
    <pivotField numFmtId="167" showAll="0"/>
    <pivotField showAll="0"/>
    <pivotField showAll="0"/>
    <pivotField numFmtId="167"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"/>
  <sheetViews>
    <sheetView zoomScale="130" zoomScaleNormal="130" workbookViewId="0">
      <selection activeCell="E23" sqref="E23"/>
    </sheetView>
  </sheetViews>
  <sheetFormatPr baseColWidth="10" defaultColWidth="11.453125" defaultRowHeight="10" x14ac:dyDescent="0.2"/>
  <cols>
    <col min="1" max="1" width="13.7265625" style="4" customWidth="1"/>
    <col min="2" max="2" width="21.453125" style="4" customWidth="1"/>
    <col min="3" max="3" width="13.26953125" style="4" customWidth="1"/>
    <col min="4" max="6" width="11.453125" style="4"/>
    <col min="7" max="7" width="11.453125" style="5"/>
    <col min="8" max="8" width="11.453125" style="6"/>
    <col min="9" max="12" width="11.453125" style="7"/>
    <col min="13" max="16384" width="11.453125" style="4"/>
  </cols>
  <sheetData>
    <row r="1" spans="1:12" ht="10.5" x14ac:dyDescent="0.25">
      <c r="A1" s="3" t="s">
        <v>1</v>
      </c>
      <c r="B1" s="3"/>
      <c r="C1" s="3"/>
    </row>
    <row r="2" spans="1:12" ht="10.5" x14ac:dyDescent="0.25">
      <c r="A2" s="3" t="s">
        <v>21</v>
      </c>
      <c r="B2" s="3"/>
      <c r="C2" s="3"/>
    </row>
    <row r="3" spans="1:12" ht="10.5" x14ac:dyDescent="0.25">
      <c r="A3" s="3"/>
      <c r="B3" s="3"/>
      <c r="C3" s="3"/>
    </row>
    <row r="5" spans="1:12" ht="29" x14ac:dyDescent="0.2">
      <c r="A5" s="8" t="s">
        <v>2</v>
      </c>
      <c r="B5" s="8" t="s">
        <v>3</v>
      </c>
      <c r="C5" s="9" t="s">
        <v>4</v>
      </c>
      <c r="D5" s="9" t="s">
        <v>5</v>
      </c>
      <c r="E5" s="9" t="s">
        <v>6</v>
      </c>
      <c r="F5" s="8" t="s">
        <v>7</v>
      </c>
      <c r="G5" s="10" t="s">
        <v>8</v>
      </c>
      <c r="H5" s="8" t="s">
        <v>9</v>
      </c>
      <c r="I5" s="8" t="s">
        <v>10</v>
      </c>
      <c r="J5" s="8" t="s">
        <v>11</v>
      </c>
      <c r="K5" s="8" t="s">
        <v>12</v>
      </c>
      <c r="L5" s="8" t="s">
        <v>13</v>
      </c>
    </row>
    <row r="6" spans="1:12" x14ac:dyDescent="0.2">
      <c r="A6" s="11" t="s">
        <v>14</v>
      </c>
      <c r="B6" s="12" t="s">
        <v>15</v>
      </c>
      <c r="C6" s="14">
        <v>5752</v>
      </c>
      <c r="D6" s="14" t="s">
        <v>20</v>
      </c>
      <c r="E6" s="18">
        <v>1249310</v>
      </c>
      <c r="F6" s="19">
        <v>44045</v>
      </c>
      <c r="G6" s="19">
        <v>44097</v>
      </c>
      <c r="H6" s="20">
        <v>893205</v>
      </c>
      <c r="I6" s="17">
        <v>696681</v>
      </c>
      <c r="J6" s="14" t="s">
        <v>17</v>
      </c>
      <c r="K6" s="17" t="s">
        <v>18</v>
      </c>
      <c r="L6" s="17" t="s">
        <v>19</v>
      </c>
    </row>
    <row r="7" spans="1:12" x14ac:dyDescent="0.2">
      <c r="A7" s="11" t="s">
        <v>14</v>
      </c>
      <c r="B7" s="12" t="s">
        <v>15</v>
      </c>
      <c r="C7" s="1">
        <v>1377684</v>
      </c>
      <c r="D7" s="13" t="s">
        <v>16</v>
      </c>
      <c r="E7" s="21">
        <v>1377684</v>
      </c>
      <c r="F7" s="15">
        <v>44526</v>
      </c>
      <c r="G7" s="16">
        <v>44561</v>
      </c>
      <c r="H7" s="17">
        <v>71770</v>
      </c>
      <c r="I7" s="17">
        <v>71770</v>
      </c>
      <c r="J7" s="14" t="s">
        <v>17</v>
      </c>
      <c r="K7" s="17" t="s">
        <v>18</v>
      </c>
      <c r="L7" s="17" t="s">
        <v>19</v>
      </c>
    </row>
    <row r="8" spans="1:12" x14ac:dyDescent="0.2">
      <c r="A8" s="11" t="s">
        <v>14</v>
      </c>
      <c r="B8" s="12" t="s">
        <v>15</v>
      </c>
      <c r="C8" s="22">
        <v>1381709</v>
      </c>
      <c r="D8" s="14" t="s">
        <v>16</v>
      </c>
      <c r="E8" s="21">
        <v>1381709</v>
      </c>
      <c r="F8" s="15">
        <v>44524</v>
      </c>
      <c r="G8" s="16">
        <v>44561</v>
      </c>
      <c r="H8" s="17">
        <v>70830</v>
      </c>
      <c r="I8" s="17">
        <v>70830</v>
      </c>
      <c r="J8" s="14" t="s">
        <v>17</v>
      </c>
      <c r="K8" s="17" t="s">
        <v>18</v>
      </c>
      <c r="L8" s="17" t="s">
        <v>19</v>
      </c>
    </row>
    <row r="9" spans="1:12" x14ac:dyDescent="0.2">
      <c r="A9" s="11" t="s">
        <v>14</v>
      </c>
      <c r="B9" s="12" t="s">
        <v>15</v>
      </c>
      <c r="C9" s="22">
        <v>1327521</v>
      </c>
      <c r="D9" s="14" t="s">
        <v>16</v>
      </c>
      <c r="E9" s="23">
        <v>1327521</v>
      </c>
      <c r="F9" s="15">
        <v>44341</v>
      </c>
      <c r="G9" s="16">
        <v>44726</v>
      </c>
      <c r="H9" s="17">
        <v>30800</v>
      </c>
      <c r="I9" s="17">
        <v>30800</v>
      </c>
      <c r="J9" s="14" t="s">
        <v>17</v>
      </c>
      <c r="K9" s="17" t="s">
        <v>18</v>
      </c>
      <c r="L9" s="17" t="s">
        <v>19</v>
      </c>
    </row>
    <row r="10" spans="1:12" x14ac:dyDescent="0.2">
      <c r="A10" s="11" t="s">
        <v>14</v>
      </c>
      <c r="B10" s="12" t="s">
        <v>15</v>
      </c>
      <c r="C10" s="22">
        <v>1327549</v>
      </c>
      <c r="D10" s="14" t="s">
        <v>16</v>
      </c>
      <c r="E10" s="23">
        <v>1327549</v>
      </c>
      <c r="F10" s="15">
        <v>44341</v>
      </c>
      <c r="G10" s="16">
        <v>44726</v>
      </c>
      <c r="H10" s="17">
        <v>42200</v>
      </c>
      <c r="I10" s="17">
        <v>42200</v>
      </c>
      <c r="J10" s="14" t="s">
        <v>17</v>
      </c>
      <c r="K10" s="17" t="s">
        <v>18</v>
      </c>
      <c r="L10" s="17" t="s">
        <v>19</v>
      </c>
    </row>
    <row r="11" spans="1:12" x14ac:dyDescent="0.2">
      <c r="A11" s="11" t="s">
        <v>14</v>
      </c>
      <c r="B11" s="12" t="s">
        <v>15</v>
      </c>
      <c r="C11" s="22">
        <v>1429965</v>
      </c>
      <c r="D11" s="14" t="s">
        <v>16</v>
      </c>
      <c r="E11" s="24">
        <v>1429965</v>
      </c>
      <c r="F11" s="15">
        <v>44724</v>
      </c>
      <c r="G11" s="16">
        <v>44824</v>
      </c>
      <c r="H11" s="17">
        <v>71850</v>
      </c>
      <c r="I11" s="17">
        <v>71850</v>
      </c>
      <c r="J11" s="14" t="s">
        <v>17</v>
      </c>
      <c r="K11" s="17" t="s">
        <v>18</v>
      </c>
      <c r="L11" s="17" t="s">
        <v>19</v>
      </c>
    </row>
    <row r="12" spans="1:12" x14ac:dyDescent="0.2">
      <c r="A12" s="11" t="s">
        <v>14</v>
      </c>
      <c r="B12" s="12" t="s">
        <v>15</v>
      </c>
      <c r="C12" s="22">
        <v>1431678</v>
      </c>
      <c r="D12" s="14" t="s">
        <v>16</v>
      </c>
      <c r="E12" s="24">
        <v>1431678</v>
      </c>
      <c r="F12" s="15">
        <v>44730</v>
      </c>
      <c r="G12" s="16">
        <v>44824</v>
      </c>
      <c r="H12" s="17">
        <v>74830</v>
      </c>
      <c r="I12" s="17">
        <v>74830</v>
      </c>
      <c r="J12" s="14" t="s">
        <v>17</v>
      </c>
      <c r="K12" s="17" t="s">
        <v>18</v>
      </c>
      <c r="L12" s="17" t="s">
        <v>19</v>
      </c>
    </row>
    <row r="13" spans="1:12" x14ac:dyDescent="0.2">
      <c r="A13" s="11" t="s">
        <v>14</v>
      </c>
      <c r="B13" s="12" t="s">
        <v>15</v>
      </c>
      <c r="C13" s="22">
        <v>1432094</v>
      </c>
      <c r="D13" s="14" t="s">
        <v>16</v>
      </c>
      <c r="E13" s="24">
        <v>1432094</v>
      </c>
      <c r="F13" s="15">
        <v>44733</v>
      </c>
      <c r="G13" s="16">
        <v>44824</v>
      </c>
      <c r="H13" s="17">
        <v>66550</v>
      </c>
      <c r="I13" s="17">
        <v>66550</v>
      </c>
      <c r="J13" s="14" t="s">
        <v>17</v>
      </c>
      <c r="K13" s="17" t="s">
        <v>18</v>
      </c>
      <c r="L13" s="17" t="s">
        <v>19</v>
      </c>
    </row>
    <row r="14" spans="1:12" x14ac:dyDescent="0.2">
      <c r="A14" s="11" t="s">
        <v>14</v>
      </c>
      <c r="B14" s="12" t="s">
        <v>15</v>
      </c>
      <c r="C14" s="22">
        <v>1459476</v>
      </c>
      <c r="D14" s="14" t="s">
        <v>16</v>
      </c>
      <c r="E14" s="24">
        <v>1459476</v>
      </c>
      <c r="F14" s="15">
        <v>44832</v>
      </c>
      <c r="G14" s="16">
        <v>44915</v>
      </c>
      <c r="H14" s="17">
        <v>122090</v>
      </c>
      <c r="I14" s="17">
        <v>122090</v>
      </c>
      <c r="J14" s="14" t="s">
        <v>17</v>
      </c>
      <c r="K14" s="17" t="s">
        <v>18</v>
      </c>
      <c r="L14" s="17" t="s">
        <v>19</v>
      </c>
    </row>
    <row r="15" spans="1:12" x14ac:dyDescent="0.2">
      <c r="A15" s="11" t="s">
        <v>14</v>
      </c>
      <c r="B15" s="12" t="s">
        <v>15</v>
      </c>
      <c r="C15" s="13">
        <v>1484606</v>
      </c>
      <c r="D15" s="14" t="s">
        <v>16</v>
      </c>
      <c r="E15" s="24">
        <v>1484606</v>
      </c>
      <c r="F15" s="15">
        <v>44923</v>
      </c>
      <c r="G15" s="16">
        <v>44940</v>
      </c>
      <c r="H15" s="17">
        <v>348830</v>
      </c>
      <c r="I15" s="17">
        <v>348830</v>
      </c>
      <c r="J15" s="14" t="s">
        <v>17</v>
      </c>
      <c r="K15" s="17" t="s">
        <v>18</v>
      </c>
      <c r="L15" s="17" t="s">
        <v>19</v>
      </c>
    </row>
    <row r="16" spans="1:12" ht="11.5" x14ac:dyDescent="0.2">
      <c r="A16" s="11" t="s">
        <v>14</v>
      </c>
      <c r="B16" s="12" t="s">
        <v>15</v>
      </c>
      <c r="C16" s="25">
        <v>1486272</v>
      </c>
      <c r="D16" s="14" t="s">
        <v>16</v>
      </c>
      <c r="E16" s="25">
        <v>1486272</v>
      </c>
      <c r="F16" s="26">
        <v>44935</v>
      </c>
      <c r="G16" s="2">
        <v>44972</v>
      </c>
      <c r="H16" s="27">
        <v>105770</v>
      </c>
      <c r="I16" s="27">
        <v>105770</v>
      </c>
      <c r="J16" s="14" t="s">
        <v>17</v>
      </c>
      <c r="K16" s="17" t="s">
        <v>18</v>
      </c>
      <c r="L16" s="17" t="s">
        <v>19</v>
      </c>
    </row>
    <row r="17" spans="1:12" ht="11.5" x14ac:dyDescent="0.2">
      <c r="A17" s="11" t="s">
        <v>14</v>
      </c>
      <c r="B17" s="12" t="s">
        <v>15</v>
      </c>
      <c r="C17" s="25">
        <v>1490598</v>
      </c>
      <c r="D17" s="14" t="s">
        <v>16</v>
      </c>
      <c r="E17" s="25">
        <v>1490598</v>
      </c>
      <c r="F17" s="26">
        <v>44952</v>
      </c>
      <c r="G17" s="2">
        <v>44972</v>
      </c>
      <c r="H17" s="27">
        <v>46400</v>
      </c>
      <c r="I17" s="27">
        <v>46400</v>
      </c>
      <c r="J17" s="14" t="s">
        <v>17</v>
      </c>
      <c r="K17" s="17" t="s">
        <v>18</v>
      </c>
      <c r="L17" s="17" t="s">
        <v>19</v>
      </c>
    </row>
    <row r="18" spans="1:12" ht="11.5" x14ac:dyDescent="0.2">
      <c r="A18" s="11" t="s">
        <v>14</v>
      </c>
      <c r="B18" s="12" t="s">
        <v>15</v>
      </c>
      <c r="C18" s="25">
        <v>1505640</v>
      </c>
      <c r="D18" s="14" t="s">
        <v>16</v>
      </c>
      <c r="E18" s="25">
        <v>1505640</v>
      </c>
      <c r="F18" s="26">
        <v>45002</v>
      </c>
      <c r="G18" s="2">
        <v>45419</v>
      </c>
      <c r="H18" s="27">
        <v>11640</v>
      </c>
      <c r="I18" s="27">
        <v>1</v>
      </c>
      <c r="J18" s="14" t="s">
        <v>17</v>
      </c>
      <c r="K18" s="17" t="s">
        <v>18</v>
      </c>
      <c r="L18" s="17" t="s">
        <v>19</v>
      </c>
    </row>
    <row r="19" spans="1:12" ht="10.5" x14ac:dyDescent="0.25">
      <c r="G19" s="28" t="s">
        <v>0</v>
      </c>
      <c r="H19" s="29">
        <f>SUM(H6:H18)</f>
        <v>1956765</v>
      </c>
      <c r="I19" s="29">
        <f>SUM(I6:I18)</f>
        <v>1748602</v>
      </c>
      <c r="J19" s="29"/>
      <c r="K19" s="29"/>
      <c r="L19" s="30"/>
    </row>
  </sheetData>
  <conditionalFormatting sqref="C8:C14">
    <cfRule type="duplicateValues" dxfId="13" priority="23" stopIfTrue="1"/>
    <cfRule type="duplicateValues" dxfId="12" priority="24" stopIfTrue="1"/>
    <cfRule type="duplicateValues" dxfId="11" priority="25"/>
  </conditionalFormatting>
  <conditionalFormatting sqref="C15">
    <cfRule type="duplicateValues" dxfId="10" priority="35" stopIfTrue="1"/>
    <cfRule type="duplicateValues" dxfId="9" priority="36" stopIfTrue="1"/>
    <cfRule type="duplicateValues" dxfId="8" priority="37"/>
  </conditionalFormatting>
  <conditionalFormatting sqref="E7:E14">
    <cfRule type="duplicateValues" dxfId="7" priority="29" stopIfTrue="1"/>
    <cfRule type="duplicateValues" dxfId="6" priority="30" stopIfTrue="1"/>
  </conditionalFormatting>
  <conditionalFormatting sqref="E11:E14">
    <cfRule type="duplicateValues" dxfId="5" priority="33" stopIfTrue="1"/>
    <cfRule type="duplicateValues" dxfId="4" priority="34" stopIfTrue="1"/>
  </conditionalFormatting>
  <conditionalFormatting sqref="E15">
    <cfRule type="duplicateValues" dxfId="3" priority="38" stopIfTrue="1"/>
    <cfRule type="duplicateValues" dxfId="2" priority="39" stopIfTrue="1"/>
    <cfRule type="duplicateValues" dxfId="1" priority="40" stopIfTrue="1"/>
    <cfRule type="duplicateValues" dxfId="0" priority="41" stopIfTrue="1"/>
  </conditionalFormatting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B4" sqref="B4:C6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46" t="s">
        <v>91</v>
      </c>
      <c r="B3" t="s">
        <v>89</v>
      </c>
      <c r="C3" t="s">
        <v>90</v>
      </c>
    </row>
    <row r="4" spans="1:3" x14ac:dyDescent="0.35">
      <c r="A4" s="47" t="s">
        <v>88</v>
      </c>
      <c r="B4" s="45">
        <v>1</v>
      </c>
      <c r="C4" s="45">
        <v>1</v>
      </c>
    </row>
    <row r="5" spans="1:3" x14ac:dyDescent="0.35">
      <c r="A5" s="47" t="s">
        <v>46</v>
      </c>
      <c r="B5" s="45">
        <v>11</v>
      </c>
      <c r="C5" s="45">
        <v>1051920</v>
      </c>
    </row>
    <row r="6" spans="1:3" x14ac:dyDescent="0.35">
      <c r="A6" s="47" t="s">
        <v>87</v>
      </c>
      <c r="B6" s="45">
        <v>1</v>
      </c>
      <c r="C6" s="45">
        <v>696681</v>
      </c>
    </row>
    <row r="7" spans="1:3" x14ac:dyDescent="0.35">
      <c r="A7" s="47" t="s">
        <v>92</v>
      </c>
      <c r="B7" s="45">
        <v>13</v>
      </c>
      <c r="C7" s="45">
        <v>1748602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4"/>
  <sheetViews>
    <sheetView workbookViewId="0">
      <selection activeCell="A2" sqref="A2"/>
    </sheetView>
  </sheetViews>
  <sheetFormatPr baseColWidth="10" defaultRowHeight="14.5" x14ac:dyDescent="0.35"/>
  <sheetData>
    <row r="1" spans="1:31" ht="30" x14ac:dyDescent="0.35">
      <c r="A1" s="31" t="s">
        <v>2</v>
      </c>
      <c r="B1" s="31" t="s">
        <v>3</v>
      </c>
      <c r="C1" s="31" t="s">
        <v>5</v>
      </c>
      <c r="D1" s="31" t="s">
        <v>6</v>
      </c>
      <c r="E1" s="31" t="s">
        <v>22</v>
      </c>
      <c r="F1" s="31" t="s">
        <v>23</v>
      </c>
      <c r="G1" s="31" t="s">
        <v>7</v>
      </c>
      <c r="H1" s="31" t="s">
        <v>8</v>
      </c>
      <c r="I1" s="32" t="s">
        <v>9</v>
      </c>
      <c r="J1" s="31" t="s">
        <v>10</v>
      </c>
      <c r="K1" s="31" t="s">
        <v>11</v>
      </c>
      <c r="L1" s="33" t="s">
        <v>24</v>
      </c>
      <c r="M1" s="34" t="s">
        <v>25</v>
      </c>
      <c r="N1" s="35" t="s">
        <v>26</v>
      </c>
      <c r="O1" s="36" t="s">
        <v>27</v>
      </c>
      <c r="P1" s="36" t="s">
        <v>28</v>
      </c>
      <c r="Q1" s="37" t="s">
        <v>29</v>
      </c>
      <c r="R1" s="37" t="s">
        <v>30</v>
      </c>
      <c r="S1" s="36" t="s">
        <v>31</v>
      </c>
      <c r="T1" s="31" t="s">
        <v>32</v>
      </c>
      <c r="U1" s="31" t="s">
        <v>33</v>
      </c>
      <c r="V1" s="31" t="s">
        <v>34</v>
      </c>
      <c r="W1" s="31" t="s">
        <v>35</v>
      </c>
      <c r="X1" s="31" t="s">
        <v>36</v>
      </c>
      <c r="Y1" s="31" t="s">
        <v>37</v>
      </c>
      <c r="Z1" s="31" t="s">
        <v>38</v>
      </c>
      <c r="AA1" s="31" t="s">
        <v>39</v>
      </c>
      <c r="AB1" s="37" t="s">
        <v>40</v>
      </c>
      <c r="AC1" s="37" t="s">
        <v>41</v>
      </c>
      <c r="AD1" s="37" t="s">
        <v>42</v>
      </c>
      <c r="AE1" s="37" t="s">
        <v>43</v>
      </c>
    </row>
    <row r="2" spans="1:31" x14ac:dyDescent="0.35">
      <c r="A2" s="38">
        <v>891900732</v>
      </c>
      <c r="B2" s="38" t="s">
        <v>15</v>
      </c>
      <c r="C2" s="38" t="s">
        <v>16</v>
      </c>
      <c r="D2" s="38">
        <v>1327521</v>
      </c>
      <c r="E2" s="38" t="s">
        <v>44</v>
      </c>
      <c r="F2" s="38" t="s">
        <v>45</v>
      </c>
      <c r="G2" s="39">
        <v>44341</v>
      </c>
      <c r="H2" s="39">
        <v>44726</v>
      </c>
      <c r="I2" s="40">
        <v>30800</v>
      </c>
      <c r="J2" s="40">
        <v>30800</v>
      </c>
      <c r="K2" s="41" t="s">
        <v>17</v>
      </c>
      <c r="L2" s="42" t="s">
        <v>46</v>
      </c>
      <c r="M2" s="43">
        <v>0</v>
      </c>
      <c r="N2" s="42"/>
      <c r="O2" s="43">
        <v>0</v>
      </c>
      <c r="P2" s="43">
        <v>0</v>
      </c>
      <c r="Q2" s="42"/>
      <c r="R2" s="44"/>
      <c r="S2" s="43">
        <v>0</v>
      </c>
      <c r="T2" s="42" t="s">
        <v>47</v>
      </c>
      <c r="U2" s="44">
        <v>44706</v>
      </c>
      <c r="V2" s="44">
        <v>44726</v>
      </c>
      <c r="W2" s="44">
        <v>44728</v>
      </c>
      <c r="X2" s="43">
        <v>30800</v>
      </c>
      <c r="Y2" s="43">
        <v>0</v>
      </c>
      <c r="Z2" s="43">
        <v>0</v>
      </c>
      <c r="AA2" s="43">
        <v>30800</v>
      </c>
      <c r="AB2" s="43">
        <v>30800</v>
      </c>
      <c r="AC2" s="42" t="s">
        <v>48</v>
      </c>
      <c r="AD2" s="42" t="s">
        <v>49</v>
      </c>
      <c r="AE2" s="42" t="s">
        <v>50</v>
      </c>
    </row>
    <row r="3" spans="1:31" x14ac:dyDescent="0.35">
      <c r="A3" s="38">
        <v>891900732</v>
      </c>
      <c r="B3" s="38" t="s">
        <v>15</v>
      </c>
      <c r="C3" s="38" t="s">
        <v>16</v>
      </c>
      <c r="D3" s="38">
        <v>1327549</v>
      </c>
      <c r="E3" s="38" t="s">
        <v>51</v>
      </c>
      <c r="F3" s="38" t="s">
        <v>52</v>
      </c>
      <c r="G3" s="39">
        <v>44341</v>
      </c>
      <c r="H3" s="39">
        <v>44726</v>
      </c>
      <c r="I3" s="40">
        <v>42200</v>
      </c>
      <c r="J3" s="40">
        <v>42200</v>
      </c>
      <c r="K3" s="41" t="s">
        <v>17</v>
      </c>
      <c r="L3" s="42" t="s">
        <v>46</v>
      </c>
      <c r="M3" s="43">
        <v>0</v>
      </c>
      <c r="N3" s="42"/>
      <c r="O3" s="43">
        <v>0</v>
      </c>
      <c r="P3" s="43">
        <v>0</v>
      </c>
      <c r="Q3" s="42"/>
      <c r="R3" s="44"/>
      <c r="S3" s="43">
        <v>0</v>
      </c>
      <c r="T3" s="42" t="s">
        <v>47</v>
      </c>
      <c r="U3" s="44">
        <v>44706</v>
      </c>
      <c r="V3" s="44">
        <v>44726</v>
      </c>
      <c r="W3" s="44">
        <v>44728</v>
      </c>
      <c r="X3" s="43">
        <v>42200</v>
      </c>
      <c r="Y3" s="43">
        <v>0</v>
      </c>
      <c r="Z3" s="43">
        <v>0</v>
      </c>
      <c r="AA3" s="43">
        <v>42200</v>
      </c>
      <c r="AB3" s="43">
        <v>42200</v>
      </c>
      <c r="AC3" s="42" t="s">
        <v>48</v>
      </c>
      <c r="AD3" s="42" t="s">
        <v>53</v>
      </c>
      <c r="AE3" s="42" t="s">
        <v>50</v>
      </c>
    </row>
    <row r="4" spans="1:31" x14ac:dyDescent="0.35">
      <c r="A4" s="38">
        <v>891900732</v>
      </c>
      <c r="B4" s="38" t="s">
        <v>15</v>
      </c>
      <c r="C4" s="38" t="s">
        <v>16</v>
      </c>
      <c r="D4" s="38">
        <v>1490598</v>
      </c>
      <c r="E4" s="38" t="s">
        <v>54</v>
      </c>
      <c r="F4" s="38" t="s">
        <v>55</v>
      </c>
      <c r="G4" s="39">
        <v>44952</v>
      </c>
      <c r="H4" s="39">
        <v>44972</v>
      </c>
      <c r="I4" s="40">
        <v>46400</v>
      </c>
      <c r="J4" s="40">
        <v>46400</v>
      </c>
      <c r="K4" s="41" t="s">
        <v>17</v>
      </c>
      <c r="L4" s="42" t="s">
        <v>46</v>
      </c>
      <c r="M4" s="43">
        <v>0</v>
      </c>
      <c r="N4" s="42"/>
      <c r="O4" s="43">
        <v>0</v>
      </c>
      <c r="P4" s="43">
        <v>0</v>
      </c>
      <c r="Q4" s="42"/>
      <c r="R4" s="44"/>
      <c r="S4" s="43">
        <v>0</v>
      </c>
      <c r="T4" s="42" t="s">
        <v>47</v>
      </c>
      <c r="U4" s="44">
        <v>44952</v>
      </c>
      <c r="V4" s="44">
        <v>44972</v>
      </c>
      <c r="W4" s="44">
        <v>44979</v>
      </c>
      <c r="X4" s="43">
        <v>46400</v>
      </c>
      <c r="Y4" s="43">
        <v>0</v>
      </c>
      <c r="Z4" s="43">
        <v>0</v>
      </c>
      <c r="AA4" s="43">
        <v>46400</v>
      </c>
      <c r="AB4" s="43">
        <v>46400</v>
      </c>
      <c r="AC4" s="42" t="s">
        <v>48</v>
      </c>
      <c r="AD4" s="42" t="s">
        <v>56</v>
      </c>
      <c r="AE4" s="42" t="s">
        <v>50</v>
      </c>
    </row>
    <row r="5" spans="1:31" x14ac:dyDescent="0.35">
      <c r="A5" s="38">
        <v>891900732</v>
      </c>
      <c r="B5" s="38" t="s">
        <v>15</v>
      </c>
      <c r="C5" s="38" t="s">
        <v>16</v>
      </c>
      <c r="D5" s="38">
        <v>1432094</v>
      </c>
      <c r="E5" s="38" t="s">
        <v>57</v>
      </c>
      <c r="F5" s="38" t="s">
        <v>58</v>
      </c>
      <c r="G5" s="39">
        <v>44733</v>
      </c>
      <c r="H5" s="39">
        <v>44824</v>
      </c>
      <c r="I5" s="40">
        <v>66550</v>
      </c>
      <c r="J5" s="40">
        <v>66550</v>
      </c>
      <c r="K5" s="41" t="s">
        <v>17</v>
      </c>
      <c r="L5" s="42" t="s">
        <v>46</v>
      </c>
      <c r="M5" s="43">
        <v>0</v>
      </c>
      <c r="N5" s="42"/>
      <c r="O5" s="43">
        <v>0</v>
      </c>
      <c r="P5" s="43">
        <v>0</v>
      </c>
      <c r="Q5" s="42"/>
      <c r="R5" s="44"/>
      <c r="S5" s="43">
        <v>0</v>
      </c>
      <c r="T5" s="42" t="s">
        <v>47</v>
      </c>
      <c r="U5" s="44">
        <v>44733</v>
      </c>
      <c r="V5" s="44">
        <v>44817</v>
      </c>
      <c r="W5" s="44">
        <v>44832</v>
      </c>
      <c r="X5" s="43">
        <v>66550</v>
      </c>
      <c r="Y5" s="43">
        <v>0</v>
      </c>
      <c r="Z5" s="43">
        <v>0</v>
      </c>
      <c r="AA5" s="43">
        <v>66550</v>
      </c>
      <c r="AB5" s="43">
        <v>66550</v>
      </c>
      <c r="AC5" s="42" t="s">
        <v>48</v>
      </c>
      <c r="AD5" s="42" t="s">
        <v>59</v>
      </c>
      <c r="AE5" s="42" t="s">
        <v>50</v>
      </c>
    </row>
    <row r="6" spans="1:31" x14ac:dyDescent="0.35">
      <c r="A6" s="38">
        <v>891900732</v>
      </c>
      <c r="B6" s="38" t="s">
        <v>15</v>
      </c>
      <c r="C6" s="38" t="s">
        <v>16</v>
      </c>
      <c r="D6" s="38">
        <v>1381709</v>
      </c>
      <c r="E6" s="38" t="s">
        <v>60</v>
      </c>
      <c r="F6" s="38" t="s">
        <v>61</v>
      </c>
      <c r="G6" s="39">
        <v>44524</v>
      </c>
      <c r="H6" s="39">
        <v>44561</v>
      </c>
      <c r="I6" s="40">
        <v>70830</v>
      </c>
      <c r="J6" s="40">
        <v>70830</v>
      </c>
      <c r="K6" s="41" t="s">
        <v>17</v>
      </c>
      <c r="L6" s="42" t="s">
        <v>46</v>
      </c>
      <c r="M6" s="43">
        <v>0</v>
      </c>
      <c r="N6" s="42"/>
      <c r="O6" s="43">
        <v>0</v>
      </c>
      <c r="P6" s="43">
        <v>0</v>
      </c>
      <c r="Q6" s="42"/>
      <c r="R6" s="44"/>
      <c r="S6" s="43">
        <v>0</v>
      </c>
      <c r="T6" s="42" t="s">
        <v>47</v>
      </c>
      <c r="U6" s="44">
        <v>44540</v>
      </c>
      <c r="V6" s="44">
        <v>44726</v>
      </c>
      <c r="W6" s="44">
        <v>44727</v>
      </c>
      <c r="X6" s="43">
        <v>70830</v>
      </c>
      <c r="Y6" s="43">
        <v>0</v>
      </c>
      <c r="Z6" s="43">
        <v>0</v>
      </c>
      <c r="AA6" s="43">
        <v>70830</v>
      </c>
      <c r="AB6" s="43">
        <v>70830</v>
      </c>
      <c r="AC6" s="42" t="s">
        <v>48</v>
      </c>
      <c r="AD6" s="42" t="s">
        <v>62</v>
      </c>
      <c r="AE6" s="42" t="s">
        <v>63</v>
      </c>
    </row>
    <row r="7" spans="1:31" x14ac:dyDescent="0.35">
      <c r="A7" s="38">
        <v>891900732</v>
      </c>
      <c r="B7" s="38" t="s">
        <v>15</v>
      </c>
      <c r="C7" s="38" t="s">
        <v>16</v>
      </c>
      <c r="D7" s="38">
        <v>1377684</v>
      </c>
      <c r="E7" s="38" t="s">
        <v>64</v>
      </c>
      <c r="F7" s="38" t="s">
        <v>65</v>
      </c>
      <c r="G7" s="39">
        <v>44526</v>
      </c>
      <c r="H7" s="39">
        <v>44561</v>
      </c>
      <c r="I7" s="40">
        <v>71770</v>
      </c>
      <c r="J7" s="40">
        <v>71770</v>
      </c>
      <c r="K7" s="41" t="s">
        <v>17</v>
      </c>
      <c r="L7" s="42" t="s">
        <v>46</v>
      </c>
      <c r="M7" s="43">
        <v>0</v>
      </c>
      <c r="N7" s="42"/>
      <c r="O7" s="43">
        <v>0</v>
      </c>
      <c r="P7" s="43">
        <v>0</v>
      </c>
      <c r="Q7" s="42"/>
      <c r="R7" s="44"/>
      <c r="S7" s="43">
        <v>0</v>
      </c>
      <c r="T7" s="42" t="s">
        <v>47</v>
      </c>
      <c r="U7" s="44">
        <v>44526</v>
      </c>
      <c r="V7" s="44">
        <v>44726</v>
      </c>
      <c r="W7" s="44">
        <v>44727</v>
      </c>
      <c r="X7" s="43">
        <v>71770</v>
      </c>
      <c r="Y7" s="43">
        <v>0</v>
      </c>
      <c r="Z7" s="43">
        <v>0</v>
      </c>
      <c r="AA7" s="43">
        <v>71770</v>
      </c>
      <c r="AB7" s="43">
        <v>71770</v>
      </c>
      <c r="AC7" s="42" t="s">
        <v>48</v>
      </c>
      <c r="AD7" s="42" t="s">
        <v>66</v>
      </c>
      <c r="AE7" s="42" t="s">
        <v>50</v>
      </c>
    </row>
    <row r="8" spans="1:31" x14ac:dyDescent="0.35">
      <c r="A8" s="38">
        <v>891900732</v>
      </c>
      <c r="B8" s="38" t="s">
        <v>15</v>
      </c>
      <c r="C8" s="38" t="s">
        <v>16</v>
      </c>
      <c r="D8" s="38">
        <v>1429965</v>
      </c>
      <c r="E8" s="38" t="s">
        <v>67</v>
      </c>
      <c r="F8" s="38" t="s">
        <v>68</v>
      </c>
      <c r="G8" s="39">
        <v>44724</v>
      </c>
      <c r="H8" s="39">
        <v>44824</v>
      </c>
      <c r="I8" s="40">
        <v>71850</v>
      </c>
      <c r="J8" s="40">
        <v>71850</v>
      </c>
      <c r="K8" s="41" t="s">
        <v>17</v>
      </c>
      <c r="L8" s="42" t="s">
        <v>46</v>
      </c>
      <c r="M8" s="43">
        <v>0</v>
      </c>
      <c r="N8" s="42"/>
      <c r="O8" s="43">
        <v>0</v>
      </c>
      <c r="P8" s="43">
        <v>0</v>
      </c>
      <c r="Q8" s="42"/>
      <c r="R8" s="44"/>
      <c r="S8" s="43">
        <v>0</v>
      </c>
      <c r="T8" s="42" t="s">
        <v>47</v>
      </c>
      <c r="U8" s="44">
        <v>44726</v>
      </c>
      <c r="V8" s="44">
        <v>44817</v>
      </c>
      <c r="W8" s="44">
        <v>44832</v>
      </c>
      <c r="X8" s="43">
        <v>71850</v>
      </c>
      <c r="Y8" s="43">
        <v>0</v>
      </c>
      <c r="Z8" s="43">
        <v>0</v>
      </c>
      <c r="AA8" s="43">
        <v>71850</v>
      </c>
      <c r="AB8" s="43">
        <v>71850</v>
      </c>
      <c r="AC8" s="42" t="s">
        <v>48</v>
      </c>
      <c r="AD8" s="42" t="s">
        <v>69</v>
      </c>
      <c r="AE8" s="42" t="s">
        <v>50</v>
      </c>
    </row>
    <row r="9" spans="1:31" x14ac:dyDescent="0.35">
      <c r="A9" s="38">
        <v>891900732</v>
      </c>
      <c r="B9" s="38" t="s">
        <v>15</v>
      </c>
      <c r="C9" s="38" t="s">
        <v>16</v>
      </c>
      <c r="D9" s="38">
        <v>1431678</v>
      </c>
      <c r="E9" s="38" t="s">
        <v>70</v>
      </c>
      <c r="F9" s="38" t="s">
        <v>71</v>
      </c>
      <c r="G9" s="39">
        <v>44730</v>
      </c>
      <c r="H9" s="39">
        <v>44824</v>
      </c>
      <c r="I9" s="40">
        <v>74830</v>
      </c>
      <c r="J9" s="40">
        <v>74830</v>
      </c>
      <c r="K9" s="41" t="s">
        <v>17</v>
      </c>
      <c r="L9" s="42" t="s">
        <v>46</v>
      </c>
      <c r="M9" s="43">
        <v>0</v>
      </c>
      <c r="N9" s="42"/>
      <c r="O9" s="43">
        <v>0</v>
      </c>
      <c r="P9" s="43">
        <v>0</v>
      </c>
      <c r="Q9" s="42"/>
      <c r="R9" s="44"/>
      <c r="S9" s="43">
        <v>0</v>
      </c>
      <c r="T9" s="42" t="s">
        <v>47</v>
      </c>
      <c r="U9" s="44">
        <v>44730</v>
      </c>
      <c r="V9" s="44">
        <v>44817</v>
      </c>
      <c r="W9" s="44">
        <v>44832</v>
      </c>
      <c r="X9" s="43">
        <v>74830</v>
      </c>
      <c r="Y9" s="43">
        <v>0</v>
      </c>
      <c r="Z9" s="43">
        <v>0</v>
      </c>
      <c r="AA9" s="43">
        <v>74830</v>
      </c>
      <c r="AB9" s="43">
        <v>74830</v>
      </c>
      <c r="AC9" s="42" t="s">
        <v>48</v>
      </c>
      <c r="AD9" s="42" t="s">
        <v>72</v>
      </c>
      <c r="AE9" s="42" t="s">
        <v>50</v>
      </c>
    </row>
    <row r="10" spans="1:31" x14ac:dyDescent="0.35">
      <c r="A10" s="38">
        <v>891900732</v>
      </c>
      <c r="B10" s="38" t="s">
        <v>15</v>
      </c>
      <c r="C10" s="38" t="s">
        <v>16</v>
      </c>
      <c r="D10" s="38">
        <v>1486272</v>
      </c>
      <c r="E10" s="38" t="s">
        <v>73</v>
      </c>
      <c r="F10" s="38" t="s">
        <v>74</v>
      </c>
      <c r="G10" s="39">
        <v>44935</v>
      </c>
      <c r="H10" s="39">
        <v>44972</v>
      </c>
      <c r="I10" s="40">
        <v>105770</v>
      </c>
      <c r="J10" s="40">
        <v>105770</v>
      </c>
      <c r="K10" s="41" t="s">
        <v>17</v>
      </c>
      <c r="L10" s="42" t="s">
        <v>46</v>
      </c>
      <c r="M10" s="43">
        <v>0</v>
      </c>
      <c r="N10" s="42"/>
      <c r="O10" s="43">
        <v>0</v>
      </c>
      <c r="P10" s="43">
        <v>0</v>
      </c>
      <c r="Q10" s="42"/>
      <c r="R10" s="44"/>
      <c r="S10" s="43">
        <v>0</v>
      </c>
      <c r="T10" s="42" t="s">
        <v>47</v>
      </c>
      <c r="U10" s="44">
        <v>44935</v>
      </c>
      <c r="V10" s="44">
        <v>44972</v>
      </c>
      <c r="W10" s="44">
        <v>44979</v>
      </c>
      <c r="X10" s="43">
        <v>105770</v>
      </c>
      <c r="Y10" s="43">
        <v>0</v>
      </c>
      <c r="Z10" s="43">
        <v>0</v>
      </c>
      <c r="AA10" s="43">
        <v>105770</v>
      </c>
      <c r="AB10" s="43">
        <v>105770</v>
      </c>
      <c r="AC10" s="42" t="s">
        <v>48</v>
      </c>
      <c r="AD10" s="42" t="s">
        <v>75</v>
      </c>
      <c r="AE10" s="42" t="s">
        <v>50</v>
      </c>
    </row>
    <row r="11" spans="1:31" x14ac:dyDescent="0.35">
      <c r="A11" s="38">
        <v>891900732</v>
      </c>
      <c r="B11" s="38" t="s">
        <v>15</v>
      </c>
      <c r="C11" s="38" t="s">
        <v>16</v>
      </c>
      <c r="D11" s="38">
        <v>1459476</v>
      </c>
      <c r="E11" s="38" t="s">
        <v>76</v>
      </c>
      <c r="F11" s="38" t="s">
        <v>77</v>
      </c>
      <c r="G11" s="39">
        <v>44832</v>
      </c>
      <c r="H11" s="39">
        <v>44915</v>
      </c>
      <c r="I11" s="40">
        <v>122090</v>
      </c>
      <c r="J11" s="40">
        <v>122090</v>
      </c>
      <c r="K11" s="41" t="s">
        <v>17</v>
      </c>
      <c r="L11" s="42" t="s">
        <v>46</v>
      </c>
      <c r="M11" s="43">
        <v>0</v>
      </c>
      <c r="N11" s="42"/>
      <c r="O11" s="43">
        <v>0</v>
      </c>
      <c r="P11" s="43">
        <v>0</v>
      </c>
      <c r="Q11" s="42"/>
      <c r="R11" s="44"/>
      <c r="S11" s="43">
        <v>0</v>
      </c>
      <c r="T11" s="42" t="s">
        <v>47</v>
      </c>
      <c r="U11" s="44">
        <v>44832</v>
      </c>
      <c r="V11" s="44">
        <v>44915</v>
      </c>
      <c r="W11" s="44">
        <v>44918</v>
      </c>
      <c r="X11" s="43">
        <v>122090</v>
      </c>
      <c r="Y11" s="43">
        <v>0</v>
      </c>
      <c r="Z11" s="43">
        <v>0</v>
      </c>
      <c r="AA11" s="43">
        <v>122090</v>
      </c>
      <c r="AB11" s="43">
        <v>122090</v>
      </c>
      <c r="AC11" s="42" t="s">
        <v>48</v>
      </c>
      <c r="AD11" s="42" t="s">
        <v>78</v>
      </c>
      <c r="AE11" s="42" t="s">
        <v>50</v>
      </c>
    </row>
    <row r="12" spans="1:31" x14ac:dyDescent="0.35">
      <c r="A12" s="38">
        <v>891900732</v>
      </c>
      <c r="B12" s="38" t="s">
        <v>15</v>
      </c>
      <c r="C12" s="38" t="s">
        <v>16</v>
      </c>
      <c r="D12" s="38">
        <v>1484606</v>
      </c>
      <c r="E12" s="38" t="s">
        <v>79</v>
      </c>
      <c r="F12" s="38" t="s">
        <v>80</v>
      </c>
      <c r="G12" s="39">
        <v>44923</v>
      </c>
      <c r="H12" s="39">
        <v>44940</v>
      </c>
      <c r="I12" s="40">
        <v>348830</v>
      </c>
      <c r="J12" s="40">
        <v>348830</v>
      </c>
      <c r="K12" s="41" t="s">
        <v>17</v>
      </c>
      <c r="L12" s="42" t="s">
        <v>46</v>
      </c>
      <c r="M12" s="43">
        <v>0</v>
      </c>
      <c r="N12" s="42"/>
      <c r="O12" s="43">
        <v>0</v>
      </c>
      <c r="P12" s="43">
        <v>0</v>
      </c>
      <c r="Q12" s="42"/>
      <c r="R12" s="44"/>
      <c r="S12" s="43">
        <v>0</v>
      </c>
      <c r="T12" s="42" t="s">
        <v>47</v>
      </c>
      <c r="U12" s="44">
        <v>44923</v>
      </c>
      <c r="V12" s="44">
        <v>44940</v>
      </c>
      <c r="W12" s="44">
        <v>44944</v>
      </c>
      <c r="X12" s="43">
        <v>348830</v>
      </c>
      <c r="Y12" s="43">
        <v>0</v>
      </c>
      <c r="Z12" s="43">
        <v>0</v>
      </c>
      <c r="AA12" s="43">
        <v>348830</v>
      </c>
      <c r="AB12" s="43">
        <v>348830</v>
      </c>
      <c r="AC12" s="42" t="s">
        <v>48</v>
      </c>
      <c r="AD12" s="42" t="s">
        <v>81</v>
      </c>
      <c r="AE12" s="42" t="s">
        <v>50</v>
      </c>
    </row>
    <row r="13" spans="1:31" x14ac:dyDescent="0.35">
      <c r="A13" s="38">
        <v>891900732</v>
      </c>
      <c r="B13" s="38" t="s">
        <v>15</v>
      </c>
      <c r="C13" s="38" t="s">
        <v>16</v>
      </c>
      <c r="D13" s="38">
        <v>1505640</v>
      </c>
      <c r="E13" s="38" t="s">
        <v>82</v>
      </c>
      <c r="F13" s="38" t="s">
        <v>83</v>
      </c>
      <c r="G13" s="39">
        <v>45002</v>
      </c>
      <c r="H13" s="39">
        <v>45419</v>
      </c>
      <c r="I13" s="40">
        <v>11640</v>
      </c>
      <c r="J13" s="40">
        <v>1</v>
      </c>
      <c r="K13" s="41" t="s">
        <v>17</v>
      </c>
      <c r="L13" s="42" t="s">
        <v>88</v>
      </c>
      <c r="M13" s="43">
        <v>0</v>
      </c>
      <c r="N13" s="42"/>
      <c r="O13" s="43">
        <v>0</v>
      </c>
      <c r="P13" s="43">
        <v>0</v>
      </c>
      <c r="Q13" s="42"/>
      <c r="R13" s="44"/>
      <c r="S13" s="43">
        <v>0</v>
      </c>
      <c r="T13" s="42" t="s">
        <v>84</v>
      </c>
      <c r="U13" s="44">
        <v>45016</v>
      </c>
      <c r="V13" s="44">
        <v>45210</v>
      </c>
      <c r="W13" s="44"/>
      <c r="X13" s="43">
        <v>11640</v>
      </c>
      <c r="Y13" s="43">
        <v>0</v>
      </c>
      <c r="Z13" s="43">
        <v>0</v>
      </c>
      <c r="AA13" s="43">
        <v>0</v>
      </c>
      <c r="AB13" s="43">
        <v>0</v>
      </c>
      <c r="AC13" s="42"/>
      <c r="AD13" s="42"/>
      <c r="AE13" s="42"/>
    </row>
    <row r="14" spans="1:31" x14ac:dyDescent="0.35">
      <c r="A14" s="38">
        <v>891900732</v>
      </c>
      <c r="B14" s="38" t="s">
        <v>15</v>
      </c>
      <c r="C14" s="38" t="s">
        <v>20</v>
      </c>
      <c r="D14" s="38">
        <v>1249310</v>
      </c>
      <c r="E14" s="38" t="s">
        <v>85</v>
      </c>
      <c r="F14" s="38" t="s">
        <v>86</v>
      </c>
      <c r="G14" s="39">
        <v>44045</v>
      </c>
      <c r="H14" s="39">
        <v>44097</v>
      </c>
      <c r="I14" s="40">
        <v>893205</v>
      </c>
      <c r="J14" s="40">
        <v>696681</v>
      </c>
      <c r="K14" s="41" t="s">
        <v>17</v>
      </c>
      <c r="L14" s="42" t="s">
        <v>87</v>
      </c>
      <c r="M14" s="43">
        <v>0</v>
      </c>
      <c r="N14" s="42"/>
      <c r="O14" s="43">
        <v>0</v>
      </c>
      <c r="P14" s="43">
        <v>0</v>
      </c>
      <c r="Q14" s="42"/>
      <c r="R14" s="44"/>
      <c r="S14" s="43">
        <v>0</v>
      </c>
      <c r="T14" s="42"/>
      <c r="U14" s="44"/>
      <c r="V14" s="44"/>
      <c r="W14" s="44"/>
      <c r="X14" s="43">
        <v>0</v>
      </c>
      <c r="Y14" s="43">
        <v>0</v>
      </c>
      <c r="Z14" s="43">
        <v>0</v>
      </c>
      <c r="AA14" s="43">
        <v>0</v>
      </c>
      <c r="AB14" s="43">
        <v>0</v>
      </c>
      <c r="AC14" s="42"/>
      <c r="AD14" s="42"/>
      <c r="AE14" s="42"/>
    </row>
  </sheetData>
  <dataValidations count="1">
    <dataValidation type="whole" operator="greaterThan" allowBlank="1" showInputMessage="1" showErrorMessage="1" errorTitle="DATO ERRADO" error="El valor debe ser diferente de cero" sqref="I1:J14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I21" sqref="I21"/>
    </sheetView>
  </sheetViews>
  <sheetFormatPr baseColWidth="10" defaultRowHeight="12.5" x14ac:dyDescent="0.25"/>
  <cols>
    <col min="1" max="1" width="1" style="48" customWidth="1"/>
    <col min="2" max="2" width="10.90625" style="48"/>
    <col min="3" max="3" width="17.54296875" style="48" customWidth="1"/>
    <col min="4" max="4" width="11.54296875" style="48" customWidth="1"/>
    <col min="5" max="8" width="10.90625" style="48"/>
    <col min="9" max="9" width="22.54296875" style="48" customWidth="1"/>
    <col min="10" max="10" width="14" style="48" customWidth="1"/>
    <col min="11" max="11" width="1.7265625" style="48" customWidth="1"/>
    <col min="12" max="16384" width="10.90625" style="48"/>
  </cols>
  <sheetData>
    <row r="1" spans="2:10" ht="6" customHeight="1" thickBot="1" x14ac:dyDescent="0.3"/>
    <row r="2" spans="2:10" ht="19.5" customHeight="1" x14ac:dyDescent="0.25">
      <c r="B2" s="49"/>
      <c r="C2" s="50"/>
      <c r="D2" s="51" t="s">
        <v>93</v>
      </c>
      <c r="E2" s="52"/>
      <c r="F2" s="52"/>
      <c r="G2" s="52"/>
      <c r="H2" s="52"/>
      <c r="I2" s="53"/>
      <c r="J2" s="54" t="s">
        <v>94</v>
      </c>
    </row>
    <row r="3" spans="2:10" ht="15.75" customHeight="1" thickBot="1" x14ac:dyDescent="0.3">
      <c r="B3" s="55"/>
      <c r="C3" s="56"/>
      <c r="D3" s="57"/>
      <c r="E3" s="58"/>
      <c r="F3" s="58"/>
      <c r="G3" s="58"/>
      <c r="H3" s="58"/>
      <c r="I3" s="59"/>
      <c r="J3" s="60"/>
    </row>
    <row r="4" spans="2:10" ht="13" x14ac:dyDescent="0.25">
      <c r="B4" s="55"/>
      <c r="C4" s="56"/>
      <c r="D4" s="61"/>
      <c r="E4" s="62"/>
      <c r="F4" s="62"/>
      <c r="G4" s="62"/>
      <c r="H4" s="62"/>
      <c r="I4" s="63"/>
      <c r="J4" s="64"/>
    </row>
    <row r="5" spans="2:10" ht="13" x14ac:dyDescent="0.25">
      <c r="B5" s="55"/>
      <c r="C5" s="56"/>
      <c r="D5" s="65" t="s">
        <v>95</v>
      </c>
      <c r="E5" s="66"/>
      <c r="F5" s="66"/>
      <c r="G5" s="66"/>
      <c r="H5" s="66"/>
      <c r="I5" s="67"/>
      <c r="J5" s="67" t="s">
        <v>96</v>
      </c>
    </row>
    <row r="6" spans="2:10" ht="13.5" thickBot="1" x14ac:dyDescent="0.3">
      <c r="B6" s="68"/>
      <c r="C6" s="69"/>
      <c r="D6" s="70"/>
      <c r="E6" s="71"/>
      <c r="F6" s="71"/>
      <c r="G6" s="71"/>
      <c r="H6" s="71"/>
      <c r="I6" s="72"/>
      <c r="J6" s="73"/>
    </row>
    <row r="7" spans="2:10" x14ac:dyDescent="0.25">
      <c r="B7" s="74"/>
      <c r="J7" s="75"/>
    </row>
    <row r="8" spans="2:10" x14ac:dyDescent="0.25">
      <c r="B8" s="74"/>
      <c r="J8" s="75"/>
    </row>
    <row r="9" spans="2:10" x14ac:dyDescent="0.25">
      <c r="B9" s="74"/>
      <c r="J9" s="75"/>
    </row>
    <row r="10" spans="2:10" ht="13" x14ac:dyDescent="0.3">
      <c r="B10" s="74"/>
      <c r="C10" s="76" t="s">
        <v>128</v>
      </c>
      <c r="E10" s="77"/>
      <c r="H10" s="78"/>
      <c r="J10" s="75"/>
    </row>
    <row r="11" spans="2:10" x14ac:dyDescent="0.25">
      <c r="B11" s="74"/>
      <c r="J11" s="75"/>
    </row>
    <row r="12" spans="2:10" ht="13" x14ac:dyDescent="0.3">
      <c r="B12" s="74"/>
      <c r="C12" s="76" t="s">
        <v>126</v>
      </c>
      <c r="J12" s="75"/>
    </row>
    <row r="13" spans="2:10" ht="13" x14ac:dyDescent="0.3">
      <c r="B13" s="74"/>
      <c r="C13" s="76" t="s">
        <v>127</v>
      </c>
      <c r="J13" s="75"/>
    </row>
    <row r="14" spans="2:10" x14ac:dyDescent="0.25">
      <c r="B14" s="74"/>
      <c r="J14" s="75"/>
    </row>
    <row r="15" spans="2:10" x14ac:dyDescent="0.25">
      <c r="B15" s="74"/>
      <c r="C15" s="48" t="s">
        <v>97</v>
      </c>
      <c r="J15" s="75"/>
    </row>
    <row r="16" spans="2:10" x14ac:dyDescent="0.25">
      <c r="B16" s="74"/>
      <c r="C16" s="79"/>
      <c r="J16" s="75"/>
    </row>
    <row r="17" spans="2:10" ht="13" x14ac:dyDescent="0.3">
      <c r="B17" s="74"/>
      <c r="C17" s="48" t="s">
        <v>98</v>
      </c>
      <c r="D17" s="77"/>
      <c r="H17" s="80"/>
      <c r="I17" s="81"/>
      <c r="J17" s="75"/>
    </row>
    <row r="18" spans="2:10" ht="13" x14ac:dyDescent="0.3">
      <c r="B18" s="74"/>
      <c r="C18" s="76" t="s">
        <v>99</v>
      </c>
      <c r="D18" s="76"/>
      <c r="E18" s="76"/>
      <c r="F18" s="76"/>
      <c r="H18" s="82">
        <v>13</v>
      </c>
      <c r="I18" s="83">
        <v>1748602</v>
      </c>
      <c r="J18" s="75"/>
    </row>
    <row r="19" spans="2:10" x14ac:dyDescent="0.25">
      <c r="B19" s="74"/>
      <c r="C19" s="48" t="s">
        <v>100</v>
      </c>
      <c r="H19" s="84">
        <v>1</v>
      </c>
      <c r="I19" s="85">
        <v>1</v>
      </c>
      <c r="J19" s="75"/>
    </row>
    <row r="20" spans="2:10" x14ac:dyDescent="0.25">
      <c r="B20" s="74"/>
      <c r="C20" s="48" t="s">
        <v>101</v>
      </c>
      <c r="H20" s="84">
        <v>11</v>
      </c>
      <c r="I20" s="85">
        <v>1051920</v>
      </c>
      <c r="J20" s="75"/>
    </row>
    <row r="21" spans="2:10" x14ac:dyDescent="0.25">
      <c r="B21" s="74"/>
      <c r="C21" s="48" t="s">
        <v>102</v>
      </c>
      <c r="H21" s="84">
        <v>1</v>
      </c>
      <c r="I21" s="85">
        <v>696681</v>
      </c>
      <c r="J21" s="75"/>
    </row>
    <row r="22" spans="2:10" x14ac:dyDescent="0.25">
      <c r="B22" s="74"/>
      <c r="C22" s="48" t="s">
        <v>103</v>
      </c>
      <c r="H22" s="84">
        <v>0</v>
      </c>
      <c r="I22" s="85">
        <v>0</v>
      </c>
      <c r="J22" s="75"/>
    </row>
    <row r="23" spans="2:10" x14ac:dyDescent="0.25">
      <c r="B23" s="74"/>
      <c r="C23" s="48" t="s">
        <v>104</v>
      </c>
      <c r="H23" s="84">
        <v>0</v>
      </c>
      <c r="I23" s="85">
        <v>0</v>
      </c>
      <c r="J23" s="75"/>
    </row>
    <row r="24" spans="2:10" ht="13" thickBot="1" x14ac:dyDescent="0.3">
      <c r="B24" s="74"/>
      <c r="C24" s="48" t="s">
        <v>105</v>
      </c>
      <c r="H24" s="86">
        <v>0</v>
      </c>
      <c r="I24" s="87">
        <v>0</v>
      </c>
      <c r="J24" s="75"/>
    </row>
    <row r="25" spans="2:10" ht="13" x14ac:dyDescent="0.3">
      <c r="B25" s="74"/>
      <c r="C25" s="76" t="s">
        <v>106</v>
      </c>
      <c r="D25" s="76"/>
      <c r="E25" s="76"/>
      <c r="F25" s="76"/>
      <c r="H25" s="82">
        <f>H19+H20+H21+H22+H24+H23</f>
        <v>13</v>
      </c>
      <c r="I25" s="83">
        <f>I19+I20+I21+I22+I24+I23</f>
        <v>1748602</v>
      </c>
      <c r="J25" s="75"/>
    </row>
    <row r="26" spans="2:10" x14ac:dyDescent="0.25">
      <c r="B26" s="74"/>
      <c r="C26" s="48" t="s">
        <v>107</v>
      </c>
      <c r="H26" s="84">
        <v>0</v>
      </c>
      <c r="I26" s="85">
        <v>0</v>
      </c>
      <c r="J26" s="75"/>
    </row>
    <row r="27" spans="2:10" ht="13" thickBot="1" x14ac:dyDescent="0.3">
      <c r="B27" s="74"/>
      <c r="C27" s="48" t="s">
        <v>108</v>
      </c>
      <c r="H27" s="86">
        <v>0</v>
      </c>
      <c r="I27" s="87">
        <v>0</v>
      </c>
      <c r="J27" s="75"/>
    </row>
    <row r="28" spans="2:10" ht="13" x14ac:dyDescent="0.3">
      <c r="B28" s="74"/>
      <c r="C28" s="76" t="s">
        <v>109</v>
      </c>
      <c r="D28" s="76"/>
      <c r="E28" s="76"/>
      <c r="F28" s="76"/>
      <c r="H28" s="82">
        <f>H26+H27</f>
        <v>0</v>
      </c>
      <c r="I28" s="83">
        <f>I26+I27</f>
        <v>0</v>
      </c>
      <c r="J28" s="75"/>
    </row>
    <row r="29" spans="2:10" ht="13.5" thickBot="1" x14ac:dyDescent="0.35">
      <c r="B29" s="74"/>
      <c r="C29" s="48" t="s">
        <v>110</v>
      </c>
      <c r="D29" s="76"/>
      <c r="E29" s="76"/>
      <c r="F29" s="76"/>
      <c r="H29" s="86">
        <v>0</v>
      </c>
      <c r="I29" s="87">
        <v>0</v>
      </c>
      <c r="J29" s="75"/>
    </row>
    <row r="30" spans="2:10" ht="13" x14ac:dyDescent="0.3">
      <c r="B30" s="74"/>
      <c r="C30" s="76" t="s">
        <v>111</v>
      </c>
      <c r="D30" s="76"/>
      <c r="E30" s="76"/>
      <c r="F30" s="76"/>
      <c r="H30" s="84">
        <f>H29</f>
        <v>0</v>
      </c>
      <c r="I30" s="85">
        <f>I29</f>
        <v>0</v>
      </c>
      <c r="J30" s="75"/>
    </row>
    <row r="31" spans="2:10" ht="13" x14ac:dyDescent="0.3">
      <c r="B31" s="74"/>
      <c r="C31" s="76"/>
      <c r="D31" s="76"/>
      <c r="E31" s="76"/>
      <c r="F31" s="76"/>
      <c r="H31" s="88"/>
      <c r="I31" s="83"/>
      <c r="J31" s="75"/>
    </row>
    <row r="32" spans="2:10" ht="13.5" thickBot="1" x14ac:dyDescent="0.35">
      <c r="B32" s="74"/>
      <c r="C32" s="76" t="s">
        <v>112</v>
      </c>
      <c r="D32" s="76"/>
      <c r="H32" s="89">
        <f>H25+H28+H30</f>
        <v>13</v>
      </c>
      <c r="I32" s="90">
        <f>I25+I28+I30</f>
        <v>1748602</v>
      </c>
      <c r="J32" s="75"/>
    </row>
    <row r="33" spans="2:10" ht="13.5" thickTop="1" x14ac:dyDescent="0.3">
      <c r="B33" s="74"/>
      <c r="C33" s="76"/>
      <c r="D33" s="76"/>
      <c r="H33" s="91">
        <f>+H18-H32</f>
        <v>0</v>
      </c>
      <c r="I33" s="85">
        <f>+I18-I32</f>
        <v>0</v>
      </c>
      <c r="J33" s="75"/>
    </row>
    <row r="34" spans="2:10" x14ac:dyDescent="0.25">
      <c r="B34" s="74"/>
      <c r="G34" s="91"/>
      <c r="H34" s="91"/>
      <c r="I34" s="91"/>
      <c r="J34" s="75"/>
    </row>
    <row r="35" spans="2:10" x14ac:dyDescent="0.25">
      <c r="B35" s="74"/>
      <c r="G35" s="91"/>
      <c r="H35" s="91"/>
      <c r="I35" s="91"/>
      <c r="J35" s="75"/>
    </row>
    <row r="36" spans="2:10" ht="13" x14ac:dyDescent="0.3">
      <c r="B36" s="74"/>
      <c r="C36" s="76"/>
      <c r="G36" s="91"/>
      <c r="H36" s="91"/>
      <c r="I36" s="91"/>
      <c r="J36" s="75"/>
    </row>
    <row r="37" spans="2:10" ht="13.5" thickBot="1" x14ac:dyDescent="0.35">
      <c r="B37" s="74"/>
      <c r="C37" s="92" t="s">
        <v>129</v>
      </c>
      <c r="D37" s="93"/>
      <c r="H37" s="92" t="s">
        <v>113</v>
      </c>
      <c r="I37" s="93"/>
      <c r="J37" s="75"/>
    </row>
    <row r="38" spans="2:10" ht="13" x14ac:dyDescent="0.3">
      <c r="B38" s="74"/>
      <c r="C38" s="76" t="s">
        <v>130</v>
      </c>
      <c r="D38" s="91"/>
      <c r="H38" s="94" t="s">
        <v>114</v>
      </c>
      <c r="I38" s="91"/>
      <c r="J38" s="75"/>
    </row>
    <row r="39" spans="2:10" ht="13" x14ac:dyDescent="0.3">
      <c r="B39" s="74"/>
      <c r="C39" s="76" t="s">
        <v>131</v>
      </c>
      <c r="H39" s="76" t="s">
        <v>115</v>
      </c>
      <c r="I39" s="91"/>
      <c r="J39" s="75"/>
    </row>
    <row r="40" spans="2:10" x14ac:dyDescent="0.25">
      <c r="B40" s="74"/>
      <c r="G40" s="91"/>
      <c r="H40" s="91"/>
      <c r="I40" s="91"/>
      <c r="J40" s="75"/>
    </row>
    <row r="41" spans="2:10" ht="12.75" customHeight="1" x14ac:dyDescent="0.25">
      <c r="B41" s="74"/>
      <c r="C41" s="95" t="s">
        <v>116</v>
      </c>
      <c r="D41" s="95"/>
      <c r="E41" s="95"/>
      <c r="F41" s="95"/>
      <c r="G41" s="95"/>
      <c r="H41" s="95"/>
      <c r="I41" s="95"/>
      <c r="J41" s="75"/>
    </row>
    <row r="42" spans="2:10" ht="18.75" customHeight="1" thickBot="1" x14ac:dyDescent="0.3">
      <c r="B42" s="96"/>
      <c r="C42" s="97"/>
      <c r="D42" s="97"/>
      <c r="E42" s="97"/>
      <c r="F42" s="97"/>
      <c r="G42" s="97"/>
      <c r="H42" s="97"/>
      <c r="I42" s="97"/>
      <c r="J42" s="9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48" customWidth="1"/>
    <col min="2" max="2" width="11.453125" style="48"/>
    <col min="3" max="3" width="12.81640625" style="48" customWidth="1"/>
    <col min="4" max="4" width="22" style="48" customWidth="1"/>
    <col min="5" max="8" width="11.453125" style="48"/>
    <col min="9" max="9" width="24.7265625" style="48" customWidth="1"/>
    <col min="10" max="10" width="12.54296875" style="48" customWidth="1"/>
    <col min="11" max="11" width="1.7265625" style="48" customWidth="1"/>
    <col min="12" max="16384" width="11.453125" style="48"/>
  </cols>
  <sheetData>
    <row r="1" spans="2:10" ht="18" customHeight="1" thickBot="1" x14ac:dyDescent="0.3"/>
    <row r="2" spans="2:10" ht="19.5" customHeight="1" x14ac:dyDescent="0.25">
      <c r="B2" s="49"/>
      <c r="C2" s="50"/>
      <c r="D2" s="51" t="s">
        <v>117</v>
      </c>
      <c r="E2" s="52"/>
      <c r="F2" s="52"/>
      <c r="G2" s="52"/>
      <c r="H2" s="52"/>
      <c r="I2" s="53"/>
      <c r="J2" s="54" t="s">
        <v>94</v>
      </c>
    </row>
    <row r="3" spans="2:10" ht="15.75" customHeight="1" thickBot="1" x14ac:dyDescent="0.3">
      <c r="B3" s="55"/>
      <c r="C3" s="56"/>
      <c r="D3" s="57"/>
      <c r="E3" s="58"/>
      <c r="F3" s="58"/>
      <c r="G3" s="58"/>
      <c r="H3" s="58"/>
      <c r="I3" s="59"/>
      <c r="J3" s="60"/>
    </row>
    <row r="4" spans="2:10" ht="13" x14ac:dyDescent="0.25">
      <c r="B4" s="55"/>
      <c r="C4" s="56"/>
      <c r="E4" s="62"/>
      <c r="F4" s="62"/>
      <c r="G4" s="62"/>
      <c r="H4" s="62"/>
      <c r="I4" s="63"/>
      <c r="J4" s="64"/>
    </row>
    <row r="5" spans="2:10" ht="13" x14ac:dyDescent="0.25">
      <c r="B5" s="55"/>
      <c r="C5" s="56"/>
      <c r="D5" s="99" t="s">
        <v>118</v>
      </c>
      <c r="E5" s="100"/>
      <c r="F5" s="100"/>
      <c r="G5" s="100"/>
      <c r="H5" s="100"/>
      <c r="I5" s="101"/>
      <c r="J5" s="67" t="s">
        <v>119</v>
      </c>
    </row>
    <row r="6" spans="2:10" ht="13.5" thickBot="1" x14ac:dyDescent="0.3">
      <c r="B6" s="68"/>
      <c r="C6" s="69"/>
      <c r="D6" s="70"/>
      <c r="E6" s="71"/>
      <c r="F6" s="71"/>
      <c r="G6" s="71"/>
      <c r="H6" s="71"/>
      <c r="I6" s="72"/>
      <c r="J6" s="73"/>
    </row>
    <row r="7" spans="2:10" x14ac:dyDescent="0.25">
      <c r="B7" s="74"/>
      <c r="J7" s="75"/>
    </row>
    <row r="8" spans="2:10" x14ac:dyDescent="0.25">
      <c r="B8" s="74"/>
      <c r="J8" s="75"/>
    </row>
    <row r="9" spans="2:10" ht="13" x14ac:dyDescent="0.3">
      <c r="B9" s="74"/>
      <c r="C9" s="76" t="s">
        <v>128</v>
      </c>
      <c r="D9" s="78"/>
      <c r="E9" s="77"/>
      <c r="J9" s="75"/>
    </row>
    <row r="10" spans="2:10" ht="13" x14ac:dyDescent="0.3">
      <c r="B10" s="74"/>
      <c r="C10" s="76"/>
      <c r="J10" s="75"/>
    </row>
    <row r="11" spans="2:10" ht="13" x14ac:dyDescent="0.3">
      <c r="B11" s="74"/>
      <c r="C11" s="76" t="s">
        <v>126</v>
      </c>
      <c r="J11" s="75"/>
    </row>
    <row r="12" spans="2:10" ht="13" x14ac:dyDescent="0.3">
      <c r="B12" s="74"/>
      <c r="C12" s="76" t="s">
        <v>127</v>
      </c>
      <c r="J12" s="75"/>
    </row>
    <row r="13" spans="2:10" x14ac:dyDescent="0.25">
      <c r="B13" s="74"/>
      <c r="J13" s="75"/>
    </row>
    <row r="14" spans="2:10" x14ac:dyDescent="0.25">
      <c r="B14" s="74"/>
      <c r="C14" s="48" t="s">
        <v>120</v>
      </c>
      <c r="J14" s="75"/>
    </row>
    <row r="15" spans="2:10" x14ac:dyDescent="0.25">
      <c r="B15" s="74"/>
      <c r="C15" s="79"/>
      <c r="J15" s="75"/>
    </row>
    <row r="16" spans="2:10" ht="13" x14ac:dyDescent="0.3">
      <c r="B16" s="74"/>
      <c r="C16" s="102"/>
      <c r="D16" s="77"/>
      <c r="H16" s="103" t="s">
        <v>121</v>
      </c>
      <c r="I16" s="103" t="s">
        <v>122</v>
      </c>
      <c r="J16" s="75"/>
    </row>
    <row r="17" spans="2:10" ht="13" x14ac:dyDescent="0.3">
      <c r="B17" s="74"/>
      <c r="C17" s="76" t="s">
        <v>99</v>
      </c>
      <c r="D17" s="76"/>
      <c r="E17" s="76"/>
      <c r="F17" s="76"/>
      <c r="H17" s="80">
        <v>12</v>
      </c>
      <c r="I17" s="104">
        <v>1051921</v>
      </c>
      <c r="J17" s="75"/>
    </row>
    <row r="18" spans="2:10" x14ac:dyDescent="0.25">
      <c r="B18" s="74"/>
      <c r="C18" s="48" t="s">
        <v>100</v>
      </c>
      <c r="H18" s="105">
        <v>1</v>
      </c>
      <c r="I18" s="106">
        <v>1</v>
      </c>
      <c r="J18" s="75"/>
    </row>
    <row r="19" spans="2:10" x14ac:dyDescent="0.25">
      <c r="B19" s="74"/>
      <c r="C19" s="48" t="s">
        <v>101</v>
      </c>
      <c r="H19" s="105">
        <v>11</v>
      </c>
      <c r="I19" s="106">
        <v>1051920</v>
      </c>
      <c r="J19" s="75"/>
    </row>
    <row r="20" spans="2:10" x14ac:dyDescent="0.25">
      <c r="B20" s="74"/>
      <c r="C20" s="48" t="s">
        <v>103</v>
      </c>
      <c r="H20" s="105">
        <v>0</v>
      </c>
      <c r="I20" s="106">
        <v>0</v>
      </c>
      <c r="J20" s="75"/>
    </row>
    <row r="21" spans="2:10" x14ac:dyDescent="0.25">
      <c r="B21" s="74"/>
      <c r="C21" s="48" t="s">
        <v>123</v>
      </c>
      <c r="H21" s="105">
        <v>0</v>
      </c>
      <c r="I21" s="106">
        <v>0</v>
      </c>
      <c r="J21" s="75"/>
    </row>
    <row r="22" spans="2:10" ht="13" x14ac:dyDescent="0.3">
      <c r="B22" s="74"/>
      <c r="C22" s="76" t="s">
        <v>124</v>
      </c>
      <c r="D22" s="76"/>
      <c r="E22" s="76"/>
      <c r="F22" s="76"/>
      <c r="H22" s="80">
        <v>12</v>
      </c>
      <c r="I22" s="104">
        <v>1051921</v>
      </c>
      <c r="J22" s="75"/>
    </row>
    <row r="23" spans="2:10" ht="13.5" thickBot="1" x14ac:dyDescent="0.35">
      <c r="B23" s="74"/>
      <c r="C23" s="76"/>
      <c r="D23" s="76"/>
      <c r="H23" s="107"/>
      <c r="I23" s="108"/>
      <c r="J23" s="75"/>
    </row>
    <row r="24" spans="2:10" ht="13.5" thickTop="1" x14ac:dyDescent="0.3">
      <c r="B24" s="74"/>
      <c r="C24" s="76"/>
      <c r="D24" s="76"/>
      <c r="H24" s="91"/>
      <c r="I24" s="85"/>
      <c r="J24" s="75"/>
    </row>
    <row r="25" spans="2:10" ht="13" x14ac:dyDescent="0.3">
      <c r="B25" s="74"/>
      <c r="C25" s="76"/>
      <c r="D25" s="76"/>
      <c r="H25" s="91"/>
      <c r="I25" s="85"/>
      <c r="J25" s="75"/>
    </row>
    <row r="26" spans="2:10" ht="13" x14ac:dyDescent="0.3">
      <c r="B26" s="74"/>
      <c r="C26" s="76"/>
      <c r="D26" s="76"/>
      <c r="H26" s="91"/>
      <c r="I26" s="85"/>
      <c r="J26" s="75"/>
    </row>
    <row r="27" spans="2:10" x14ac:dyDescent="0.25">
      <c r="B27" s="74"/>
      <c r="G27" s="91"/>
      <c r="H27" s="91"/>
      <c r="I27" s="91"/>
      <c r="J27" s="75"/>
    </row>
    <row r="28" spans="2:10" ht="13.5" thickBot="1" x14ac:dyDescent="0.35">
      <c r="B28" s="74"/>
      <c r="C28" s="92" t="s">
        <v>129</v>
      </c>
      <c r="D28" s="92"/>
      <c r="G28" s="92" t="s">
        <v>113</v>
      </c>
      <c r="H28" s="93"/>
      <c r="I28" s="91"/>
      <c r="J28" s="75"/>
    </row>
    <row r="29" spans="2:10" ht="13" x14ac:dyDescent="0.3">
      <c r="B29" s="74"/>
      <c r="C29" s="94" t="s">
        <v>130</v>
      </c>
      <c r="D29" s="94"/>
      <c r="G29" s="94" t="s">
        <v>125</v>
      </c>
      <c r="H29" s="91"/>
      <c r="I29" s="91"/>
      <c r="J29" s="75"/>
    </row>
    <row r="30" spans="2:10" ht="18.75" customHeight="1" thickBot="1" x14ac:dyDescent="0.3">
      <c r="B30" s="96"/>
      <c r="C30" s="97"/>
      <c r="D30" s="97"/>
      <c r="E30" s="97"/>
      <c r="F30" s="97"/>
      <c r="G30" s="93"/>
      <c r="H30" s="93"/>
      <c r="I30" s="93"/>
      <c r="J30" s="9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Juan Camilo Paez Ramirez</cp:lastModifiedBy>
  <cp:lastPrinted>2024-06-24T19:08:19Z</cp:lastPrinted>
  <dcterms:created xsi:type="dcterms:W3CDTF">2023-06-26T18:10:33Z</dcterms:created>
  <dcterms:modified xsi:type="dcterms:W3CDTF">2024-06-24T19:08:56Z</dcterms:modified>
</cp:coreProperties>
</file>