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891200679_E.S.E HOSP JOSE MARIA HERNANDEZ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I17" i="5" s="1"/>
  <c r="H20" i="5"/>
  <c r="H17" i="5" s="1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K13" i="1"/>
</calcChain>
</file>

<file path=xl/sharedStrings.xml><?xml version="1.0" encoding="utf-8"?>
<sst xmlns="http://schemas.openxmlformats.org/spreadsheetml/2006/main" count="151" uniqueCount="122">
  <si>
    <t>ESTADO DE CARTERA</t>
  </si>
  <si>
    <t>30 DE ABRIL DEL 2024</t>
  </si>
  <si>
    <t>FECHA</t>
  </si>
  <si>
    <t>MES</t>
  </si>
  <si>
    <t>AÑO</t>
  </si>
  <si>
    <t>FACTURA</t>
  </si>
  <si>
    <t>VALOR FACTURADO</t>
  </si>
  <si>
    <t>VALOR ABONADO</t>
  </si>
  <si>
    <t>GLOSA  INICIAL</t>
  </si>
  <si>
    <t xml:space="preserve"> GLOSA ACEPTADA</t>
  </si>
  <si>
    <t>SALDO</t>
  </si>
  <si>
    <t>Diciembre</t>
  </si>
  <si>
    <t>2022</t>
  </si>
  <si>
    <t>32364</t>
  </si>
  <si>
    <t>Mayo</t>
  </si>
  <si>
    <t>2023</t>
  </si>
  <si>
    <t>694</t>
  </si>
  <si>
    <t>Julio</t>
  </si>
  <si>
    <t>786</t>
  </si>
  <si>
    <t>Junio</t>
  </si>
  <si>
    <t>243</t>
  </si>
  <si>
    <t>Febrero</t>
  </si>
  <si>
    <t>2024</t>
  </si>
  <si>
    <t>2237</t>
  </si>
  <si>
    <t>Enero</t>
  </si>
  <si>
    <t>1973</t>
  </si>
  <si>
    <t>Marzo</t>
  </si>
  <si>
    <t>2395</t>
  </si>
  <si>
    <t>NIT. 891200679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</si>
  <si>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</si>
  <si>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</si>
  <si>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</si>
  <si>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</si>
  <si>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</si>
  <si>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</si>
  <si>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</si>
  <si>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</si>
  <si>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</si>
  <si>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</si>
  <si>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</si>
  <si>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24-06-2024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</si>
  <si>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</si>
  <si>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</si>
  <si>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</si>
  <si>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</si>
  <si>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</si>
  <si>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</si>
  <si>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</si>
  <si>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</si>
  <si>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</si>
  <si>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</si>
  <si>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</si>
  <si>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</si>
  <si>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</si>
  <si>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</si>
  <si>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</si>
  <si>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</si>
  <si>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</si>
  <si>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</si>
  <si>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</si>
  <si>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</si>
  <si>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</si>
  <si>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</si>
  <si>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</si>
  <si>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</si>
  <si>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</si>
  <si>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</si>
  <si>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</si>
  <si>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</si>
  <si>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E.S.E HOSP JOSE MARIA HERNANDEZ</t>
  </si>
  <si>
    <t>891200679_32364</t>
  </si>
  <si>
    <t>Factura no radicada</t>
  </si>
  <si>
    <t>891200679_694</t>
  </si>
  <si>
    <t>891200679_786</t>
  </si>
  <si>
    <t>891200679_243</t>
  </si>
  <si>
    <t>891200679_2237</t>
  </si>
  <si>
    <t>891200679_1973</t>
  </si>
  <si>
    <t>891200679_2395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</si>
  <si>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</si>
  <si>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</si>
  <si>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</si>
  <si>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</si>
  <si>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</si>
  <si>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</si>
  <si>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</si>
  <si>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</si>
  <si>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</si>
  <si>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</si>
  <si>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</si>
  <si>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</si>
  <si>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</si>
  <si>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</si>
  <si>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</si>
  <si>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</si>
  <si>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</si>
  <si>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</si>
  <si>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</si>
  <si>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</si>
  <si>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</si>
  <si>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</si>
  <si>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</si>
  <si>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</si>
  <si>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</si>
  <si>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</si>
  <si>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</si>
  <si>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</si>
  <si>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</si>
  <si>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</si>
  <si>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</si>
  <si>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</si>
  <si>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</si>
  <si>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</si>
  <si>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</si>
  <si>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</si>
  <si>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</si>
  <si>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 JOSE MARIA HERNANDEZ</t>
  </si>
  <si>
    <t>NIT: 891200679</t>
  </si>
  <si>
    <t>Santiago de Cali, junio 24 2024</t>
  </si>
  <si>
    <t>Jennifer Melissa Jaramillo Riascos</t>
  </si>
  <si>
    <t>P.A Unidad Funcional de Cartera.</t>
  </si>
  <si>
    <t>Hospital José María Hernández</t>
  </si>
  <si>
    <t>FEVS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</si>
</sst>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1"/>
      <name val="Century Gothic"/>
      <family val="2"/>
    </font>
    <font>
      <b/>
      <sz val="10"/>
      <color theme="1"/>
      <name val="Century Gothic"/>
      <family val="2"/>
    </font>
    <font>
      <b/>
      <sz val="10"/>
      <name val="Century Gothic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2" fillId="0" borderId="0" xfId="0" applyFont="1"/>
    <xf numFmtId="0" fontId="4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14" fontId="5" fillId="3" borderId="6" xfId="0" applyNumberFormat="1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14" fontId="0" fillId="0" borderId="6" xfId="0" applyNumberFormat="1" applyBorder="1"/>
    <xf numFmtId="0" fontId="0" fillId="0" borderId="6" xfId="0" applyBorder="1"/>
    <xf numFmtId="43" fontId="0" fillId="0" borderId="6" xfId="1" applyFont="1" applyFill="1" applyBorder="1"/>
    <xf numFmtId="43" fontId="0" fillId="0" borderId="6" xfId="1" applyFont="1" applyBorder="1"/>
    <xf numFmtId="164" fontId="0" fillId="0" borderId="6" xfId="1" applyNumberFormat="1" applyFont="1" applyFill="1" applyBorder="1"/>
    <xf numFmtId="43" fontId="4" fillId="0" borderId="0" xfId="0" applyNumberFormat="1" applyFont="1"/>
    <xf numFmtId="0" fontId="6" fillId="0" borderId="6" xfId="0" applyFont="1" applyBorder="1" applyAlignment="1">
      <alignment horizontal="center" vertical="center" wrapText="1"/>
    </xf>
    <xf numFmtId="165" fontId="6" fillId="0" borderId="6" xfId="2" applyNumberFormat="1" applyFont="1" applyBorder="1" applyAlignment="1">
      <alignment horizontal="center" vertical="center" wrapText="1"/>
    </xf>
    <xf numFmtId="0" fontId="6" fillId="4" borderId="6" xfId="0" applyFont="1" applyFill="1" applyBorder="1" applyAlignment="1">
      <alignment horizontal="center" vertical="center" wrapText="1"/>
    </xf>
    <xf numFmtId="166" fontId="6" fillId="4" borderId="6" xfId="3" applyNumberFormat="1" applyFont="1" applyFill="1" applyBorder="1" applyAlignment="1">
      <alignment horizontal="center" vertical="center" wrapText="1"/>
    </xf>
    <xf numFmtId="1" fontId="6" fillId="4" borderId="6" xfId="0" applyNumberFormat="1" applyFont="1" applyFill="1" applyBorder="1" applyAlignment="1">
      <alignment horizontal="center" vertical="center" wrapText="1"/>
    </xf>
    <xf numFmtId="2" fontId="6" fillId="4" borderId="6" xfId="0" applyNumberFormat="1" applyFont="1" applyFill="1" applyBorder="1" applyAlignment="1">
      <alignment horizontal="center" vertical="center" wrapText="1"/>
    </xf>
    <xf numFmtId="166" fontId="6" fillId="5" borderId="6" xfId="3" applyNumberFormat="1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7" fillId="0" borderId="6" xfId="0" applyFont="1" applyBorder="1" applyAlignment="1">
      <alignment vertical="center"/>
    </xf>
    <xf numFmtId="14" fontId="7" fillId="0" borderId="6" xfId="0" applyNumberFormat="1" applyFont="1" applyBorder="1" applyAlignment="1">
      <alignment vertical="center"/>
    </xf>
    <xf numFmtId="6" fontId="7" fillId="0" borderId="6" xfId="0" applyNumberFormat="1" applyFont="1" applyBorder="1" applyAlignment="1">
      <alignment vertical="center"/>
    </xf>
    <xf numFmtId="0" fontId="8" fillId="6" borderId="6" xfId="0" applyFont="1" applyFill="1" applyBorder="1" applyAlignment="1">
      <alignment horizontal="center" vertical="center"/>
    </xf>
    <xf numFmtId="0" fontId="7" fillId="0" borderId="6" xfId="0" applyFont="1" applyBorder="1" applyAlignment="1"/>
    <xf numFmtId="167" fontId="7" fillId="0" borderId="6" xfId="2" applyNumberFormat="1" applyFont="1" applyBorder="1" applyAlignment="1"/>
    <xf numFmtId="14" fontId="7" fillId="0" borderId="6" xfId="0" applyNumberFormat="1" applyFont="1" applyBorder="1" applyAlignment="1"/>
    <xf numFmtId="0" fontId="7" fillId="0" borderId="0" xfId="0" applyFont="1" applyAlignment="1"/>
    <xf numFmtId="165" fontId="7" fillId="0" borderId="0" xfId="2" applyNumberFormat="1" applyFont="1" applyAlignment="1"/>
    <xf numFmtId="0" fontId="7" fillId="0" borderId="6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0" fillId="0" borderId="12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7" xfId="4" applyFont="1" applyBorder="1" applyAlignment="1">
      <alignment horizontal="centerContinuous" vertical="center"/>
    </xf>
    <xf numFmtId="0" fontId="10" fillId="0" borderId="13" xfId="4" applyFont="1" applyBorder="1" applyAlignment="1">
      <alignment horizontal="centerContinuous"/>
    </xf>
    <xf numFmtId="0" fontId="10" fillId="0" borderId="15" xfId="4" applyFont="1" applyBorder="1" applyAlignment="1">
      <alignment horizontal="centerContinuous"/>
    </xf>
    <xf numFmtId="0" fontId="11" fillId="0" borderId="13" xfId="4" applyFont="1" applyBorder="1" applyAlignment="1">
      <alignment horizontal="centerContinuous" vertical="center"/>
    </xf>
    <xf numFmtId="0" fontId="11" fillId="0" borderId="14" xfId="4" applyFont="1" applyBorder="1" applyAlignment="1">
      <alignment horizontal="centerContinuous" vertical="center"/>
    </xf>
    <xf numFmtId="0" fontId="11" fillId="0" borderId="15" xfId="4" applyFont="1" applyBorder="1" applyAlignment="1">
      <alignment horizontal="centerContinuous" vertical="center"/>
    </xf>
    <xf numFmtId="0" fontId="11" fillId="0" borderId="16" xfId="4" applyFont="1" applyBorder="1" applyAlignment="1">
      <alignment horizontal="centerContinuous" vertical="center"/>
    </xf>
    <xf numFmtId="0" fontId="10" fillId="0" borderId="11" xfId="4" applyFont="1" applyBorder="1"/>
    <xf numFmtId="0" fontId="10" fillId="0" borderId="12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14" xfId="4" applyNumberFormat="1" applyFont="1" applyBorder="1" applyAlignment="1">
      <alignment horizontal="center"/>
    </xf>
    <xf numFmtId="171" fontId="10" fillId="0" borderId="14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8" xfId="4" applyNumberFormat="1" applyFont="1" applyBorder="1" applyAlignment="1">
      <alignment horizontal="center"/>
    </xf>
    <xf numFmtId="171" fontId="11" fillId="0" borderId="18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14" xfId="4" applyNumberFormat="1" applyFont="1" applyBorder="1"/>
    <xf numFmtId="171" fontId="10" fillId="0" borderId="14" xfId="4" applyNumberFormat="1" applyFont="1" applyBorder="1"/>
    <xf numFmtId="171" fontId="11" fillId="0" borderId="0" xfId="4" applyNumberFormat="1" applyFont="1"/>
    <xf numFmtId="0" fontId="10" fillId="0" borderId="13" xfId="4" applyFont="1" applyBorder="1"/>
    <xf numFmtId="0" fontId="10" fillId="0" borderId="14" xfId="4" applyFont="1" applyBorder="1"/>
    <xf numFmtId="0" fontId="10" fillId="0" borderId="15" xfId="4" applyFont="1" applyBorder="1"/>
    <xf numFmtId="0" fontId="10" fillId="6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64" fontId="10" fillId="0" borderId="18" xfId="6" applyNumberFormat="1" applyFont="1" applyBorder="1" applyAlignment="1">
      <alignment horizontal="center"/>
    </xf>
    <xf numFmtId="172" fontId="10" fillId="0" borderId="18" xfId="6" applyNumberFormat="1" applyFont="1" applyBorder="1" applyAlignment="1">
      <alignment horizontal="right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3" fillId="2" borderId="5" xfId="0" applyFont="1" applyFill="1" applyBorder="1" applyAlignment="1">
      <alignment horizontal="center"/>
    </xf>
    <xf numFmtId="0" fontId="11" fillId="0" borderId="7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13" xfId="4" applyFont="1" applyBorder="1" applyAlignment="1">
      <alignment horizontal="center" vertical="center"/>
    </xf>
    <xf numFmtId="0" fontId="11" fillId="0" borderId="14" xfId="4" applyFont="1" applyBorder="1" applyAlignment="1">
      <alignment horizontal="center" vertical="center"/>
    </xf>
    <xf numFmtId="0" fontId="11" fillId="0" borderId="15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6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11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12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159050</xdr:colOff>
      <xdr:row>0</xdr:row>
      <xdr:rowOff>41155</xdr:rowOff>
    </xdr:from>
    <xdr:ext cx="672680" cy="669492"/>
    <xdr:pic>
      <xdr:nvPicPr>
        <xdr:cNvPr id="2" name="Imagen 1" descr="Personas - Comfenalco Valle Delagente">
          <a:extLst>
            <a:ext uri="{FF2B5EF4-FFF2-40B4-BE49-F238E27FC236}">
              <a16:creationId xmlns="" xmlns:a16="http://schemas.microsoft.com/office/drawing/2014/main" id="{43447B1A-E3FB-42E5-8E0D-F1264D1742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5400" y="41155"/>
          <a:ext cx="672680" cy="669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7.864741898149" createdVersion="5" refreshedVersion="5" minRefreshableVersion="3" recordCount="7">
  <cacheSource type="worksheet">
    <worksheetSource ref="A1:AN8" sheet="ESTADO DE CADA FACTURA"/>
  </cacheSource>
  <cacheFields count="40">
    <cacheField name="NIT IPS" numFmtId="0">
      <sharedItems containsSemiMixedTypes="0" containsString="0" containsNumber="1" containsInteger="1" minValue="891200679" maxValue="891200679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243" maxValue="32364"/>
    </cacheField>
    <cacheField name="FACT" numFmtId="0">
      <sharedItems containsSemiMixedTypes="0" containsString="0" containsNumber="1" containsInteger="1" minValue="243" maxValue="32364"/>
    </cacheField>
    <cacheField name="LLAVE" numFmtId="0">
      <sharedItems/>
    </cacheField>
    <cacheField name="IPS Fecha factura" numFmtId="14">
      <sharedItems containsSemiMixedTypes="0" containsNonDate="0" containsDate="1" containsString="0" minDate="2023-01-23T00:00:00" maxDate="2024-04-06T00:00:00"/>
    </cacheField>
    <cacheField name="IPS Fecha radicado" numFmtId="14">
      <sharedItems containsSemiMixedTypes="0" containsNonDate="0" containsDate="1" containsString="0" minDate="2023-01-23T00:00:00" maxDate="2024-04-06T00:00:00"/>
    </cacheField>
    <cacheField name="IPS Valor Factura" numFmtId="6">
      <sharedItems containsSemiMixedTypes="0" containsString="0" containsNumber="1" containsInteger="1" minValue="7000" maxValue="1095100"/>
    </cacheField>
    <cacheField name="IPS Saldo Factura" numFmtId="6">
      <sharedItems containsSemiMixedTypes="0" containsString="0" containsNumber="1" containsInteger="1" minValue="7000" maxValue="1088100"/>
    </cacheField>
    <cacheField name="Tipo de Contrato" numFmtId="0">
      <sharedItems containsNonDate="0" containsString="0" containsBlank="1"/>
    </cacheField>
    <cacheField name="ESTADO EPS 24-06-2024" numFmtId="0">
      <sharedItems count="1"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7">
      <sharedItems containsSemiMixedTypes="0" containsString="0" containsNumber="1" containsInteger="1" minValue="0" maxValue="0"/>
    </cacheField>
    <cacheField name="Valor Inicio Factura" numFmtId="167">
      <sharedItems containsSemiMixedTypes="0" containsString="0" containsNumber="1" containsInteger="1" minValue="0" maxValue="0"/>
    </cacheField>
    <cacheField name="Valor Aprobado" numFmtId="167">
      <sharedItems containsSemiMixedTypes="0" containsString="0" containsNumber="1" containsInteger="1" minValue="0" maxValue="0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0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1200679"/>
    <s v="E.S.E HOSP JOSE MARIA HERNANDEZ"/>
    <m/>
    <n v="32364"/>
    <n v="32364"/>
    <s v="891200679_32364"/>
    <d v="2023-01-23T00:00:00"/>
    <d v="2023-01-23T00:00:00"/>
    <n v="174386"/>
    <n v="174386"/>
    <m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200679"/>
    <s v="E.S.E HOSP JOSE MARIA HERNANDEZ"/>
    <m/>
    <n v="694"/>
    <n v="694"/>
    <s v="891200679_694"/>
    <d v="2023-06-14T00:00:00"/>
    <d v="2023-06-14T00:00:00"/>
    <n v="730084"/>
    <n v="730084"/>
    <m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200679"/>
    <s v="E.S.E HOSP JOSE MARIA HERNANDEZ"/>
    <m/>
    <n v="786"/>
    <n v="786"/>
    <s v="891200679_786"/>
    <d v="2023-10-10T00:00:00"/>
    <d v="2023-10-10T00:00:00"/>
    <n v="7000"/>
    <n v="7000"/>
    <m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200679"/>
    <s v="E.S.E HOSP JOSE MARIA HERNANDEZ"/>
    <m/>
    <n v="243"/>
    <n v="243"/>
    <s v="891200679_243"/>
    <d v="2024-01-11T00:00:00"/>
    <d v="2024-01-11T00:00:00"/>
    <n v="1095100"/>
    <n v="1088100"/>
    <m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200679"/>
    <s v="E.S.E HOSP JOSE MARIA HERNANDEZ"/>
    <m/>
    <n v="2237"/>
    <n v="2237"/>
    <s v="891200679_2237"/>
    <d v="2024-03-14T00:00:00"/>
    <d v="2024-03-14T00:00:00"/>
    <n v="139199"/>
    <n v="139199"/>
    <m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200679"/>
    <s v="E.S.E HOSP JOSE MARIA HERNANDEZ"/>
    <m/>
    <n v="1973"/>
    <n v="1973"/>
    <s v="891200679_1973"/>
    <d v="2024-02-06T00:00:00"/>
    <d v="2024-02-06T00:00:00"/>
    <n v="253062"/>
    <n v="253062"/>
    <m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200679"/>
    <s v="E.S.E HOSP JOSE MARIA HERNANDEZ"/>
    <m/>
    <n v="2395"/>
    <n v="2395"/>
    <s v="891200679_2395"/>
    <d v="2024-04-05T00:00:00"/>
    <d v="2024-04-05T00:00:00"/>
    <n v="206006"/>
    <n v="206006"/>
    <m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9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showAll="0"/>
    <pivotField axis="axisRow" showAll="0">
      <items count="2">
        <item x="0"/>
        <item t="default"/>
      </items>
    </pivotField>
    <pivotField numFmtId="167" showAll="0"/>
    <pivotField showAll="0"/>
    <pivotField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showGridLines="0" zoomScale="115" zoomScaleNormal="115" zoomScaleSheetLayoutView="100" workbookViewId="0">
      <selection activeCell="G9" sqref="G9"/>
    </sheetView>
  </sheetViews>
  <sheetFormatPr baseColWidth="10" defaultColWidth="11.453125" defaultRowHeight="12.5" x14ac:dyDescent="0.25"/>
  <cols>
    <col min="1" max="1" width="11.453125" style="1"/>
    <col min="2" max="2" width="7.7265625" style="1" customWidth="1"/>
    <col min="3" max="3" width="14.26953125" style="1" customWidth="1"/>
    <col min="4" max="4" width="12.81640625" style="1" bestFit="1" customWidth="1"/>
    <col min="5" max="6" width="11.453125" style="1"/>
    <col min="7" max="7" width="14.453125" style="1" customWidth="1"/>
    <col min="8" max="8" width="16.453125" style="1" customWidth="1"/>
    <col min="9" max="10" width="11.453125" style="1"/>
    <col min="11" max="11" width="17" style="1" customWidth="1"/>
    <col min="12" max="16384" width="11.453125" style="1"/>
  </cols>
  <sheetData>
    <row r="1" spans="1:11" ht="14" x14ac:dyDescent="0.25">
      <c r="C1" s="82" t="s">
        <v>0</v>
      </c>
      <c r="D1" s="83"/>
      <c r="E1" s="83"/>
      <c r="F1" s="83"/>
      <c r="G1" s="83"/>
      <c r="H1" s="83"/>
      <c r="I1" s="83"/>
      <c r="J1" s="83"/>
      <c r="K1" s="84"/>
    </row>
    <row r="2" spans="1:11" ht="14" x14ac:dyDescent="0.3">
      <c r="C2" s="85"/>
      <c r="D2" s="86"/>
      <c r="E2" s="86"/>
      <c r="F2" s="86"/>
      <c r="G2" s="86"/>
      <c r="H2" s="86"/>
      <c r="I2" s="86"/>
      <c r="J2" s="86"/>
      <c r="K2" s="87"/>
    </row>
    <row r="3" spans="1:11" ht="14" x14ac:dyDescent="0.3">
      <c r="C3" s="85" t="s">
        <v>28</v>
      </c>
      <c r="D3" s="86"/>
      <c r="E3" s="86"/>
      <c r="F3" s="86"/>
      <c r="G3" s="86"/>
      <c r="H3" s="86"/>
      <c r="I3" s="86"/>
      <c r="J3" s="86"/>
      <c r="K3" s="87"/>
    </row>
    <row r="4" spans="1:11" ht="14" x14ac:dyDescent="0.3">
      <c r="C4" s="85" t="s">
        <v>1</v>
      </c>
      <c r="D4" s="86"/>
      <c r="E4" s="86"/>
      <c r="F4" s="86"/>
      <c r="G4" s="86"/>
      <c r="H4" s="86"/>
      <c r="I4" s="86"/>
      <c r="J4" s="86"/>
      <c r="K4" s="87"/>
    </row>
    <row r="5" spans="1:11" ht="25" x14ac:dyDescent="0.25">
      <c r="A5" s="2"/>
      <c r="B5" s="3"/>
      <c r="C5" s="4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</row>
    <row r="6" spans="1:11" ht="14.5" x14ac:dyDescent="0.35">
      <c r="A6" s="3"/>
      <c r="C6" s="6">
        <v>44949</v>
      </c>
      <c r="D6" s="7" t="s">
        <v>11</v>
      </c>
      <c r="E6" s="7" t="s">
        <v>12</v>
      </c>
      <c r="F6" s="7" t="s">
        <v>13</v>
      </c>
      <c r="G6" s="8">
        <v>174386</v>
      </c>
      <c r="H6" s="8"/>
      <c r="I6" s="8"/>
      <c r="J6" s="8"/>
      <c r="K6" s="8">
        <v>174386</v>
      </c>
    </row>
    <row r="7" spans="1:11" ht="14.5" x14ac:dyDescent="0.35">
      <c r="A7" s="3"/>
      <c r="C7" s="6">
        <v>45091</v>
      </c>
      <c r="D7" s="7" t="s">
        <v>14</v>
      </c>
      <c r="E7" s="7" t="s">
        <v>15</v>
      </c>
      <c r="F7" s="7" t="s">
        <v>16</v>
      </c>
      <c r="G7" s="8">
        <v>730084</v>
      </c>
      <c r="H7" s="8"/>
      <c r="I7" s="8"/>
      <c r="J7" s="8"/>
      <c r="K7" s="8">
        <v>730084</v>
      </c>
    </row>
    <row r="8" spans="1:11" ht="14.5" x14ac:dyDescent="0.35">
      <c r="A8" s="3"/>
      <c r="C8" s="6">
        <v>45209</v>
      </c>
      <c r="D8" s="7" t="s">
        <v>17</v>
      </c>
      <c r="E8" s="7" t="s">
        <v>15</v>
      </c>
      <c r="F8" s="7" t="s">
        <v>18</v>
      </c>
      <c r="G8" s="8">
        <v>7000</v>
      </c>
      <c r="H8" s="8"/>
      <c r="I8" s="8"/>
      <c r="J8" s="8"/>
      <c r="K8" s="8">
        <v>7000</v>
      </c>
    </row>
    <row r="9" spans="1:11" ht="14.5" x14ac:dyDescent="0.35">
      <c r="A9" s="3"/>
      <c r="C9" s="6">
        <v>45302</v>
      </c>
      <c r="D9" s="7" t="s">
        <v>19</v>
      </c>
      <c r="E9" s="7" t="s">
        <v>15</v>
      </c>
      <c r="F9" s="7" t="s">
        <v>20</v>
      </c>
      <c r="G9" s="8">
        <v>1095100</v>
      </c>
      <c r="H9" s="10">
        <v>7000</v>
      </c>
      <c r="I9" s="8">
        <v>0</v>
      </c>
      <c r="J9" s="8">
        <v>0</v>
      </c>
      <c r="K9" s="8">
        <v>1088100</v>
      </c>
    </row>
    <row r="10" spans="1:11" ht="14.5" x14ac:dyDescent="0.35">
      <c r="A10" s="3"/>
      <c r="C10" s="6">
        <v>45365</v>
      </c>
      <c r="D10" s="7" t="s">
        <v>21</v>
      </c>
      <c r="E10" s="7" t="s">
        <v>22</v>
      </c>
      <c r="F10" s="7" t="s">
        <v>23</v>
      </c>
      <c r="G10" s="8">
        <v>139199</v>
      </c>
      <c r="H10" s="8"/>
      <c r="I10" s="8"/>
      <c r="J10" s="8"/>
      <c r="K10" s="8">
        <v>139199</v>
      </c>
    </row>
    <row r="11" spans="1:11" ht="14.5" x14ac:dyDescent="0.35">
      <c r="A11" s="3"/>
      <c r="C11" s="6">
        <v>45328</v>
      </c>
      <c r="D11" s="7" t="s">
        <v>24</v>
      </c>
      <c r="E11" s="7" t="s">
        <v>22</v>
      </c>
      <c r="F11" s="7" t="s">
        <v>25</v>
      </c>
      <c r="G11" s="8">
        <v>253062</v>
      </c>
      <c r="H11" s="8"/>
      <c r="I11" s="8"/>
      <c r="J11" s="8"/>
      <c r="K11" s="8">
        <v>253062</v>
      </c>
    </row>
    <row r="12" spans="1:11" ht="14.5" x14ac:dyDescent="0.35">
      <c r="C12" s="6">
        <v>45387</v>
      </c>
      <c r="D12" s="7" t="s">
        <v>26</v>
      </c>
      <c r="E12" s="7" t="s">
        <v>22</v>
      </c>
      <c r="F12" s="7" t="s">
        <v>27</v>
      </c>
      <c r="G12" s="9">
        <v>206006</v>
      </c>
      <c r="H12" s="9"/>
      <c r="I12" s="9"/>
      <c r="J12" s="9"/>
      <c r="K12" s="9">
        <v>206006</v>
      </c>
    </row>
    <row r="13" spans="1:11" x14ac:dyDescent="0.25">
      <c r="K13" s="11">
        <f>SUM(K6:K12)</f>
        <v>2597837</v>
      </c>
    </row>
  </sheetData>
  <mergeCells count="4">
    <mergeCell ref="C1:K1"/>
    <mergeCell ref="C2:K2"/>
    <mergeCell ref="C3:K3"/>
    <mergeCell ref="C4:K4"/>
  </mergeCells>
  <conditionalFormatting sqref="F1:F5">
    <cfRule type="duplicateValues" dxfId="0" priority="1"/>
  </conditionalFormatting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80</v>
      </c>
      <c r="B3" t="s">
        <v>78</v>
      </c>
      <c r="C3" t="s">
        <v>79</v>
      </c>
    </row>
    <row r="4" spans="1:3" x14ac:dyDescent="0.35">
      <c r="A4" s="32" t="s">
        <v>71</v>
      </c>
      <c r="B4" s="30">
        <v>7</v>
      </c>
      <c r="C4" s="30">
        <v>2597837</v>
      </c>
    </row>
    <row r="5" spans="1:3" x14ac:dyDescent="0.35">
      <c r="A5" s="32" t="s">
        <v>81</v>
      </c>
      <c r="B5" s="30">
        <v>7</v>
      </c>
      <c r="C5" s="30">
        <v>2597837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"/>
  <sheetViews>
    <sheetView workbookViewId="0">
      <selection activeCell="A5" sqref="A5"/>
    </sheetView>
  </sheetViews>
  <sheetFormatPr baseColWidth="10" defaultRowHeight="14.5" x14ac:dyDescent="0.35"/>
  <sheetData>
    <row r="1" spans="1:40" ht="30" x14ac:dyDescent="0.35">
      <c r="A1" s="12" t="s">
        <v>29</v>
      </c>
      <c r="B1" s="12" t="s">
        <v>30</v>
      </c>
      <c r="C1" s="12" t="s">
        <v>31</v>
      </c>
      <c r="D1" s="12" t="s">
        <v>32</v>
      </c>
      <c r="E1" s="12" t="s">
        <v>33</v>
      </c>
      <c r="F1" s="12" t="s">
        <v>34</v>
      </c>
      <c r="G1" s="12" t="s">
        <v>35</v>
      </c>
      <c r="H1" s="12" t="s">
        <v>36</v>
      </c>
      <c r="I1" s="13" t="s">
        <v>37</v>
      </c>
      <c r="J1" s="12" t="s">
        <v>38</v>
      </c>
      <c r="K1" s="12" t="s">
        <v>39</v>
      </c>
      <c r="L1" s="14" t="s">
        <v>40</v>
      </c>
      <c r="M1" s="15" t="s">
        <v>41</v>
      </c>
      <c r="N1" s="16" t="s">
        <v>42</v>
      </c>
      <c r="O1" s="17" t="s">
        <v>43</v>
      </c>
      <c r="P1" s="17" t="s">
        <v>44</v>
      </c>
      <c r="Q1" s="18" t="s">
        <v>45</v>
      </c>
      <c r="R1" s="18" t="s">
        <v>46</v>
      </c>
      <c r="S1" s="19" t="s">
        <v>47</v>
      </c>
      <c r="T1" s="19" t="s">
        <v>48</v>
      </c>
      <c r="U1" s="18" t="s">
        <v>49</v>
      </c>
      <c r="V1" s="12" t="s">
        <v>50</v>
      </c>
      <c r="W1" s="12" t="s">
        <v>51</v>
      </c>
      <c r="X1" s="12" t="s">
        <v>52</v>
      </c>
      <c r="Y1" s="12" t="s">
        <v>53</v>
      </c>
      <c r="Z1" s="12" t="s">
        <v>54</v>
      </c>
      <c r="AA1" s="12" t="s">
        <v>55</v>
      </c>
      <c r="AB1" s="12" t="s">
        <v>56</v>
      </c>
      <c r="AC1" s="12" t="s">
        <v>57</v>
      </c>
      <c r="AD1" s="12" t="s">
        <v>58</v>
      </c>
      <c r="AE1" s="12" t="s">
        <v>59</v>
      </c>
      <c r="AF1" s="12" t="s">
        <v>60</v>
      </c>
      <c r="AG1" s="12" t="s">
        <v>61</v>
      </c>
      <c r="AH1" s="12" t="s">
        <v>62</v>
      </c>
      <c r="AI1" s="12" t="s">
        <v>63</v>
      </c>
      <c r="AJ1" s="19" t="s">
        <v>64</v>
      </c>
      <c r="AK1" s="19" t="s">
        <v>65</v>
      </c>
      <c r="AL1" s="19" t="s">
        <v>66</v>
      </c>
      <c r="AM1" s="19" t="s">
        <v>67</v>
      </c>
      <c r="AN1" s="12" t="s">
        <v>68</v>
      </c>
    </row>
    <row r="2" spans="1:40" x14ac:dyDescent="0.35">
      <c r="A2" s="20">
        <v>891200679</v>
      </c>
      <c r="B2" s="20" t="s">
        <v>69</v>
      </c>
      <c r="C2" s="20" t="s">
        <v>121</v>
      </c>
      <c r="D2" s="20">
        <v>32364</v>
      </c>
      <c r="E2" s="29">
        <v>32364</v>
      </c>
      <c r="F2" s="20" t="s">
        <v>70</v>
      </c>
      <c r="G2" s="21">
        <v>44949</v>
      </c>
      <c r="H2" s="21">
        <v>44949</v>
      </c>
      <c r="I2" s="22">
        <v>174386</v>
      </c>
      <c r="J2" s="22">
        <v>174386</v>
      </c>
      <c r="K2" s="23"/>
      <c r="L2" s="24" t="s">
        <v>71</v>
      </c>
      <c r="M2" s="25">
        <v>0</v>
      </c>
      <c r="N2" s="24"/>
      <c r="O2" s="24"/>
      <c r="P2" s="24"/>
      <c r="Q2" s="25">
        <v>0</v>
      </c>
      <c r="R2" s="25">
        <v>0</v>
      </c>
      <c r="S2" s="24"/>
      <c r="T2" s="26"/>
      <c r="U2" s="25">
        <v>0</v>
      </c>
      <c r="V2" s="24"/>
      <c r="W2" s="26"/>
      <c r="X2" s="26"/>
      <c r="Y2" s="26"/>
      <c r="Z2" s="25">
        <v>0</v>
      </c>
      <c r="AA2" s="25">
        <v>0</v>
      </c>
      <c r="AB2" s="25">
        <v>0</v>
      </c>
      <c r="AC2" s="25">
        <v>0</v>
      </c>
      <c r="AD2" s="25">
        <v>0</v>
      </c>
      <c r="AE2" s="25">
        <v>0</v>
      </c>
      <c r="AF2" s="25">
        <v>0</v>
      </c>
      <c r="AG2" s="25">
        <v>0</v>
      </c>
      <c r="AH2" s="25">
        <v>0</v>
      </c>
      <c r="AI2" s="25">
        <v>0</v>
      </c>
      <c r="AJ2" s="25">
        <v>0</v>
      </c>
      <c r="AK2" s="24"/>
      <c r="AL2" s="24"/>
      <c r="AM2" s="24"/>
      <c r="AN2" s="25">
        <v>0</v>
      </c>
    </row>
    <row r="3" spans="1:40" x14ac:dyDescent="0.35">
      <c r="A3" s="20">
        <v>891200679</v>
      </c>
      <c r="B3" s="20" t="s">
        <v>69</v>
      </c>
      <c r="C3" s="20" t="s">
        <v>121</v>
      </c>
      <c r="D3" s="20">
        <v>694</v>
      </c>
      <c r="E3" s="29">
        <v>694</v>
      </c>
      <c r="F3" s="20" t="s">
        <v>72</v>
      </c>
      <c r="G3" s="21">
        <v>45091</v>
      </c>
      <c r="H3" s="21">
        <v>45091</v>
      </c>
      <c r="I3" s="22">
        <v>730084</v>
      </c>
      <c r="J3" s="22">
        <v>730084</v>
      </c>
      <c r="K3" s="23"/>
      <c r="L3" s="24" t="s">
        <v>71</v>
      </c>
      <c r="M3" s="25">
        <v>0</v>
      </c>
      <c r="N3" s="24"/>
      <c r="O3" s="24"/>
      <c r="P3" s="24"/>
      <c r="Q3" s="25">
        <v>0</v>
      </c>
      <c r="R3" s="25">
        <v>0</v>
      </c>
      <c r="S3" s="24"/>
      <c r="T3" s="26"/>
      <c r="U3" s="25">
        <v>0</v>
      </c>
      <c r="V3" s="24"/>
      <c r="W3" s="26"/>
      <c r="X3" s="26"/>
      <c r="Y3" s="26"/>
      <c r="Z3" s="25">
        <v>0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4"/>
      <c r="AL3" s="24"/>
      <c r="AM3" s="24"/>
      <c r="AN3" s="25">
        <v>0</v>
      </c>
    </row>
    <row r="4" spans="1:40" x14ac:dyDescent="0.35">
      <c r="A4" s="20">
        <v>891200679</v>
      </c>
      <c r="B4" s="20" t="s">
        <v>69</v>
      </c>
      <c r="C4" s="20" t="s">
        <v>121</v>
      </c>
      <c r="D4" s="20">
        <v>786</v>
      </c>
      <c r="E4" s="29">
        <v>786</v>
      </c>
      <c r="F4" s="20" t="s">
        <v>73</v>
      </c>
      <c r="G4" s="21">
        <v>45209</v>
      </c>
      <c r="H4" s="21">
        <v>45209</v>
      </c>
      <c r="I4" s="22">
        <v>7000</v>
      </c>
      <c r="J4" s="22">
        <v>7000</v>
      </c>
      <c r="K4" s="23"/>
      <c r="L4" s="24" t="s">
        <v>71</v>
      </c>
      <c r="M4" s="25">
        <v>0</v>
      </c>
      <c r="N4" s="24"/>
      <c r="O4" s="24"/>
      <c r="P4" s="24"/>
      <c r="Q4" s="25">
        <v>0</v>
      </c>
      <c r="R4" s="25">
        <v>0</v>
      </c>
      <c r="S4" s="24"/>
      <c r="T4" s="26"/>
      <c r="U4" s="25">
        <v>0</v>
      </c>
      <c r="V4" s="24"/>
      <c r="W4" s="26"/>
      <c r="X4" s="26"/>
      <c r="Y4" s="26"/>
      <c r="Z4" s="25">
        <v>0</v>
      </c>
      <c r="AA4" s="25">
        <v>0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4"/>
      <c r="AL4" s="24"/>
      <c r="AM4" s="24"/>
      <c r="AN4" s="25">
        <v>0</v>
      </c>
    </row>
    <row r="5" spans="1:40" x14ac:dyDescent="0.35">
      <c r="A5" s="20">
        <v>891200679</v>
      </c>
      <c r="B5" s="20" t="s">
        <v>69</v>
      </c>
      <c r="C5" s="20" t="s">
        <v>121</v>
      </c>
      <c r="D5" s="20">
        <v>243</v>
      </c>
      <c r="E5" s="29">
        <v>243</v>
      </c>
      <c r="F5" s="20" t="s">
        <v>74</v>
      </c>
      <c r="G5" s="21">
        <v>45302</v>
      </c>
      <c r="H5" s="21">
        <v>45302</v>
      </c>
      <c r="I5" s="22">
        <v>1095100</v>
      </c>
      <c r="J5" s="22">
        <v>1088100</v>
      </c>
      <c r="K5" s="23"/>
      <c r="L5" s="24" t="s">
        <v>71</v>
      </c>
      <c r="M5" s="25">
        <v>0</v>
      </c>
      <c r="N5" s="24"/>
      <c r="O5" s="24"/>
      <c r="P5" s="24"/>
      <c r="Q5" s="25">
        <v>0</v>
      </c>
      <c r="R5" s="25">
        <v>0</v>
      </c>
      <c r="S5" s="24"/>
      <c r="T5" s="26"/>
      <c r="U5" s="25">
        <v>0</v>
      </c>
      <c r="V5" s="24"/>
      <c r="W5" s="26"/>
      <c r="X5" s="26"/>
      <c r="Y5" s="26"/>
      <c r="Z5" s="25">
        <v>0</v>
      </c>
      <c r="AA5" s="25">
        <v>0</v>
      </c>
      <c r="AB5" s="25">
        <v>0</v>
      </c>
      <c r="AC5" s="25">
        <v>0</v>
      </c>
      <c r="AD5" s="25">
        <v>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4"/>
      <c r="AL5" s="24"/>
      <c r="AM5" s="24"/>
      <c r="AN5" s="25">
        <v>0</v>
      </c>
    </row>
    <row r="6" spans="1:40" x14ac:dyDescent="0.35">
      <c r="A6" s="20">
        <v>891200679</v>
      </c>
      <c r="B6" s="20" t="s">
        <v>69</v>
      </c>
      <c r="C6" s="20" t="s">
        <v>121</v>
      </c>
      <c r="D6" s="20">
        <v>2237</v>
      </c>
      <c r="E6" s="29">
        <v>2237</v>
      </c>
      <c r="F6" s="20" t="s">
        <v>75</v>
      </c>
      <c r="G6" s="21">
        <v>45365</v>
      </c>
      <c r="H6" s="21">
        <v>45365</v>
      </c>
      <c r="I6" s="22">
        <v>139199</v>
      </c>
      <c r="J6" s="22">
        <v>139199</v>
      </c>
      <c r="K6" s="23"/>
      <c r="L6" s="24" t="s">
        <v>71</v>
      </c>
      <c r="M6" s="25">
        <v>0</v>
      </c>
      <c r="N6" s="24"/>
      <c r="O6" s="24"/>
      <c r="P6" s="24"/>
      <c r="Q6" s="25">
        <v>0</v>
      </c>
      <c r="R6" s="25">
        <v>0</v>
      </c>
      <c r="S6" s="24"/>
      <c r="T6" s="26"/>
      <c r="U6" s="25">
        <v>0</v>
      </c>
      <c r="V6" s="24"/>
      <c r="W6" s="26"/>
      <c r="X6" s="26"/>
      <c r="Y6" s="26"/>
      <c r="Z6" s="25">
        <v>0</v>
      </c>
      <c r="AA6" s="25">
        <v>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4"/>
      <c r="AL6" s="24"/>
      <c r="AM6" s="24"/>
      <c r="AN6" s="25">
        <v>0</v>
      </c>
    </row>
    <row r="7" spans="1:40" x14ac:dyDescent="0.35">
      <c r="A7" s="20">
        <v>891200679</v>
      </c>
      <c r="B7" s="20" t="s">
        <v>69</v>
      </c>
      <c r="C7" s="20" t="s">
        <v>121</v>
      </c>
      <c r="D7" s="20">
        <v>1973</v>
      </c>
      <c r="E7" s="29">
        <v>1973</v>
      </c>
      <c r="F7" s="20" t="s">
        <v>76</v>
      </c>
      <c r="G7" s="21">
        <v>45328</v>
      </c>
      <c r="H7" s="21">
        <v>45328</v>
      </c>
      <c r="I7" s="22">
        <v>253062</v>
      </c>
      <c r="J7" s="22">
        <v>253062</v>
      </c>
      <c r="K7" s="23"/>
      <c r="L7" s="24" t="s">
        <v>71</v>
      </c>
      <c r="M7" s="25">
        <v>0</v>
      </c>
      <c r="N7" s="24"/>
      <c r="O7" s="24"/>
      <c r="P7" s="24"/>
      <c r="Q7" s="25">
        <v>0</v>
      </c>
      <c r="R7" s="25">
        <v>0</v>
      </c>
      <c r="S7" s="24"/>
      <c r="T7" s="26"/>
      <c r="U7" s="25">
        <v>0</v>
      </c>
      <c r="V7" s="24"/>
      <c r="W7" s="26"/>
      <c r="X7" s="26"/>
      <c r="Y7" s="26"/>
      <c r="Z7" s="25">
        <v>0</v>
      </c>
      <c r="AA7" s="25">
        <v>0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4"/>
      <c r="AL7" s="24"/>
      <c r="AM7" s="24"/>
      <c r="AN7" s="25">
        <v>0</v>
      </c>
    </row>
    <row r="8" spans="1:40" x14ac:dyDescent="0.35">
      <c r="A8" s="20">
        <v>891200679</v>
      </c>
      <c r="B8" s="20" t="s">
        <v>69</v>
      </c>
      <c r="C8" s="20" t="s">
        <v>121</v>
      </c>
      <c r="D8" s="20">
        <v>2395</v>
      </c>
      <c r="E8" s="29">
        <v>2395</v>
      </c>
      <c r="F8" s="20" t="s">
        <v>77</v>
      </c>
      <c r="G8" s="21">
        <v>45387</v>
      </c>
      <c r="H8" s="21">
        <v>45387</v>
      </c>
      <c r="I8" s="22">
        <v>206006</v>
      </c>
      <c r="J8" s="22">
        <v>206006</v>
      </c>
      <c r="K8" s="23"/>
      <c r="L8" s="24" t="s">
        <v>71</v>
      </c>
      <c r="M8" s="25">
        <v>0</v>
      </c>
      <c r="N8" s="24"/>
      <c r="O8" s="24"/>
      <c r="P8" s="24"/>
      <c r="Q8" s="25">
        <v>0</v>
      </c>
      <c r="R8" s="25">
        <v>0</v>
      </c>
      <c r="S8" s="24"/>
      <c r="T8" s="26"/>
      <c r="U8" s="25">
        <v>0</v>
      </c>
      <c r="V8" s="24"/>
      <c r="W8" s="26"/>
      <c r="X8" s="26"/>
      <c r="Y8" s="26"/>
      <c r="Z8" s="25">
        <v>0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4"/>
      <c r="AL8" s="24"/>
      <c r="AM8" s="24"/>
      <c r="AN8" s="25">
        <v>0</v>
      </c>
    </row>
    <row r="9" spans="1:40" x14ac:dyDescent="0.35">
      <c r="A9" s="27"/>
      <c r="B9" s="27"/>
      <c r="C9" s="27"/>
      <c r="D9" s="27"/>
      <c r="E9" s="27"/>
      <c r="F9" s="27"/>
      <c r="G9" s="27"/>
      <c r="H9" s="27"/>
      <c r="I9" s="28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</row>
  </sheetData>
  <dataValidations disablePrompts="1" count="1">
    <dataValidation type="whole" operator="greaterThan" allowBlank="1" showInputMessage="1" showErrorMessage="1" errorTitle="DATO ERRADO" error="El valor debe ser diferente de cero" sqref="I1:J9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8" zoomScaleNormal="100" workbookViewId="0">
      <selection activeCell="N18" sqref="N1:N1048576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88" t="s">
        <v>82</v>
      </c>
      <c r="E2" s="89"/>
      <c r="F2" s="89"/>
      <c r="G2" s="89"/>
      <c r="H2" s="89"/>
      <c r="I2" s="90"/>
      <c r="J2" s="94" t="s">
        <v>83</v>
      </c>
    </row>
    <row r="3" spans="2:10" ht="15.75" customHeight="1" thickBot="1" x14ac:dyDescent="0.3">
      <c r="B3" s="36"/>
      <c r="C3" s="37"/>
      <c r="D3" s="91"/>
      <c r="E3" s="92"/>
      <c r="F3" s="92"/>
      <c r="G3" s="92"/>
      <c r="H3" s="92"/>
      <c r="I3" s="93"/>
      <c r="J3" s="95"/>
    </row>
    <row r="4" spans="2:10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42" t="s">
        <v>84</v>
      </c>
      <c r="E5" s="43"/>
      <c r="F5" s="43"/>
      <c r="G5" s="43"/>
      <c r="H5" s="43"/>
      <c r="I5" s="44"/>
      <c r="J5" s="44" t="s">
        <v>85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J9" s="52"/>
    </row>
    <row r="10" spans="2:10" ht="13" x14ac:dyDescent="0.3">
      <c r="B10" s="51"/>
      <c r="C10" s="53" t="s">
        <v>117</v>
      </c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115</v>
      </c>
      <c r="J12" s="52"/>
    </row>
    <row r="13" spans="2:10" ht="13" x14ac:dyDescent="0.3">
      <c r="B13" s="51"/>
      <c r="C13" s="53" t="s">
        <v>116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86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33" t="s">
        <v>87</v>
      </c>
      <c r="D17" s="54"/>
      <c r="H17" s="57"/>
      <c r="I17" s="58"/>
      <c r="J17" s="52"/>
    </row>
    <row r="18" spans="2:10" ht="13" x14ac:dyDescent="0.3">
      <c r="B18" s="51"/>
      <c r="C18" s="53" t="s">
        <v>88</v>
      </c>
      <c r="D18" s="53"/>
      <c r="E18" s="53"/>
      <c r="F18" s="53"/>
      <c r="H18" s="59">
        <v>7</v>
      </c>
      <c r="I18" s="60">
        <v>2597837</v>
      </c>
      <c r="J18" s="52"/>
    </row>
    <row r="19" spans="2:10" x14ac:dyDescent="0.25">
      <c r="B19" s="51"/>
      <c r="C19" s="33" t="s">
        <v>89</v>
      </c>
      <c r="H19" s="61">
        <v>0</v>
      </c>
      <c r="I19" s="62">
        <v>0</v>
      </c>
      <c r="J19" s="52"/>
    </row>
    <row r="20" spans="2:10" x14ac:dyDescent="0.25">
      <c r="B20" s="51"/>
      <c r="C20" s="33" t="s">
        <v>90</v>
      </c>
      <c r="H20" s="61">
        <v>0</v>
      </c>
      <c r="I20" s="62">
        <v>0</v>
      </c>
      <c r="J20" s="52"/>
    </row>
    <row r="21" spans="2:10" x14ac:dyDescent="0.25">
      <c r="B21" s="51"/>
      <c r="C21" s="33" t="s">
        <v>91</v>
      </c>
      <c r="H21" s="61">
        <v>7</v>
      </c>
      <c r="I21" s="62">
        <v>2597837</v>
      </c>
      <c r="J21" s="52"/>
    </row>
    <row r="22" spans="2:10" x14ac:dyDescent="0.25">
      <c r="B22" s="51"/>
      <c r="C22" s="33" t="s">
        <v>92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93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94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95</v>
      </c>
      <c r="D25" s="53"/>
      <c r="E25" s="53"/>
      <c r="F25" s="53"/>
      <c r="H25" s="59">
        <f>H19+H20+H21+H22+H24+H23</f>
        <v>7</v>
      </c>
      <c r="I25" s="60">
        <f>I19+I20+I21+I22+I24+I23</f>
        <v>2597837</v>
      </c>
      <c r="J25" s="52"/>
    </row>
    <row r="26" spans="2:10" x14ac:dyDescent="0.25">
      <c r="B26" s="51"/>
      <c r="C26" s="33" t="s">
        <v>96</v>
      </c>
      <c r="H26" s="61">
        <v>0</v>
      </c>
      <c r="I26" s="62">
        <v>0</v>
      </c>
      <c r="J26" s="52"/>
    </row>
    <row r="27" spans="2:10" ht="13" thickBot="1" x14ac:dyDescent="0.3">
      <c r="B27" s="51"/>
      <c r="C27" s="33" t="s">
        <v>97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98</v>
      </c>
      <c r="D28" s="53"/>
      <c r="E28" s="53"/>
      <c r="F28" s="53"/>
      <c r="H28" s="59">
        <f>H26+H27</f>
        <v>0</v>
      </c>
      <c r="I28" s="60">
        <f>I26+I27</f>
        <v>0</v>
      </c>
      <c r="J28" s="52"/>
    </row>
    <row r="29" spans="2:10" ht="13.5" thickBot="1" x14ac:dyDescent="0.35">
      <c r="B29" s="51"/>
      <c r="C29" s="33" t="s">
        <v>99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100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101</v>
      </c>
      <c r="D32" s="53"/>
      <c r="H32" s="66">
        <f>H25+H28+H30</f>
        <v>7</v>
      </c>
      <c r="I32" s="67">
        <f>I25+I28+I30</f>
        <v>2597837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118</v>
      </c>
      <c r="D37" s="70"/>
      <c r="H37" s="69" t="s">
        <v>102</v>
      </c>
      <c r="I37" s="70"/>
      <c r="J37" s="52"/>
    </row>
    <row r="38" spans="2:10" ht="13" x14ac:dyDescent="0.3">
      <c r="B38" s="51"/>
      <c r="C38" s="53" t="s">
        <v>119</v>
      </c>
      <c r="D38" s="68"/>
      <c r="H38" s="71" t="s">
        <v>103</v>
      </c>
      <c r="I38" s="68"/>
      <c r="J38" s="52"/>
    </row>
    <row r="39" spans="2:10" ht="13" x14ac:dyDescent="0.3">
      <c r="B39" s="51"/>
      <c r="C39" s="53" t="s">
        <v>120</v>
      </c>
      <c r="H39" s="53" t="s">
        <v>104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6" t="s">
        <v>105</v>
      </c>
      <c r="D41" s="96"/>
      <c r="E41" s="96"/>
      <c r="F41" s="96"/>
      <c r="G41" s="96"/>
      <c r="H41" s="96"/>
      <c r="I41" s="96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16" sqref="D16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8" t="s">
        <v>106</v>
      </c>
      <c r="E2" s="89"/>
      <c r="F2" s="89"/>
      <c r="G2" s="89"/>
      <c r="H2" s="89"/>
      <c r="I2" s="90"/>
      <c r="J2" s="94" t="s">
        <v>83</v>
      </c>
    </row>
    <row r="3" spans="2:10" ht="15.75" customHeight="1" thickBot="1" x14ac:dyDescent="0.3">
      <c r="B3" s="36"/>
      <c r="C3" s="37"/>
      <c r="D3" s="91"/>
      <c r="E3" s="92"/>
      <c r="F3" s="92"/>
      <c r="G3" s="92"/>
      <c r="H3" s="92"/>
      <c r="I3" s="93"/>
      <c r="J3" s="95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7" t="s">
        <v>107</v>
      </c>
      <c r="E5" s="98"/>
      <c r="F5" s="98"/>
      <c r="G5" s="98"/>
      <c r="H5" s="98"/>
      <c r="I5" s="99"/>
      <c r="J5" s="44" t="s">
        <v>108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tr">
        <f ca="1">+CONCATENATE("Santiago de Cali, ",TEXT(TODAY(),"MMMM DD YYYY"))</f>
        <v>Santiago de Cali, julio 03 2024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E.S.E HOSP JOSE MARIA HERNANDEZ</v>
      </c>
      <c r="J11" s="52"/>
    </row>
    <row r="12" spans="2:10" ht="13" x14ac:dyDescent="0.3">
      <c r="B12" s="51"/>
      <c r="C12" s="53" t="str">
        <f>+'FOR-CSA-018'!C13</f>
        <v>NIT: 891200679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109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110</v>
      </c>
      <c r="I16" s="76" t="s">
        <v>111</v>
      </c>
      <c r="J16" s="52"/>
    </row>
    <row r="17" spans="2:10" ht="13" x14ac:dyDescent="0.3">
      <c r="B17" s="51"/>
      <c r="C17" s="53" t="s">
        <v>88</v>
      </c>
      <c r="D17" s="53"/>
      <c r="E17" s="53"/>
      <c r="F17" s="53"/>
      <c r="H17" s="57">
        <f>+SUM(H18:H21)</f>
        <v>0</v>
      </c>
      <c r="I17" s="77">
        <f>+SUM(I18:I21)</f>
        <v>0</v>
      </c>
      <c r="J17" s="52"/>
    </row>
    <row r="18" spans="2:10" x14ac:dyDescent="0.25">
      <c r="B18" s="51"/>
      <c r="C18" s="33" t="s">
        <v>89</v>
      </c>
      <c r="H18" s="78">
        <f>+'FOR-CSA-018'!H19</f>
        <v>0</v>
      </c>
      <c r="I18" s="79">
        <f>+'FOR-CSA-018'!I19</f>
        <v>0</v>
      </c>
      <c r="J18" s="52"/>
    </row>
    <row r="19" spans="2:10" x14ac:dyDescent="0.25">
      <c r="B19" s="51"/>
      <c r="C19" s="33" t="s">
        <v>90</v>
      </c>
      <c r="H19" s="78">
        <f>+'FOR-CSA-018'!H20</f>
        <v>0</v>
      </c>
      <c r="I19" s="79">
        <f>+'FOR-CSA-018'!I20</f>
        <v>0</v>
      </c>
      <c r="J19" s="52"/>
    </row>
    <row r="20" spans="2:10" x14ac:dyDescent="0.25">
      <c r="B20" s="51"/>
      <c r="C20" s="33" t="s">
        <v>92</v>
      </c>
      <c r="H20" s="78">
        <f>+'FOR-CSA-018'!H22</f>
        <v>0</v>
      </c>
      <c r="I20" s="79">
        <f>+'FOR-CSA-018'!I22</f>
        <v>0</v>
      </c>
      <c r="J20" s="52"/>
    </row>
    <row r="21" spans="2:10" x14ac:dyDescent="0.25">
      <c r="B21" s="51"/>
      <c r="C21" s="33" t="s">
        <v>112</v>
      </c>
      <c r="H21" s="78">
        <f>+'FOR-CSA-018'!H24</f>
        <v>0</v>
      </c>
      <c r="I21" s="79">
        <f>+'FOR-CSA-018'!I24</f>
        <v>0</v>
      </c>
      <c r="J21" s="52"/>
    </row>
    <row r="22" spans="2:10" ht="13" x14ac:dyDescent="0.3">
      <c r="B22" s="51"/>
      <c r="C22" s="53" t="s">
        <v>113</v>
      </c>
      <c r="D22" s="53"/>
      <c r="E22" s="53"/>
      <c r="F22" s="53"/>
      <c r="H22" s="57">
        <f>SUM(H18:H21)</f>
        <v>0</v>
      </c>
      <c r="I22" s="77">
        <f>+SUBTOTAL(9,I18:I21)</f>
        <v>0</v>
      </c>
      <c r="J22" s="52"/>
    </row>
    <row r="23" spans="2:10" ht="13.5" thickBot="1" x14ac:dyDescent="0.35">
      <c r="B23" s="51"/>
      <c r="C23" s="53"/>
      <c r="D23" s="53"/>
      <c r="H23" s="80"/>
      <c r="I23" s="81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Jennifer Melissa Jaramillo Riascos</v>
      </c>
      <c r="D28" s="69"/>
      <c r="G28" s="69" t="s">
        <v>102</v>
      </c>
      <c r="H28" s="70"/>
      <c r="I28" s="68"/>
      <c r="J28" s="52"/>
    </row>
    <row r="29" spans="2:10" ht="13" x14ac:dyDescent="0.3">
      <c r="B29" s="51"/>
      <c r="C29" s="71" t="str">
        <f>+'FOR-CSA-018'!C38</f>
        <v>P.A Unidad Funcional de Cartera.</v>
      </c>
      <c r="D29" s="71"/>
      <c r="G29" s="71" t="s">
        <v>114</v>
      </c>
      <c r="H29" s="68"/>
      <c r="I29" s="68"/>
      <c r="J29" s="52"/>
    </row>
    <row r="30" spans="2:10" ht="18.75" customHeight="1" thickBot="1" x14ac:dyDescent="0.3">
      <c r="B30" s="72"/>
      <c r="C30" s="73"/>
      <c r="D30" s="73"/>
      <c r="E30" s="73"/>
      <c r="F30" s="73"/>
      <c r="G30" s="70"/>
      <c r="H30" s="70"/>
      <c r="I30" s="70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Carolina Castillo Erazo</dc:creator>
  <cp:lastModifiedBy>Juan Camilo Paez Ramirez</cp:lastModifiedBy>
  <dcterms:created xsi:type="dcterms:W3CDTF">2024-06-18T21:21:25Z</dcterms:created>
  <dcterms:modified xsi:type="dcterms:W3CDTF">2024-07-03T13:26:06Z</dcterms:modified>
</cp:coreProperties>
</file>