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274_HOSP SAN RAFAEL DE PASTO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I17" i="4" s="1"/>
  <c r="H21" i="4"/>
  <c r="I20" i="4"/>
  <c r="H20" i="4"/>
  <c r="I19" i="4"/>
  <c r="H19" i="4"/>
  <c r="I18" i="4"/>
  <c r="H18" i="4"/>
  <c r="H22" i="4" s="1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3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<sst xmlns="http://schemas.openxmlformats.org/spreadsheetml/2006/main" count="88" uniqueCount="67">
  <si>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</si>
  <si>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</si>
  <si>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</si>
  <si>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</si>
  <si>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</si>
  <si>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</si>
  <si>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</si>
  <si>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</si>
  <si>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</si>
  <si>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</si>
  <si>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</si>
  <si>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DE PASTO</t>
  </si>
  <si>
    <t>SIN CONTRATO</t>
  </si>
  <si>
    <t>PASTO</t>
  </si>
  <si>
    <t>PRESTACION DE SERVICIOS EN SALUD MENTAL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</si>
  <si>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</si>
  <si>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</si>
  <si>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</si>
  <si>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</si>
  <si>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</si>
  <si>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</si>
  <si>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</si>
  <si>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</si>
  <si>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</si>
  <si>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</si>
  <si>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</si>
  <si>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</si>
  <si>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</si>
  <si>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</si>
  <si>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</si>
  <si>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</si>
  <si>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</si>
  <si>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</si>
  <si>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</si>
  <si>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</si>
  <si>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</si>
  <si>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</si>
  <si>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</si>
  <si>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</si>
  <si>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</si>
  <si>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</si>
  <si>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</si>
  <si>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</si>
  <si>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</si>
  <si>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</si>
  <si>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</si>
  <si>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</si>
  <si>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</si>
  <si>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</si>
  <si>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</si>
  <si>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</si>
  <si>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</si>
  <si>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</si>
  <si>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</si>
  <si>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</si>
  <si>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</si>
  <si>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</si>
  <si>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</si>
  <si>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ESTADO EPS 17-06-2024</t>
  </si>
  <si>
    <t>Para auditoria de pertinencia</t>
  </si>
  <si>
    <t>Factura en proceso interno</t>
  </si>
  <si>
    <t xml:space="preserve">Liseth Eliana Saldaña Aguirre </t>
  </si>
  <si>
    <t xml:space="preserve">Profesional de Cartera  </t>
  </si>
  <si>
    <t>Hospital San Rafael de Pasto</t>
  </si>
  <si>
    <t>Señores : HOSPITAL SAN RAFAEL DE PASTO</t>
  </si>
  <si>
    <t>NIT: 891200274</t>
  </si>
  <si>
    <t>Santiago de Cali, junio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</si>
</sst>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* #,##0\ _€_-;\-* #,##0\ _€_-;_-* &quot;-&quot;??\ _€_-;_-@_-"/>
    <numFmt numFmtId="172" formatCode="_-&quot;$&quot;\ * #,##0_-;\-&quot;$&quot;\ * #,##0_-;_-&quot;$&quot;\ 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8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0" fillId="0" borderId="0" xfId="0" applyFill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2" applyNumberFormat="1" applyFont="1" applyAlignment="1">
      <alignment horizontal="right"/>
    </xf>
    <xf numFmtId="166" fontId="7" fillId="0" borderId="0" xfId="1" applyNumberFormat="1" applyFont="1" applyAlignment="1">
      <alignment horizontal="right"/>
    </xf>
    <xf numFmtId="1" fontId="7" fillId="0" borderId="0" xfId="1" applyNumberFormat="1" applyFont="1" applyAlignment="1">
      <alignment horizontal="center"/>
    </xf>
    <xf numFmtId="167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7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7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7" fontId="7" fillId="0" borderId="13" xfId="1" applyNumberFormat="1" applyFont="1" applyBorder="1" applyAlignment="1">
      <alignment horizontal="right"/>
    </xf>
    <xf numFmtId="167" fontId="6" fillId="0" borderId="0" xfId="1" applyNumberFormat="1" applyFont="1"/>
    <xf numFmtId="167" fontId="7" fillId="0" borderId="9" xfId="1" applyNumberFormat="1" applyFont="1" applyBorder="1"/>
    <xf numFmtId="167" fontId="6" fillId="0" borderId="9" xfId="1" applyNumberFormat="1" applyFont="1" applyBorder="1"/>
    <xf numFmtId="167" fontId="7" fillId="0" borderId="0" xfId="1" applyNumberFormat="1" applyFont="1"/>
    <xf numFmtId="0" fontId="8" fillId="0" borderId="0" xfId="1" applyFont="1" applyAlignment="1">
      <alignment horizontal="center" vertical="center" wrapText="1"/>
    </xf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6" fillId="2" borderId="0" xfId="1" applyFont="1" applyFill="1"/>
    <xf numFmtId="0" fontId="7" fillId="0" borderId="0" xfId="1" applyFont="1" applyAlignment="1">
      <alignment horizontal="center"/>
    </xf>
    <xf numFmtId="168" fontId="7" fillId="0" borderId="0" xfId="3" applyNumberFormat="1" applyFont="1" applyAlignment="1">
      <alignment horizontal="right"/>
    </xf>
    <xf numFmtId="1" fontId="6" fillId="0" borderId="0" xfId="2" applyNumberFormat="1" applyFont="1" applyAlignment="1">
      <alignment horizontal="right"/>
    </xf>
    <xf numFmtId="168" fontId="6" fillId="0" borderId="0" xfId="3" applyNumberFormat="1" applyFont="1" applyAlignment="1">
      <alignment horizontal="right"/>
    </xf>
    <xf numFmtId="169" fontId="6" fillId="0" borderId="13" xfId="3" applyNumberFormat="1" applyFont="1" applyBorder="1" applyAlignment="1">
      <alignment horizontal="center"/>
    </xf>
    <xf numFmtId="168" fontId="6" fillId="0" borderId="13" xfId="3" applyNumberFormat="1" applyFont="1" applyBorder="1" applyAlignment="1">
      <alignment horizontal="right"/>
    </xf>
    <xf numFmtId="0" fontId="9" fillId="3" borderId="1" xfId="0" applyFont="1" applyFill="1" applyBorder="1" applyAlignment="1">
      <alignment horizontal="center" vertical="center" wrapText="1"/>
    </xf>
    <xf numFmtId="170" fontId="9" fillId="3" borderId="1" xfId="3" applyNumberFormat="1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170" fontId="9" fillId="4" borderId="1" xfId="3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10" fillId="0" borderId="1" xfId="0" applyFont="1" applyBorder="1"/>
    <xf numFmtId="0" fontId="10" fillId="0" borderId="1" xfId="0" applyFont="1" applyFill="1" applyBorder="1"/>
    <xf numFmtId="14" fontId="10" fillId="0" borderId="1" xfId="0" applyNumberFormat="1" applyFont="1" applyBorder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0" borderId="0" xfId="0" applyFont="1"/>
    <xf numFmtId="172" fontId="10" fillId="0" borderId="1" xfId="4" applyNumberFormat="1" applyFont="1" applyBorder="1"/>
  </cellXfs>
  <cellStyles count="5">
    <cellStyle name="Millares 2" xfId="2"/>
    <cellStyle name="Millares 2 2" xfId="3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"/>
  <sheetViews>
    <sheetView showGridLines="0" zoomScale="120" zoomScaleNormal="120" workbookViewId="0">
      <selection sqref="A1:F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7" width="12.7265625" customWidth="1"/>
    <col min="8" max="8" width="9.81640625" customWidth="1"/>
    <col min="9" max="9" width="15.7265625" bestFit="1" customWidth="1"/>
    <col min="10" max="10" width="11.453125" customWidth="1"/>
    <col min="11" max="11" width="28.7265625" bestFit="1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891200274</v>
      </c>
      <c r="B2" s="1" t="s">
        <v>11</v>
      </c>
      <c r="C2" s="1"/>
      <c r="D2" s="8">
        <v>404587</v>
      </c>
      <c r="E2" s="5">
        <v>45411</v>
      </c>
      <c r="F2" s="5">
        <v>45427</v>
      </c>
      <c r="G2" s="1">
        <v>5669903</v>
      </c>
      <c r="H2" s="1">
        <v>5669903</v>
      </c>
      <c r="I2" s="6" t="s">
        <v>12</v>
      </c>
      <c r="J2" s="6" t="s">
        <v>13</v>
      </c>
      <c r="K2" s="7" t="s">
        <v>14</v>
      </c>
    </row>
    <row r="3" spans="1:11" x14ac:dyDescent="0.35">
      <c r="A3" s="1"/>
      <c r="B3" s="1"/>
      <c r="C3" s="1"/>
      <c r="D3" s="1"/>
      <c r="E3" s="1"/>
      <c r="F3" s="1"/>
      <c r="G3" s="1"/>
      <c r="H3" s="1">
        <f>SUM(H2:H2)</f>
        <v>5669903</v>
      </c>
      <c r="I3" s="4"/>
      <c r="J3" s="4"/>
      <c r="K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"/>
  <sheetViews>
    <sheetView showGridLines="0" zoomScaleNormal="100" workbookViewId="0">
      <selection activeCell="A2" sqref="A2"/>
    </sheetView>
  </sheetViews>
  <sheetFormatPr baseColWidth="10" defaultRowHeight="10" x14ac:dyDescent="0.2"/>
  <cols>
    <col min="1" max="1" width="8.1796875" style="82" bestFit="1" customWidth="1"/>
    <col min="2" max="2" width="24.1796875" style="82" bestFit="1" customWidth="1"/>
    <col min="3" max="3" width="6.36328125" style="82" bestFit="1" customWidth="1"/>
    <col min="4" max="4" width="6.6328125" style="82" bestFit="1" customWidth="1"/>
    <col min="5" max="6" width="8.453125" style="82" bestFit="1" customWidth="1"/>
    <col min="7" max="8" width="11.90625" style="82" bestFit="1" customWidth="1"/>
    <col min="9" max="9" width="13.36328125" style="82" bestFit="1" customWidth="1"/>
    <col min="10" max="10" width="11.26953125" style="82" bestFit="1" customWidth="1"/>
    <col min="11" max="11" width="33.36328125" style="82" bestFit="1" customWidth="1"/>
    <col min="12" max="12" width="10.1796875" style="82" bestFit="1" customWidth="1"/>
    <col min="13" max="13" width="10.26953125" style="82" bestFit="1" customWidth="1"/>
    <col min="14" max="14" width="9.7265625" style="82" bestFit="1" customWidth="1"/>
    <col min="15" max="15" width="10" style="82" bestFit="1" customWidth="1"/>
    <col min="16" max="16" width="10.08984375" style="82" bestFit="1" customWidth="1"/>
    <col min="17" max="18" width="10.81640625" style="82" bestFit="1" customWidth="1"/>
    <col min="19" max="19" width="10.90625" style="82"/>
    <col min="20" max="20" width="19.26953125" style="82" bestFit="1" customWidth="1"/>
    <col min="21" max="21" width="8.453125" style="82" bestFit="1" customWidth="1"/>
    <col min="22" max="22" width="8.81640625" style="82" bestFit="1" customWidth="1"/>
    <col min="23" max="16384" width="10.90625" style="82"/>
  </cols>
  <sheetData>
    <row r="1" spans="1:22" s="76" customFormat="1" ht="30" x14ac:dyDescent="0.35">
      <c r="A1" s="75" t="s">
        <v>6</v>
      </c>
      <c r="B1" s="75" t="s">
        <v>8</v>
      </c>
      <c r="C1" s="75" t="s">
        <v>0</v>
      </c>
      <c r="D1" s="75" t="s">
        <v>1</v>
      </c>
      <c r="E1" s="75" t="s">
        <v>2</v>
      </c>
      <c r="F1" s="75" t="s">
        <v>3</v>
      </c>
      <c r="G1" s="75" t="s">
        <v>4</v>
      </c>
      <c r="H1" s="75" t="s">
        <v>5</v>
      </c>
      <c r="I1" s="75" t="s">
        <v>7</v>
      </c>
      <c r="J1" s="75" t="s">
        <v>9</v>
      </c>
      <c r="K1" s="75" t="s">
        <v>10</v>
      </c>
      <c r="L1" s="70" t="s">
        <v>58</v>
      </c>
      <c r="M1" s="71" t="s">
        <v>48</v>
      </c>
      <c r="N1" s="72" t="s">
        <v>49</v>
      </c>
      <c r="O1" s="73" t="s">
        <v>50</v>
      </c>
      <c r="P1" s="73" t="s">
        <v>51</v>
      </c>
      <c r="Q1" s="74" t="s">
        <v>52</v>
      </c>
      <c r="R1" s="74" t="s">
        <v>53</v>
      </c>
      <c r="S1" s="73" t="s">
        <v>54</v>
      </c>
      <c r="T1" s="75" t="s">
        <v>55</v>
      </c>
      <c r="U1" s="75" t="s">
        <v>56</v>
      </c>
      <c r="V1" s="75" t="s">
        <v>57</v>
      </c>
    </row>
    <row r="2" spans="1:22" x14ac:dyDescent="0.2">
      <c r="A2" s="77">
        <v>891200274</v>
      </c>
      <c r="B2" s="77" t="s">
        <v>11</v>
      </c>
      <c r="C2" s="77"/>
      <c r="D2" s="78">
        <v>404587</v>
      </c>
      <c r="E2" s="79">
        <v>45411</v>
      </c>
      <c r="F2" s="79">
        <v>45427</v>
      </c>
      <c r="G2" s="83">
        <v>5669903</v>
      </c>
      <c r="H2" s="83">
        <v>5669903</v>
      </c>
      <c r="I2" s="80" t="s">
        <v>12</v>
      </c>
      <c r="J2" s="80" t="s">
        <v>13</v>
      </c>
      <c r="K2" s="81" t="s">
        <v>14</v>
      </c>
      <c r="L2" s="77" t="s">
        <v>60</v>
      </c>
      <c r="M2" s="77">
        <v>0</v>
      </c>
      <c r="N2" s="77"/>
      <c r="O2" s="77">
        <v>0</v>
      </c>
      <c r="P2" s="77">
        <v>0</v>
      </c>
      <c r="Q2" s="77"/>
      <c r="R2" s="77"/>
      <c r="S2" s="77">
        <v>0</v>
      </c>
      <c r="T2" s="77" t="s">
        <v>59</v>
      </c>
      <c r="U2" s="79">
        <v>45411</v>
      </c>
      <c r="V2" s="79">
        <v>45447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12" t="s">
        <v>15</v>
      </c>
      <c r="E2" s="13"/>
      <c r="F2" s="13"/>
      <c r="G2" s="13"/>
      <c r="H2" s="13"/>
      <c r="I2" s="14"/>
      <c r="J2" s="15" t="s">
        <v>16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D4" s="22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26" t="s">
        <v>17</v>
      </c>
      <c r="E5" s="27"/>
      <c r="F5" s="27"/>
      <c r="G5" s="27"/>
      <c r="H5" s="27"/>
      <c r="I5" s="28"/>
      <c r="J5" s="28" t="s">
        <v>18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J9" s="36"/>
    </row>
    <row r="10" spans="2:10" ht="13" x14ac:dyDescent="0.3">
      <c r="B10" s="35"/>
      <c r="C10" s="37" t="s">
        <v>66</v>
      </c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64</v>
      </c>
      <c r="J12" s="36"/>
    </row>
    <row r="13" spans="2:10" ht="13" x14ac:dyDescent="0.3">
      <c r="B13" s="35"/>
      <c r="C13" s="37" t="s">
        <v>65</v>
      </c>
      <c r="J13" s="36"/>
    </row>
    <row r="14" spans="2:10" x14ac:dyDescent="0.25">
      <c r="B14" s="35"/>
      <c r="J14" s="36"/>
    </row>
    <row r="15" spans="2:10" x14ac:dyDescent="0.25">
      <c r="B15" s="35"/>
      <c r="C15" s="9" t="s">
        <v>19</v>
      </c>
      <c r="J15" s="36"/>
    </row>
    <row r="16" spans="2:10" x14ac:dyDescent="0.25">
      <c r="B16" s="35"/>
      <c r="C16" s="40"/>
      <c r="J16" s="36"/>
    </row>
    <row r="17" spans="2:10" ht="13" x14ac:dyDescent="0.3">
      <c r="B17" s="35"/>
      <c r="C17" s="9" t="s">
        <v>20</v>
      </c>
      <c r="D17" s="38"/>
      <c r="H17" s="41"/>
      <c r="I17" s="42"/>
      <c r="J17" s="36"/>
    </row>
    <row r="18" spans="2:10" ht="13" x14ac:dyDescent="0.3">
      <c r="B18" s="35"/>
      <c r="C18" s="37" t="s">
        <v>21</v>
      </c>
      <c r="D18" s="37"/>
      <c r="E18" s="37"/>
      <c r="F18" s="37"/>
      <c r="H18" s="43">
        <v>1</v>
      </c>
      <c r="I18" s="44">
        <v>5669903</v>
      </c>
      <c r="J18" s="36"/>
    </row>
    <row r="19" spans="2:10" x14ac:dyDescent="0.25">
      <c r="B19" s="35"/>
      <c r="C19" s="9" t="s">
        <v>22</v>
      </c>
      <c r="H19" s="45">
        <v>0</v>
      </c>
      <c r="I19" s="46">
        <v>0</v>
      </c>
      <c r="J19" s="36"/>
    </row>
    <row r="20" spans="2:10" x14ac:dyDescent="0.25">
      <c r="B20" s="35"/>
      <c r="C20" s="9" t="s">
        <v>23</v>
      </c>
      <c r="H20" s="45">
        <v>0</v>
      </c>
      <c r="I20" s="46">
        <v>0</v>
      </c>
      <c r="J20" s="36"/>
    </row>
    <row r="21" spans="2:10" x14ac:dyDescent="0.25">
      <c r="B21" s="35"/>
      <c r="C21" s="9" t="s">
        <v>24</v>
      </c>
      <c r="H21" s="45">
        <v>0</v>
      </c>
      <c r="I21" s="46">
        <v>0</v>
      </c>
      <c r="J21" s="36"/>
    </row>
    <row r="22" spans="2:10" x14ac:dyDescent="0.25">
      <c r="B22" s="35"/>
      <c r="C22" s="9" t="s">
        <v>25</v>
      </c>
      <c r="H22" s="45">
        <v>0</v>
      </c>
      <c r="I22" s="46">
        <v>0</v>
      </c>
      <c r="J22" s="36"/>
    </row>
    <row r="23" spans="2:10" x14ac:dyDescent="0.25">
      <c r="B23" s="35"/>
      <c r="C23" s="9" t="s">
        <v>26</v>
      </c>
      <c r="H23" s="45">
        <v>0</v>
      </c>
      <c r="I23" s="46">
        <v>0</v>
      </c>
      <c r="J23" s="36"/>
    </row>
    <row r="24" spans="2:10" ht="13" thickBot="1" x14ac:dyDescent="0.3">
      <c r="B24" s="35"/>
      <c r="C24" s="9" t="s">
        <v>27</v>
      </c>
      <c r="H24" s="47">
        <v>0</v>
      </c>
      <c r="I24" s="48">
        <v>0</v>
      </c>
      <c r="J24" s="36"/>
    </row>
    <row r="25" spans="2:10" ht="13" x14ac:dyDescent="0.3">
      <c r="B25" s="35"/>
      <c r="C25" s="37" t="s">
        <v>28</v>
      </c>
      <c r="D25" s="37"/>
      <c r="E25" s="37"/>
      <c r="F25" s="37"/>
      <c r="H25" s="43">
        <f>H19+H20+H21+H22+H24+H23</f>
        <v>0</v>
      </c>
      <c r="I25" s="44">
        <f>I19+I20+I21+I22+I24+I23</f>
        <v>0</v>
      </c>
      <c r="J25" s="36"/>
    </row>
    <row r="26" spans="2:10" x14ac:dyDescent="0.25">
      <c r="B26" s="35"/>
      <c r="C26" s="9" t="s">
        <v>29</v>
      </c>
      <c r="H26" s="45">
        <v>0</v>
      </c>
      <c r="I26" s="46">
        <v>0</v>
      </c>
      <c r="J26" s="36"/>
    </row>
    <row r="27" spans="2:10" ht="13" thickBot="1" x14ac:dyDescent="0.3">
      <c r="B27" s="35"/>
      <c r="C27" s="9" t="s">
        <v>30</v>
      </c>
      <c r="H27" s="47">
        <v>1</v>
      </c>
      <c r="I27" s="48">
        <v>5669903</v>
      </c>
      <c r="J27" s="36"/>
    </row>
    <row r="28" spans="2:10" ht="13" x14ac:dyDescent="0.3">
      <c r="B28" s="35"/>
      <c r="C28" s="37" t="s">
        <v>31</v>
      </c>
      <c r="D28" s="37"/>
      <c r="E28" s="37"/>
      <c r="F28" s="37"/>
      <c r="H28" s="43">
        <f>H26+H27</f>
        <v>1</v>
      </c>
      <c r="I28" s="44">
        <f>I26+I27</f>
        <v>5669903</v>
      </c>
      <c r="J28" s="36"/>
    </row>
    <row r="29" spans="2:10" ht="13.5" thickBot="1" x14ac:dyDescent="0.35">
      <c r="B29" s="35"/>
      <c r="C29" s="9" t="s">
        <v>32</v>
      </c>
      <c r="D29" s="37"/>
      <c r="E29" s="37"/>
      <c r="F29" s="37"/>
      <c r="H29" s="47">
        <v>0</v>
      </c>
      <c r="I29" s="48">
        <v>0</v>
      </c>
      <c r="J29" s="36"/>
    </row>
    <row r="30" spans="2:10" ht="13" x14ac:dyDescent="0.3">
      <c r="B30" s="35"/>
      <c r="C30" s="37" t="s">
        <v>33</v>
      </c>
      <c r="D30" s="37"/>
      <c r="E30" s="37"/>
      <c r="F30" s="37"/>
      <c r="H30" s="45">
        <f>H29</f>
        <v>0</v>
      </c>
      <c r="I30" s="46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49"/>
      <c r="I31" s="44"/>
      <c r="J31" s="36"/>
    </row>
    <row r="32" spans="2:10" ht="13.5" thickBot="1" x14ac:dyDescent="0.35">
      <c r="B32" s="35"/>
      <c r="C32" s="37" t="s">
        <v>34</v>
      </c>
      <c r="D32" s="37"/>
      <c r="H32" s="50">
        <f>H25+H28+H30</f>
        <v>1</v>
      </c>
      <c r="I32" s="51">
        <f>I25+I28+I30</f>
        <v>5669903</v>
      </c>
      <c r="J32" s="36"/>
    </row>
    <row r="33" spans="2:10" ht="13.5" thickTop="1" x14ac:dyDescent="0.3">
      <c r="B33" s="35"/>
      <c r="C33" s="37"/>
      <c r="D33" s="37"/>
      <c r="H33" s="52">
        <f>+H18-H32</f>
        <v>0</v>
      </c>
      <c r="I33" s="46">
        <f>+I18-I32</f>
        <v>0</v>
      </c>
      <c r="J33" s="36"/>
    </row>
    <row r="34" spans="2:10" x14ac:dyDescent="0.25">
      <c r="B34" s="35"/>
      <c r="G34" s="52"/>
      <c r="H34" s="52"/>
      <c r="I34" s="52"/>
      <c r="J34" s="36"/>
    </row>
    <row r="35" spans="2:10" x14ac:dyDescent="0.25">
      <c r="B35" s="35"/>
      <c r="G35" s="52"/>
      <c r="H35" s="52"/>
      <c r="I35" s="52"/>
      <c r="J35" s="36"/>
    </row>
    <row r="36" spans="2:10" ht="13" x14ac:dyDescent="0.3">
      <c r="B36" s="35"/>
      <c r="C36" s="37"/>
      <c r="G36" s="52"/>
      <c r="H36" s="52"/>
      <c r="I36" s="52"/>
      <c r="J36" s="36"/>
    </row>
    <row r="37" spans="2:10" ht="13.5" thickBot="1" x14ac:dyDescent="0.35">
      <c r="B37" s="35"/>
      <c r="C37" s="53" t="s">
        <v>61</v>
      </c>
      <c r="D37" s="54"/>
      <c r="H37" s="53" t="s">
        <v>35</v>
      </c>
      <c r="I37" s="54"/>
      <c r="J37" s="36"/>
    </row>
    <row r="38" spans="2:10" ht="13" x14ac:dyDescent="0.3">
      <c r="B38" s="35"/>
      <c r="C38" s="37" t="s">
        <v>62</v>
      </c>
      <c r="D38" s="52"/>
      <c r="H38" s="55" t="s">
        <v>36</v>
      </c>
      <c r="I38" s="52"/>
      <c r="J38" s="36"/>
    </row>
    <row r="39" spans="2:10" ht="13" x14ac:dyDescent="0.3">
      <c r="B39" s="35"/>
      <c r="C39" s="37" t="s">
        <v>63</v>
      </c>
      <c r="H39" s="37" t="s">
        <v>37</v>
      </c>
      <c r="I39" s="52"/>
      <c r="J39" s="36"/>
    </row>
    <row r="40" spans="2:10" x14ac:dyDescent="0.25">
      <c r="B40" s="35"/>
      <c r="G40" s="52"/>
      <c r="H40" s="52"/>
      <c r="I40" s="52"/>
      <c r="J40" s="36"/>
    </row>
    <row r="41" spans="2:10" ht="12.75" customHeight="1" x14ac:dyDescent="0.25">
      <c r="B41" s="35"/>
      <c r="C41" s="56" t="s">
        <v>38</v>
      </c>
      <c r="D41" s="56"/>
      <c r="E41" s="56"/>
      <c r="F41" s="56"/>
      <c r="G41" s="56"/>
      <c r="H41" s="56"/>
      <c r="I41" s="56"/>
      <c r="J41" s="36"/>
    </row>
    <row r="42" spans="2:10" ht="18.75" customHeight="1" thickBot="1" x14ac:dyDescent="0.3">
      <c r="B42" s="57"/>
      <c r="C42" s="58"/>
      <c r="D42" s="58"/>
      <c r="E42" s="58"/>
      <c r="F42" s="58"/>
      <c r="G42" s="58"/>
      <c r="H42" s="58"/>
      <c r="I42" s="58"/>
      <c r="J42" s="5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7265625" style="9" customWidth="1"/>
    <col min="10" max="10" width="12.54296875" style="9" customWidth="1"/>
    <col min="11" max="11" width="1.7265625" style="9" customWidth="1"/>
    <col min="12" max="16384" width="11.453125" style="9"/>
  </cols>
  <sheetData>
    <row r="1" spans="2:10" ht="18" customHeight="1" thickBot="1" x14ac:dyDescent="0.3"/>
    <row r="2" spans="2:10" ht="19.5" customHeight="1" x14ac:dyDescent="0.25">
      <c r="B2" s="10"/>
      <c r="C2" s="11"/>
      <c r="D2" s="12" t="s">
        <v>39</v>
      </c>
      <c r="E2" s="13"/>
      <c r="F2" s="13"/>
      <c r="G2" s="13"/>
      <c r="H2" s="13"/>
      <c r="I2" s="14"/>
      <c r="J2" s="15" t="s">
        <v>16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60" t="s">
        <v>40</v>
      </c>
      <c r="E5" s="61"/>
      <c r="F5" s="61"/>
      <c r="G5" s="61"/>
      <c r="H5" s="61"/>
      <c r="I5" s="62"/>
      <c r="J5" s="28" t="s">
        <v>41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ht="13" x14ac:dyDescent="0.3">
      <c r="B9" s="35"/>
      <c r="C9" s="37" t="str">
        <f ca="1">+CONCATENATE("Santiago de Cali, ",TEXT(TODAY(),"MMMM DD YYYY"))</f>
        <v>Santiago de Cali, junio 17 2024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tr">
        <f>+'FOR-CSA-018'!C12</f>
        <v>Señores : HOSPITAL SAN RAFAEL DE PASTO</v>
      </c>
      <c r="J11" s="36"/>
    </row>
    <row r="12" spans="2:10" ht="13" x14ac:dyDescent="0.3">
      <c r="B12" s="35"/>
      <c r="C12" s="37" t="str">
        <f>+'FOR-CSA-018'!C13</f>
        <v>NIT: 891200274</v>
      </c>
      <c r="J12" s="36"/>
    </row>
    <row r="13" spans="2:10" x14ac:dyDescent="0.25">
      <c r="B13" s="35"/>
      <c r="J13" s="36"/>
    </row>
    <row r="14" spans="2:10" x14ac:dyDescent="0.25">
      <c r="B14" s="35"/>
      <c r="C14" s="9" t="s">
        <v>42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63"/>
      <c r="D16" s="38"/>
      <c r="H16" s="64" t="s">
        <v>43</v>
      </c>
      <c r="I16" s="64" t="s">
        <v>44</v>
      </c>
      <c r="J16" s="36"/>
    </row>
    <row r="17" spans="2:10" ht="13" x14ac:dyDescent="0.3">
      <c r="B17" s="35"/>
      <c r="C17" s="37" t="s">
        <v>21</v>
      </c>
      <c r="D17" s="37"/>
      <c r="E17" s="37"/>
      <c r="F17" s="37"/>
      <c r="H17" s="41">
        <f>+SUM(H18:H21)</f>
        <v>0</v>
      </c>
      <c r="I17" s="65">
        <f>+SUM(I18:I21)</f>
        <v>0</v>
      </c>
      <c r="J17" s="36"/>
    </row>
    <row r="18" spans="2:10" x14ac:dyDescent="0.25">
      <c r="B18" s="35"/>
      <c r="C18" s="9" t="s">
        <v>22</v>
      </c>
      <c r="H18" s="66">
        <f>+'FOR-CSA-018'!H19</f>
        <v>0</v>
      </c>
      <c r="I18" s="67">
        <f>+'FOR-CSA-018'!I19</f>
        <v>0</v>
      </c>
      <c r="J18" s="36"/>
    </row>
    <row r="19" spans="2:10" x14ac:dyDescent="0.25">
      <c r="B19" s="35"/>
      <c r="C19" s="9" t="s">
        <v>23</v>
      </c>
      <c r="H19" s="66">
        <f>+'FOR-CSA-018'!H20</f>
        <v>0</v>
      </c>
      <c r="I19" s="67">
        <f>+'FOR-CSA-018'!I20</f>
        <v>0</v>
      </c>
      <c r="J19" s="36"/>
    </row>
    <row r="20" spans="2:10" x14ac:dyDescent="0.25">
      <c r="B20" s="35"/>
      <c r="C20" s="9" t="s">
        <v>25</v>
      </c>
      <c r="H20" s="66">
        <f>+'FOR-CSA-018'!H22</f>
        <v>0</v>
      </c>
      <c r="I20" s="67">
        <f>+'FOR-CSA-018'!I22</f>
        <v>0</v>
      </c>
      <c r="J20" s="36"/>
    </row>
    <row r="21" spans="2:10" x14ac:dyDescent="0.25">
      <c r="B21" s="35"/>
      <c r="C21" s="9" t="s">
        <v>45</v>
      </c>
      <c r="H21" s="66">
        <f>+'FOR-CSA-018'!H24</f>
        <v>0</v>
      </c>
      <c r="I21" s="67">
        <f>+'FOR-CSA-018'!I24</f>
        <v>0</v>
      </c>
      <c r="J21" s="36"/>
    </row>
    <row r="22" spans="2:10" ht="13" x14ac:dyDescent="0.3">
      <c r="B22" s="35"/>
      <c r="C22" s="37" t="s">
        <v>46</v>
      </c>
      <c r="D22" s="37"/>
      <c r="E22" s="37"/>
      <c r="F22" s="37"/>
      <c r="H22" s="41">
        <f>SUM(H18:H21)</f>
        <v>0</v>
      </c>
      <c r="I22" s="65">
        <f>+SUBTOTAL(9,I18:I21)</f>
        <v>0</v>
      </c>
      <c r="J22" s="36"/>
    </row>
    <row r="23" spans="2:10" ht="13.5" thickBot="1" x14ac:dyDescent="0.35">
      <c r="B23" s="35"/>
      <c r="C23" s="37"/>
      <c r="D23" s="37"/>
      <c r="H23" s="68"/>
      <c r="I23" s="69"/>
      <c r="J23" s="36"/>
    </row>
    <row r="24" spans="2:10" ht="13.5" thickTop="1" x14ac:dyDescent="0.3">
      <c r="B24" s="35"/>
      <c r="C24" s="37"/>
      <c r="D24" s="37"/>
      <c r="H24" s="52"/>
      <c r="I24" s="46"/>
      <c r="J24" s="36"/>
    </row>
    <row r="25" spans="2:10" ht="13" x14ac:dyDescent="0.3">
      <c r="B25" s="35"/>
      <c r="C25" s="37"/>
      <c r="D25" s="37"/>
      <c r="H25" s="52"/>
      <c r="I25" s="46"/>
      <c r="J25" s="36"/>
    </row>
    <row r="26" spans="2:10" ht="13" x14ac:dyDescent="0.3">
      <c r="B26" s="35"/>
      <c r="C26" s="37"/>
      <c r="D26" s="37"/>
      <c r="H26" s="52"/>
      <c r="I26" s="46"/>
      <c r="J26" s="36"/>
    </row>
    <row r="27" spans="2:10" x14ac:dyDescent="0.25">
      <c r="B27" s="35"/>
      <c r="G27" s="52"/>
      <c r="H27" s="52"/>
      <c r="I27" s="52"/>
      <c r="J27" s="36"/>
    </row>
    <row r="28" spans="2:10" ht="13.5" thickBot="1" x14ac:dyDescent="0.35">
      <c r="B28" s="35"/>
      <c r="C28" s="53" t="str">
        <f>+'FOR-CSA-018'!C37</f>
        <v xml:space="preserve">Liseth Eliana Saldaña Aguirre </v>
      </c>
      <c r="D28" s="53"/>
      <c r="G28" s="53" t="s">
        <v>35</v>
      </c>
      <c r="H28" s="54"/>
      <c r="I28" s="52"/>
      <c r="J28" s="36"/>
    </row>
    <row r="29" spans="2:10" ht="13" x14ac:dyDescent="0.3">
      <c r="B29" s="35"/>
      <c r="C29" s="55" t="str">
        <f>+'FOR-CSA-018'!C38</f>
        <v xml:space="preserve">Profesional de Cartera  </v>
      </c>
      <c r="D29" s="55"/>
      <c r="G29" s="55" t="s">
        <v>47</v>
      </c>
      <c r="H29" s="52"/>
      <c r="I29" s="52"/>
      <c r="J29" s="36"/>
    </row>
    <row r="30" spans="2:10" ht="18.75" customHeight="1" thickBot="1" x14ac:dyDescent="0.3">
      <c r="B30" s="57"/>
      <c r="C30" s="58"/>
      <c r="D30" s="58"/>
      <c r="E30" s="58"/>
      <c r="F30" s="58"/>
      <c r="G30" s="54"/>
      <c r="H30" s="54"/>
      <c r="I30" s="54"/>
      <c r="J30" s="5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2024-02-23T21:25:27Z</cp:lastPrinted>
  <dcterms:created xsi:type="dcterms:W3CDTF">2022-06-01T14:39:12Z</dcterms:created>
  <dcterms:modified xsi:type="dcterms:W3CDTF">2024-06-17T15:59:02Z</dcterms:modified>
</cp:coreProperties>
</file>