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nilo\Areas\CxPSalud\CARTERA\GESTORES DE CARTERA\CAMILO PAEZ\CARTERAS PENDIENTES\NIT 891408747_ESE HOSP SAN JOSE DE MARSELL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FACTURA'!$A$1:$AF$91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9"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4" l="1"/>
  <c r="H30" i="4"/>
  <c r="I28" i="4"/>
  <c r="H28" i="4"/>
  <c r="I25" i="4"/>
  <c r="I32" i="4" s="1"/>
  <c r="I33" i="4" s="1"/>
  <c r="H25" i="4"/>
  <c r="H32" i="4" l="1"/>
  <c r="H33" i="4"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<sst xmlns="http://schemas.openxmlformats.org/spreadsheetml/2006/main" count="1212" uniqueCount="378">
  <si>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</si>
  <si>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</si>
  <si>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</si>
  <si>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</si>
  <si>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</si>
  <si>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</si>
  <si>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</si>
  <si>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</si>
  <si>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</si>
  <si>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</si>
  <si>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</si>
  <si>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</si>
  <si>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EJEMPLO:
PGP 
LIBRO ABIERTO
 CAPITA
 EVENTO</t>
  </si>
  <si>
    <t>EJEMPLO:
AMBUTALORIO 
HOSPITALARIO 
URGENCIAS</t>
  </si>
  <si>
    <t>891408747-9</t>
  </si>
  <si>
    <t>Hospital san jose marsella</t>
  </si>
  <si>
    <t>marsella risaralda</t>
  </si>
  <si>
    <t>FEE</t>
  </si>
  <si>
    <t>29183</t>
  </si>
  <si>
    <t>29921</t>
  </si>
  <si>
    <t>33429</t>
  </si>
  <si>
    <t>35616</t>
  </si>
  <si>
    <t>37257</t>
  </si>
  <si>
    <t>38733</t>
  </si>
  <si>
    <t>39265</t>
  </si>
  <si>
    <t>39785</t>
  </si>
  <si>
    <t>42204</t>
  </si>
  <si>
    <t>43949</t>
  </si>
  <si>
    <t>47513</t>
  </si>
  <si>
    <t>50242</t>
  </si>
  <si>
    <t>51016</t>
  </si>
  <si>
    <t>58052</t>
  </si>
  <si>
    <t>58053</t>
  </si>
  <si>
    <t>59359</t>
  </si>
  <si>
    <t>59361</t>
  </si>
  <si>
    <t>60952</t>
  </si>
  <si>
    <t>69028</t>
  </si>
  <si>
    <t>69086</t>
  </si>
  <si>
    <t>69087</t>
  </si>
  <si>
    <t>69090</t>
  </si>
  <si>
    <t>69094</t>
  </si>
  <si>
    <t>69314</t>
  </si>
  <si>
    <t>69315</t>
  </si>
  <si>
    <t>69316</t>
  </si>
  <si>
    <t>69317</t>
  </si>
  <si>
    <t>69318</t>
  </si>
  <si>
    <t>69320</t>
  </si>
  <si>
    <t>69324</t>
  </si>
  <si>
    <t>69329</t>
  </si>
  <si>
    <t>69336</t>
  </si>
  <si>
    <t>69337</t>
  </si>
  <si>
    <t>69338</t>
  </si>
  <si>
    <t>69341</t>
  </si>
  <si>
    <t>69342</t>
  </si>
  <si>
    <t>69418</t>
  </si>
  <si>
    <t>22434</t>
  </si>
  <si>
    <t>27528</t>
  </si>
  <si>
    <t>29293</t>
  </si>
  <si>
    <t>31064</t>
  </si>
  <si>
    <t>34268</t>
  </si>
  <si>
    <t>37140</t>
  </si>
  <si>
    <t>37326</t>
  </si>
  <si>
    <t>38205</t>
  </si>
  <si>
    <t>40875</t>
  </si>
  <si>
    <t>42935</t>
  </si>
  <si>
    <t>43210</t>
  </si>
  <si>
    <t>44184</t>
  </si>
  <si>
    <t>45116</t>
  </si>
  <si>
    <t>45723</t>
  </si>
  <si>
    <t>52158</t>
  </si>
  <si>
    <t>53374</t>
  </si>
  <si>
    <t>57092</t>
  </si>
  <si>
    <t>62372</t>
  </si>
  <si>
    <t>62695</t>
  </si>
  <si>
    <t>64165</t>
  </si>
  <si>
    <t>64964</t>
  </si>
  <si>
    <t>65821</t>
  </si>
  <si>
    <t>67274</t>
  </si>
  <si>
    <t>68396</t>
  </si>
  <si>
    <t>69085</t>
  </si>
  <si>
    <t>69091</t>
  </si>
  <si>
    <t>69092</t>
  </si>
  <si>
    <t>69121</t>
  </si>
  <si>
    <t>69189</t>
  </si>
  <si>
    <t>69195</t>
  </si>
  <si>
    <t>69198</t>
  </si>
  <si>
    <t>69199</t>
  </si>
  <si>
    <t>69200</t>
  </si>
  <si>
    <t>69201</t>
  </si>
  <si>
    <t>69202</t>
  </si>
  <si>
    <t>69204</t>
  </si>
  <si>
    <t>69205</t>
  </si>
  <si>
    <t>69206</t>
  </si>
  <si>
    <t>69207</t>
  </si>
  <si>
    <t>69325</t>
  </si>
  <si>
    <t>69331</t>
  </si>
  <si>
    <t>69332</t>
  </si>
  <si>
    <t>69333</t>
  </si>
  <si>
    <t>69334</t>
  </si>
  <si>
    <t>69343</t>
  </si>
  <si>
    <t>69344</t>
  </si>
  <si>
    <t>69345</t>
  </si>
  <si>
    <t>69493</t>
  </si>
  <si>
    <t>69517</t>
  </si>
  <si>
    <t>69794</t>
  </si>
  <si>
    <t>70370</t>
  </si>
  <si>
    <t>71190</t>
  </si>
  <si>
    <t>71684</t>
  </si>
  <si>
    <t>FACT</t>
  </si>
  <si>
    <t>LLAVE</t>
  </si>
  <si>
    <t>ESTADO EPS 24-06-2024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</si>
  <si>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</si>
  <si>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</si>
  <si>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</si>
  <si>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</si>
  <si>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</si>
  <si>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</si>
  <si>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</si>
  <si>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</si>
  <si>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</si>
  <si>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</si>
  <si>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</si>
  <si>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</si>
  <si>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</si>
  <si>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</si>
  <si>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</si>
  <si>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</si>
  <si>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</si>
  <si>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</si>
  <si>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</si>
  <si>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</si>
  <si>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FEE69199</t>
  </si>
  <si>
    <t>891408747_FEE69199</t>
  </si>
  <si>
    <t>Factura pendiente en programacion de pago</t>
  </si>
  <si>
    <t>Finalizada</t>
  </si>
  <si>
    <t>FEE70370</t>
  </si>
  <si>
    <t>891408747_FEE70370</t>
  </si>
  <si>
    <t>Factura devuelta</t>
  </si>
  <si>
    <t>Devuelta</t>
  </si>
  <si>
    <t>DEVOLUCION</t>
  </si>
  <si>
    <t xml:space="preserve">AUT: SE REALIZA DEVOLUCIÓN DE FACTURA CON SOPORTES COMPLETOS, FACTURA NO CUENTA CON AUTORIZACIÓN PARA LOS SERVICIOS FACTURADOS, FAVOR COMUNICARSE CON EL ÁREA 
ENCARGADA, SOLICITARLA A LA CAP, CORREO ELECTRÓNICO: autorizacionescap@epsdelagente.com.co
</t>
  </si>
  <si>
    <t>AUTORIZACION</t>
  </si>
  <si>
    <t>FEE38733</t>
  </si>
  <si>
    <t>891408747_FEE38733</t>
  </si>
  <si>
    <t xml:space="preserve">PAIWEB: Se hace dev de fact con soportes completos y originales, NO se evidencia registro del usuario en el             PAIWEB. Favor verificar para tramite de pago. NANCY                                                                                                                                                                                                                                                                                                                                                                                                                                                                                                                                                                     </t>
  </si>
  <si>
    <t>VACUNA</t>
  </si>
  <si>
    <t>FEE39265</t>
  </si>
  <si>
    <t>891408747_FEE39265</t>
  </si>
  <si>
    <t>FEE69121</t>
  </si>
  <si>
    <t>891408747_FEE69121</t>
  </si>
  <si>
    <t>AUT: SE REALIZA DEVOLUCIÓN DE FACTURA CON SOPORTES COMPLETOS, FACTURA NO CUENTA CON AUTORIZACIÓN PARA LOS SERVICIOS FACTURADOS, FAVOR COMUNICARSE CON EL ÁREA ENCARGADA, SOLICITARLA A LA CAP, CORREO ELECTRÓNICO: autorizacionescap@epsdelagente.com.co</t>
  </si>
  <si>
    <t>FEE39785</t>
  </si>
  <si>
    <t>891408747_FEE39785</t>
  </si>
  <si>
    <t xml:space="preserve">AUTO. SE DEVUELVE LA FACTURA POR QUE NO ENVIARON LA AUTO. PARA ESTE SERVICIO                                            ANGELA CAMPAZ                                                                                                                                                                                                                                                                                                                                                                                                                                                                                                                                                                                                           </t>
  </si>
  <si>
    <t>FEE42204</t>
  </si>
  <si>
    <t>891408747_FEE42204</t>
  </si>
  <si>
    <t xml:space="preserve">AUTORIZACION:DEVOLUCION DE FACTURAS CON SOPORTES COMPLETOS: 1.NO SE EVIDENCIA AUTORIZACION PARA LOS SERVICIOS FACTURADOSLOS CORREOS INSTITUTCIONALES capautorizaciones@epsdelagente. com.co  autorizacionescap@epsdelagente.com.co KEVIN YALANDA                                                                                                                                                                                                                                                                                                                                                                                                                                                                                                </t>
  </si>
  <si>
    <t>FEE69343</t>
  </si>
  <si>
    <t>891408747_FEE69343</t>
  </si>
  <si>
    <t>AUT: SE REALIZA DEVOLUCIÓN DE FACTURA CON SOPORTES COMPLETOS, FACTURA NO CUENTA CON AUTORIZACIÓN PARA LOS SERVICIOS FACTURADOS, FAVOR COMUNICARSE CON EL ÁREA  ENCARGADA, SOLICITARLA A LA CAP, CORREO ELECTRÓNICO: autorizacionescap@epsdelagente.com.co</t>
  </si>
  <si>
    <t>FEE69085</t>
  </si>
  <si>
    <t>891408747_FEE69085</t>
  </si>
  <si>
    <t>FEE69344</t>
  </si>
  <si>
    <t>891408747_FEE69344</t>
  </si>
  <si>
    <t>FACTURACIÓN: SE REALIZA DEVOLUCIÓN DE FACTURA CON SOPORTES COMPLETOS, SE EVIDENCIA EN LA AUDITORÍA QUE LA FACTURA RADICADA NO COINCIDE CON LOS SOPORTES ADJUNTOS, RADICAN LA FACTURA LA FEE69344 PERO ADJUNTAN LA IMAGEN DE OTRA FACTURA FEE59359. FAVOR VALIDAR Y PRESENTAR NUEVAMENTE</t>
  </si>
  <si>
    <t>SOPORTE</t>
  </si>
  <si>
    <t>FEE69200</t>
  </si>
  <si>
    <t>891408747_FEE69200</t>
  </si>
  <si>
    <t>FEE69195</t>
  </si>
  <si>
    <t>891408747_FEE69195</t>
  </si>
  <si>
    <t>FEE69345</t>
  </si>
  <si>
    <t>891408747_FEE69345</t>
  </si>
  <si>
    <t>FEE69201</t>
  </si>
  <si>
    <t>891408747_FEE69201</t>
  </si>
  <si>
    <t>FEE65821</t>
  </si>
  <si>
    <t>891408747_FEE65821</t>
  </si>
  <si>
    <t>Se realiza devolucion de la factura, al validar informacion no se evidencia autorizacion para los servicios facturados, no se evidencia soporte de envio de correos y anexos para solicitud de autorizacion. Por favor validar con el area encargada.</t>
  </si>
  <si>
    <t>FEE67274</t>
  </si>
  <si>
    <t>891408747_FEE67274</t>
  </si>
  <si>
    <t>AUT: SE REALIZA DEVOLUCIÓN DE FACTURA CON SOPORTES COMPLETOS, FACTURA NO CUENTA CON AUTORIZACIÓN PARA LOS SERVICIOS FACTURADOS, FAVOR COMUNICARSE CON EL ÁREA ENCARGADA, SOLICITARLA A LA capautorizaciones@epsdelagente.com.co</t>
  </si>
  <si>
    <t>FEE69334</t>
  </si>
  <si>
    <t>891408747_FEE69334</t>
  </si>
  <si>
    <t>FEE69189</t>
  </si>
  <si>
    <t>891408747_FEE69189</t>
  </si>
  <si>
    <t>FEE69207</t>
  </si>
  <si>
    <t>891408747_FEE69207</t>
  </si>
  <si>
    <t>FEE69517</t>
  </si>
  <si>
    <t>891408747_FEE69517</t>
  </si>
  <si>
    <t>FEE69204</t>
  </si>
  <si>
    <t>891408747_FEE69204</t>
  </si>
  <si>
    <t>FEE69198</t>
  </si>
  <si>
    <t>891408747_FEE69198</t>
  </si>
  <si>
    <t xml:space="preserve">AUT: SE REALIZA DEVOLUCIÓN DE FACTURA CON SOPORTES COMPLETOS, FACTURA NO CUENTA CON AUTORIZACIÓN PARA LOS SERVICIOS FACTURADOS, FAVOR COMUNICARSE CON EL ÁREA  ENCARGADA, SOLICITARLA A LA CAP, CORREO ELECTRÓNICO: autorizacionescap@epsdelagente.com.co </t>
  </si>
  <si>
    <t>FEE69206</t>
  </si>
  <si>
    <t>891408747_FEE69206</t>
  </si>
  <si>
    <t>FEE69794</t>
  </si>
  <si>
    <t>891408747_FEE69794</t>
  </si>
  <si>
    <t>FEE42935</t>
  </si>
  <si>
    <t>891408747_FEE42935</t>
  </si>
  <si>
    <t xml:space="preserve">AUT: SE DEVUELVE FACTURA NO SE EVIDENCIA AUTORIZACION PARA EL SERVICIO DE URGENCIAS, el correo centralprestador@        aseguramientosalud.com no existe, por favor solicitar AUT al correo autorizacionescap@epsdelagente.com         nancy                                                                                                                                                                                                                                                                                                                                                                                                                                                                                                    </t>
  </si>
  <si>
    <t>FEE69325</t>
  </si>
  <si>
    <t>891408747_FEE69325</t>
  </si>
  <si>
    <t>FEE68396</t>
  </si>
  <si>
    <t>891408747_FEE68396</t>
  </si>
  <si>
    <t>FEE69493</t>
  </si>
  <si>
    <t>891408747_FEE69493</t>
  </si>
  <si>
    <t xml:space="preserve">AUT: SE REALIZA DEVOLUCIÓN DE FACTURA CON SOPORTES COMPLETOS, FACTURA NO CUENTA CON AUTORIZACIÓN PARA LOS SERVICIOS FACTURADOS, FAVOR COMUNICARSE CON EL ÁREA ENCARGADA, SOLICITARLA A LA CAP, CORREO ELECTRÓNICO: autorizacionescap@epsdelagente.com.co </t>
  </si>
  <si>
    <t>FEE69205</t>
  </si>
  <si>
    <t>891408747_FEE69205</t>
  </si>
  <si>
    <t>FEE64964</t>
  </si>
  <si>
    <t>891408747_FEE64964</t>
  </si>
  <si>
    <t>AUT: SE REALIZA DEVOLUCIÓN DE FACTURA CON SOPORTES COMPLETOS, FACTURA NO CUENTA CON AUTORIZACIÓN PARA LOS SERVICIOS FACTURADOS, FAVOR COMUNICARSE CON EL ÁREA  ENCARGADA, SOLICITARLA A LA capautorizaciones@epsdelagente.com.co. LUIS ERNESTO GUERRERO GALEANO</t>
  </si>
  <si>
    <t>FEE69333</t>
  </si>
  <si>
    <t>891408747_FEE69333</t>
  </si>
  <si>
    <t>FEE62695</t>
  </si>
  <si>
    <t>891408747_FEE62695</t>
  </si>
  <si>
    <t>FEE69331</t>
  </si>
  <si>
    <t>891408747_FEE69331</t>
  </si>
  <si>
    <t>FEE64165</t>
  </si>
  <si>
    <t>891408747_FEE64165</t>
  </si>
  <si>
    <t>FEE69332</t>
  </si>
  <si>
    <t>891408747_FEE69332</t>
  </si>
  <si>
    <t>FEE62372</t>
  </si>
  <si>
    <t>891408747_FEE62372</t>
  </si>
  <si>
    <t>FEE69092</t>
  </si>
  <si>
    <t>891408747_FEE69092</t>
  </si>
  <si>
    <t>FEE69202</t>
  </si>
  <si>
    <t>891408747_FEE69202</t>
  </si>
  <si>
    <t>FEE43210</t>
  </si>
  <si>
    <t>891408747_FEE43210</t>
  </si>
  <si>
    <t>FEE69091</t>
  </si>
  <si>
    <t>891408747_FEE69091</t>
  </si>
  <si>
    <t>FEE71190</t>
  </si>
  <si>
    <t>891408747_FEE71190</t>
  </si>
  <si>
    <t>Factura en proceso interno</t>
  </si>
  <si>
    <t>Para auditoria de pertinencia</t>
  </si>
  <si>
    <t>FEE71684</t>
  </si>
  <si>
    <t>891408747_FEE71684</t>
  </si>
  <si>
    <t>FEE29183</t>
  </si>
  <si>
    <t>891408747_FEE29183</t>
  </si>
  <si>
    <t>Factura no radicada</t>
  </si>
  <si>
    <t>Para cargar RIPS o soportes</t>
  </si>
  <si>
    <t>FEE29921</t>
  </si>
  <si>
    <t>891408747_FEE29921</t>
  </si>
  <si>
    <t>FEE33429</t>
  </si>
  <si>
    <t>891408747_FEE33429</t>
  </si>
  <si>
    <t>FEE35616</t>
  </si>
  <si>
    <t>891408747_FEE35616</t>
  </si>
  <si>
    <t>FEE37257</t>
  </si>
  <si>
    <t>891408747_FEE37257</t>
  </si>
  <si>
    <t>FEE43949</t>
  </si>
  <si>
    <t>891408747_FEE43949</t>
  </si>
  <si>
    <t>FEE47513</t>
  </si>
  <si>
    <t>891408747_FEE47513</t>
  </si>
  <si>
    <t>FEE50242</t>
  </si>
  <si>
    <t>891408747_FEE50242</t>
  </si>
  <si>
    <t>FEE51016</t>
  </si>
  <si>
    <t>891408747_FEE51016</t>
  </si>
  <si>
    <t>FEE58052</t>
  </si>
  <si>
    <t>891408747_FEE58052</t>
  </si>
  <si>
    <t>FEE58053</t>
  </si>
  <si>
    <t>891408747_FEE58053</t>
  </si>
  <si>
    <t>FEE59359</t>
  </si>
  <si>
    <t>891408747_FEE59359</t>
  </si>
  <si>
    <t>FEE59361</t>
  </si>
  <si>
    <t>891408747_FEE59361</t>
  </si>
  <si>
    <t>FEE60952</t>
  </si>
  <si>
    <t>891408747_FEE60952</t>
  </si>
  <si>
    <t>FEE69086</t>
  </si>
  <si>
    <t>891408747_FEE69086</t>
  </si>
  <si>
    <t>FEE69087</t>
  </si>
  <si>
    <t>891408747_FEE69087</t>
  </si>
  <si>
    <t>FEE69090</t>
  </si>
  <si>
    <t>891408747_FEE69090</t>
  </si>
  <si>
    <t>FEE69094</t>
  </si>
  <si>
    <t>891408747_FEE69094</t>
  </si>
  <si>
    <t>FEE69314</t>
  </si>
  <si>
    <t>891408747_FEE69314</t>
  </si>
  <si>
    <t>FEE69315</t>
  </si>
  <si>
    <t>891408747_FEE69315</t>
  </si>
  <si>
    <t>FEE69316</t>
  </si>
  <si>
    <t>891408747_FEE69316</t>
  </si>
  <si>
    <t>FEE69317</t>
  </si>
  <si>
    <t>891408747_FEE69317</t>
  </si>
  <si>
    <t>FEE69318</t>
  </si>
  <si>
    <t>891408747_FEE69318</t>
  </si>
  <si>
    <t>FEE69320</t>
  </si>
  <si>
    <t>891408747_FEE69320</t>
  </si>
  <si>
    <t>FEE69324</t>
  </si>
  <si>
    <t>891408747_FEE69324</t>
  </si>
  <si>
    <t>FEE69329</t>
  </si>
  <si>
    <t>891408747_FEE69329</t>
  </si>
  <si>
    <t>FEE69336</t>
  </si>
  <si>
    <t>891408747_FEE69336</t>
  </si>
  <si>
    <t>FEE69337</t>
  </si>
  <si>
    <t>891408747_FEE69337</t>
  </si>
  <si>
    <t>FEE69338</t>
  </si>
  <si>
    <t>891408747_FEE69338</t>
  </si>
  <si>
    <t>FEE69341</t>
  </si>
  <si>
    <t>891408747_FEE69341</t>
  </si>
  <si>
    <t>FEE69342</t>
  </si>
  <si>
    <t>891408747_FEE69342</t>
  </si>
  <si>
    <t>FEE69418</t>
  </si>
  <si>
    <t>891408747_FEE69418</t>
  </si>
  <si>
    <t>FEE22434</t>
  </si>
  <si>
    <t>891408747_FEE22434</t>
  </si>
  <si>
    <t>FEE27528</t>
  </si>
  <si>
    <t>891408747_FEE27528</t>
  </si>
  <si>
    <t>FEE29293</t>
  </si>
  <si>
    <t>891408747_FEE29293</t>
  </si>
  <si>
    <t>FEE31064</t>
  </si>
  <si>
    <t>891408747_FEE31064</t>
  </si>
  <si>
    <t>FEE34268</t>
  </si>
  <si>
    <t>891408747_FEE34268</t>
  </si>
  <si>
    <t>FEE37140</t>
  </si>
  <si>
    <t>891408747_FEE37140</t>
  </si>
  <si>
    <t>FEE37326</t>
  </si>
  <si>
    <t>891408747_FEE37326</t>
  </si>
  <si>
    <t>FEE38205</t>
  </si>
  <si>
    <t>891408747_FEE38205</t>
  </si>
  <si>
    <t>FEE40875</t>
  </si>
  <si>
    <t>891408747_FEE40875</t>
  </si>
  <si>
    <t>FEE44184</t>
  </si>
  <si>
    <t>891408747_FEE44184</t>
  </si>
  <si>
    <t>FEE45116</t>
  </si>
  <si>
    <t>891408747_FEE45116</t>
  </si>
  <si>
    <t>FEE45723</t>
  </si>
  <si>
    <t>891408747_FEE45723</t>
  </si>
  <si>
    <t>FEE52158</t>
  </si>
  <si>
    <t>891408747_FEE52158</t>
  </si>
  <si>
    <t>FEE53374</t>
  </si>
  <si>
    <t>891408747_FEE53374</t>
  </si>
  <si>
    <t>FEE57092</t>
  </si>
  <si>
    <t>891408747_FEE57092</t>
  </si>
  <si>
    <t>FEE69028</t>
  </si>
  <si>
    <t>891408747_FEE69028</t>
  </si>
  <si>
    <t>Total general</t>
  </si>
  <si>
    <t>CANT</t>
  </si>
  <si>
    <t>SALDO IPS</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</si>
  <si>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</si>
  <si>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</si>
  <si>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</si>
  <si>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</si>
  <si>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</si>
  <si>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</si>
  <si>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</si>
  <si>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</si>
  <si>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</si>
  <si>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</si>
  <si>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</si>
  <si>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</si>
  <si>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</si>
  <si>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</si>
  <si>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</si>
  <si>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</si>
  <si>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</si>
  <si>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</si>
  <si>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</si>
  <si>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</si>
  <si>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</si>
  <si>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</si>
  <si>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</si>
  <si>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</si>
  <si>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</si>
  <si>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</si>
  <si>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</si>
  <si>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</si>
  <si>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</si>
  <si>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</si>
  <si>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</si>
  <si>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</si>
  <si>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</si>
  <si>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Hospital san jose marsella</t>
  </si>
  <si>
    <t>NIT: 891408747</t>
  </si>
  <si>
    <t>AYDA LUZ HENAO HENAO</t>
  </si>
  <si>
    <t>Auxiliar Administrativo</t>
  </si>
  <si>
    <t>E.S.E Hospital San José Marsella (Rda).</t>
  </si>
  <si>
    <t>Santiago de Cali, junio 24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</si>
</sst>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6" formatCode="&quot;$&quot;\ #,##0;[Red]\-&quot;$&quot;\ #,##0"/>
    <numFmt numFmtId="44" formatCode="_-&quot;$&quot;\ * #,##0.00_-;\-&quot;$&quot;\ * #,##0.00_-;_-&quot;$&quot;\ * &quot;-&quot;??_-;_-@_-"/>
    <numFmt numFmtId="43" formatCode="_-* #,##0.00_-;\-* #,##0.00_-;_-* &quot;-&quot;??_-;_-@_-"/>
    <numFmt numFmtId="164" formatCode="dd\-mmm\-yyyy"/>
    <numFmt numFmtId="165" formatCode="_-&quot;$&quot;\ * #,##0.0_-;\-&quot;$&quot;\ * #,##0.0_-;_-&quot;$&quot;\ * &quot;-&quot;??_-;_-@_-"/>
    <numFmt numFmtId="166" formatCode="_-* #,##0\ _€_-;\-* #,##0\ _€_-;_-* &quot;-&quot;??\ _€_-;_-@_-"/>
    <numFmt numFmtId="167"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3"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9" fillId="0" borderId="0"/>
    <xf numFmtId="169" fontId="5" fillId="0" borderId="0" applyFont="0" applyFill="0" applyBorder="0" applyAlignment="0" applyProtection="0"/>
    <xf numFmtId="43" fontId="5" fillId="0" borderId="0" applyFont="0" applyFill="0" applyBorder="0" applyAlignment="0" applyProtection="0"/>
  </cellStyleXfs>
  <cellXfs count="88">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0" fillId="0" borderId="1" xfId="0" applyBorder="1" applyAlignment="1">
      <alignment wrapText="1"/>
    </xf>
    <xf numFmtId="164" fontId="0" fillId="0" borderId="2" xfId="0" applyNumberFormat="1" applyFont="1" applyBorder="1" applyAlignment="1">
      <alignment horizontal="left" vertical="center"/>
    </xf>
    <xf numFmtId="4" fontId="0" fillId="0" borderId="2" xfId="0" applyNumberFormat="1" applyFont="1" applyBorder="1" applyAlignment="1">
      <alignment horizontal="right" vertical="center"/>
    </xf>
    <xf numFmtId="0" fontId="1" fillId="2" borderId="1" xfId="0" applyFont="1" applyFill="1" applyBorder="1" applyAlignment="1">
      <alignment horizontal="center" wrapText="1"/>
    </xf>
    <xf numFmtId="0" fontId="6" fillId="0" borderId="1" xfId="0" applyFont="1" applyBorder="1" applyAlignment="1">
      <alignment horizontal="center" vertical="center" wrapText="1"/>
    </xf>
    <xf numFmtId="165" fontId="6" fillId="0" borderId="1" xfId="1" applyNumberFormat="1" applyFont="1" applyBorder="1" applyAlignment="1">
      <alignment horizontal="center" vertical="center" wrapText="1"/>
    </xf>
    <xf numFmtId="0" fontId="6" fillId="3" borderId="1" xfId="0" applyFont="1" applyFill="1" applyBorder="1" applyAlignment="1">
      <alignment horizontal="center" vertical="center" wrapText="1"/>
    </xf>
    <xf numFmtId="166" fontId="6" fillId="3" borderId="1" xfId="2"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166" fontId="6" fillId="4" borderId="1" xfId="2"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7" fillId="0" borderId="1" xfId="0" applyFont="1" applyBorder="1" applyAlignment="1">
      <alignment vertical="center"/>
    </xf>
    <xf numFmtId="14" fontId="7" fillId="0" borderId="1" xfId="0" applyNumberFormat="1" applyFont="1" applyBorder="1" applyAlignment="1">
      <alignment vertical="center"/>
    </xf>
    <xf numFmtId="6" fontId="7" fillId="0" borderId="1" xfId="0" applyNumberFormat="1" applyFont="1" applyBorder="1" applyAlignment="1">
      <alignment vertical="center"/>
    </xf>
    <xf numFmtId="0" fontId="8" fillId="2" borderId="1" xfId="0" applyFont="1" applyFill="1" applyBorder="1" applyAlignment="1">
      <alignment horizontal="center" vertical="center"/>
    </xf>
    <xf numFmtId="0" fontId="7" fillId="0" borderId="1" xfId="0" applyFont="1" applyBorder="1" applyAlignment="1"/>
    <xf numFmtId="167" fontId="7" fillId="0" borderId="1" xfId="1" applyNumberFormat="1" applyFont="1" applyBorder="1" applyAlignment="1"/>
    <xf numFmtId="14" fontId="7" fillId="0" borderId="1" xfId="0" applyNumberFormat="1" applyFont="1" applyBorder="1" applyAlignment="1"/>
    <xf numFmtId="0" fontId="0" fillId="0" borderId="0" xfId="0" applyNumberFormat="1"/>
    <xf numFmtId="0" fontId="0" fillId="0" borderId="0" xfId="0" pivotButton="1"/>
    <xf numFmtId="167" fontId="0" fillId="0" borderId="0" xfId="0" applyNumberFormat="1"/>
    <xf numFmtId="0" fontId="10" fillId="0" borderId="0" xfId="3" applyFont="1"/>
    <xf numFmtId="0" fontId="10" fillId="0" borderId="3" xfId="3" applyFont="1" applyBorder="1" applyAlignment="1">
      <alignment horizontal="centerContinuous"/>
    </xf>
    <xf numFmtId="0" fontId="10" fillId="0" borderId="4" xfId="3" applyFont="1" applyBorder="1" applyAlignment="1">
      <alignment horizontal="centerContinuous"/>
    </xf>
    <xf numFmtId="0" fontId="11" fillId="0" borderId="3" xfId="3" applyFont="1" applyBorder="1" applyAlignment="1">
      <alignment horizontal="center" vertical="center"/>
    </xf>
    <xf numFmtId="0" fontId="11" fillId="0" borderId="5" xfId="3" applyFont="1" applyBorder="1" applyAlignment="1">
      <alignment horizontal="center" vertical="center"/>
    </xf>
    <xf numFmtId="0" fontId="11" fillId="0" borderId="4" xfId="3" applyFont="1" applyBorder="1" applyAlignment="1">
      <alignment horizontal="center" vertical="center"/>
    </xf>
    <xf numFmtId="0" fontId="11" fillId="0" borderId="6" xfId="3" applyFont="1" applyBorder="1" applyAlignment="1">
      <alignment horizontal="center" vertical="center"/>
    </xf>
    <xf numFmtId="0" fontId="10" fillId="0" borderId="7" xfId="3" applyFont="1" applyBorder="1" applyAlignment="1">
      <alignment horizontal="centerContinuous"/>
    </xf>
    <xf numFmtId="0" fontId="10" fillId="0" borderId="8" xfId="3" applyFont="1" applyBorder="1" applyAlignment="1">
      <alignment horizontal="centerContinuous"/>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12" xfId="3" applyFont="1" applyBorder="1" applyAlignment="1">
      <alignment horizontal="center"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7" xfId="3" applyFont="1" applyBorder="1" applyAlignment="1">
      <alignment horizontal="centerContinuous" vertical="center"/>
    </xf>
    <xf numFmtId="0" fontId="11" fillId="0" borderId="0" xfId="3" applyFont="1" applyAlignment="1">
      <alignment horizontal="centerContinuous" vertical="center"/>
    </xf>
    <xf numFmtId="0" fontId="11" fillId="0" borderId="13" xfId="3" applyFont="1" applyBorder="1" applyAlignment="1">
      <alignment horizontal="centerContinuous" vertical="center"/>
    </xf>
    <xf numFmtId="0" fontId="10" fillId="0" borderId="9" xfId="3" applyFont="1" applyBorder="1" applyAlignment="1">
      <alignment horizontal="centerContinuous"/>
    </xf>
    <xf numFmtId="0" fontId="10" fillId="0" borderId="11" xfId="3" applyFont="1" applyBorder="1" applyAlignment="1">
      <alignment horizontal="centerContinuous"/>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1" fillId="0" borderId="12" xfId="3" applyFont="1" applyBorder="1" applyAlignment="1">
      <alignment horizontal="centerContinuous" vertical="center"/>
    </xf>
    <xf numFmtId="0" fontId="10" fillId="0" borderId="7" xfId="3" applyFont="1" applyBorder="1"/>
    <xf numFmtId="0" fontId="10" fillId="0" borderId="8" xfId="3" applyFont="1" applyBorder="1"/>
    <xf numFmtId="0" fontId="11" fillId="0" borderId="0" xfId="3" applyFont="1"/>
    <xf numFmtId="14" fontId="10" fillId="0" borderId="0" xfId="3" applyNumberFormat="1" applyFont="1"/>
    <xf numFmtId="168"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70" fontId="11" fillId="0" borderId="0" xfId="3" applyNumberFormat="1" applyFont="1" applyAlignment="1">
      <alignment horizontal="right"/>
    </xf>
    <xf numFmtId="1" fontId="11" fillId="0" borderId="0" xfId="3" applyNumberFormat="1" applyFont="1" applyAlignment="1">
      <alignment horizontal="center"/>
    </xf>
    <xf numFmtId="171" fontId="11" fillId="0" borderId="0" xfId="3" applyNumberFormat="1" applyFont="1" applyAlignment="1">
      <alignment horizontal="right"/>
    </xf>
    <xf numFmtId="1" fontId="10" fillId="0" borderId="0" xfId="3" applyNumberFormat="1" applyFont="1" applyAlignment="1">
      <alignment horizontal="center"/>
    </xf>
    <xf numFmtId="171" fontId="10" fillId="0" borderId="0" xfId="3" applyNumberFormat="1" applyFont="1" applyAlignment="1">
      <alignment horizontal="right"/>
    </xf>
    <xf numFmtId="1" fontId="10" fillId="0" borderId="10" xfId="3" applyNumberFormat="1" applyFont="1" applyBorder="1" applyAlignment="1">
      <alignment horizontal="center"/>
    </xf>
    <xf numFmtId="171" fontId="10" fillId="0" borderId="10" xfId="3" applyNumberFormat="1" applyFont="1" applyBorder="1" applyAlignment="1">
      <alignment horizontal="right"/>
    </xf>
    <xf numFmtId="0" fontId="10" fillId="0" borderId="0" xfId="3" applyFont="1" applyAlignment="1">
      <alignment horizontal="center"/>
    </xf>
    <xf numFmtId="1" fontId="11" fillId="0" borderId="14" xfId="3" applyNumberFormat="1" applyFont="1" applyBorder="1" applyAlignment="1">
      <alignment horizontal="center"/>
    </xf>
    <xf numFmtId="171" fontId="11" fillId="0" borderId="14" xfId="3" applyNumberFormat="1" applyFont="1" applyBorder="1" applyAlignment="1">
      <alignment horizontal="right"/>
    </xf>
    <xf numFmtId="171" fontId="10" fillId="0" borderId="0" xfId="3" applyNumberFormat="1" applyFont="1"/>
    <xf numFmtId="171" fontId="11" fillId="0" borderId="10" xfId="3" applyNumberFormat="1" applyFont="1" applyBorder="1"/>
    <xf numFmtId="171" fontId="10" fillId="0" borderId="10" xfId="3" applyNumberFormat="1" applyFont="1" applyBorder="1"/>
    <xf numFmtId="171" fontId="11" fillId="0" borderId="0" xfId="3" applyNumberFormat="1" applyFont="1"/>
    <xf numFmtId="0" fontId="12" fillId="0" borderId="0" xfId="3" applyFont="1" applyAlignment="1">
      <alignment horizontal="center" vertical="center" wrapText="1"/>
    </xf>
    <xf numFmtId="0" fontId="10" fillId="0" borderId="9" xfId="3" applyFont="1" applyBorder="1"/>
    <xf numFmtId="0" fontId="10" fillId="0" borderId="10" xfId="3" applyFont="1" applyBorder="1"/>
    <xf numFmtId="0" fontId="10" fillId="0" borderId="11" xfId="3" applyFont="1" applyBorder="1"/>
    <xf numFmtId="0" fontId="11" fillId="0" borderId="7" xfId="3" applyFont="1" applyBorder="1" applyAlignment="1">
      <alignment horizontal="center" vertical="center" wrapText="1"/>
    </xf>
    <xf numFmtId="0" fontId="11" fillId="0" borderId="0" xfId="3" applyFont="1" applyAlignment="1">
      <alignment horizontal="center" vertical="center" wrapText="1"/>
    </xf>
    <xf numFmtId="0" fontId="11" fillId="0" borderId="8" xfId="3" applyFont="1" applyBorder="1" applyAlignment="1">
      <alignment horizontal="center" vertical="center" wrapText="1"/>
    </xf>
    <xf numFmtId="0" fontId="10" fillId="2" borderId="0" xfId="3" applyFont="1" applyFill="1"/>
    <xf numFmtId="0" fontId="11" fillId="0" borderId="0" xfId="3" applyFont="1" applyAlignment="1">
      <alignment horizontal="center"/>
    </xf>
    <xf numFmtId="172" fontId="11" fillId="0" borderId="0" xfId="5" applyNumberFormat="1" applyFont="1" applyAlignment="1">
      <alignment horizontal="right"/>
    </xf>
    <xf numFmtId="1" fontId="10" fillId="0" borderId="0" xfId="4" applyNumberFormat="1" applyFont="1" applyAlignment="1">
      <alignment horizontal="right"/>
    </xf>
    <xf numFmtId="172" fontId="10" fillId="0" borderId="0" xfId="5" applyNumberFormat="1" applyFont="1" applyAlignment="1">
      <alignment horizontal="right"/>
    </xf>
    <xf numFmtId="173" fontId="10" fillId="0" borderId="14" xfId="5" applyNumberFormat="1" applyFont="1" applyBorder="1" applyAlignment="1">
      <alignment horizontal="center"/>
    </xf>
    <xf numFmtId="172" fontId="10" fillId="0" borderId="14"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9">
    <dxf>
      <numFmt numFmtId="167" formatCode="_-&quot;$&quot;\ * #,##0_-;\-&quot;$&quot;\ * #,##0_-;_-&quot;$&quot;\ * &quot;-&quot;??_-;_-@_-"/>
    </dxf>
    <dxf>
      <numFmt numFmtId="167" formatCode="_-&quot;$&quot;\ * #,##0_-;\-&quot;$&quot;\ * #,##0_-;_-&quot;$&quot;\ * &quot;-&quot;??_-;_-@_-"/>
    </dxf>
    <dxf>
      <numFmt numFmtId="167" formatCode="_-&quot;$&quot;\ * #,##0_-;\-&quot;$&quot;\ * #,##0_-;_-&quot;$&quot;\ * &quot;-&quot;??_-;_-@_-"/>
    </dxf>
    <dxf>
      <numFmt numFmtId="167" formatCode="_-&quot;$&quot;\ * #,##0_-;\-&quot;$&quot;\ * #,##0_-;_-&quot;$&quot;\ * &quot;-&quot;??_-;_-@_-"/>
    </dxf>
    <dxf>
      <numFmt numFmtId="165" formatCode="_-&quot;$&quot;\ * #,##0.0_-;\-&quot;$&quot;\ * #,##0.0_-;_-&quot;$&quot;\ * &quot;-&quot;??_-;_-@_-"/>
    </dxf>
    <dxf>
      <numFmt numFmtId="167" formatCode="_-&quot;$&quot;\ * #,##0_-;\-&quot;$&quot;\ * #,##0_-;_-&quot;$&quot;\ * &quot;-&quot;??_-;_-@_-"/>
    </dxf>
    <dxf>
      <numFmt numFmtId="165"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7.594325925929" createdVersion="5" refreshedVersion="5" minRefreshableVersion="3" recordCount="90">
  <cacheSource type="worksheet">
    <worksheetSource ref="A1:AF91" sheet="ESTADO DE CADA FACTURA"/>
  </cacheSource>
  <cacheFields count="32">
    <cacheField name="NIT IPS" numFmtId="0">
      <sharedItems containsSemiMixedTypes="0" containsString="0" containsNumber="1" containsInteger="1" minValue="891408747" maxValue="891408747"/>
    </cacheField>
    <cacheField name="Nombre IPS" numFmtId="0">
      <sharedItems/>
    </cacheField>
    <cacheField name="Prefijo Factura" numFmtId="0">
      <sharedItems/>
    </cacheField>
    <cacheField name="Numero Factura" numFmtId="0">
      <sharedItems containsSemiMixedTypes="0" containsString="0" containsNumber="1" containsInteger="1" minValue="22434" maxValue="71684"/>
    </cacheField>
    <cacheField name="FACT" numFmtId="0">
      <sharedItems/>
    </cacheField>
    <cacheField name="LLAVE" numFmtId="0">
      <sharedItems/>
    </cacheField>
    <cacheField name="IPS Fecha factura" numFmtId="14">
      <sharedItems containsSemiMixedTypes="0" containsNonDate="0" containsDate="1" containsString="0" minDate="2022-01-31T00:00:00" maxDate="2024-05-01T00:00:00"/>
    </cacheField>
    <cacheField name="IPS Fecha radicado" numFmtId="14">
      <sharedItems containsSemiMixedTypes="0" containsNonDate="0" containsDate="1" containsString="0" minDate="2022-02-17T00:00:00" maxDate="2024-05-23T00:00:00"/>
    </cacheField>
    <cacheField name="IPS Valor Factura" numFmtId="6">
      <sharedItems containsSemiMixedTypes="0" containsString="0" containsNumber="1" containsInteger="1" minValue="4500" maxValue="516125"/>
    </cacheField>
    <cacheField name="IPS Saldo Factura" numFmtId="6">
      <sharedItems containsSemiMixedTypes="0" containsString="0" containsNumber="1" containsInteger="1" minValue="4500" maxValue="516125"/>
    </cacheField>
    <cacheField name="Tipo de Contrato" numFmtId="0">
      <sharedItems containsNonDate="0" containsString="0" containsBlank="1"/>
    </cacheField>
    <cacheField name="ESTADO EPS 24-06-2024" numFmtId="0">
      <sharedItems count="4">
        <s v="Factura pendiente en programacion de pago"/>
        <s v="Factura devuelta"/>
        <s v="Factura en proceso interno"/>
        <s v="Factura no radicada"/>
      </sharedItems>
    </cacheField>
    <cacheField name="POR PAGAR SAP" numFmtId="167">
      <sharedItems containsSemiMixedTypes="0" containsString="0" containsNumber="1" containsInteger="1" minValue="0" maxValue="75431"/>
    </cacheField>
    <cacheField name="DOC CONTA" numFmtId="0">
      <sharedItems containsString="0" containsBlank="1" containsNumber="1" containsInteger="1" minValue="1222452434" maxValue="1222452434"/>
    </cacheField>
    <cacheField name="VALO CANCELADO SAP" numFmtId="167">
      <sharedItems containsSemiMixedTypes="0" containsString="0" containsNumber="1" containsInteger="1" minValue="0" maxValue="0"/>
    </cacheField>
    <cacheField name="RETENCION" numFmtId="167">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VALOR TRANFERENCIA" numFmtId="167">
      <sharedItems containsSemiMixedTypes="0" containsString="0" containsNumber="1" containsInteger="1" minValue="0" maxValue="0"/>
    </cacheField>
    <cacheField name="Estado Factura" numFmtId="0">
      <sharedItems containsBlank="1"/>
    </cacheField>
    <cacheField name="Fecha Factura" numFmtId="14">
      <sharedItems containsNonDate="0" containsDate="1" containsString="0" containsBlank="1" minDate="2022-01-13T00:00:00" maxDate="2024-05-01T00:00:00"/>
    </cacheField>
    <cacheField name="Fecha Radicacion" numFmtId="14">
      <sharedItems containsNonDate="0" containsDate="1" containsString="0" containsBlank="1" minDate="2022-10-19T00:00:00" maxDate="2024-06-05T00:00:00"/>
    </cacheField>
    <cacheField name="Fecha Devolucion" numFmtId="14">
      <sharedItems containsNonDate="0" containsDate="1" containsString="0" containsBlank="1" minDate="2022-10-21T00:00:00" maxDate="2024-06-18T00:00:00"/>
    </cacheField>
    <cacheField name="Valor Bruto" numFmtId="167">
      <sharedItems containsSemiMixedTypes="0" containsString="0" containsNumber="1" containsInteger="1" minValue="0" maxValue="516125"/>
    </cacheField>
    <cacheField name="Glosa Aceptada" numFmtId="167">
      <sharedItems containsSemiMixedTypes="0" containsString="0" containsNumber="1" containsInteger="1" minValue="0" maxValue="0"/>
    </cacheField>
    <cacheField name="Glosa Pendiente" numFmtId="167">
      <sharedItems containsSemiMixedTypes="0" containsString="0" containsNumber="1" containsInteger="1" minValue="0" maxValue="0"/>
    </cacheField>
    <cacheField name="Valor Devolucion" numFmtId="167">
      <sharedItems containsSemiMixedTypes="0" containsString="0" containsNumber="1" containsInteger="1" minValue="0" maxValue="516125"/>
    </cacheField>
    <cacheField name="Valor_Glosa y Devolución" numFmtId="167">
      <sharedItems containsSemiMixedTypes="0" containsString="0" containsNumber="1" containsInteger="1" minValue="0" maxValue="516125"/>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7543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0">
  <r>
    <n v="891408747"/>
    <s v="Hospital san jose marsella"/>
    <s v="FEE"/>
    <n v="69199"/>
    <s v="FEE69199"/>
    <s v="891408747_FEE69199"/>
    <d v="2024-03-31T00:00:00"/>
    <d v="2024-04-20T00:00:00"/>
    <n v="75431"/>
    <n v="75431"/>
    <m/>
    <x v="0"/>
    <n v="75431"/>
    <n v="1222452434"/>
    <n v="0"/>
    <n v="0"/>
    <m/>
    <m/>
    <n v="0"/>
    <s v="Finalizada"/>
    <d v="2024-03-16T00:00:00"/>
    <d v="2024-05-02T00:00:00"/>
    <m/>
    <n v="75431"/>
    <n v="0"/>
    <n v="0"/>
    <n v="0"/>
    <n v="0"/>
    <m/>
    <m/>
    <m/>
    <n v="75431"/>
  </r>
  <r>
    <n v="891408747"/>
    <s v="Hospital san jose marsella"/>
    <s v="FEE"/>
    <n v="70370"/>
    <s v="FEE70370"/>
    <s v="891408747_FEE70370"/>
    <d v="2024-04-30T00:00:00"/>
    <d v="2024-05-22T00:00:00"/>
    <n v="189486"/>
    <n v="189486"/>
    <m/>
    <x v="1"/>
    <n v="0"/>
    <m/>
    <n v="0"/>
    <n v="0"/>
    <m/>
    <m/>
    <n v="0"/>
    <s v="Devuelta"/>
    <d v="2024-04-09T00:00:00"/>
    <d v="2024-06-04T00:00:00"/>
    <d v="2024-06-17T00:00:00"/>
    <n v="189486"/>
    <n v="0"/>
    <n v="0"/>
    <n v="189486"/>
    <n v="189486"/>
    <s v="DEVOLUCION"/>
    <s v="AUT: SE REALIZA DEVOLUCIÓN DE FACTURA CON SOPORTES COMPLETOS, FACTURA NO CUENTA CON AUTORIZACIÓN PARA LOS SERVICIOS FACTURADOS, FAVOR COMUNICARSE CON EL ÁREA _x000a_ENCARGADA, SOLICITARLA A LA CAP, CORREO ELECTRÓNICO: autorizacionescap@epsdelagente.com.co_x000a_"/>
    <s v="AUTORIZACION"/>
    <n v="0"/>
  </r>
  <r>
    <n v="891408747"/>
    <s v="Hospital san jose marsella"/>
    <s v="FEE"/>
    <n v="38733"/>
    <s v="FEE38733"/>
    <s v="891408747_FEE38733"/>
    <d v="2022-09-30T00:00:00"/>
    <d v="2022-10-13T00:00:00"/>
    <n v="6100"/>
    <n v="6100"/>
    <m/>
    <x v="1"/>
    <n v="0"/>
    <m/>
    <n v="0"/>
    <n v="0"/>
    <m/>
    <m/>
    <n v="0"/>
    <s v="Devuelta"/>
    <d v="2022-09-03T00:00:00"/>
    <d v="2022-10-19T00:00:00"/>
    <d v="2022-10-23T00:00:00"/>
    <n v="6100"/>
    <n v="0"/>
    <n v="0"/>
    <n v="6100"/>
    <n v="6100"/>
    <s v="DEVOLUCION"/>
    <s v="PAIWEB: Se hace dev de fact con soportes completos y originales, NO se evidencia registro del usuario en el             PAIWEB. Favor verificar para tramite de pago. NANCY                                                                                                                                                                                                                                                                                                                                                                                                                                                                                                                                                                     "/>
    <s v="VACUNA"/>
    <n v="0"/>
  </r>
  <r>
    <n v="891408747"/>
    <s v="Hospital san jose marsella"/>
    <s v="FEE"/>
    <n v="39265"/>
    <s v="FEE39265"/>
    <s v="891408747_FEE39265"/>
    <d v="2022-09-30T00:00:00"/>
    <d v="2022-10-13T00:00:00"/>
    <n v="6100"/>
    <n v="6100"/>
    <m/>
    <x v="1"/>
    <n v="0"/>
    <m/>
    <n v="0"/>
    <n v="0"/>
    <m/>
    <m/>
    <n v="0"/>
    <s v="Devuelta"/>
    <d v="2022-09-14T00:00:00"/>
    <d v="2022-10-19T00:00:00"/>
    <d v="2022-10-23T00:00:00"/>
    <n v="6100"/>
    <n v="0"/>
    <n v="0"/>
    <n v="6100"/>
    <n v="6100"/>
    <s v="DEVOLUCION"/>
    <s v="PAIWEB: Se hace dev de fact con soportes completos y originales, NO se evidencia registro del usuario en el             PAIWEB. Favor verificar para tramite de pago. NANCY                                                                                                                                                                                                                                                                                                                                                                                                                                                                                                                                                                     "/>
    <s v="VACUNA"/>
    <n v="0"/>
  </r>
  <r>
    <n v="891408747"/>
    <s v="Hospital san jose marsella"/>
    <s v="FEE"/>
    <n v="69121"/>
    <s v="FEE69121"/>
    <s v="891408747_FEE69121"/>
    <d v="2024-03-31T00:00:00"/>
    <d v="2024-04-20T00:00:00"/>
    <n v="34500"/>
    <n v="34500"/>
    <m/>
    <x v="1"/>
    <n v="0"/>
    <m/>
    <n v="0"/>
    <n v="0"/>
    <m/>
    <m/>
    <n v="0"/>
    <s v="Devuelta"/>
    <d v="2024-03-15T00:00:00"/>
    <d v="2024-05-02T00:00:00"/>
    <d v="2024-05-04T00:00:00"/>
    <n v="34500"/>
    <n v="0"/>
    <n v="0"/>
    <n v="34500"/>
    <n v="34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39785"/>
    <s v="FEE39785"/>
    <s v="891408747_FEE39785"/>
    <d v="2022-09-30T00:00:00"/>
    <d v="2022-10-13T00:00:00"/>
    <n v="59000"/>
    <n v="59000"/>
    <m/>
    <x v="1"/>
    <n v="0"/>
    <m/>
    <n v="0"/>
    <n v="0"/>
    <m/>
    <m/>
    <n v="0"/>
    <s v="Devuelta"/>
    <d v="2022-09-24T00:00:00"/>
    <d v="2022-10-19T00:00:00"/>
    <d v="2022-10-21T00:00:00"/>
    <n v="59000"/>
    <n v="0"/>
    <n v="0"/>
    <n v="59000"/>
    <n v="59000"/>
    <s v="DEVOLUCION"/>
    <s v="AUTO. SE DEVUELVE LA FACTURA POR QUE NO ENVIARON LA AUTO. PARA ESTE SERVICIO                                            ANGELA CAMPAZ                                                                                                                                                                                                                                                                                                                                                                                                                                                                                                                                                                                                           "/>
    <s v="AUTORIZACION"/>
    <n v="0"/>
  </r>
  <r>
    <n v="891408747"/>
    <s v="Hospital san jose marsella"/>
    <s v="FEE"/>
    <n v="42204"/>
    <s v="FEE42204"/>
    <s v="891408747_FEE42204"/>
    <d v="2022-11-30T00:00:00"/>
    <d v="2022-12-13T00:00:00"/>
    <n v="59000"/>
    <n v="59000"/>
    <m/>
    <x v="1"/>
    <n v="0"/>
    <m/>
    <n v="0"/>
    <n v="0"/>
    <m/>
    <m/>
    <n v="0"/>
    <s v="Devuelta"/>
    <d v="2022-11-04T00:00:00"/>
    <d v="2022-12-19T00:00:00"/>
    <d v="2022-12-20T00:00:00"/>
    <n v="59000"/>
    <n v="0"/>
    <n v="0"/>
    <n v="59000"/>
    <n v="59000"/>
    <s v="DEVOLUCION"/>
    <s v="AUTORIZACION:DEVOLUCION DE FACTURAS CON SOPORTES COMPLETOS: 1.NO SE EVIDENCIA AUTORIZACION PARA LOS SERVICIOS FACTURADOSLOS CORREOS INSTITUTCIONALES capautorizaciones@epsdelagente. com.co  autorizacionescap@epsdelagente.com.co KEVIN YALANDA                                                                                                                                                                                                                                                                                                                                                                                                                                                                                                "/>
    <s v="AUTORIZACION"/>
    <n v="0"/>
  </r>
  <r>
    <n v="891408747"/>
    <s v="Hospital san jose marsella"/>
    <s v="FEE"/>
    <n v="69343"/>
    <s v="FEE69343"/>
    <s v="891408747_FEE69343"/>
    <d v="2024-03-31T00:00:00"/>
    <d v="2024-04-20T00:00:00"/>
    <n v="59600"/>
    <n v="59600"/>
    <m/>
    <x v="1"/>
    <n v="0"/>
    <m/>
    <n v="0"/>
    <n v="0"/>
    <m/>
    <m/>
    <n v="0"/>
    <s v="Devuelta"/>
    <d v="2024-03-19T00:00:00"/>
    <d v="2024-05-02T00:00:00"/>
    <d v="2024-05-03T00:00:00"/>
    <n v="59600"/>
    <n v="0"/>
    <n v="0"/>
    <n v="59600"/>
    <n v="59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085"/>
    <s v="FEE69085"/>
    <s v="891408747_FEE69085"/>
    <d v="2024-03-31T00:00:00"/>
    <d v="2024-04-20T00:00:00"/>
    <n v="65600"/>
    <n v="65600"/>
    <m/>
    <x v="1"/>
    <n v="0"/>
    <m/>
    <n v="0"/>
    <n v="0"/>
    <m/>
    <m/>
    <n v="0"/>
    <s v="Devuelta"/>
    <d v="2024-03-15T00:00:00"/>
    <d v="2024-05-02T00:00:00"/>
    <d v="2024-05-03T00:00:00"/>
    <n v="65600"/>
    <n v="0"/>
    <n v="0"/>
    <n v="65600"/>
    <n v="65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344"/>
    <s v="FEE69344"/>
    <s v="891408747_FEE69344"/>
    <d v="2024-03-31T00:00:00"/>
    <d v="2024-04-20T00:00:00"/>
    <n v="65600"/>
    <n v="65600"/>
    <m/>
    <x v="1"/>
    <n v="0"/>
    <m/>
    <n v="0"/>
    <n v="0"/>
    <m/>
    <m/>
    <n v="0"/>
    <s v="Devuelta"/>
    <d v="2024-03-19T00:00:00"/>
    <d v="2024-05-03T00:00:00"/>
    <d v="2024-05-22T00:00:00"/>
    <n v="65600"/>
    <n v="0"/>
    <n v="0"/>
    <n v="65600"/>
    <n v="65600"/>
    <s v="DEVOLUCION"/>
    <s v="FACTURACIÓN: SE REALIZA DEVOLUCIÓN DE FACTURA CON SOPORTES COMPLETOS, SE EVIDENCIA EN LA AUDITORÍA QUE LA FACTURA RADICADA NO COINCIDE CON LOS SOPORTES ADJUNTOS, RADICAN LA FACTURA LA FEE69344 PERO ADJUNTAN LA IMAGEN DE OTRA FACTURA FEE59359. FAVOR VALIDAR Y PRESENTAR NUEVAMENTE"/>
    <s v="SOPORTE"/>
    <n v="0"/>
  </r>
  <r>
    <n v="891408747"/>
    <s v="Hospital san jose marsella"/>
    <s v="FEE"/>
    <n v="69200"/>
    <s v="FEE69200"/>
    <s v="891408747_FEE69200"/>
    <d v="2024-03-31T00:00:00"/>
    <d v="2024-04-20T00:00:00"/>
    <n v="66697"/>
    <n v="66697"/>
    <m/>
    <x v="1"/>
    <n v="0"/>
    <m/>
    <n v="0"/>
    <n v="0"/>
    <m/>
    <m/>
    <n v="0"/>
    <s v="Devuelta"/>
    <d v="2024-03-16T00:00:00"/>
    <d v="2024-05-02T00:00:00"/>
    <d v="2024-05-03T00:00:00"/>
    <n v="66697"/>
    <n v="0"/>
    <n v="0"/>
    <n v="66697"/>
    <n v="66697"/>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195"/>
    <s v="FEE69195"/>
    <s v="891408747_FEE69195"/>
    <d v="2024-03-31T00:00:00"/>
    <d v="2024-04-20T00:00:00"/>
    <n v="66935"/>
    <n v="66935"/>
    <m/>
    <x v="1"/>
    <n v="0"/>
    <m/>
    <n v="0"/>
    <n v="0"/>
    <m/>
    <m/>
    <n v="0"/>
    <s v="Devuelta"/>
    <d v="2024-03-16T00:00:00"/>
    <d v="2024-05-02T00:00:00"/>
    <d v="2024-05-03T00:00:00"/>
    <n v="66935"/>
    <n v="0"/>
    <n v="0"/>
    <n v="66935"/>
    <n v="66935"/>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345"/>
    <s v="FEE69345"/>
    <s v="891408747_FEE69345"/>
    <d v="2024-03-31T00:00:00"/>
    <d v="2024-04-20T00:00:00"/>
    <n v="67697"/>
    <n v="67697"/>
    <m/>
    <x v="1"/>
    <n v="0"/>
    <m/>
    <n v="0"/>
    <n v="0"/>
    <m/>
    <m/>
    <n v="0"/>
    <s v="Devuelta"/>
    <d v="2024-03-19T00:00:00"/>
    <d v="2024-05-02T00:00:00"/>
    <d v="2024-05-03T00:00:00"/>
    <n v="67697"/>
    <n v="0"/>
    <n v="0"/>
    <n v="67697"/>
    <n v="67697"/>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201"/>
    <s v="FEE69201"/>
    <s v="891408747_FEE69201"/>
    <d v="2024-03-31T00:00:00"/>
    <d v="2024-04-20T00:00:00"/>
    <n v="68975"/>
    <n v="68975"/>
    <m/>
    <x v="1"/>
    <n v="0"/>
    <m/>
    <n v="0"/>
    <n v="0"/>
    <m/>
    <m/>
    <n v="0"/>
    <s v="Devuelta"/>
    <d v="2024-03-16T00:00:00"/>
    <d v="2024-05-02T00:00:00"/>
    <d v="2024-05-03T00:00:00"/>
    <n v="68975"/>
    <n v="0"/>
    <n v="0"/>
    <n v="68975"/>
    <n v="68975"/>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5821"/>
    <s v="FEE65821"/>
    <s v="891408747_FEE65821"/>
    <d v="2024-01-31T00:00:00"/>
    <d v="2024-02-14T00:00:00"/>
    <n v="70500"/>
    <n v="70500"/>
    <m/>
    <x v="1"/>
    <n v="0"/>
    <m/>
    <n v="0"/>
    <n v="0"/>
    <m/>
    <m/>
    <n v="0"/>
    <s v="Devuelta"/>
    <d v="2024-01-16T00:00:00"/>
    <d v="2024-02-14T00:00:00"/>
    <d v="2024-02-15T00:00:00"/>
    <n v="70500"/>
    <n v="0"/>
    <n v="0"/>
    <n v="70500"/>
    <n v="70500"/>
    <s v="DEVOLUCION"/>
    <s v="Se realiza devolucion de la factura, al validar informacion no se evidencia autorizacion para los servicios facturados, no se evidencia soporte de envio de correos y anexos para solicitud de autorizacion. Por favor validar con el area encargada."/>
    <s v="AUTORIZACION"/>
    <n v="0"/>
  </r>
  <r>
    <n v="891408747"/>
    <s v="Hospital san jose marsella"/>
    <s v="FEE"/>
    <n v="67274"/>
    <s v="FEE67274"/>
    <s v="891408747_FEE67274"/>
    <d v="2024-02-29T00:00:00"/>
    <d v="2024-03-14T00:00:00"/>
    <n v="70500"/>
    <n v="70500"/>
    <m/>
    <x v="1"/>
    <n v="0"/>
    <m/>
    <n v="0"/>
    <n v="0"/>
    <m/>
    <m/>
    <n v="0"/>
    <s v="Devuelta"/>
    <d v="2024-02-13T00:00:00"/>
    <d v="2024-03-14T00:00:00"/>
    <d v="2024-03-25T00:00:00"/>
    <n v="70500"/>
    <n v="0"/>
    <n v="0"/>
    <n v="70500"/>
    <n v="70500"/>
    <s v="DEVOLUCION"/>
    <s v="AUT: SE REALIZA DEVOLUCIÓN DE FACTURA CON SOPORTES COMPLETOS, FACTURA NO CUENTA CON AUTORIZACIÓN PARA LOS SERVICIOS FACTURADOS, FAVOR COMUNICARSE CON EL ÁREA ENCARGADA, SOLICITARLA A LA capautorizaciones@epsdelagente.com.co"/>
    <s v="AUTORIZACION"/>
    <n v="0"/>
  </r>
  <r>
    <n v="891408747"/>
    <s v="Hospital san jose marsella"/>
    <s v="FEE"/>
    <n v="69334"/>
    <s v="FEE69334"/>
    <s v="891408747_FEE69334"/>
    <d v="2024-03-31T00:00:00"/>
    <d v="2024-04-20T00:00:00"/>
    <n v="70500"/>
    <n v="70500"/>
    <m/>
    <x v="1"/>
    <n v="0"/>
    <m/>
    <n v="0"/>
    <n v="0"/>
    <m/>
    <m/>
    <n v="0"/>
    <s v="Devuelta"/>
    <d v="2024-03-19T00:00:00"/>
    <d v="2024-05-02T00:00:00"/>
    <d v="2024-05-04T00:00:00"/>
    <n v="70500"/>
    <n v="0"/>
    <n v="0"/>
    <n v="70500"/>
    <n v="70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189"/>
    <s v="FEE69189"/>
    <s v="891408747_FEE69189"/>
    <d v="2024-03-31T00:00:00"/>
    <d v="2024-04-20T00:00:00"/>
    <n v="76100"/>
    <n v="76100"/>
    <m/>
    <x v="1"/>
    <n v="0"/>
    <m/>
    <n v="0"/>
    <n v="0"/>
    <m/>
    <m/>
    <n v="0"/>
    <s v="Devuelta"/>
    <d v="2024-03-16T00:00:00"/>
    <d v="2024-05-02T00:00:00"/>
    <d v="2024-05-03T00:00:00"/>
    <n v="76100"/>
    <n v="0"/>
    <n v="0"/>
    <n v="76100"/>
    <n v="76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207"/>
    <s v="FEE69207"/>
    <s v="891408747_FEE69207"/>
    <d v="2024-03-31T00:00:00"/>
    <d v="2024-04-20T00:00:00"/>
    <n v="76100"/>
    <n v="76100"/>
    <m/>
    <x v="1"/>
    <n v="0"/>
    <m/>
    <n v="0"/>
    <n v="0"/>
    <m/>
    <m/>
    <n v="0"/>
    <s v="Devuelta"/>
    <d v="2024-03-16T00:00:00"/>
    <d v="2024-05-02T00:00:00"/>
    <d v="2024-05-03T00:00:00"/>
    <n v="76100"/>
    <n v="0"/>
    <n v="0"/>
    <n v="76100"/>
    <n v="76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517"/>
    <s v="FEE69517"/>
    <s v="891408747_FEE69517"/>
    <d v="2024-03-31T00:00:00"/>
    <d v="2024-04-20T00:00:00"/>
    <n v="76100"/>
    <n v="76100"/>
    <m/>
    <x v="1"/>
    <n v="0"/>
    <m/>
    <n v="0"/>
    <n v="0"/>
    <m/>
    <m/>
    <n v="0"/>
    <s v="Devuelta"/>
    <d v="2024-03-20T00:00:00"/>
    <d v="2024-05-02T00:00:00"/>
    <d v="2024-05-04T00:00:00"/>
    <n v="76100"/>
    <n v="0"/>
    <n v="0"/>
    <n v="76100"/>
    <n v="76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204"/>
    <s v="FEE69204"/>
    <s v="891408747_FEE69204"/>
    <d v="2024-03-31T00:00:00"/>
    <d v="2024-04-20T00:00:00"/>
    <n v="76213"/>
    <n v="76213"/>
    <m/>
    <x v="1"/>
    <n v="0"/>
    <m/>
    <n v="0"/>
    <n v="0"/>
    <m/>
    <m/>
    <n v="0"/>
    <s v="Devuelta"/>
    <d v="2024-03-16T00:00:00"/>
    <d v="2024-05-02T00:00:00"/>
    <d v="2024-05-03T00:00:00"/>
    <n v="76213"/>
    <n v="0"/>
    <n v="0"/>
    <n v="76213"/>
    <n v="76213"/>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198"/>
    <s v="FEE69198"/>
    <s v="891408747_FEE69198"/>
    <d v="2024-03-31T00:00:00"/>
    <d v="2024-04-20T00:00:00"/>
    <n v="76968"/>
    <n v="76968"/>
    <m/>
    <x v="1"/>
    <n v="0"/>
    <m/>
    <n v="0"/>
    <n v="0"/>
    <m/>
    <m/>
    <n v="0"/>
    <s v="Devuelta"/>
    <d v="2024-03-16T00:00:00"/>
    <d v="2024-05-02T00:00:00"/>
    <d v="2024-05-03T00:00:00"/>
    <n v="76968"/>
    <n v="0"/>
    <n v="0"/>
    <n v="76968"/>
    <n v="76968"/>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08747"/>
    <s v="Hospital san jose marsella"/>
    <s v="FEE"/>
    <n v="69206"/>
    <s v="FEE69206"/>
    <s v="891408747_FEE69206"/>
    <d v="2024-03-31T00:00:00"/>
    <d v="2024-04-20T00:00:00"/>
    <n v="77059"/>
    <n v="77059"/>
    <m/>
    <x v="1"/>
    <n v="0"/>
    <m/>
    <n v="0"/>
    <n v="0"/>
    <m/>
    <m/>
    <n v="0"/>
    <s v="Devuelta"/>
    <d v="2024-03-16T00:00:00"/>
    <d v="2024-05-02T00:00:00"/>
    <d v="2024-05-03T00:00:00"/>
    <n v="77059"/>
    <n v="0"/>
    <n v="0"/>
    <n v="77059"/>
    <n v="77059"/>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794"/>
    <s v="FEE69794"/>
    <s v="891408747_FEE69794"/>
    <d v="2024-03-31T00:00:00"/>
    <d v="2024-04-20T00:00:00"/>
    <n v="77808"/>
    <n v="77808"/>
    <m/>
    <x v="1"/>
    <n v="0"/>
    <m/>
    <n v="0"/>
    <n v="0"/>
    <m/>
    <m/>
    <n v="0"/>
    <s v="Devuelta"/>
    <d v="2024-03-26T00:00:00"/>
    <d v="2024-05-02T00:00:00"/>
    <d v="2024-05-04T00:00:00"/>
    <n v="77808"/>
    <n v="0"/>
    <n v="0"/>
    <n v="77808"/>
    <n v="77808"/>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42935"/>
    <s v="FEE42935"/>
    <s v="891408747_FEE42935"/>
    <d v="2022-11-30T00:00:00"/>
    <d v="2022-12-13T00:00:00"/>
    <n v="82937"/>
    <n v="82937"/>
    <m/>
    <x v="1"/>
    <n v="0"/>
    <m/>
    <n v="0"/>
    <n v="0"/>
    <m/>
    <m/>
    <n v="0"/>
    <s v="Devuelta"/>
    <d v="2022-11-19T00:00:00"/>
    <d v="2022-12-19T00:00:00"/>
    <d v="2022-12-21T00:00:00"/>
    <n v="82937"/>
    <n v="0"/>
    <n v="0"/>
    <n v="82937"/>
    <n v="82937"/>
    <s v="DEVOLUCION"/>
    <s v="AUT: SE DEVUELVE FACTURA NO SE EVIDENCIA AUTORIZACION PARA EL SERVICIO DE URGENCIAS, el correo centralprestador@        aseguramientosalud.com no existe, por favor solicitar AUT al correo autorizacionescap@epsdelagente.com         nancy                                                                                                                                                                                                                                                                                                                                                                                                                                                                                                    "/>
    <s v="AUTORIZACION"/>
    <n v="0"/>
  </r>
  <r>
    <n v="891408747"/>
    <s v="Hospital san jose marsella"/>
    <s v="FEE"/>
    <n v="69325"/>
    <s v="FEE69325"/>
    <s v="891408747_FEE69325"/>
    <d v="2024-03-31T00:00:00"/>
    <d v="2024-04-20T00:00:00"/>
    <n v="82937"/>
    <n v="82937"/>
    <m/>
    <x v="1"/>
    <n v="0"/>
    <m/>
    <n v="0"/>
    <n v="0"/>
    <m/>
    <m/>
    <n v="0"/>
    <s v="Devuelta"/>
    <d v="2024-03-19T00:00:00"/>
    <d v="2024-05-02T00:00:00"/>
    <d v="2024-05-03T00:00:00"/>
    <n v="82937"/>
    <n v="0"/>
    <n v="0"/>
    <n v="82937"/>
    <n v="82937"/>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8396"/>
    <s v="FEE68396"/>
    <s v="891408747_FEE68396"/>
    <d v="2024-03-31T00:00:00"/>
    <d v="2024-04-20T00:00:00"/>
    <n v="91228"/>
    <n v="91228"/>
    <m/>
    <x v="1"/>
    <n v="0"/>
    <m/>
    <n v="0"/>
    <n v="0"/>
    <m/>
    <m/>
    <n v="0"/>
    <s v="Devuelta"/>
    <d v="2024-03-03T00:00:00"/>
    <d v="2024-05-02T00:00:00"/>
    <d v="2024-05-04T00:00:00"/>
    <n v="91228"/>
    <n v="0"/>
    <n v="0"/>
    <n v="91228"/>
    <n v="91228"/>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493"/>
    <s v="FEE69493"/>
    <s v="891408747_FEE69493"/>
    <d v="2024-03-31T00:00:00"/>
    <d v="2024-04-20T00:00:00"/>
    <n v="95400"/>
    <n v="95400"/>
    <m/>
    <x v="1"/>
    <n v="0"/>
    <m/>
    <n v="0"/>
    <n v="0"/>
    <m/>
    <m/>
    <n v="0"/>
    <s v="Devuelta"/>
    <d v="2024-03-20T00:00:00"/>
    <d v="2024-05-02T00:00:00"/>
    <d v="2024-05-04T00:00:00"/>
    <n v="95400"/>
    <n v="0"/>
    <n v="0"/>
    <n v="95400"/>
    <n v="954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891408747"/>
    <s v="Hospital san jose marsella"/>
    <s v="FEE"/>
    <n v="69205"/>
    <s v="FEE69205"/>
    <s v="891408747_FEE69205"/>
    <d v="2024-03-31T00:00:00"/>
    <d v="2024-04-20T00:00:00"/>
    <n v="103600"/>
    <n v="103600"/>
    <m/>
    <x v="1"/>
    <n v="0"/>
    <m/>
    <n v="0"/>
    <n v="0"/>
    <m/>
    <m/>
    <n v="0"/>
    <s v="Devuelta"/>
    <d v="2024-03-16T00:00:00"/>
    <d v="2024-05-02T00:00:00"/>
    <d v="2024-05-20T00:00:00"/>
    <n v="103600"/>
    <n v="0"/>
    <n v="0"/>
    <n v="103600"/>
    <n v="1036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4964"/>
    <s v="FEE64964"/>
    <s v="891408747_FEE64964"/>
    <d v="2023-12-31T00:00:00"/>
    <d v="2024-01-17T00:00:00"/>
    <n v="126368"/>
    <n v="126368"/>
    <m/>
    <x v="1"/>
    <n v="0"/>
    <m/>
    <n v="0"/>
    <n v="0"/>
    <m/>
    <m/>
    <n v="0"/>
    <s v="Devuelta"/>
    <d v="2023-12-29T00:00:00"/>
    <d v="2024-02-01T00:00:00"/>
    <d v="2024-02-05T00:00:00"/>
    <n v="126368"/>
    <n v="0"/>
    <n v="0"/>
    <n v="126368"/>
    <n v="126368"/>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891408747"/>
    <s v="Hospital san jose marsella"/>
    <s v="FEE"/>
    <n v="69333"/>
    <s v="FEE69333"/>
    <s v="891408747_FEE69333"/>
    <d v="2024-03-31T00:00:00"/>
    <d v="2024-04-20T00:00:00"/>
    <n v="126368"/>
    <n v="126368"/>
    <m/>
    <x v="1"/>
    <n v="0"/>
    <m/>
    <n v="0"/>
    <n v="0"/>
    <m/>
    <m/>
    <n v="0"/>
    <s v="Devuelta"/>
    <d v="2024-03-19T00:00:00"/>
    <d v="2024-05-02T00:00:00"/>
    <d v="2024-05-03T00:00:00"/>
    <n v="126368"/>
    <n v="0"/>
    <n v="0"/>
    <n v="126368"/>
    <n v="126368"/>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2695"/>
    <s v="FEE62695"/>
    <s v="891408747_FEE62695"/>
    <d v="2023-11-30T00:00:00"/>
    <d v="2023-12-16T00:00:00"/>
    <n v="140948"/>
    <n v="140948"/>
    <m/>
    <x v="1"/>
    <n v="0"/>
    <m/>
    <n v="0"/>
    <n v="0"/>
    <m/>
    <m/>
    <n v="0"/>
    <s v="Devuelta"/>
    <d v="2023-11-10T00:00:00"/>
    <d v="2023-12-18T00:00:00"/>
    <d v="2024-01-10T00:00:00"/>
    <n v="140948"/>
    <n v="0"/>
    <n v="0"/>
    <n v="140948"/>
    <n v="140948"/>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891408747"/>
    <s v="Hospital san jose marsella"/>
    <s v="FEE"/>
    <n v="69331"/>
    <s v="FEE69331"/>
    <s v="891408747_FEE69331"/>
    <d v="2024-03-31T00:00:00"/>
    <d v="2024-04-20T00:00:00"/>
    <n v="140948"/>
    <n v="140948"/>
    <m/>
    <x v="1"/>
    <n v="0"/>
    <m/>
    <n v="0"/>
    <n v="0"/>
    <m/>
    <m/>
    <n v="0"/>
    <s v="Devuelta"/>
    <d v="2024-03-19T00:00:00"/>
    <d v="2024-05-02T00:00:00"/>
    <d v="2024-05-03T00:00:00"/>
    <n v="140948"/>
    <n v="0"/>
    <n v="0"/>
    <n v="140948"/>
    <n v="140948"/>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4165"/>
    <s v="FEE64165"/>
    <s v="891408747_FEE64165"/>
    <d v="2023-12-31T00:00:00"/>
    <d v="2024-01-17T00:00:00"/>
    <n v="157082"/>
    <n v="157082"/>
    <m/>
    <x v="1"/>
    <n v="0"/>
    <m/>
    <n v="0"/>
    <n v="0"/>
    <m/>
    <m/>
    <n v="0"/>
    <s v="Devuelta"/>
    <d v="2023-12-13T00:00:00"/>
    <d v="2024-02-01T00:00:00"/>
    <d v="2024-02-05T00:00:00"/>
    <n v="157082"/>
    <n v="0"/>
    <n v="0"/>
    <n v="157082"/>
    <n v="157082"/>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891408747"/>
    <s v="Hospital san jose marsella"/>
    <s v="FEE"/>
    <n v="69332"/>
    <s v="FEE69332"/>
    <s v="891408747_FEE69332"/>
    <d v="2024-03-31T00:00:00"/>
    <d v="2024-04-20T00:00:00"/>
    <n v="157082"/>
    <n v="157082"/>
    <m/>
    <x v="1"/>
    <n v="0"/>
    <m/>
    <n v="0"/>
    <n v="0"/>
    <m/>
    <m/>
    <n v="0"/>
    <s v="Devuelta"/>
    <d v="2024-03-19T00:00:00"/>
    <d v="2024-05-02T00:00:00"/>
    <d v="2024-05-03T00:00:00"/>
    <n v="157082"/>
    <n v="0"/>
    <n v="0"/>
    <n v="157082"/>
    <n v="157082"/>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2372"/>
    <s v="FEE62372"/>
    <s v="891408747_FEE62372"/>
    <d v="2023-11-30T00:00:00"/>
    <d v="2023-12-16T00:00:00"/>
    <n v="162258"/>
    <n v="162258"/>
    <m/>
    <x v="1"/>
    <n v="0"/>
    <m/>
    <n v="0"/>
    <n v="0"/>
    <m/>
    <m/>
    <n v="0"/>
    <s v="Devuelta"/>
    <d v="2023-11-05T00:00:00"/>
    <d v="2023-12-18T00:00:00"/>
    <d v="2024-01-10T00:00:00"/>
    <n v="162258"/>
    <n v="0"/>
    <n v="0"/>
    <n v="162258"/>
    <n v="162258"/>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891408747"/>
    <s v="Hospital san jose marsella"/>
    <s v="FEE"/>
    <n v="69092"/>
    <s v="FEE69092"/>
    <s v="891408747_FEE69092"/>
    <d v="2024-03-31T00:00:00"/>
    <d v="2024-04-20T00:00:00"/>
    <n v="162258"/>
    <n v="162258"/>
    <m/>
    <x v="1"/>
    <n v="0"/>
    <m/>
    <n v="0"/>
    <n v="0"/>
    <m/>
    <m/>
    <n v="0"/>
    <s v="Devuelta"/>
    <d v="2024-03-15T00:00:00"/>
    <d v="2024-05-02T00:00:00"/>
    <d v="2024-05-03T00:00:00"/>
    <n v="162258"/>
    <n v="0"/>
    <n v="0"/>
    <n v="162258"/>
    <n v="162258"/>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69202"/>
    <s v="FEE69202"/>
    <s v="891408747_FEE69202"/>
    <d v="2024-03-31T00:00:00"/>
    <d v="2024-04-20T00:00:00"/>
    <n v="435160"/>
    <n v="435160"/>
    <m/>
    <x v="1"/>
    <n v="0"/>
    <m/>
    <n v="0"/>
    <n v="0"/>
    <m/>
    <m/>
    <n v="0"/>
    <s v="Devuelta"/>
    <d v="2024-03-16T00:00:00"/>
    <d v="2024-05-02T00:00:00"/>
    <d v="2024-05-03T00:00:00"/>
    <n v="435160"/>
    <n v="0"/>
    <n v="0"/>
    <n v="435160"/>
    <n v="435160"/>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43210"/>
    <s v="FEE43210"/>
    <s v="891408747_FEE43210"/>
    <d v="2022-11-30T00:00:00"/>
    <d v="2022-12-13T00:00:00"/>
    <n v="516125"/>
    <n v="516125"/>
    <m/>
    <x v="1"/>
    <n v="0"/>
    <m/>
    <n v="0"/>
    <n v="0"/>
    <m/>
    <m/>
    <n v="0"/>
    <s v="Devuelta"/>
    <d v="2022-11-25T00:00:00"/>
    <d v="2022-12-19T00:00:00"/>
    <d v="2022-12-21T00:00:00"/>
    <n v="516125"/>
    <n v="0"/>
    <n v="0"/>
    <n v="516125"/>
    <n v="516125"/>
    <s v="DEVOLUCION"/>
    <s v="AUT: SE DEVUELVE FACTURA NO SE EVIDENCIA AUTORIZACION PARA EL SERVICIO DE URGENCIAS, el correo centralprestador@        aseguramientosalud.com no existe, por favor solicitar AUT al correo autorizacionescap@epsdelagente.com         nancy                                                                                                                                                                                                                                                                                                                                                                                                                                                                                                    "/>
    <s v="AUTORIZACION"/>
    <n v="0"/>
  </r>
  <r>
    <n v="891408747"/>
    <s v="Hospital san jose marsella"/>
    <s v="FEE"/>
    <n v="69091"/>
    <s v="FEE69091"/>
    <s v="891408747_FEE69091"/>
    <d v="2024-03-31T00:00:00"/>
    <d v="2024-04-20T00:00:00"/>
    <n v="516125"/>
    <n v="516125"/>
    <m/>
    <x v="1"/>
    <n v="0"/>
    <m/>
    <n v="0"/>
    <n v="0"/>
    <m/>
    <m/>
    <n v="0"/>
    <s v="Devuelta"/>
    <d v="2024-03-15T00:00:00"/>
    <d v="2024-05-02T00:00:00"/>
    <d v="2024-05-03T00:00:00"/>
    <n v="516125"/>
    <n v="0"/>
    <n v="0"/>
    <n v="516125"/>
    <n v="516125"/>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891408747"/>
    <s v="Hospital san jose marsella"/>
    <s v="FEE"/>
    <n v="71190"/>
    <s v="FEE71190"/>
    <s v="891408747_FEE71190"/>
    <d v="2024-04-30T00:00:00"/>
    <d v="2024-05-22T00:00:00"/>
    <n v="142811"/>
    <n v="142811"/>
    <m/>
    <x v="2"/>
    <n v="0"/>
    <m/>
    <n v="0"/>
    <n v="0"/>
    <m/>
    <m/>
    <n v="0"/>
    <s v="Para auditoria de pertinencia"/>
    <d v="2024-04-22T00:00:00"/>
    <d v="2024-06-04T00:00:00"/>
    <m/>
    <n v="142811"/>
    <n v="0"/>
    <n v="0"/>
    <n v="0"/>
    <n v="0"/>
    <m/>
    <m/>
    <m/>
    <n v="0"/>
  </r>
  <r>
    <n v="891408747"/>
    <s v="Hospital san jose marsella"/>
    <s v="FEE"/>
    <n v="71684"/>
    <s v="FEE71684"/>
    <s v="891408747_FEE71684"/>
    <d v="2024-04-30T00:00:00"/>
    <d v="2024-05-22T00:00:00"/>
    <n v="76100"/>
    <n v="76100"/>
    <m/>
    <x v="2"/>
    <n v="0"/>
    <m/>
    <n v="0"/>
    <n v="0"/>
    <m/>
    <m/>
    <n v="0"/>
    <s v="Para auditoria de pertinencia"/>
    <d v="2024-04-30T00:00:00"/>
    <d v="2024-06-04T00:00:00"/>
    <m/>
    <n v="76100"/>
    <n v="0"/>
    <n v="0"/>
    <n v="0"/>
    <n v="0"/>
    <m/>
    <m/>
    <m/>
    <n v="0"/>
  </r>
  <r>
    <n v="891408747"/>
    <s v="Hospital san jose marsella"/>
    <s v="FEE"/>
    <n v="29183"/>
    <s v="FEE29183"/>
    <s v="891408747_FEE29183"/>
    <d v="2022-04-30T00:00:00"/>
    <d v="2022-09-01T00:00:00"/>
    <n v="24400"/>
    <n v="24400"/>
    <m/>
    <x v="3"/>
    <n v="0"/>
    <m/>
    <n v="0"/>
    <n v="0"/>
    <m/>
    <m/>
    <n v="0"/>
    <s v="Para cargar RIPS o soportes"/>
    <d v="2022-04-12T00:00:00"/>
    <m/>
    <m/>
    <n v="24400"/>
    <n v="0"/>
    <n v="0"/>
    <n v="0"/>
    <n v="0"/>
    <m/>
    <m/>
    <m/>
    <n v="0"/>
  </r>
  <r>
    <n v="891408747"/>
    <s v="Hospital san jose marsella"/>
    <s v="FEE"/>
    <n v="29921"/>
    <s v="FEE29921"/>
    <s v="891408747_FEE29921"/>
    <d v="2022-04-30T00:00:00"/>
    <d v="2022-09-01T00:00:00"/>
    <n v="12300"/>
    <n v="12300"/>
    <m/>
    <x v="3"/>
    <n v="0"/>
    <m/>
    <n v="0"/>
    <n v="0"/>
    <m/>
    <m/>
    <n v="0"/>
    <s v="Para cargar RIPS o soportes"/>
    <d v="2022-04-25T00:00:00"/>
    <m/>
    <m/>
    <n v="12300"/>
    <n v="0"/>
    <n v="0"/>
    <n v="0"/>
    <n v="0"/>
    <m/>
    <m/>
    <m/>
    <n v="0"/>
  </r>
  <r>
    <n v="891408747"/>
    <s v="Hospital san jose marsella"/>
    <s v="FEE"/>
    <n v="33429"/>
    <s v="FEE33429"/>
    <s v="891408747_FEE33429"/>
    <d v="2022-06-30T00:00:00"/>
    <d v="2022-07-21T00:00:00"/>
    <n v="24400"/>
    <n v="24400"/>
    <m/>
    <x v="3"/>
    <n v="0"/>
    <m/>
    <n v="0"/>
    <n v="0"/>
    <m/>
    <m/>
    <n v="0"/>
    <s v="Para cargar RIPS o soportes"/>
    <d v="2022-06-09T00:00:00"/>
    <m/>
    <m/>
    <n v="24400"/>
    <n v="0"/>
    <n v="0"/>
    <n v="0"/>
    <n v="0"/>
    <m/>
    <m/>
    <m/>
    <n v="0"/>
  </r>
  <r>
    <n v="891408747"/>
    <s v="Hospital san jose marsella"/>
    <s v="FEE"/>
    <n v="35616"/>
    <s v="FEE35616"/>
    <s v="891408747_FEE35616"/>
    <d v="2022-07-31T00:00:00"/>
    <d v="2022-08-11T00:00:00"/>
    <n v="6100"/>
    <n v="6100"/>
    <m/>
    <x v="3"/>
    <n v="0"/>
    <m/>
    <n v="0"/>
    <n v="0"/>
    <m/>
    <m/>
    <n v="0"/>
    <s v="Para cargar RIPS o soportes"/>
    <d v="2022-07-13T00:00:00"/>
    <m/>
    <m/>
    <n v="6100"/>
    <n v="0"/>
    <n v="0"/>
    <n v="0"/>
    <n v="0"/>
    <m/>
    <m/>
    <m/>
    <n v="0"/>
  </r>
  <r>
    <n v="891408747"/>
    <s v="Hospital san jose marsella"/>
    <s v="FEE"/>
    <n v="37257"/>
    <s v="FEE37257"/>
    <s v="891408747_FEE37257"/>
    <d v="2022-08-31T00:00:00"/>
    <d v="2022-09-16T00:00:00"/>
    <n v="18300"/>
    <n v="18300"/>
    <m/>
    <x v="3"/>
    <n v="0"/>
    <m/>
    <n v="0"/>
    <n v="0"/>
    <m/>
    <m/>
    <n v="0"/>
    <s v="Para cargar RIPS o soportes"/>
    <d v="2022-08-10T00:00:00"/>
    <m/>
    <m/>
    <n v="18300"/>
    <n v="0"/>
    <n v="0"/>
    <n v="0"/>
    <n v="0"/>
    <m/>
    <m/>
    <m/>
    <n v="0"/>
  </r>
  <r>
    <n v="891408747"/>
    <s v="Hospital san jose marsella"/>
    <s v="FEE"/>
    <n v="43949"/>
    <s v="FEE43949"/>
    <s v="891408747_FEE43949"/>
    <d v="2022-12-31T00:00:00"/>
    <d v="2023-01-12T00:00:00"/>
    <n v="6100"/>
    <n v="6100"/>
    <m/>
    <x v="3"/>
    <n v="0"/>
    <m/>
    <n v="0"/>
    <n v="0"/>
    <m/>
    <m/>
    <n v="0"/>
    <s v="Para cargar RIPS o soportes"/>
    <d v="2022-12-12T00:00:00"/>
    <m/>
    <m/>
    <n v="6100"/>
    <n v="0"/>
    <n v="0"/>
    <n v="0"/>
    <n v="0"/>
    <m/>
    <m/>
    <m/>
    <n v="0"/>
  </r>
  <r>
    <n v="891408747"/>
    <s v="Hospital san jose marsella"/>
    <s v="FEE"/>
    <n v="47513"/>
    <s v="FEE47513"/>
    <s v="891408747_FEE47513"/>
    <d v="2023-02-28T00:00:00"/>
    <d v="2023-03-09T00:00:00"/>
    <n v="28400"/>
    <n v="28400"/>
    <m/>
    <x v="3"/>
    <n v="0"/>
    <m/>
    <n v="0"/>
    <n v="0"/>
    <m/>
    <m/>
    <n v="0"/>
    <s v="Para cargar RIPS o soportes"/>
    <d v="2023-02-16T00:00:00"/>
    <m/>
    <m/>
    <n v="28400"/>
    <n v="0"/>
    <n v="0"/>
    <n v="0"/>
    <n v="0"/>
    <m/>
    <m/>
    <m/>
    <n v="0"/>
  </r>
  <r>
    <n v="891408747"/>
    <s v="Hospital san jose marsella"/>
    <s v="FEE"/>
    <n v="50242"/>
    <s v="FEE50242"/>
    <s v="891408747_FEE50242"/>
    <d v="2023-04-30T00:00:00"/>
    <d v="2023-05-17T00:00:00"/>
    <n v="46800"/>
    <n v="46800"/>
    <m/>
    <x v="3"/>
    <n v="0"/>
    <m/>
    <n v="0"/>
    <n v="0"/>
    <m/>
    <m/>
    <n v="0"/>
    <s v="Para cargar RIPS o soportes"/>
    <d v="2023-04-01T00:00:00"/>
    <m/>
    <m/>
    <n v="46800"/>
    <n v="0"/>
    <n v="0"/>
    <n v="0"/>
    <n v="0"/>
    <m/>
    <m/>
    <m/>
    <n v="0"/>
  </r>
  <r>
    <n v="891408747"/>
    <s v="Hospital san jose marsella"/>
    <s v="FEE"/>
    <n v="51016"/>
    <s v="FEE51016"/>
    <s v="891408747_FEE51016"/>
    <d v="2023-04-30T00:00:00"/>
    <d v="2023-05-17T00:00:00"/>
    <n v="46800"/>
    <n v="46800"/>
    <m/>
    <x v="3"/>
    <n v="0"/>
    <m/>
    <n v="0"/>
    <n v="0"/>
    <m/>
    <m/>
    <n v="0"/>
    <s v="Para cargar RIPS o soportes"/>
    <d v="2023-04-14T00:00:00"/>
    <m/>
    <m/>
    <n v="46800"/>
    <n v="0"/>
    <n v="0"/>
    <n v="0"/>
    <n v="0"/>
    <m/>
    <m/>
    <m/>
    <n v="0"/>
  </r>
  <r>
    <n v="891408747"/>
    <s v="Hospital san jose marsella"/>
    <s v="FEE"/>
    <n v="58052"/>
    <s v="FEE58052"/>
    <s v="891408747_FEE58052"/>
    <d v="2023-08-31T00:00:00"/>
    <d v="2023-09-21T00:00:00"/>
    <n v="4500"/>
    <n v="4500"/>
    <m/>
    <x v="3"/>
    <n v="0"/>
    <m/>
    <n v="0"/>
    <n v="0"/>
    <m/>
    <m/>
    <n v="0"/>
    <s v="Para cargar RIPS o soportes"/>
    <d v="2023-08-16T00:00:00"/>
    <m/>
    <m/>
    <n v="4500"/>
    <n v="0"/>
    <n v="0"/>
    <n v="0"/>
    <n v="0"/>
    <m/>
    <m/>
    <m/>
    <n v="0"/>
  </r>
  <r>
    <n v="891408747"/>
    <s v="Hospital san jose marsella"/>
    <s v="FEE"/>
    <n v="58053"/>
    <s v="FEE58053"/>
    <s v="891408747_FEE58053"/>
    <d v="2023-08-31T00:00:00"/>
    <d v="2023-09-21T00:00:00"/>
    <n v="28400"/>
    <n v="28400"/>
    <m/>
    <x v="3"/>
    <n v="0"/>
    <m/>
    <n v="0"/>
    <n v="0"/>
    <m/>
    <m/>
    <n v="0"/>
    <s v="Para cargar RIPS o soportes"/>
    <d v="2023-08-16T00:00:00"/>
    <m/>
    <m/>
    <n v="28400"/>
    <n v="0"/>
    <n v="0"/>
    <n v="0"/>
    <n v="0"/>
    <m/>
    <m/>
    <m/>
    <n v="0"/>
  </r>
  <r>
    <n v="891408747"/>
    <s v="Hospital san jose marsella"/>
    <s v="FEE"/>
    <n v="59359"/>
    <s v="FEE59359"/>
    <s v="891408747_FEE59359"/>
    <d v="2023-09-30T00:00:00"/>
    <d v="2023-10-10T00:00:00"/>
    <n v="28400"/>
    <n v="28400"/>
    <m/>
    <x v="3"/>
    <n v="0"/>
    <m/>
    <n v="0"/>
    <n v="0"/>
    <m/>
    <m/>
    <n v="0"/>
    <s v="Para cargar RIPS o soportes"/>
    <d v="2023-09-08T00:00:00"/>
    <m/>
    <m/>
    <n v="28400"/>
    <n v="0"/>
    <n v="0"/>
    <n v="0"/>
    <n v="0"/>
    <m/>
    <m/>
    <m/>
    <n v="0"/>
  </r>
  <r>
    <n v="891408747"/>
    <s v="Hospital san jose marsella"/>
    <s v="FEE"/>
    <n v="59361"/>
    <s v="FEE59361"/>
    <s v="891408747_FEE59361"/>
    <d v="2023-09-30T00:00:00"/>
    <d v="2023-10-10T00:00:00"/>
    <n v="4500"/>
    <n v="4500"/>
    <m/>
    <x v="3"/>
    <n v="0"/>
    <m/>
    <n v="0"/>
    <n v="0"/>
    <m/>
    <m/>
    <n v="0"/>
    <s v="Para cargar RIPS o soportes"/>
    <d v="2023-09-08T00:00:00"/>
    <m/>
    <m/>
    <n v="4500"/>
    <n v="0"/>
    <n v="0"/>
    <n v="0"/>
    <n v="0"/>
    <m/>
    <m/>
    <m/>
    <n v="0"/>
  </r>
  <r>
    <n v="891408747"/>
    <s v="Hospital san jose marsella"/>
    <s v="FEE"/>
    <n v="60952"/>
    <s v="FEE60952"/>
    <s v="891408747_FEE60952"/>
    <d v="2023-10-31T00:00:00"/>
    <d v="2023-11-15T00:00:00"/>
    <n v="4500"/>
    <n v="4500"/>
    <m/>
    <x v="3"/>
    <n v="0"/>
    <m/>
    <n v="0"/>
    <n v="0"/>
    <m/>
    <m/>
    <n v="0"/>
    <s v="Para cargar RIPS o soportes"/>
    <d v="2023-10-05T00:00:00"/>
    <m/>
    <m/>
    <n v="4500"/>
    <n v="0"/>
    <n v="0"/>
    <n v="0"/>
    <n v="0"/>
    <m/>
    <m/>
    <m/>
    <n v="0"/>
  </r>
  <r>
    <n v="891408747"/>
    <s v="Hospital san jose marsella"/>
    <s v="FEE"/>
    <n v="69086"/>
    <s v="FEE69086"/>
    <s v="891408747_FEE69086"/>
    <d v="2024-03-31T00:00:00"/>
    <d v="2024-04-20T00:00:00"/>
    <n v="4500"/>
    <n v="4500"/>
    <m/>
    <x v="3"/>
    <n v="0"/>
    <m/>
    <n v="0"/>
    <n v="0"/>
    <m/>
    <m/>
    <n v="0"/>
    <s v="Para cargar RIPS o soportes"/>
    <d v="2024-03-15T00:00:00"/>
    <m/>
    <m/>
    <n v="4500"/>
    <n v="0"/>
    <n v="0"/>
    <n v="0"/>
    <n v="0"/>
    <m/>
    <m/>
    <m/>
    <n v="0"/>
  </r>
  <r>
    <n v="891408747"/>
    <s v="Hospital san jose marsella"/>
    <s v="FEE"/>
    <n v="69087"/>
    <s v="FEE69087"/>
    <s v="891408747_FEE69087"/>
    <d v="2024-03-31T00:00:00"/>
    <d v="2024-04-20T00:00:00"/>
    <n v="28400"/>
    <n v="28400"/>
    <m/>
    <x v="3"/>
    <n v="0"/>
    <m/>
    <n v="0"/>
    <n v="0"/>
    <m/>
    <m/>
    <n v="0"/>
    <s v="Para cargar RIPS o soportes"/>
    <d v="2024-03-15T00:00:00"/>
    <m/>
    <m/>
    <n v="28400"/>
    <n v="0"/>
    <n v="0"/>
    <n v="0"/>
    <n v="0"/>
    <m/>
    <m/>
    <m/>
    <n v="0"/>
  </r>
  <r>
    <n v="891408747"/>
    <s v="Hospital san jose marsella"/>
    <s v="FEE"/>
    <n v="69090"/>
    <s v="FEE69090"/>
    <s v="891408747_FEE69090"/>
    <d v="2024-03-31T00:00:00"/>
    <d v="2024-04-20T00:00:00"/>
    <n v="59000"/>
    <n v="59000"/>
    <m/>
    <x v="3"/>
    <n v="0"/>
    <m/>
    <n v="0"/>
    <n v="0"/>
    <m/>
    <m/>
    <n v="0"/>
    <s v="Para cargar RIPS o soportes"/>
    <d v="2024-03-15T00:00:00"/>
    <m/>
    <m/>
    <n v="59000"/>
    <n v="0"/>
    <n v="0"/>
    <n v="0"/>
    <n v="0"/>
    <m/>
    <m/>
    <m/>
    <n v="0"/>
  </r>
  <r>
    <n v="891408747"/>
    <s v="Hospital san jose marsella"/>
    <s v="FEE"/>
    <n v="69094"/>
    <s v="FEE69094"/>
    <s v="891408747_FEE69094"/>
    <d v="2024-03-31T00:00:00"/>
    <d v="2024-04-20T00:00:00"/>
    <n v="46800"/>
    <n v="46800"/>
    <m/>
    <x v="3"/>
    <n v="0"/>
    <m/>
    <n v="0"/>
    <n v="0"/>
    <m/>
    <m/>
    <n v="0"/>
    <s v="Para cargar RIPS o soportes"/>
    <d v="2024-03-15T00:00:00"/>
    <m/>
    <m/>
    <n v="46800"/>
    <n v="0"/>
    <n v="0"/>
    <n v="0"/>
    <n v="0"/>
    <m/>
    <m/>
    <m/>
    <n v="0"/>
  </r>
  <r>
    <n v="891408747"/>
    <s v="Hospital san jose marsella"/>
    <s v="FEE"/>
    <n v="69314"/>
    <s v="FEE69314"/>
    <s v="891408747_FEE69314"/>
    <d v="2024-03-31T00:00:00"/>
    <d v="2024-04-20T00:00:00"/>
    <n v="24400"/>
    <n v="24400"/>
    <m/>
    <x v="3"/>
    <n v="0"/>
    <m/>
    <n v="0"/>
    <n v="0"/>
    <m/>
    <m/>
    <n v="0"/>
    <s v="Para cargar RIPS o soportes"/>
    <d v="2024-03-19T00:00:00"/>
    <m/>
    <m/>
    <n v="24400"/>
    <n v="0"/>
    <n v="0"/>
    <n v="0"/>
    <n v="0"/>
    <m/>
    <m/>
    <m/>
    <n v="0"/>
  </r>
  <r>
    <n v="891408747"/>
    <s v="Hospital san jose marsella"/>
    <s v="FEE"/>
    <n v="69315"/>
    <s v="FEE69315"/>
    <s v="891408747_FEE69315"/>
    <d v="2024-03-31T00:00:00"/>
    <d v="2024-04-20T00:00:00"/>
    <n v="24400"/>
    <n v="24400"/>
    <m/>
    <x v="3"/>
    <n v="0"/>
    <m/>
    <n v="0"/>
    <n v="0"/>
    <m/>
    <m/>
    <n v="0"/>
    <s v="Para cargar RIPS o soportes"/>
    <d v="2024-03-19T00:00:00"/>
    <m/>
    <m/>
    <n v="24400"/>
    <n v="0"/>
    <n v="0"/>
    <n v="0"/>
    <n v="0"/>
    <m/>
    <m/>
    <m/>
    <n v="0"/>
  </r>
  <r>
    <n v="891408747"/>
    <s v="Hospital san jose marsella"/>
    <s v="FEE"/>
    <n v="69316"/>
    <s v="FEE69316"/>
    <s v="891408747_FEE69316"/>
    <d v="2024-03-31T00:00:00"/>
    <d v="2024-04-20T00:00:00"/>
    <n v="18300"/>
    <n v="18300"/>
    <m/>
    <x v="3"/>
    <n v="0"/>
    <m/>
    <n v="0"/>
    <n v="0"/>
    <m/>
    <m/>
    <n v="0"/>
    <s v="Para cargar RIPS o soportes"/>
    <d v="2024-03-19T00:00:00"/>
    <m/>
    <m/>
    <n v="18300"/>
    <n v="0"/>
    <n v="0"/>
    <n v="0"/>
    <n v="0"/>
    <m/>
    <m/>
    <m/>
    <n v="0"/>
  </r>
  <r>
    <n v="891408747"/>
    <s v="Hospital san jose marsella"/>
    <s v="FEE"/>
    <n v="69317"/>
    <s v="FEE69317"/>
    <s v="891408747_FEE69317"/>
    <d v="2024-03-31T00:00:00"/>
    <d v="2024-04-20T00:00:00"/>
    <n v="6100"/>
    <n v="6100"/>
    <m/>
    <x v="3"/>
    <n v="0"/>
    <m/>
    <n v="0"/>
    <n v="0"/>
    <m/>
    <m/>
    <n v="0"/>
    <s v="Para cargar RIPS o soportes"/>
    <d v="2024-03-19T00:00:00"/>
    <m/>
    <m/>
    <n v="6100"/>
    <n v="0"/>
    <n v="0"/>
    <n v="0"/>
    <n v="0"/>
    <m/>
    <m/>
    <m/>
    <n v="0"/>
  </r>
  <r>
    <n v="891408747"/>
    <s v="Hospital san jose marsella"/>
    <s v="FEE"/>
    <n v="69318"/>
    <s v="FEE69318"/>
    <s v="891408747_FEE69318"/>
    <d v="2024-03-31T00:00:00"/>
    <d v="2024-04-20T00:00:00"/>
    <n v="28400"/>
    <n v="28400"/>
    <m/>
    <x v="3"/>
    <n v="0"/>
    <m/>
    <n v="0"/>
    <n v="0"/>
    <m/>
    <m/>
    <n v="0"/>
    <s v="Para cargar RIPS o soportes"/>
    <d v="2024-03-19T00:00:00"/>
    <m/>
    <m/>
    <n v="28400"/>
    <n v="0"/>
    <n v="0"/>
    <n v="0"/>
    <n v="0"/>
    <m/>
    <m/>
    <m/>
    <n v="0"/>
  </r>
  <r>
    <n v="891408747"/>
    <s v="Hospital san jose marsella"/>
    <s v="FEE"/>
    <n v="69320"/>
    <s v="FEE69320"/>
    <s v="891408747_FEE69320"/>
    <d v="2024-03-31T00:00:00"/>
    <d v="2024-04-20T00:00:00"/>
    <n v="4500"/>
    <n v="4500"/>
    <m/>
    <x v="3"/>
    <n v="0"/>
    <m/>
    <n v="0"/>
    <n v="0"/>
    <m/>
    <m/>
    <n v="0"/>
    <s v="Para cargar RIPS o soportes"/>
    <d v="2024-03-19T00:00:00"/>
    <m/>
    <m/>
    <n v="4500"/>
    <n v="0"/>
    <n v="0"/>
    <n v="0"/>
    <n v="0"/>
    <m/>
    <m/>
    <m/>
    <n v="0"/>
  </r>
  <r>
    <n v="891408747"/>
    <s v="Hospital san jose marsella"/>
    <s v="FEE"/>
    <n v="69324"/>
    <s v="FEE69324"/>
    <s v="891408747_FEE69324"/>
    <d v="2024-03-31T00:00:00"/>
    <d v="2024-04-20T00:00:00"/>
    <n v="12300"/>
    <n v="12300"/>
    <m/>
    <x v="3"/>
    <n v="0"/>
    <m/>
    <n v="0"/>
    <n v="0"/>
    <m/>
    <m/>
    <n v="0"/>
    <s v="Para cargar RIPS o soportes"/>
    <d v="2024-03-19T00:00:00"/>
    <m/>
    <m/>
    <n v="12300"/>
    <n v="0"/>
    <n v="0"/>
    <n v="0"/>
    <n v="0"/>
    <m/>
    <m/>
    <m/>
    <n v="0"/>
  </r>
  <r>
    <n v="891408747"/>
    <s v="Hospital san jose marsella"/>
    <s v="FEE"/>
    <n v="69329"/>
    <s v="FEE69329"/>
    <s v="891408747_FEE69329"/>
    <d v="2024-03-31T00:00:00"/>
    <d v="2024-04-20T00:00:00"/>
    <n v="6100"/>
    <n v="6100"/>
    <m/>
    <x v="3"/>
    <n v="0"/>
    <m/>
    <n v="0"/>
    <n v="0"/>
    <m/>
    <m/>
    <n v="0"/>
    <s v="Para cargar RIPS o soportes"/>
    <d v="2024-03-19T00:00:00"/>
    <m/>
    <m/>
    <n v="6100"/>
    <n v="0"/>
    <n v="0"/>
    <n v="0"/>
    <n v="0"/>
    <m/>
    <m/>
    <m/>
    <n v="0"/>
  </r>
  <r>
    <n v="891408747"/>
    <s v="Hospital san jose marsella"/>
    <s v="FEE"/>
    <n v="69336"/>
    <s v="FEE69336"/>
    <s v="891408747_FEE69336"/>
    <d v="2024-03-31T00:00:00"/>
    <d v="2024-04-20T00:00:00"/>
    <n v="59000"/>
    <n v="59000"/>
    <m/>
    <x v="3"/>
    <n v="0"/>
    <m/>
    <n v="0"/>
    <n v="0"/>
    <m/>
    <m/>
    <n v="0"/>
    <s v="Para cargar RIPS o soportes"/>
    <d v="2024-03-19T00:00:00"/>
    <m/>
    <m/>
    <n v="59000"/>
    <n v="0"/>
    <n v="0"/>
    <n v="0"/>
    <n v="0"/>
    <m/>
    <m/>
    <m/>
    <n v="0"/>
  </r>
  <r>
    <n v="891408747"/>
    <s v="Hospital san jose marsella"/>
    <s v="FEE"/>
    <n v="69337"/>
    <s v="FEE69337"/>
    <s v="891408747_FEE69337"/>
    <d v="2024-03-31T00:00:00"/>
    <d v="2024-04-20T00:00:00"/>
    <n v="6100"/>
    <n v="6100"/>
    <m/>
    <x v="3"/>
    <n v="0"/>
    <m/>
    <n v="0"/>
    <n v="0"/>
    <m/>
    <m/>
    <n v="0"/>
    <s v="Para cargar RIPS o soportes"/>
    <d v="2024-03-19T00:00:00"/>
    <m/>
    <m/>
    <n v="6100"/>
    <n v="0"/>
    <n v="0"/>
    <n v="0"/>
    <n v="0"/>
    <m/>
    <m/>
    <m/>
    <n v="0"/>
  </r>
  <r>
    <n v="891408747"/>
    <s v="Hospital san jose marsella"/>
    <s v="FEE"/>
    <n v="69338"/>
    <s v="FEE69338"/>
    <s v="891408747_FEE69338"/>
    <d v="2024-03-31T00:00:00"/>
    <d v="2024-04-20T00:00:00"/>
    <n v="46800"/>
    <n v="46800"/>
    <m/>
    <x v="3"/>
    <n v="0"/>
    <m/>
    <n v="0"/>
    <n v="0"/>
    <m/>
    <m/>
    <n v="0"/>
    <s v="Para cargar RIPS o soportes"/>
    <d v="2024-03-19T00:00:00"/>
    <m/>
    <m/>
    <n v="46800"/>
    <n v="0"/>
    <n v="0"/>
    <n v="0"/>
    <n v="0"/>
    <m/>
    <m/>
    <m/>
    <n v="0"/>
  </r>
  <r>
    <n v="891408747"/>
    <s v="Hospital san jose marsella"/>
    <s v="FEE"/>
    <n v="69341"/>
    <s v="FEE69341"/>
    <s v="891408747_FEE69341"/>
    <d v="2024-03-31T00:00:00"/>
    <d v="2024-04-20T00:00:00"/>
    <n v="4500"/>
    <n v="4500"/>
    <m/>
    <x v="3"/>
    <n v="0"/>
    <m/>
    <n v="0"/>
    <n v="0"/>
    <m/>
    <m/>
    <n v="0"/>
    <s v="Para cargar RIPS o soportes"/>
    <d v="2024-03-19T00:00:00"/>
    <m/>
    <m/>
    <n v="4500"/>
    <n v="0"/>
    <n v="0"/>
    <n v="0"/>
    <n v="0"/>
    <m/>
    <m/>
    <m/>
    <n v="0"/>
  </r>
  <r>
    <n v="891408747"/>
    <s v="Hospital san jose marsella"/>
    <s v="FEE"/>
    <n v="69342"/>
    <s v="FEE69342"/>
    <s v="891408747_FEE69342"/>
    <d v="2024-03-31T00:00:00"/>
    <d v="2024-04-20T00:00:00"/>
    <n v="28400"/>
    <n v="28400"/>
    <m/>
    <x v="3"/>
    <n v="0"/>
    <m/>
    <n v="0"/>
    <n v="0"/>
    <m/>
    <m/>
    <n v="0"/>
    <s v="Para cargar RIPS o soportes"/>
    <d v="2024-03-19T00:00:00"/>
    <m/>
    <m/>
    <n v="28400"/>
    <n v="0"/>
    <n v="0"/>
    <n v="0"/>
    <n v="0"/>
    <m/>
    <m/>
    <m/>
    <n v="0"/>
  </r>
  <r>
    <n v="891408747"/>
    <s v="Hospital san jose marsella"/>
    <s v="FEE"/>
    <n v="69418"/>
    <s v="FEE69418"/>
    <s v="891408747_FEE69418"/>
    <d v="2024-03-31T00:00:00"/>
    <d v="2024-04-20T00:00:00"/>
    <n v="80011"/>
    <n v="80011"/>
    <m/>
    <x v="3"/>
    <n v="0"/>
    <m/>
    <n v="0"/>
    <n v="0"/>
    <m/>
    <m/>
    <n v="0"/>
    <s v="Para cargar RIPS o soportes"/>
    <d v="2024-03-20T00:00:00"/>
    <m/>
    <m/>
    <n v="80011"/>
    <n v="0"/>
    <n v="0"/>
    <n v="0"/>
    <n v="0"/>
    <m/>
    <m/>
    <m/>
    <n v="0"/>
  </r>
  <r>
    <n v="891408747"/>
    <s v="Hospital san jose marsella"/>
    <s v="FEE"/>
    <n v="22434"/>
    <s v="FEE22434"/>
    <s v="891408747_FEE22434"/>
    <d v="2022-01-31T00:00:00"/>
    <d v="2022-02-17T00:00:00"/>
    <n v="59600"/>
    <n v="59600"/>
    <m/>
    <x v="3"/>
    <n v="0"/>
    <m/>
    <n v="0"/>
    <n v="0"/>
    <m/>
    <m/>
    <n v="0"/>
    <s v="Para cargar RIPS o soportes"/>
    <d v="2022-01-13T00:00:00"/>
    <m/>
    <m/>
    <n v="59600"/>
    <n v="0"/>
    <n v="0"/>
    <n v="0"/>
    <n v="0"/>
    <m/>
    <m/>
    <m/>
    <n v="0"/>
  </r>
  <r>
    <n v="891408747"/>
    <s v="Hospital san jose marsella"/>
    <s v="FEE"/>
    <n v="27528"/>
    <s v="FEE27528"/>
    <s v="891408747_FEE27528"/>
    <d v="2022-03-31T00:00:00"/>
    <d v="2022-04-21T00:00:00"/>
    <n v="65600"/>
    <n v="65600"/>
    <m/>
    <x v="3"/>
    <n v="0"/>
    <m/>
    <n v="0"/>
    <n v="0"/>
    <m/>
    <m/>
    <n v="0"/>
    <s v="Para cargar RIPS o soportes"/>
    <d v="2022-03-26T00:00:00"/>
    <m/>
    <m/>
    <n v="65600"/>
    <n v="0"/>
    <n v="0"/>
    <n v="0"/>
    <n v="0"/>
    <m/>
    <m/>
    <m/>
    <n v="0"/>
  </r>
  <r>
    <n v="891408747"/>
    <s v="Hospital san jose marsella"/>
    <s v="FEE"/>
    <n v="29293"/>
    <s v="FEE29293"/>
    <s v="891408747_FEE29293"/>
    <d v="2022-04-30T00:00:00"/>
    <d v="2022-09-01T00:00:00"/>
    <n v="67697"/>
    <n v="67697"/>
    <m/>
    <x v="3"/>
    <n v="0"/>
    <m/>
    <n v="0"/>
    <n v="0"/>
    <m/>
    <m/>
    <n v="0"/>
    <s v="Para cargar RIPS o soportes"/>
    <d v="2022-04-15T00:00:00"/>
    <m/>
    <m/>
    <n v="67697"/>
    <n v="0"/>
    <n v="0"/>
    <n v="0"/>
    <n v="0"/>
    <m/>
    <m/>
    <m/>
    <n v="0"/>
  </r>
  <r>
    <n v="891408747"/>
    <s v="Hospital san jose marsella"/>
    <s v="FEE"/>
    <n v="31064"/>
    <s v="FEE31064"/>
    <s v="891408747_FEE31064"/>
    <d v="2022-05-31T00:00:00"/>
    <d v="2022-06-15T00:00:00"/>
    <n v="66935"/>
    <n v="66935"/>
    <m/>
    <x v="3"/>
    <n v="0"/>
    <m/>
    <n v="0"/>
    <n v="0"/>
    <m/>
    <m/>
    <n v="0"/>
    <s v="Para cargar RIPS o soportes"/>
    <d v="2022-05-07T00:00:00"/>
    <m/>
    <m/>
    <n v="66935"/>
    <n v="0"/>
    <n v="0"/>
    <n v="0"/>
    <n v="0"/>
    <m/>
    <m/>
    <m/>
    <n v="0"/>
  </r>
  <r>
    <n v="891408747"/>
    <s v="Hospital san jose marsella"/>
    <s v="FEE"/>
    <n v="34268"/>
    <s v="FEE34268"/>
    <s v="891408747_FEE34268"/>
    <d v="2022-06-30T00:00:00"/>
    <d v="2022-07-21T00:00:00"/>
    <n v="76968"/>
    <n v="76968"/>
    <m/>
    <x v="3"/>
    <n v="0"/>
    <m/>
    <n v="0"/>
    <n v="0"/>
    <m/>
    <m/>
    <n v="0"/>
    <s v="Para cargar RIPS o soportes"/>
    <d v="2022-06-18T00:00:00"/>
    <m/>
    <m/>
    <n v="76968"/>
    <n v="0"/>
    <n v="0"/>
    <n v="0"/>
    <n v="0"/>
    <m/>
    <m/>
    <m/>
    <n v="0"/>
  </r>
  <r>
    <n v="891408747"/>
    <s v="Hospital san jose marsella"/>
    <s v="FEE"/>
    <n v="37140"/>
    <s v="FEE37140"/>
    <s v="891408747_FEE37140"/>
    <d v="2022-08-31T00:00:00"/>
    <d v="2022-09-16T00:00:00"/>
    <n v="66697"/>
    <n v="66697"/>
    <m/>
    <x v="3"/>
    <n v="0"/>
    <m/>
    <n v="0"/>
    <n v="0"/>
    <m/>
    <m/>
    <n v="0"/>
    <s v="Para cargar RIPS o soportes"/>
    <d v="2022-08-06T00:00:00"/>
    <m/>
    <m/>
    <n v="66697"/>
    <n v="0"/>
    <n v="0"/>
    <n v="0"/>
    <n v="0"/>
    <m/>
    <m/>
    <m/>
    <n v="0"/>
  </r>
  <r>
    <n v="891408747"/>
    <s v="Hospital san jose marsella"/>
    <s v="FEE"/>
    <n v="37326"/>
    <s v="FEE37326"/>
    <s v="891408747_FEE37326"/>
    <d v="2022-08-31T00:00:00"/>
    <d v="2022-09-16T00:00:00"/>
    <n v="68975"/>
    <n v="68975"/>
    <m/>
    <x v="3"/>
    <n v="0"/>
    <m/>
    <n v="0"/>
    <n v="0"/>
    <m/>
    <m/>
    <n v="0"/>
    <s v="Para cargar RIPS o soportes"/>
    <d v="2022-08-10T00:00:00"/>
    <m/>
    <m/>
    <n v="68975"/>
    <n v="0"/>
    <n v="0"/>
    <n v="0"/>
    <n v="0"/>
    <m/>
    <m/>
    <m/>
    <n v="0"/>
  </r>
  <r>
    <n v="891408747"/>
    <s v="Hospital san jose marsella"/>
    <s v="FEE"/>
    <n v="38205"/>
    <s v="FEE38205"/>
    <s v="891408747_FEE38205"/>
    <d v="2022-08-31T00:00:00"/>
    <d v="2022-09-16T00:00:00"/>
    <n v="435160"/>
    <n v="435160"/>
    <m/>
    <x v="3"/>
    <n v="0"/>
    <m/>
    <n v="0"/>
    <n v="0"/>
    <m/>
    <m/>
    <n v="0"/>
    <s v="Para cargar RIPS o soportes"/>
    <d v="2022-08-26T00:00:00"/>
    <m/>
    <m/>
    <n v="435160"/>
    <n v="0"/>
    <n v="0"/>
    <n v="0"/>
    <n v="0"/>
    <m/>
    <m/>
    <m/>
    <n v="0"/>
  </r>
  <r>
    <n v="891408747"/>
    <s v="Hospital san jose marsella"/>
    <s v="FEE"/>
    <n v="40875"/>
    <s v="FEE40875"/>
    <s v="891408747_FEE40875"/>
    <d v="2022-10-31T00:00:00"/>
    <d v="2022-11-11T00:00:00"/>
    <n v="76213"/>
    <n v="76213"/>
    <m/>
    <x v="3"/>
    <n v="0"/>
    <m/>
    <n v="0"/>
    <n v="0"/>
    <m/>
    <m/>
    <n v="0"/>
    <s v="Para cargar RIPS o soportes"/>
    <d v="2022-11-03T00:00:00"/>
    <m/>
    <m/>
    <n v="76213"/>
    <n v="0"/>
    <n v="0"/>
    <n v="0"/>
    <n v="0"/>
    <m/>
    <m/>
    <m/>
    <n v="0"/>
  </r>
  <r>
    <n v="891408747"/>
    <s v="Hospital san jose marsella"/>
    <s v="FEE"/>
    <n v="44184"/>
    <s v="FEE44184"/>
    <s v="891408747_FEE44184"/>
    <d v="2022-12-31T00:00:00"/>
    <d v="2023-01-12T00:00:00"/>
    <n v="75431"/>
    <n v="75431"/>
    <m/>
    <x v="3"/>
    <n v="0"/>
    <m/>
    <n v="0"/>
    <n v="0"/>
    <m/>
    <m/>
    <n v="0"/>
    <s v="Para cargar RIPS o soportes"/>
    <d v="2022-12-15T00:00:00"/>
    <m/>
    <m/>
    <n v="75431"/>
    <n v="0"/>
    <n v="0"/>
    <n v="0"/>
    <n v="0"/>
    <m/>
    <m/>
    <m/>
    <n v="0"/>
  </r>
  <r>
    <n v="891408747"/>
    <s v="Hospital san jose marsella"/>
    <s v="FEE"/>
    <n v="45116"/>
    <s v="FEE45116"/>
    <s v="891408747_FEE45116"/>
    <d v="2022-12-31T00:00:00"/>
    <d v="2023-01-12T00:00:00"/>
    <n v="65600"/>
    <n v="65600"/>
    <m/>
    <x v="3"/>
    <n v="0"/>
    <m/>
    <n v="0"/>
    <n v="0"/>
    <m/>
    <m/>
    <n v="0"/>
    <s v="Para cargar RIPS o soportes"/>
    <d v="2022-12-30T00:00:00"/>
    <m/>
    <m/>
    <n v="65600"/>
    <n v="0"/>
    <n v="0"/>
    <n v="0"/>
    <n v="0"/>
    <m/>
    <m/>
    <m/>
    <n v="0"/>
  </r>
  <r>
    <n v="891408747"/>
    <s v="Hospital san jose marsella"/>
    <s v="FEE"/>
    <n v="45723"/>
    <s v="FEE45723"/>
    <s v="891408747_FEE45723"/>
    <d v="2023-01-31T00:00:00"/>
    <d v="2023-02-16T00:00:00"/>
    <n v="76100"/>
    <n v="76100"/>
    <m/>
    <x v="3"/>
    <n v="0"/>
    <m/>
    <n v="0"/>
    <n v="0"/>
    <m/>
    <m/>
    <n v="0"/>
    <s v="Para cargar RIPS o soportes"/>
    <d v="2023-01-14T00:00:00"/>
    <m/>
    <m/>
    <n v="76100"/>
    <n v="0"/>
    <n v="0"/>
    <n v="0"/>
    <n v="0"/>
    <m/>
    <m/>
    <m/>
    <n v="0"/>
  </r>
  <r>
    <n v="891408747"/>
    <s v="Hospital san jose marsella"/>
    <s v="FEE"/>
    <n v="52158"/>
    <s v="FEE52158"/>
    <s v="891408747_FEE52158"/>
    <d v="2023-05-31T00:00:00"/>
    <d v="2023-06-13T00:00:00"/>
    <n v="76100"/>
    <n v="76100"/>
    <m/>
    <x v="3"/>
    <n v="0"/>
    <m/>
    <n v="0"/>
    <n v="0"/>
    <m/>
    <m/>
    <n v="0"/>
    <s v="Para cargar RIPS o soportes"/>
    <d v="2023-05-02T00:00:00"/>
    <m/>
    <m/>
    <n v="76100"/>
    <n v="0"/>
    <n v="0"/>
    <n v="0"/>
    <n v="0"/>
    <m/>
    <m/>
    <m/>
    <n v="0"/>
  </r>
  <r>
    <n v="891408747"/>
    <s v="Hospital san jose marsella"/>
    <s v="FEE"/>
    <n v="53374"/>
    <s v="FEE53374"/>
    <s v="891408747_FEE53374"/>
    <d v="2023-05-31T00:00:00"/>
    <d v="2023-06-13T00:00:00"/>
    <n v="103600"/>
    <n v="103600"/>
    <m/>
    <x v="3"/>
    <n v="0"/>
    <m/>
    <n v="0"/>
    <n v="0"/>
    <m/>
    <m/>
    <n v="0"/>
    <s v="Para cargar RIPS o soportes"/>
    <d v="2023-05-23T00:00:00"/>
    <m/>
    <m/>
    <n v="103600"/>
    <n v="0"/>
    <n v="0"/>
    <n v="0"/>
    <n v="0"/>
    <m/>
    <m/>
    <m/>
    <n v="0"/>
  </r>
  <r>
    <n v="891408747"/>
    <s v="Hospital san jose marsella"/>
    <s v="FEE"/>
    <n v="57092"/>
    <s v="FEE57092"/>
    <s v="891408747_FEE57092"/>
    <d v="2023-08-31T00:00:00"/>
    <d v="2023-08-17T00:00:00"/>
    <n v="77059"/>
    <n v="77059"/>
    <m/>
    <x v="3"/>
    <n v="0"/>
    <m/>
    <n v="0"/>
    <n v="0"/>
    <m/>
    <m/>
    <n v="0"/>
    <s v="Para cargar RIPS o soportes"/>
    <d v="2023-07-31T00:00:00"/>
    <m/>
    <m/>
    <n v="77059"/>
    <n v="0"/>
    <n v="0"/>
    <n v="0"/>
    <n v="0"/>
    <m/>
    <m/>
    <m/>
    <n v="0"/>
  </r>
  <r>
    <n v="891408747"/>
    <s v="Hospital san jose marsella"/>
    <s v="FEE"/>
    <n v="69028"/>
    <s v="FEE69028"/>
    <s v="891408747_FEE69028"/>
    <d v="2024-03-31T00:00:00"/>
    <d v="2024-04-20T00:00:00"/>
    <n v="6100"/>
    <n v="6100"/>
    <m/>
    <x v="3"/>
    <n v="0"/>
    <m/>
    <n v="0"/>
    <n v="0"/>
    <m/>
    <m/>
    <n v="0"/>
    <m/>
    <m/>
    <m/>
    <m/>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1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8" firstHeaderRow="0" firstDataRow="1" firstDataCol="1"/>
  <pivotFields count="32">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6" outline="0" showAll="0" defaultSubtotal="0"/>
    <pivotField dataField="1" compact="0" numFmtId="6" outline="0" showAll="0" defaultSubtotal="0"/>
    <pivotField compact="0" outline="0" showAll="0" defaultSubtotal="0"/>
    <pivotField axis="axisRow" compact="0" outline="0" showAll="0" defaultSubtotal="0">
      <items count="4">
        <item x="1"/>
        <item x="2"/>
        <item x="3"/>
        <item x="0"/>
      </items>
    </pivotField>
    <pivotField compact="0" numFmtId="167" outline="0" showAll="0" defaultSubtotal="0"/>
    <pivotField compact="0"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numFmtId="167" outline="0" showAll="0" defaultSubtotal="0"/>
  </pivotFields>
  <rowFields count="1">
    <field x="11"/>
  </rowFields>
  <rowItems count="5">
    <i>
      <x/>
    </i>
    <i>
      <x v="1"/>
    </i>
    <i>
      <x v="2"/>
    </i>
    <i>
      <x v="3"/>
    </i>
    <i t="grand">
      <x/>
    </i>
  </rowItems>
  <colFields count="1">
    <field x="-2"/>
  </colFields>
  <colItems count="2">
    <i>
      <x/>
    </i>
    <i i="1">
      <x v="1"/>
    </i>
  </colItems>
  <dataFields count="2">
    <dataField name="CANT" fld="5" subtotal="count" baseField="0" baseItem="0"/>
    <dataField name="SALDO IPS" fld="9" baseField="0" baseItem="0" numFmtId="167"/>
  </dataFields>
  <formats count="1">
    <format dxfId="5">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91"/>
  <sheetViews>
    <sheetView showGridLines="0" zoomScale="120" zoomScaleNormal="120" workbookViewId="0">
      <selection activeCell="B1" sqref="B1"/>
    </sheetView>
  </sheetViews>
  <sheetFormatPr baseColWidth="10" defaultRowHeight="14.5" x14ac:dyDescent="0.35"/>
  <cols>
    <col min="1" max="1" width="12.54296875" customWidth="1"/>
    <col min="2" max="2" width="9.54296875" customWidth="1"/>
    <col min="3" max="3" width="9" customWidth="1"/>
    <col min="4" max="4" width="8.81640625" customWidth="1"/>
    <col min="5" max="5" width="12.7265625" bestFit="1" customWidth="1"/>
    <col min="6" max="6" width="14.7265625" customWidth="1"/>
    <col min="7" max="8" width="10.7265625" bestFit="1"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2" t="s">
        <v>4</v>
      </c>
      <c r="H1" s="2" t="s">
        <v>5</v>
      </c>
      <c r="I1" s="2" t="s">
        <v>7</v>
      </c>
      <c r="J1" s="2" t="s">
        <v>9</v>
      </c>
      <c r="K1" s="2" t="s">
        <v>10</v>
      </c>
      <c r="L1" s="2" t="s">
        <v>11</v>
      </c>
    </row>
    <row r="2" spans="1:12" ht="53.25" customHeight="1" x14ac:dyDescent="0.35">
      <c r="A2" s="1" t="s">
        <v>14</v>
      </c>
      <c r="B2" s="6" t="s">
        <v>15</v>
      </c>
      <c r="C2" s="1" t="s">
        <v>17</v>
      </c>
      <c r="D2" s="1" t="s">
        <v>18</v>
      </c>
      <c r="E2" s="7">
        <v>44681.999988425923</v>
      </c>
      <c r="F2" s="7">
        <v>44805.999988425923</v>
      </c>
      <c r="G2" s="8">
        <v>24400</v>
      </c>
      <c r="H2" s="8">
        <v>24400</v>
      </c>
      <c r="I2" s="5" t="s">
        <v>12</v>
      </c>
      <c r="J2" s="9" t="s">
        <v>16</v>
      </c>
      <c r="K2" s="5" t="s">
        <v>13</v>
      </c>
      <c r="L2" s="4"/>
    </row>
    <row r="3" spans="1:12" ht="66.75" customHeight="1" x14ac:dyDescent="0.35">
      <c r="A3" s="1" t="s">
        <v>14</v>
      </c>
      <c r="B3" s="6" t="s">
        <v>15</v>
      </c>
      <c r="C3" s="1" t="s">
        <v>17</v>
      </c>
      <c r="D3" s="1" t="s">
        <v>19</v>
      </c>
      <c r="E3" s="7">
        <v>44681.999988425923</v>
      </c>
      <c r="F3" s="7">
        <v>44805.999988425923</v>
      </c>
      <c r="G3" s="8">
        <v>12300</v>
      </c>
      <c r="H3" s="8">
        <v>12300</v>
      </c>
      <c r="I3" s="5" t="s">
        <v>12</v>
      </c>
      <c r="J3" s="9" t="s">
        <v>16</v>
      </c>
      <c r="K3" s="5" t="s">
        <v>13</v>
      </c>
      <c r="L3" s="4"/>
    </row>
    <row r="4" spans="1:12" ht="43.5" x14ac:dyDescent="0.35">
      <c r="A4" s="1" t="s">
        <v>14</v>
      </c>
      <c r="B4" s="6" t="s">
        <v>15</v>
      </c>
      <c r="C4" s="1" t="s">
        <v>17</v>
      </c>
      <c r="D4" s="1" t="s">
        <v>20</v>
      </c>
      <c r="E4" s="7">
        <v>44742.999988425923</v>
      </c>
      <c r="F4" s="7">
        <v>44763.999988425923</v>
      </c>
      <c r="G4" s="8">
        <v>24400</v>
      </c>
      <c r="H4" s="8">
        <v>24400</v>
      </c>
      <c r="J4" s="9" t="s">
        <v>16</v>
      </c>
    </row>
    <row r="5" spans="1:12" ht="43.5" x14ac:dyDescent="0.35">
      <c r="A5" s="1" t="s">
        <v>14</v>
      </c>
      <c r="B5" s="6" t="s">
        <v>15</v>
      </c>
      <c r="C5" s="1" t="s">
        <v>17</v>
      </c>
      <c r="D5" s="1" t="s">
        <v>21</v>
      </c>
      <c r="E5" s="7">
        <v>44773.999988425923</v>
      </c>
      <c r="F5" s="7">
        <v>44784.999988425923</v>
      </c>
      <c r="G5" s="8">
        <v>6100</v>
      </c>
      <c r="H5" s="8">
        <v>6100</v>
      </c>
      <c r="J5" s="9" t="s">
        <v>16</v>
      </c>
    </row>
    <row r="6" spans="1:12" ht="43.5" x14ac:dyDescent="0.35">
      <c r="A6" s="1" t="s">
        <v>14</v>
      </c>
      <c r="B6" s="6" t="s">
        <v>15</v>
      </c>
      <c r="C6" s="1" t="s">
        <v>17</v>
      </c>
      <c r="D6" s="1" t="s">
        <v>22</v>
      </c>
      <c r="E6" s="7">
        <v>44804.999988425923</v>
      </c>
      <c r="F6" s="7">
        <v>44820.999988425923</v>
      </c>
      <c r="G6" s="8">
        <v>18300</v>
      </c>
      <c r="H6" s="8">
        <v>18300</v>
      </c>
      <c r="J6" s="9" t="s">
        <v>16</v>
      </c>
    </row>
    <row r="7" spans="1:12" ht="43.5" x14ac:dyDescent="0.35">
      <c r="A7" s="1" t="s">
        <v>14</v>
      </c>
      <c r="B7" s="6" t="s">
        <v>15</v>
      </c>
      <c r="C7" s="1" t="s">
        <v>17</v>
      </c>
      <c r="D7" s="1" t="s">
        <v>23</v>
      </c>
      <c r="E7" s="7">
        <v>44834.999988425923</v>
      </c>
      <c r="F7" s="7">
        <v>44847.999988425923</v>
      </c>
      <c r="G7" s="8">
        <v>6100</v>
      </c>
      <c r="H7" s="8">
        <v>6100</v>
      </c>
      <c r="J7" s="9" t="s">
        <v>16</v>
      </c>
    </row>
    <row r="8" spans="1:12" ht="43.5" x14ac:dyDescent="0.35">
      <c r="A8" s="1" t="s">
        <v>14</v>
      </c>
      <c r="B8" s="6" t="s">
        <v>15</v>
      </c>
      <c r="C8" s="1" t="s">
        <v>17</v>
      </c>
      <c r="D8" s="1" t="s">
        <v>24</v>
      </c>
      <c r="E8" s="7">
        <v>44834.999988425923</v>
      </c>
      <c r="F8" s="7">
        <v>44847.999988425923</v>
      </c>
      <c r="G8" s="8">
        <v>6100</v>
      </c>
      <c r="H8" s="8">
        <v>6100</v>
      </c>
      <c r="J8" s="9" t="s">
        <v>16</v>
      </c>
    </row>
    <row r="9" spans="1:12" ht="43.5" x14ac:dyDescent="0.35">
      <c r="A9" s="1" t="s">
        <v>14</v>
      </c>
      <c r="B9" s="6" t="s">
        <v>15</v>
      </c>
      <c r="C9" s="1" t="s">
        <v>17</v>
      </c>
      <c r="D9" s="1" t="s">
        <v>25</v>
      </c>
      <c r="E9" s="7">
        <v>44834.999988425923</v>
      </c>
      <c r="F9" s="7">
        <v>44847.999988425923</v>
      </c>
      <c r="G9" s="8">
        <v>59000</v>
      </c>
      <c r="H9" s="8">
        <v>59000</v>
      </c>
      <c r="J9" s="9" t="s">
        <v>16</v>
      </c>
    </row>
    <row r="10" spans="1:12" ht="43.5" x14ac:dyDescent="0.35">
      <c r="A10" s="1" t="s">
        <v>14</v>
      </c>
      <c r="B10" s="6" t="s">
        <v>15</v>
      </c>
      <c r="C10" s="1" t="s">
        <v>17</v>
      </c>
      <c r="D10" s="1" t="s">
        <v>26</v>
      </c>
      <c r="E10" s="7">
        <v>44895.999988425923</v>
      </c>
      <c r="F10" s="7">
        <v>44908.999988425923</v>
      </c>
      <c r="G10" s="8">
        <v>59000</v>
      </c>
      <c r="H10" s="8">
        <v>59000</v>
      </c>
      <c r="J10" s="9" t="s">
        <v>16</v>
      </c>
    </row>
    <row r="11" spans="1:12" ht="43.5" x14ac:dyDescent="0.35">
      <c r="A11" s="1" t="s">
        <v>14</v>
      </c>
      <c r="B11" s="6" t="s">
        <v>15</v>
      </c>
      <c r="C11" s="1" t="s">
        <v>17</v>
      </c>
      <c r="D11" s="1" t="s">
        <v>27</v>
      </c>
      <c r="E11" s="7">
        <v>44926.999988425923</v>
      </c>
      <c r="F11" s="7">
        <v>44938.999988425923</v>
      </c>
      <c r="G11" s="8">
        <v>6100</v>
      </c>
      <c r="H11" s="8">
        <v>6100</v>
      </c>
      <c r="J11" s="9" t="s">
        <v>16</v>
      </c>
    </row>
    <row r="12" spans="1:12" ht="43.5" x14ac:dyDescent="0.35">
      <c r="A12" s="1" t="s">
        <v>14</v>
      </c>
      <c r="B12" s="6" t="s">
        <v>15</v>
      </c>
      <c r="C12" s="1" t="s">
        <v>17</v>
      </c>
      <c r="D12" s="1" t="s">
        <v>28</v>
      </c>
      <c r="E12" s="7">
        <v>44985.999988425923</v>
      </c>
      <c r="F12" s="7">
        <v>44994.999988425923</v>
      </c>
      <c r="G12" s="8">
        <v>28400</v>
      </c>
      <c r="H12" s="8">
        <v>28400</v>
      </c>
      <c r="J12" s="9" t="s">
        <v>16</v>
      </c>
    </row>
    <row r="13" spans="1:12" ht="43.5" x14ac:dyDescent="0.35">
      <c r="A13" s="1" t="s">
        <v>14</v>
      </c>
      <c r="B13" s="6" t="s">
        <v>15</v>
      </c>
      <c r="C13" s="1" t="s">
        <v>17</v>
      </c>
      <c r="D13" s="1" t="s">
        <v>29</v>
      </c>
      <c r="E13" s="7">
        <v>45046.999988425923</v>
      </c>
      <c r="F13" s="7">
        <v>45063.999988425923</v>
      </c>
      <c r="G13" s="8">
        <v>46800</v>
      </c>
      <c r="H13" s="8">
        <v>46800</v>
      </c>
      <c r="J13" s="9" t="s">
        <v>16</v>
      </c>
    </row>
    <row r="14" spans="1:12" ht="43.5" x14ac:dyDescent="0.35">
      <c r="A14" s="1" t="s">
        <v>14</v>
      </c>
      <c r="B14" s="6" t="s">
        <v>15</v>
      </c>
      <c r="C14" s="1" t="s">
        <v>17</v>
      </c>
      <c r="D14" s="1" t="s">
        <v>30</v>
      </c>
      <c r="E14" s="7">
        <v>45046.999988425923</v>
      </c>
      <c r="F14" s="7">
        <v>45063.999988425923</v>
      </c>
      <c r="G14" s="8">
        <v>46800</v>
      </c>
      <c r="H14" s="8">
        <v>46800</v>
      </c>
      <c r="J14" s="9" t="s">
        <v>16</v>
      </c>
    </row>
    <row r="15" spans="1:12" ht="43.5" x14ac:dyDescent="0.35">
      <c r="A15" s="1" t="s">
        <v>14</v>
      </c>
      <c r="B15" s="6" t="s">
        <v>15</v>
      </c>
      <c r="C15" s="1" t="s">
        <v>17</v>
      </c>
      <c r="D15" s="1" t="s">
        <v>31</v>
      </c>
      <c r="E15" s="7">
        <v>45169.999988425923</v>
      </c>
      <c r="F15" s="7">
        <v>45190.999988425923</v>
      </c>
      <c r="G15" s="8">
        <v>4500</v>
      </c>
      <c r="H15" s="8">
        <v>4500</v>
      </c>
      <c r="J15" s="9" t="s">
        <v>16</v>
      </c>
    </row>
    <row r="16" spans="1:12" ht="43.5" x14ac:dyDescent="0.35">
      <c r="A16" s="1" t="s">
        <v>14</v>
      </c>
      <c r="B16" s="6" t="s">
        <v>15</v>
      </c>
      <c r="C16" s="1" t="s">
        <v>17</v>
      </c>
      <c r="D16" s="1" t="s">
        <v>32</v>
      </c>
      <c r="E16" s="7">
        <v>45169.999988425923</v>
      </c>
      <c r="F16" s="7">
        <v>45190.999988425923</v>
      </c>
      <c r="G16" s="8">
        <v>28400</v>
      </c>
      <c r="H16" s="8">
        <v>28400</v>
      </c>
      <c r="J16" s="9" t="s">
        <v>16</v>
      </c>
    </row>
    <row r="17" spans="1:10" ht="43.5" x14ac:dyDescent="0.35">
      <c r="A17" s="1" t="s">
        <v>14</v>
      </c>
      <c r="B17" s="6" t="s">
        <v>15</v>
      </c>
      <c r="C17" s="1" t="s">
        <v>17</v>
      </c>
      <c r="D17" s="1" t="s">
        <v>33</v>
      </c>
      <c r="E17" s="7">
        <v>45199.999988425923</v>
      </c>
      <c r="F17" s="7">
        <v>45209.999988425923</v>
      </c>
      <c r="G17" s="8">
        <v>28400</v>
      </c>
      <c r="H17" s="8">
        <v>28400</v>
      </c>
      <c r="J17" s="9" t="s">
        <v>16</v>
      </c>
    </row>
    <row r="18" spans="1:10" ht="43.5" x14ac:dyDescent="0.35">
      <c r="A18" s="1" t="s">
        <v>14</v>
      </c>
      <c r="B18" s="6" t="s">
        <v>15</v>
      </c>
      <c r="C18" s="1" t="s">
        <v>17</v>
      </c>
      <c r="D18" s="1" t="s">
        <v>34</v>
      </c>
      <c r="E18" s="7">
        <v>45199.999988425923</v>
      </c>
      <c r="F18" s="7">
        <v>45209.999988425923</v>
      </c>
      <c r="G18" s="8">
        <v>4500</v>
      </c>
      <c r="H18" s="8">
        <v>4500</v>
      </c>
      <c r="J18" s="9" t="s">
        <v>16</v>
      </c>
    </row>
    <row r="19" spans="1:10" ht="43.5" x14ac:dyDescent="0.35">
      <c r="A19" s="1" t="s">
        <v>14</v>
      </c>
      <c r="B19" s="6" t="s">
        <v>15</v>
      </c>
      <c r="C19" s="1" t="s">
        <v>17</v>
      </c>
      <c r="D19" s="1" t="s">
        <v>35</v>
      </c>
      <c r="E19" s="7">
        <v>45230.999988425923</v>
      </c>
      <c r="F19" s="7">
        <v>45245.999988425923</v>
      </c>
      <c r="G19" s="8">
        <v>4500</v>
      </c>
      <c r="H19" s="8">
        <v>4500</v>
      </c>
      <c r="J19" s="9" t="s">
        <v>16</v>
      </c>
    </row>
    <row r="20" spans="1:10" ht="43.5" x14ac:dyDescent="0.35">
      <c r="A20" s="1" t="s">
        <v>14</v>
      </c>
      <c r="B20" s="6" t="s">
        <v>15</v>
      </c>
      <c r="C20" s="1" t="s">
        <v>17</v>
      </c>
      <c r="D20" s="1" t="s">
        <v>36</v>
      </c>
      <c r="E20" s="7">
        <v>45382.999988425923</v>
      </c>
      <c r="F20" s="7">
        <v>45402.999988425923</v>
      </c>
      <c r="G20" s="8">
        <v>6100</v>
      </c>
      <c r="H20" s="8">
        <v>6100</v>
      </c>
      <c r="J20" s="9" t="s">
        <v>16</v>
      </c>
    </row>
    <row r="21" spans="1:10" ht="43.5" x14ac:dyDescent="0.35">
      <c r="A21" s="1" t="s">
        <v>14</v>
      </c>
      <c r="B21" s="6" t="s">
        <v>15</v>
      </c>
      <c r="C21" s="1" t="s">
        <v>17</v>
      </c>
      <c r="D21" s="1" t="s">
        <v>37</v>
      </c>
      <c r="E21" s="7">
        <v>45382.999988425923</v>
      </c>
      <c r="F21" s="7">
        <v>45402.999988425923</v>
      </c>
      <c r="G21" s="8">
        <v>4500</v>
      </c>
      <c r="H21" s="8">
        <v>4500</v>
      </c>
      <c r="J21" s="9" t="s">
        <v>16</v>
      </c>
    </row>
    <row r="22" spans="1:10" ht="43.5" x14ac:dyDescent="0.35">
      <c r="A22" s="1" t="s">
        <v>14</v>
      </c>
      <c r="B22" s="6" t="s">
        <v>15</v>
      </c>
      <c r="C22" s="1" t="s">
        <v>17</v>
      </c>
      <c r="D22" s="1" t="s">
        <v>38</v>
      </c>
      <c r="E22" s="7">
        <v>45382.999988425923</v>
      </c>
      <c r="F22" s="7">
        <v>45402.999988425923</v>
      </c>
      <c r="G22" s="8">
        <v>28400</v>
      </c>
      <c r="H22" s="8">
        <v>28400</v>
      </c>
      <c r="J22" s="9" t="s">
        <v>16</v>
      </c>
    </row>
    <row r="23" spans="1:10" ht="43.5" x14ac:dyDescent="0.35">
      <c r="A23" s="1" t="s">
        <v>14</v>
      </c>
      <c r="B23" s="6" t="s">
        <v>15</v>
      </c>
      <c r="C23" s="1" t="s">
        <v>17</v>
      </c>
      <c r="D23" s="1" t="s">
        <v>39</v>
      </c>
      <c r="E23" s="7">
        <v>45382.999988425923</v>
      </c>
      <c r="F23" s="7">
        <v>45402.999988425923</v>
      </c>
      <c r="G23" s="8">
        <v>59000</v>
      </c>
      <c r="H23" s="8">
        <v>59000</v>
      </c>
      <c r="J23" s="9" t="s">
        <v>16</v>
      </c>
    </row>
    <row r="24" spans="1:10" ht="43.5" x14ac:dyDescent="0.35">
      <c r="A24" s="1" t="s">
        <v>14</v>
      </c>
      <c r="B24" s="6" t="s">
        <v>15</v>
      </c>
      <c r="C24" s="1" t="s">
        <v>17</v>
      </c>
      <c r="D24" s="1" t="s">
        <v>40</v>
      </c>
      <c r="E24" s="7">
        <v>45382.999988425923</v>
      </c>
      <c r="F24" s="7">
        <v>45402.999988425923</v>
      </c>
      <c r="G24" s="8">
        <v>46800</v>
      </c>
      <c r="H24" s="8">
        <v>46800</v>
      </c>
      <c r="J24" s="9" t="s">
        <v>16</v>
      </c>
    </row>
    <row r="25" spans="1:10" ht="43.5" x14ac:dyDescent="0.35">
      <c r="A25" s="1" t="s">
        <v>14</v>
      </c>
      <c r="B25" s="6" t="s">
        <v>15</v>
      </c>
      <c r="C25" s="1" t="s">
        <v>17</v>
      </c>
      <c r="D25" s="1" t="s">
        <v>41</v>
      </c>
      <c r="E25" s="7">
        <v>45382.999988425923</v>
      </c>
      <c r="F25" s="7">
        <v>45402.999988425923</v>
      </c>
      <c r="G25" s="8">
        <v>24400</v>
      </c>
      <c r="H25" s="8">
        <v>24400</v>
      </c>
      <c r="J25" s="9" t="s">
        <v>16</v>
      </c>
    </row>
    <row r="26" spans="1:10" ht="43.5" x14ac:dyDescent="0.35">
      <c r="A26" s="1" t="s">
        <v>14</v>
      </c>
      <c r="B26" s="6" t="s">
        <v>15</v>
      </c>
      <c r="C26" s="1" t="s">
        <v>17</v>
      </c>
      <c r="D26" s="1" t="s">
        <v>42</v>
      </c>
      <c r="E26" s="7">
        <v>45382.999988425923</v>
      </c>
      <c r="F26" s="7">
        <v>45402.999988425923</v>
      </c>
      <c r="G26" s="8">
        <v>24400</v>
      </c>
      <c r="H26" s="8">
        <v>24400</v>
      </c>
      <c r="J26" s="9" t="s">
        <v>16</v>
      </c>
    </row>
    <row r="27" spans="1:10" ht="43.5" x14ac:dyDescent="0.35">
      <c r="A27" s="1" t="s">
        <v>14</v>
      </c>
      <c r="B27" s="6" t="s">
        <v>15</v>
      </c>
      <c r="C27" s="1" t="s">
        <v>17</v>
      </c>
      <c r="D27" s="1" t="s">
        <v>43</v>
      </c>
      <c r="E27" s="7">
        <v>45382.999988425923</v>
      </c>
      <c r="F27" s="7">
        <v>45402.999988425923</v>
      </c>
      <c r="G27" s="8">
        <v>18300</v>
      </c>
      <c r="H27" s="8">
        <v>18300</v>
      </c>
      <c r="J27" s="9" t="s">
        <v>16</v>
      </c>
    </row>
    <row r="28" spans="1:10" ht="43.5" x14ac:dyDescent="0.35">
      <c r="A28" s="1" t="s">
        <v>14</v>
      </c>
      <c r="B28" s="6" t="s">
        <v>15</v>
      </c>
      <c r="C28" s="1" t="s">
        <v>17</v>
      </c>
      <c r="D28" s="1" t="s">
        <v>44</v>
      </c>
      <c r="E28" s="7">
        <v>45382.999988425923</v>
      </c>
      <c r="F28" s="7">
        <v>45402.999988425923</v>
      </c>
      <c r="G28" s="8">
        <v>6100</v>
      </c>
      <c r="H28" s="8">
        <v>6100</v>
      </c>
      <c r="J28" s="9" t="s">
        <v>16</v>
      </c>
    </row>
    <row r="29" spans="1:10" ht="43.5" x14ac:dyDescent="0.35">
      <c r="A29" s="1" t="s">
        <v>14</v>
      </c>
      <c r="B29" s="6" t="s">
        <v>15</v>
      </c>
      <c r="C29" s="1" t="s">
        <v>17</v>
      </c>
      <c r="D29" s="1" t="s">
        <v>45</v>
      </c>
      <c r="E29" s="7">
        <v>45382.999988425923</v>
      </c>
      <c r="F29" s="7">
        <v>45402.999988425923</v>
      </c>
      <c r="G29" s="8">
        <v>28400</v>
      </c>
      <c r="H29" s="8">
        <v>28400</v>
      </c>
      <c r="J29" s="9" t="s">
        <v>16</v>
      </c>
    </row>
    <row r="30" spans="1:10" ht="43.5" x14ac:dyDescent="0.35">
      <c r="A30" s="1" t="s">
        <v>14</v>
      </c>
      <c r="B30" s="6" t="s">
        <v>15</v>
      </c>
      <c r="C30" s="1" t="s">
        <v>17</v>
      </c>
      <c r="D30" s="1" t="s">
        <v>46</v>
      </c>
      <c r="E30" s="7">
        <v>45382.999988425923</v>
      </c>
      <c r="F30" s="7">
        <v>45402.999988425923</v>
      </c>
      <c r="G30" s="8">
        <v>4500</v>
      </c>
      <c r="H30" s="8">
        <v>4500</v>
      </c>
      <c r="J30" s="9" t="s">
        <v>16</v>
      </c>
    </row>
    <row r="31" spans="1:10" ht="43.5" x14ac:dyDescent="0.35">
      <c r="A31" s="1" t="s">
        <v>14</v>
      </c>
      <c r="B31" s="6" t="s">
        <v>15</v>
      </c>
      <c r="C31" s="1" t="s">
        <v>17</v>
      </c>
      <c r="D31" s="1" t="s">
        <v>47</v>
      </c>
      <c r="E31" s="7">
        <v>45382.999988425923</v>
      </c>
      <c r="F31" s="7">
        <v>45402.999988425923</v>
      </c>
      <c r="G31" s="8">
        <v>12300</v>
      </c>
      <c r="H31" s="8">
        <v>12300</v>
      </c>
      <c r="J31" s="9" t="s">
        <v>16</v>
      </c>
    </row>
    <row r="32" spans="1:10" ht="43.5" x14ac:dyDescent="0.35">
      <c r="A32" s="1" t="s">
        <v>14</v>
      </c>
      <c r="B32" s="6" t="s">
        <v>15</v>
      </c>
      <c r="C32" s="1" t="s">
        <v>17</v>
      </c>
      <c r="D32" s="1" t="s">
        <v>48</v>
      </c>
      <c r="E32" s="7">
        <v>45382.999988425923</v>
      </c>
      <c r="F32" s="7">
        <v>45402.999988425923</v>
      </c>
      <c r="G32" s="8">
        <v>6100</v>
      </c>
      <c r="H32" s="8">
        <v>6100</v>
      </c>
      <c r="J32" s="9" t="s">
        <v>16</v>
      </c>
    </row>
    <row r="33" spans="1:10" ht="43.5" x14ac:dyDescent="0.35">
      <c r="A33" s="1" t="s">
        <v>14</v>
      </c>
      <c r="B33" s="6" t="s">
        <v>15</v>
      </c>
      <c r="C33" s="1" t="s">
        <v>17</v>
      </c>
      <c r="D33" s="1" t="s">
        <v>49</v>
      </c>
      <c r="E33" s="7">
        <v>45382.999988425923</v>
      </c>
      <c r="F33" s="7">
        <v>45402.999988425923</v>
      </c>
      <c r="G33" s="8">
        <v>59000</v>
      </c>
      <c r="H33" s="8">
        <v>59000</v>
      </c>
      <c r="J33" s="9" t="s">
        <v>16</v>
      </c>
    </row>
    <row r="34" spans="1:10" ht="43.5" x14ac:dyDescent="0.35">
      <c r="A34" s="1" t="s">
        <v>14</v>
      </c>
      <c r="B34" s="6" t="s">
        <v>15</v>
      </c>
      <c r="C34" s="1" t="s">
        <v>17</v>
      </c>
      <c r="D34" s="1" t="s">
        <v>50</v>
      </c>
      <c r="E34" s="7">
        <v>45382.999988425923</v>
      </c>
      <c r="F34" s="7">
        <v>45402.999988425923</v>
      </c>
      <c r="G34" s="8">
        <v>6100</v>
      </c>
      <c r="H34" s="8">
        <v>6100</v>
      </c>
      <c r="J34" s="9" t="s">
        <v>16</v>
      </c>
    </row>
    <row r="35" spans="1:10" ht="43.5" x14ac:dyDescent="0.35">
      <c r="A35" s="1" t="s">
        <v>14</v>
      </c>
      <c r="B35" s="6" t="s">
        <v>15</v>
      </c>
      <c r="C35" s="1" t="s">
        <v>17</v>
      </c>
      <c r="D35" s="1" t="s">
        <v>51</v>
      </c>
      <c r="E35" s="7">
        <v>45382.999988425923</v>
      </c>
      <c r="F35" s="7">
        <v>45402.999988425923</v>
      </c>
      <c r="G35" s="8">
        <v>46800</v>
      </c>
      <c r="H35" s="8">
        <v>46800</v>
      </c>
      <c r="J35" s="9" t="s">
        <v>16</v>
      </c>
    </row>
    <row r="36" spans="1:10" ht="43.5" x14ac:dyDescent="0.35">
      <c r="A36" s="1" t="s">
        <v>14</v>
      </c>
      <c r="B36" s="6" t="s">
        <v>15</v>
      </c>
      <c r="C36" s="1" t="s">
        <v>17</v>
      </c>
      <c r="D36" s="1" t="s">
        <v>52</v>
      </c>
      <c r="E36" s="7">
        <v>45382.999988425923</v>
      </c>
      <c r="F36" s="7">
        <v>45402.999988425923</v>
      </c>
      <c r="G36" s="8">
        <v>4500</v>
      </c>
      <c r="H36" s="8">
        <v>4500</v>
      </c>
      <c r="J36" s="9" t="s">
        <v>16</v>
      </c>
    </row>
    <row r="37" spans="1:10" ht="43.5" x14ac:dyDescent="0.35">
      <c r="A37" s="1" t="s">
        <v>14</v>
      </c>
      <c r="B37" s="6" t="s">
        <v>15</v>
      </c>
      <c r="C37" s="1" t="s">
        <v>17</v>
      </c>
      <c r="D37" s="1" t="s">
        <v>53</v>
      </c>
      <c r="E37" s="7">
        <v>45382.999988425923</v>
      </c>
      <c r="F37" s="7">
        <v>45402.999988425923</v>
      </c>
      <c r="G37" s="8">
        <v>28400</v>
      </c>
      <c r="H37" s="8">
        <v>28400</v>
      </c>
      <c r="J37" s="9" t="s">
        <v>16</v>
      </c>
    </row>
    <row r="38" spans="1:10" ht="43.5" x14ac:dyDescent="0.35">
      <c r="A38" s="1" t="s">
        <v>14</v>
      </c>
      <c r="B38" s="6" t="s">
        <v>15</v>
      </c>
      <c r="C38" s="1" t="s">
        <v>17</v>
      </c>
      <c r="D38" s="1" t="s">
        <v>54</v>
      </c>
      <c r="E38" s="7">
        <v>45382.999988425923</v>
      </c>
      <c r="F38" s="7">
        <v>45402.999988425923</v>
      </c>
      <c r="G38" s="8">
        <v>80011</v>
      </c>
      <c r="H38" s="8">
        <v>80011</v>
      </c>
      <c r="J38" s="9" t="s">
        <v>16</v>
      </c>
    </row>
    <row r="39" spans="1:10" ht="43.5" x14ac:dyDescent="0.35">
      <c r="A39" s="1" t="s">
        <v>14</v>
      </c>
      <c r="B39" s="6" t="s">
        <v>15</v>
      </c>
      <c r="C39" s="1" t="s">
        <v>17</v>
      </c>
      <c r="D39" s="1" t="s">
        <v>55</v>
      </c>
      <c r="E39" s="7">
        <v>44592.999988425923</v>
      </c>
      <c r="F39" s="7">
        <v>44609.999988425923</v>
      </c>
      <c r="G39" s="8">
        <v>59600</v>
      </c>
      <c r="H39" s="8">
        <v>59600</v>
      </c>
      <c r="J39" s="9" t="s">
        <v>16</v>
      </c>
    </row>
    <row r="40" spans="1:10" ht="43.5" x14ac:dyDescent="0.35">
      <c r="A40" s="1" t="s">
        <v>14</v>
      </c>
      <c r="B40" s="6" t="s">
        <v>15</v>
      </c>
      <c r="C40" s="1" t="s">
        <v>17</v>
      </c>
      <c r="D40" s="1" t="s">
        <v>56</v>
      </c>
      <c r="E40" s="7">
        <v>44651.999988425923</v>
      </c>
      <c r="F40" s="7">
        <v>44672.999988425923</v>
      </c>
      <c r="G40" s="8">
        <v>65600</v>
      </c>
      <c r="H40" s="8">
        <v>65600</v>
      </c>
      <c r="J40" s="9" t="s">
        <v>16</v>
      </c>
    </row>
    <row r="41" spans="1:10" ht="43.5" x14ac:dyDescent="0.35">
      <c r="A41" s="1" t="s">
        <v>14</v>
      </c>
      <c r="B41" s="6" t="s">
        <v>15</v>
      </c>
      <c r="C41" s="1" t="s">
        <v>17</v>
      </c>
      <c r="D41" s="1" t="s">
        <v>57</v>
      </c>
      <c r="E41" s="7">
        <v>44681.999988425923</v>
      </c>
      <c r="F41" s="7">
        <v>44805.999988425923</v>
      </c>
      <c r="G41" s="8">
        <v>67697</v>
      </c>
      <c r="H41" s="8">
        <v>67697</v>
      </c>
      <c r="J41" s="9" t="s">
        <v>16</v>
      </c>
    </row>
    <row r="42" spans="1:10" ht="43.5" x14ac:dyDescent="0.35">
      <c r="A42" s="1" t="s">
        <v>14</v>
      </c>
      <c r="B42" s="6" t="s">
        <v>15</v>
      </c>
      <c r="C42" s="1" t="s">
        <v>17</v>
      </c>
      <c r="D42" s="1" t="s">
        <v>58</v>
      </c>
      <c r="E42" s="7">
        <v>44712.999988425923</v>
      </c>
      <c r="F42" s="7">
        <v>44727.999988425923</v>
      </c>
      <c r="G42" s="8">
        <v>66935</v>
      </c>
      <c r="H42" s="8">
        <v>66935</v>
      </c>
      <c r="J42" s="9" t="s">
        <v>16</v>
      </c>
    </row>
    <row r="43" spans="1:10" ht="43.5" x14ac:dyDescent="0.35">
      <c r="A43" s="1" t="s">
        <v>14</v>
      </c>
      <c r="B43" s="6" t="s">
        <v>15</v>
      </c>
      <c r="C43" s="1" t="s">
        <v>17</v>
      </c>
      <c r="D43" s="1" t="s">
        <v>59</v>
      </c>
      <c r="E43" s="7">
        <v>44742.999988425923</v>
      </c>
      <c r="F43" s="7">
        <v>44763.999988425923</v>
      </c>
      <c r="G43" s="8">
        <v>76968</v>
      </c>
      <c r="H43" s="8">
        <v>76968</v>
      </c>
      <c r="J43" s="9" t="s">
        <v>16</v>
      </c>
    </row>
    <row r="44" spans="1:10" ht="43.5" x14ac:dyDescent="0.35">
      <c r="A44" s="1" t="s">
        <v>14</v>
      </c>
      <c r="B44" s="6" t="s">
        <v>15</v>
      </c>
      <c r="C44" s="1" t="s">
        <v>17</v>
      </c>
      <c r="D44" s="1" t="s">
        <v>60</v>
      </c>
      <c r="E44" s="7">
        <v>44804.999988425923</v>
      </c>
      <c r="F44" s="7">
        <v>44820.999988425923</v>
      </c>
      <c r="G44" s="8">
        <v>66697</v>
      </c>
      <c r="H44" s="8">
        <v>66697</v>
      </c>
      <c r="J44" s="9" t="s">
        <v>16</v>
      </c>
    </row>
    <row r="45" spans="1:10" ht="43.5" x14ac:dyDescent="0.35">
      <c r="A45" s="1" t="s">
        <v>14</v>
      </c>
      <c r="B45" s="6" t="s">
        <v>15</v>
      </c>
      <c r="C45" s="1" t="s">
        <v>17</v>
      </c>
      <c r="D45" s="1" t="s">
        <v>61</v>
      </c>
      <c r="E45" s="7">
        <v>44804.999988425923</v>
      </c>
      <c r="F45" s="7">
        <v>44820.999988425923</v>
      </c>
      <c r="G45" s="8">
        <v>68975</v>
      </c>
      <c r="H45" s="8">
        <v>68975</v>
      </c>
      <c r="J45" s="9" t="s">
        <v>16</v>
      </c>
    </row>
    <row r="46" spans="1:10" ht="43.5" x14ac:dyDescent="0.35">
      <c r="A46" s="1" t="s">
        <v>14</v>
      </c>
      <c r="B46" s="6" t="s">
        <v>15</v>
      </c>
      <c r="C46" s="1" t="s">
        <v>17</v>
      </c>
      <c r="D46" s="1" t="s">
        <v>62</v>
      </c>
      <c r="E46" s="7">
        <v>44804.999988425923</v>
      </c>
      <c r="F46" s="7">
        <v>44820.999988425923</v>
      </c>
      <c r="G46" s="8">
        <v>435160</v>
      </c>
      <c r="H46" s="8">
        <v>435160</v>
      </c>
      <c r="J46" s="9" t="s">
        <v>16</v>
      </c>
    </row>
    <row r="47" spans="1:10" ht="43.5" x14ac:dyDescent="0.35">
      <c r="A47" s="1" t="s">
        <v>14</v>
      </c>
      <c r="B47" s="6" t="s">
        <v>15</v>
      </c>
      <c r="C47" s="1" t="s">
        <v>17</v>
      </c>
      <c r="D47" s="1" t="s">
        <v>63</v>
      </c>
      <c r="E47" s="7">
        <v>44865.999988425923</v>
      </c>
      <c r="F47" s="7">
        <v>44876.999988425923</v>
      </c>
      <c r="G47" s="8">
        <v>76213</v>
      </c>
      <c r="H47" s="8">
        <v>76213</v>
      </c>
      <c r="J47" s="9" t="s">
        <v>16</v>
      </c>
    </row>
    <row r="48" spans="1:10" ht="43.5" x14ac:dyDescent="0.35">
      <c r="A48" s="1" t="s">
        <v>14</v>
      </c>
      <c r="B48" s="6" t="s">
        <v>15</v>
      </c>
      <c r="C48" s="1" t="s">
        <v>17</v>
      </c>
      <c r="D48" s="1" t="s">
        <v>64</v>
      </c>
      <c r="E48" s="7">
        <v>44895.999988425923</v>
      </c>
      <c r="F48" s="7">
        <v>44908.999988425923</v>
      </c>
      <c r="G48" s="8">
        <v>82937</v>
      </c>
      <c r="H48" s="8">
        <v>82937</v>
      </c>
      <c r="J48" s="9" t="s">
        <v>16</v>
      </c>
    </row>
    <row r="49" spans="1:10" ht="43.5" x14ac:dyDescent="0.35">
      <c r="A49" s="1" t="s">
        <v>14</v>
      </c>
      <c r="B49" s="6" t="s">
        <v>15</v>
      </c>
      <c r="C49" s="1" t="s">
        <v>17</v>
      </c>
      <c r="D49" s="1" t="s">
        <v>65</v>
      </c>
      <c r="E49" s="7">
        <v>44895.999988425923</v>
      </c>
      <c r="F49" s="7">
        <v>44908.999988425923</v>
      </c>
      <c r="G49" s="8">
        <v>516125</v>
      </c>
      <c r="H49" s="8">
        <v>516125</v>
      </c>
      <c r="J49" s="9" t="s">
        <v>16</v>
      </c>
    </row>
    <row r="50" spans="1:10" ht="43.5" x14ac:dyDescent="0.35">
      <c r="A50" s="1" t="s">
        <v>14</v>
      </c>
      <c r="B50" s="6" t="s">
        <v>15</v>
      </c>
      <c r="C50" s="1" t="s">
        <v>17</v>
      </c>
      <c r="D50" s="1" t="s">
        <v>66</v>
      </c>
      <c r="E50" s="7">
        <v>44926.999988425923</v>
      </c>
      <c r="F50" s="7">
        <v>44938.999988425923</v>
      </c>
      <c r="G50" s="8">
        <v>75431</v>
      </c>
      <c r="H50" s="8">
        <v>75431</v>
      </c>
      <c r="J50" s="9" t="s">
        <v>16</v>
      </c>
    </row>
    <row r="51" spans="1:10" ht="43.5" x14ac:dyDescent="0.35">
      <c r="A51" s="1" t="s">
        <v>14</v>
      </c>
      <c r="B51" s="6" t="s">
        <v>15</v>
      </c>
      <c r="C51" s="1" t="s">
        <v>17</v>
      </c>
      <c r="D51" s="1" t="s">
        <v>67</v>
      </c>
      <c r="E51" s="7">
        <v>44926.999988425923</v>
      </c>
      <c r="F51" s="7">
        <v>44938.999988425923</v>
      </c>
      <c r="G51" s="8">
        <v>65600</v>
      </c>
      <c r="H51" s="8">
        <v>65600</v>
      </c>
      <c r="J51" s="9" t="s">
        <v>16</v>
      </c>
    </row>
    <row r="52" spans="1:10" ht="43.5" x14ac:dyDescent="0.35">
      <c r="A52" s="1" t="s">
        <v>14</v>
      </c>
      <c r="B52" s="6" t="s">
        <v>15</v>
      </c>
      <c r="C52" s="1" t="s">
        <v>17</v>
      </c>
      <c r="D52" s="1" t="s">
        <v>68</v>
      </c>
      <c r="E52" s="7">
        <v>44957.999988425923</v>
      </c>
      <c r="F52" s="7">
        <v>44973.999988425923</v>
      </c>
      <c r="G52" s="8">
        <v>76100</v>
      </c>
      <c r="H52" s="8">
        <v>76100</v>
      </c>
      <c r="J52" s="9" t="s">
        <v>16</v>
      </c>
    </row>
    <row r="53" spans="1:10" ht="43.5" x14ac:dyDescent="0.35">
      <c r="A53" s="1" t="s">
        <v>14</v>
      </c>
      <c r="B53" s="6" t="s">
        <v>15</v>
      </c>
      <c r="C53" s="1" t="s">
        <v>17</v>
      </c>
      <c r="D53" s="1" t="s">
        <v>69</v>
      </c>
      <c r="E53" s="7">
        <v>45077.999988425923</v>
      </c>
      <c r="F53" s="7">
        <v>45090.999988425923</v>
      </c>
      <c r="G53" s="8">
        <v>76100</v>
      </c>
      <c r="H53" s="8">
        <v>76100</v>
      </c>
      <c r="J53" s="9" t="s">
        <v>16</v>
      </c>
    </row>
    <row r="54" spans="1:10" ht="43.5" x14ac:dyDescent="0.35">
      <c r="A54" s="1" t="s">
        <v>14</v>
      </c>
      <c r="B54" s="6" t="s">
        <v>15</v>
      </c>
      <c r="C54" s="1" t="s">
        <v>17</v>
      </c>
      <c r="D54" s="1" t="s">
        <v>70</v>
      </c>
      <c r="E54" s="7">
        <v>45077.999988425923</v>
      </c>
      <c r="F54" s="7">
        <v>45090.999988425923</v>
      </c>
      <c r="G54" s="8">
        <v>103600</v>
      </c>
      <c r="H54" s="8">
        <v>103600</v>
      </c>
      <c r="J54" s="9" t="s">
        <v>16</v>
      </c>
    </row>
    <row r="55" spans="1:10" ht="43.5" x14ac:dyDescent="0.35">
      <c r="A55" s="1" t="s">
        <v>14</v>
      </c>
      <c r="B55" s="6" t="s">
        <v>15</v>
      </c>
      <c r="C55" s="1" t="s">
        <v>17</v>
      </c>
      <c r="D55" s="1" t="s">
        <v>71</v>
      </c>
      <c r="E55" s="7">
        <v>45169.999988425923</v>
      </c>
      <c r="F55" s="7">
        <v>45155.999988425923</v>
      </c>
      <c r="G55" s="8">
        <v>77059</v>
      </c>
      <c r="H55" s="8">
        <v>77059</v>
      </c>
      <c r="J55" s="9" t="s">
        <v>16</v>
      </c>
    </row>
    <row r="56" spans="1:10" ht="43.5" x14ac:dyDescent="0.35">
      <c r="A56" s="1" t="s">
        <v>14</v>
      </c>
      <c r="B56" s="6" t="s">
        <v>15</v>
      </c>
      <c r="C56" s="1" t="s">
        <v>17</v>
      </c>
      <c r="D56" s="1" t="s">
        <v>72</v>
      </c>
      <c r="E56" s="7">
        <v>45260.999988425923</v>
      </c>
      <c r="F56" s="7">
        <v>45276.999988425923</v>
      </c>
      <c r="G56" s="8">
        <v>162258</v>
      </c>
      <c r="H56" s="8">
        <v>162258</v>
      </c>
      <c r="J56" s="9" t="s">
        <v>16</v>
      </c>
    </row>
    <row r="57" spans="1:10" ht="43.5" x14ac:dyDescent="0.35">
      <c r="A57" s="1" t="s">
        <v>14</v>
      </c>
      <c r="B57" s="6" t="s">
        <v>15</v>
      </c>
      <c r="C57" s="1" t="s">
        <v>17</v>
      </c>
      <c r="D57" s="1" t="s">
        <v>73</v>
      </c>
      <c r="E57" s="7">
        <v>45260.999988425923</v>
      </c>
      <c r="F57" s="7">
        <v>45276.999988425923</v>
      </c>
      <c r="G57" s="8">
        <v>140948</v>
      </c>
      <c r="H57" s="8">
        <v>140948</v>
      </c>
      <c r="J57" s="9" t="s">
        <v>16</v>
      </c>
    </row>
    <row r="58" spans="1:10" ht="43.5" x14ac:dyDescent="0.35">
      <c r="A58" s="1" t="s">
        <v>14</v>
      </c>
      <c r="B58" s="6" t="s">
        <v>15</v>
      </c>
      <c r="C58" s="1" t="s">
        <v>17</v>
      </c>
      <c r="D58" s="1" t="s">
        <v>74</v>
      </c>
      <c r="E58" s="7">
        <v>45291.999988425923</v>
      </c>
      <c r="F58" s="7">
        <v>45308.999988425923</v>
      </c>
      <c r="G58" s="8">
        <v>157082</v>
      </c>
      <c r="H58" s="8">
        <v>157082</v>
      </c>
      <c r="J58" s="9" t="s">
        <v>16</v>
      </c>
    </row>
    <row r="59" spans="1:10" ht="43.5" x14ac:dyDescent="0.35">
      <c r="A59" s="1" t="s">
        <v>14</v>
      </c>
      <c r="B59" s="6" t="s">
        <v>15</v>
      </c>
      <c r="C59" s="1" t="s">
        <v>17</v>
      </c>
      <c r="D59" s="1" t="s">
        <v>75</v>
      </c>
      <c r="E59" s="7">
        <v>45291.999988425923</v>
      </c>
      <c r="F59" s="7">
        <v>45308.999988425923</v>
      </c>
      <c r="G59" s="8">
        <v>126368</v>
      </c>
      <c r="H59" s="8">
        <v>126368</v>
      </c>
      <c r="J59" s="9" t="s">
        <v>16</v>
      </c>
    </row>
    <row r="60" spans="1:10" ht="43.5" x14ac:dyDescent="0.35">
      <c r="A60" s="1" t="s">
        <v>14</v>
      </c>
      <c r="B60" s="6" t="s">
        <v>15</v>
      </c>
      <c r="C60" s="1" t="s">
        <v>17</v>
      </c>
      <c r="D60" s="1" t="s">
        <v>76</v>
      </c>
      <c r="E60" s="7">
        <v>45322.999988425923</v>
      </c>
      <c r="F60" s="7">
        <v>45336.999988425923</v>
      </c>
      <c r="G60" s="8">
        <v>70500</v>
      </c>
      <c r="H60" s="8">
        <v>70500</v>
      </c>
      <c r="J60" s="9" t="s">
        <v>16</v>
      </c>
    </row>
    <row r="61" spans="1:10" ht="43.5" x14ac:dyDescent="0.35">
      <c r="A61" s="1" t="s">
        <v>14</v>
      </c>
      <c r="B61" s="6" t="s">
        <v>15</v>
      </c>
      <c r="C61" s="1" t="s">
        <v>17</v>
      </c>
      <c r="D61" s="1" t="s">
        <v>77</v>
      </c>
      <c r="E61" s="7">
        <v>45351.999988425923</v>
      </c>
      <c r="F61" s="7">
        <v>45365.999988425923</v>
      </c>
      <c r="G61" s="8">
        <v>70500</v>
      </c>
      <c r="H61" s="8">
        <v>70500</v>
      </c>
      <c r="J61" s="9" t="s">
        <v>16</v>
      </c>
    </row>
    <row r="62" spans="1:10" ht="43.5" x14ac:dyDescent="0.35">
      <c r="A62" s="1" t="s">
        <v>14</v>
      </c>
      <c r="B62" s="6" t="s">
        <v>15</v>
      </c>
      <c r="C62" s="1" t="s">
        <v>17</v>
      </c>
      <c r="D62" s="1" t="s">
        <v>78</v>
      </c>
      <c r="E62" s="7">
        <v>45382.999988425923</v>
      </c>
      <c r="F62" s="7">
        <v>45402.999988425923</v>
      </c>
      <c r="G62" s="8">
        <v>91228</v>
      </c>
      <c r="H62" s="8">
        <v>91228</v>
      </c>
      <c r="J62" s="9" t="s">
        <v>16</v>
      </c>
    </row>
    <row r="63" spans="1:10" ht="43.5" x14ac:dyDescent="0.35">
      <c r="A63" s="1" t="s">
        <v>14</v>
      </c>
      <c r="B63" s="6" t="s">
        <v>15</v>
      </c>
      <c r="C63" s="1" t="s">
        <v>17</v>
      </c>
      <c r="D63" s="1" t="s">
        <v>79</v>
      </c>
      <c r="E63" s="7">
        <v>45382.999988425923</v>
      </c>
      <c r="F63" s="7">
        <v>45402.999988425923</v>
      </c>
      <c r="G63" s="8">
        <v>65600</v>
      </c>
      <c r="H63" s="8">
        <v>65600</v>
      </c>
      <c r="J63" s="9" t="s">
        <v>16</v>
      </c>
    </row>
    <row r="64" spans="1:10" ht="43.5" x14ac:dyDescent="0.35">
      <c r="A64" s="1" t="s">
        <v>14</v>
      </c>
      <c r="B64" s="6" t="s">
        <v>15</v>
      </c>
      <c r="C64" s="1" t="s">
        <v>17</v>
      </c>
      <c r="D64" s="1" t="s">
        <v>80</v>
      </c>
      <c r="E64" s="7">
        <v>45382.999988425923</v>
      </c>
      <c r="F64" s="7">
        <v>45402.999988425923</v>
      </c>
      <c r="G64" s="8">
        <v>516125</v>
      </c>
      <c r="H64" s="8">
        <v>516125</v>
      </c>
      <c r="J64" s="9" t="s">
        <v>16</v>
      </c>
    </row>
    <row r="65" spans="1:10" ht="43.5" x14ac:dyDescent="0.35">
      <c r="A65" s="1" t="s">
        <v>14</v>
      </c>
      <c r="B65" s="6" t="s">
        <v>15</v>
      </c>
      <c r="C65" s="1" t="s">
        <v>17</v>
      </c>
      <c r="D65" s="1" t="s">
        <v>81</v>
      </c>
      <c r="E65" s="7">
        <v>45382.999988425923</v>
      </c>
      <c r="F65" s="7">
        <v>45402.999988425923</v>
      </c>
      <c r="G65" s="8">
        <v>162258</v>
      </c>
      <c r="H65" s="8">
        <v>162258</v>
      </c>
      <c r="J65" s="9" t="s">
        <v>16</v>
      </c>
    </row>
    <row r="66" spans="1:10" ht="43.5" x14ac:dyDescent="0.35">
      <c r="A66" s="1" t="s">
        <v>14</v>
      </c>
      <c r="B66" s="6" t="s">
        <v>15</v>
      </c>
      <c r="C66" s="1" t="s">
        <v>17</v>
      </c>
      <c r="D66" s="1" t="s">
        <v>82</v>
      </c>
      <c r="E66" s="7">
        <v>45382.999988425923</v>
      </c>
      <c r="F66" s="7">
        <v>45402.999988425923</v>
      </c>
      <c r="G66" s="8">
        <v>34500</v>
      </c>
      <c r="H66" s="8">
        <v>34500</v>
      </c>
      <c r="J66" s="9" t="s">
        <v>16</v>
      </c>
    </row>
    <row r="67" spans="1:10" ht="43.5" x14ac:dyDescent="0.35">
      <c r="A67" s="1" t="s">
        <v>14</v>
      </c>
      <c r="B67" s="6" t="s">
        <v>15</v>
      </c>
      <c r="C67" s="1" t="s">
        <v>17</v>
      </c>
      <c r="D67" s="1" t="s">
        <v>83</v>
      </c>
      <c r="E67" s="7">
        <v>45382.999988425923</v>
      </c>
      <c r="F67" s="7">
        <v>45402.999988425923</v>
      </c>
      <c r="G67" s="8">
        <v>76100</v>
      </c>
      <c r="H67" s="8">
        <v>76100</v>
      </c>
      <c r="J67" s="9" t="s">
        <v>16</v>
      </c>
    </row>
    <row r="68" spans="1:10" ht="43.5" x14ac:dyDescent="0.35">
      <c r="A68" s="1" t="s">
        <v>14</v>
      </c>
      <c r="B68" s="6" t="s">
        <v>15</v>
      </c>
      <c r="C68" s="1" t="s">
        <v>17</v>
      </c>
      <c r="D68" s="1" t="s">
        <v>84</v>
      </c>
      <c r="E68" s="7">
        <v>45382.999988425923</v>
      </c>
      <c r="F68" s="7">
        <v>45402.999988425923</v>
      </c>
      <c r="G68" s="8">
        <v>66935</v>
      </c>
      <c r="H68" s="8">
        <v>66935</v>
      </c>
      <c r="J68" s="9" t="s">
        <v>16</v>
      </c>
    </row>
    <row r="69" spans="1:10" ht="43.5" x14ac:dyDescent="0.35">
      <c r="A69" s="1" t="s">
        <v>14</v>
      </c>
      <c r="B69" s="6" t="s">
        <v>15</v>
      </c>
      <c r="C69" s="1" t="s">
        <v>17</v>
      </c>
      <c r="D69" s="1" t="s">
        <v>85</v>
      </c>
      <c r="E69" s="7">
        <v>45382.999988425923</v>
      </c>
      <c r="F69" s="7">
        <v>45402.999988425923</v>
      </c>
      <c r="G69" s="8">
        <v>76968</v>
      </c>
      <c r="H69" s="8">
        <v>76968</v>
      </c>
      <c r="J69" s="9" t="s">
        <v>16</v>
      </c>
    </row>
    <row r="70" spans="1:10" ht="43.5" x14ac:dyDescent="0.35">
      <c r="A70" s="1" t="s">
        <v>14</v>
      </c>
      <c r="B70" s="6" t="s">
        <v>15</v>
      </c>
      <c r="C70" s="1" t="s">
        <v>17</v>
      </c>
      <c r="D70" s="1" t="s">
        <v>86</v>
      </c>
      <c r="E70" s="7">
        <v>45382.999988425923</v>
      </c>
      <c r="F70" s="7">
        <v>45402.999988425923</v>
      </c>
      <c r="G70" s="8">
        <v>75431</v>
      </c>
      <c r="H70" s="8">
        <v>75431</v>
      </c>
      <c r="J70" s="9" t="s">
        <v>16</v>
      </c>
    </row>
    <row r="71" spans="1:10" ht="43.5" x14ac:dyDescent="0.35">
      <c r="A71" s="1" t="s">
        <v>14</v>
      </c>
      <c r="B71" s="6" t="s">
        <v>15</v>
      </c>
      <c r="C71" s="1" t="s">
        <v>17</v>
      </c>
      <c r="D71" s="1" t="s">
        <v>87</v>
      </c>
      <c r="E71" s="7">
        <v>45382.999988425923</v>
      </c>
      <c r="F71" s="7">
        <v>45402.999988425923</v>
      </c>
      <c r="G71" s="8">
        <v>66697</v>
      </c>
      <c r="H71" s="8">
        <v>66697</v>
      </c>
      <c r="J71" s="9" t="s">
        <v>16</v>
      </c>
    </row>
    <row r="72" spans="1:10" ht="43.5" x14ac:dyDescent="0.35">
      <c r="A72" s="1" t="s">
        <v>14</v>
      </c>
      <c r="B72" s="6" t="s">
        <v>15</v>
      </c>
      <c r="C72" s="1" t="s">
        <v>17</v>
      </c>
      <c r="D72" s="1" t="s">
        <v>88</v>
      </c>
      <c r="E72" s="7">
        <v>45382.999988425923</v>
      </c>
      <c r="F72" s="7">
        <v>45402.999988425923</v>
      </c>
      <c r="G72" s="8">
        <v>68975</v>
      </c>
      <c r="H72" s="8">
        <v>68975</v>
      </c>
      <c r="J72" s="9" t="s">
        <v>16</v>
      </c>
    </row>
    <row r="73" spans="1:10" ht="43.5" x14ac:dyDescent="0.35">
      <c r="A73" s="1" t="s">
        <v>14</v>
      </c>
      <c r="B73" s="6" t="s">
        <v>15</v>
      </c>
      <c r="C73" s="1" t="s">
        <v>17</v>
      </c>
      <c r="D73" s="1" t="s">
        <v>89</v>
      </c>
      <c r="E73" s="7">
        <v>45382.999988425923</v>
      </c>
      <c r="F73" s="7">
        <v>45402.999988425923</v>
      </c>
      <c r="G73" s="8">
        <v>435160</v>
      </c>
      <c r="H73" s="8">
        <v>435160</v>
      </c>
      <c r="J73" s="9" t="s">
        <v>16</v>
      </c>
    </row>
    <row r="74" spans="1:10" ht="43.5" x14ac:dyDescent="0.35">
      <c r="A74" s="1" t="s">
        <v>14</v>
      </c>
      <c r="B74" s="6" t="s">
        <v>15</v>
      </c>
      <c r="C74" s="1" t="s">
        <v>17</v>
      </c>
      <c r="D74" s="1" t="s">
        <v>90</v>
      </c>
      <c r="E74" s="7">
        <v>45382.999988425923</v>
      </c>
      <c r="F74" s="7">
        <v>45402.999988425923</v>
      </c>
      <c r="G74" s="8">
        <v>76213</v>
      </c>
      <c r="H74" s="8">
        <v>76213</v>
      </c>
      <c r="J74" s="9" t="s">
        <v>16</v>
      </c>
    </row>
    <row r="75" spans="1:10" ht="43.5" x14ac:dyDescent="0.35">
      <c r="A75" s="1" t="s">
        <v>14</v>
      </c>
      <c r="B75" s="6" t="s">
        <v>15</v>
      </c>
      <c r="C75" s="1" t="s">
        <v>17</v>
      </c>
      <c r="D75" s="1" t="s">
        <v>91</v>
      </c>
      <c r="E75" s="7">
        <v>45382.999988425923</v>
      </c>
      <c r="F75" s="7">
        <v>45402.999988425923</v>
      </c>
      <c r="G75" s="8">
        <v>103600</v>
      </c>
      <c r="H75" s="8">
        <v>103600</v>
      </c>
      <c r="J75" s="9" t="s">
        <v>16</v>
      </c>
    </row>
    <row r="76" spans="1:10" ht="43.5" x14ac:dyDescent="0.35">
      <c r="A76" s="1" t="s">
        <v>14</v>
      </c>
      <c r="B76" s="6" t="s">
        <v>15</v>
      </c>
      <c r="C76" s="1" t="s">
        <v>17</v>
      </c>
      <c r="D76" s="1" t="s">
        <v>92</v>
      </c>
      <c r="E76" s="7">
        <v>45382.999988425923</v>
      </c>
      <c r="F76" s="7">
        <v>45402.999988425923</v>
      </c>
      <c r="G76" s="8">
        <v>77059</v>
      </c>
      <c r="H76" s="8">
        <v>77059</v>
      </c>
      <c r="J76" s="9" t="s">
        <v>16</v>
      </c>
    </row>
    <row r="77" spans="1:10" ht="43.5" x14ac:dyDescent="0.35">
      <c r="A77" s="1" t="s">
        <v>14</v>
      </c>
      <c r="B77" s="6" t="s">
        <v>15</v>
      </c>
      <c r="C77" s="1" t="s">
        <v>17</v>
      </c>
      <c r="D77" s="1" t="s">
        <v>93</v>
      </c>
      <c r="E77" s="7">
        <v>45382.999988425923</v>
      </c>
      <c r="F77" s="7">
        <v>45402.999988425923</v>
      </c>
      <c r="G77" s="8">
        <v>76100</v>
      </c>
      <c r="H77" s="8">
        <v>76100</v>
      </c>
      <c r="J77" s="9" t="s">
        <v>16</v>
      </c>
    </row>
    <row r="78" spans="1:10" ht="43.5" x14ac:dyDescent="0.35">
      <c r="A78" s="1" t="s">
        <v>14</v>
      </c>
      <c r="B78" s="6" t="s">
        <v>15</v>
      </c>
      <c r="C78" s="1" t="s">
        <v>17</v>
      </c>
      <c r="D78" s="1" t="s">
        <v>94</v>
      </c>
      <c r="E78" s="7">
        <v>45382.999988425923</v>
      </c>
      <c r="F78" s="7">
        <v>45402.999988425923</v>
      </c>
      <c r="G78" s="8">
        <v>82937</v>
      </c>
      <c r="H78" s="8">
        <v>82937</v>
      </c>
      <c r="J78" s="9" t="s">
        <v>16</v>
      </c>
    </row>
    <row r="79" spans="1:10" ht="43.5" x14ac:dyDescent="0.35">
      <c r="A79" s="1" t="s">
        <v>14</v>
      </c>
      <c r="B79" s="6" t="s">
        <v>15</v>
      </c>
      <c r="C79" s="1" t="s">
        <v>17</v>
      </c>
      <c r="D79" s="1" t="s">
        <v>95</v>
      </c>
      <c r="E79" s="7">
        <v>45382.999988425923</v>
      </c>
      <c r="F79" s="7">
        <v>45402.999988425923</v>
      </c>
      <c r="G79" s="8">
        <v>140948</v>
      </c>
      <c r="H79" s="8">
        <v>140948</v>
      </c>
      <c r="J79" s="9" t="s">
        <v>16</v>
      </c>
    </row>
    <row r="80" spans="1:10" ht="43.5" x14ac:dyDescent="0.35">
      <c r="A80" s="1" t="s">
        <v>14</v>
      </c>
      <c r="B80" s="6" t="s">
        <v>15</v>
      </c>
      <c r="C80" s="1" t="s">
        <v>17</v>
      </c>
      <c r="D80" s="1" t="s">
        <v>96</v>
      </c>
      <c r="E80" s="7">
        <v>45382.999988425923</v>
      </c>
      <c r="F80" s="7">
        <v>45402.999988425923</v>
      </c>
      <c r="G80" s="8">
        <v>157082</v>
      </c>
      <c r="H80" s="8">
        <v>157082</v>
      </c>
      <c r="J80" s="9" t="s">
        <v>16</v>
      </c>
    </row>
    <row r="81" spans="1:10" ht="43.5" x14ac:dyDescent="0.35">
      <c r="A81" s="1" t="s">
        <v>14</v>
      </c>
      <c r="B81" s="6" t="s">
        <v>15</v>
      </c>
      <c r="C81" s="1" t="s">
        <v>17</v>
      </c>
      <c r="D81" s="1" t="s">
        <v>97</v>
      </c>
      <c r="E81" s="7">
        <v>45382.999988425923</v>
      </c>
      <c r="F81" s="7">
        <v>45402.999988425923</v>
      </c>
      <c r="G81" s="8">
        <v>126368</v>
      </c>
      <c r="H81" s="8">
        <v>126368</v>
      </c>
      <c r="J81" s="9" t="s">
        <v>16</v>
      </c>
    </row>
    <row r="82" spans="1:10" ht="43.5" x14ac:dyDescent="0.35">
      <c r="A82" s="1" t="s">
        <v>14</v>
      </c>
      <c r="B82" s="6" t="s">
        <v>15</v>
      </c>
      <c r="C82" s="1" t="s">
        <v>17</v>
      </c>
      <c r="D82" s="1" t="s">
        <v>98</v>
      </c>
      <c r="E82" s="7">
        <v>45382.999988425923</v>
      </c>
      <c r="F82" s="7">
        <v>45402.999988425923</v>
      </c>
      <c r="G82" s="8">
        <v>70500</v>
      </c>
      <c r="H82" s="8">
        <v>70500</v>
      </c>
      <c r="J82" s="9" t="s">
        <v>16</v>
      </c>
    </row>
    <row r="83" spans="1:10" ht="43.5" x14ac:dyDescent="0.35">
      <c r="A83" s="1" t="s">
        <v>14</v>
      </c>
      <c r="B83" s="6" t="s">
        <v>15</v>
      </c>
      <c r="C83" s="1" t="s">
        <v>17</v>
      </c>
      <c r="D83" s="1" t="s">
        <v>99</v>
      </c>
      <c r="E83" s="7">
        <v>45382.999988425923</v>
      </c>
      <c r="F83" s="7">
        <v>45402.999988425923</v>
      </c>
      <c r="G83" s="8">
        <v>59600</v>
      </c>
      <c r="H83" s="8">
        <v>59600</v>
      </c>
      <c r="J83" s="9" t="s">
        <v>16</v>
      </c>
    </row>
    <row r="84" spans="1:10" ht="43.5" x14ac:dyDescent="0.35">
      <c r="A84" s="1" t="s">
        <v>14</v>
      </c>
      <c r="B84" s="6" t="s">
        <v>15</v>
      </c>
      <c r="C84" s="1" t="s">
        <v>17</v>
      </c>
      <c r="D84" s="1" t="s">
        <v>100</v>
      </c>
      <c r="E84" s="7">
        <v>45382.999988425923</v>
      </c>
      <c r="F84" s="7">
        <v>45402.999988425923</v>
      </c>
      <c r="G84" s="8">
        <v>65600</v>
      </c>
      <c r="H84" s="8">
        <v>65600</v>
      </c>
      <c r="J84" s="9" t="s">
        <v>16</v>
      </c>
    </row>
    <row r="85" spans="1:10" ht="43.5" x14ac:dyDescent="0.35">
      <c r="A85" s="1" t="s">
        <v>14</v>
      </c>
      <c r="B85" s="6" t="s">
        <v>15</v>
      </c>
      <c r="C85" s="1" t="s">
        <v>17</v>
      </c>
      <c r="D85" s="1" t="s">
        <v>101</v>
      </c>
      <c r="E85" s="7">
        <v>45382.999988425923</v>
      </c>
      <c r="F85" s="7">
        <v>45402.999988425923</v>
      </c>
      <c r="G85" s="8">
        <v>67697</v>
      </c>
      <c r="H85" s="8">
        <v>67697</v>
      </c>
      <c r="J85" s="9" t="s">
        <v>16</v>
      </c>
    </row>
    <row r="86" spans="1:10" ht="43.5" x14ac:dyDescent="0.35">
      <c r="A86" s="1" t="s">
        <v>14</v>
      </c>
      <c r="B86" s="6" t="s">
        <v>15</v>
      </c>
      <c r="C86" s="1" t="s">
        <v>17</v>
      </c>
      <c r="D86" s="1" t="s">
        <v>102</v>
      </c>
      <c r="E86" s="7">
        <v>45382.999988425923</v>
      </c>
      <c r="F86" s="7">
        <v>45402.999988425923</v>
      </c>
      <c r="G86" s="8">
        <v>95400</v>
      </c>
      <c r="H86" s="8">
        <v>95400</v>
      </c>
      <c r="J86" s="9" t="s">
        <v>16</v>
      </c>
    </row>
    <row r="87" spans="1:10" ht="43.5" x14ac:dyDescent="0.35">
      <c r="A87" s="1" t="s">
        <v>14</v>
      </c>
      <c r="B87" s="6" t="s">
        <v>15</v>
      </c>
      <c r="C87" s="1" t="s">
        <v>17</v>
      </c>
      <c r="D87" s="1" t="s">
        <v>103</v>
      </c>
      <c r="E87" s="7">
        <v>45382.999988425923</v>
      </c>
      <c r="F87" s="7">
        <v>45402.999988425923</v>
      </c>
      <c r="G87" s="8">
        <v>76100</v>
      </c>
      <c r="H87" s="8">
        <v>76100</v>
      </c>
      <c r="J87" s="9" t="s">
        <v>16</v>
      </c>
    </row>
    <row r="88" spans="1:10" ht="43.5" x14ac:dyDescent="0.35">
      <c r="A88" s="1" t="s">
        <v>14</v>
      </c>
      <c r="B88" s="6" t="s">
        <v>15</v>
      </c>
      <c r="C88" s="1" t="s">
        <v>17</v>
      </c>
      <c r="D88" s="1" t="s">
        <v>104</v>
      </c>
      <c r="E88" s="7">
        <v>45382.999988425923</v>
      </c>
      <c r="F88" s="7">
        <v>45402.999988425923</v>
      </c>
      <c r="G88" s="8">
        <v>77808</v>
      </c>
      <c r="H88" s="8">
        <v>77808</v>
      </c>
      <c r="J88" s="9" t="s">
        <v>16</v>
      </c>
    </row>
    <row r="89" spans="1:10" ht="43.5" x14ac:dyDescent="0.35">
      <c r="A89" s="1" t="s">
        <v>14</v>
      </c>
      <c r="B89" s="6" t="s">
        <v>15</v>
      </c>
      <c r="C89" s="1" t="s">
        <v>17</v>
      </c>
      <c r="D89" s="1" t="s">
        <v>105</v>
      </c>
      <c r="E89" s="7">
        <v>45412.999988425923</v>
      </c>
      <c r="F89" s="7">
        <v>45434.999988425923</v>
      </c>
      <c r="G89" s="8">
        <v>189486</v>
      </c>
      <c r="H89" s="8">
        <v>189486</v>
      </c>
      <c r="J89" s="9" t="s">
        <v>16</v>
      </c>
    </row>
    <row r="90" spans="1:10" ht="43.5" x14ac:dyDescent="0.35">
      <c r="A90" s="1" t="s">
        <v>14</v>
      </c>
      <c r="B90" s="6" t="s">
        <v>15</v>
      </c>
      <c r="C90" s="1" t="s">
        <v>17</v>
      </c>
      <c r="D90" s="1" t="s">
        <v>106</v>
      </c>
      <c r="E90" s="7">
        <v>45412.999988425923</v>
      </c>
      <c r="F90" s="7">
        <v>45434.999988425923</v>
      </c>
      <c r="G90" s="8">
        <v>142811</v>
      </c>
      <c r="H90" s="8">
        <v>142811</v>
      </c>
      <c r="J90" s="9" t="s">
        <v>16</v>
      </c>
    </row>
    <row r="91" spans="1:10" ht="43.5" x14ac:dyDescent="0.35">
      <c r="A91" s="1" t="s">
        <v>14</v>
      </c>
      <c r="B91" s="6" t="s">
        <v>15</v>
      </c>
      <c r="C91" s="1" t="s">
        <v>17</v>
      </c>
      <c r="D91" s="1" t="s">
        <v>107</v>
      </c>
      <c r="E91" s="7">
        <v>45412.999988425923</v>
      </c>
      <c r="F91" s="7">
        <v>45434.999988425923</v>
      </c>
      <c r="G91" s="8">
        <v>76100</v>
      </c>
      <c r="H91" s="8">
        <v>76100</v>
      </c>
      <c r="J91" s="9" t="s">
        <v>16</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38.08984375" bestFit="1" customWidth="1"/>
    <col min="2" max="2" width="5.36328125" customWidth="1"/>
    <col min="3" max="3" width="11.6328125" customWidth="1"/>
  </cols>
  <sheetData>
    <row r="3" spans="1:3" x14ac:dyDescent="0.35">
      <c r="A3" s="25" t="s">
        <v>110</v>
      </c>
      <c r="B3" t="s">
        <v>337</v>
      </c>
      <c r="C3" t="s">
        <v>338</v>
      </c>
    </row>
    <row r="4" spans="1:3" x14ac:dyDescent="0.35">
      <c r="A4" t="s">
        <v>137</v>
      </c>
      <c r="B4" s="24">
        <v>39</v>
      </c>
      <c r="C4" s="26">
        <v>4659962</v>
      </c>
    </row>
    <row r="5" spans="1:3" x14ac:dyDescent="0.35">
      <c r="A5" t="s">
        <v>234</v>
      </c>
      <c r="B5" s="24">
        <v>2</v>
      </c>
      <c r="C5" s="26">
        <v>218911</v>
      </c>
    </row>
    <row r="6" spans="1:3" x14ac:dyDescent="0.35">
      <c r="A6" t="s">
        <v>240</v>
      </c>
      <c r="B6" s="24">
        <v>48</v>
      </c>
      <c r="C6" s="26">
        <v>2235746</v>
      </c>
    </row>
    <row r="7" spans="1:3" x14ac:dyDescent="0.35">
      <c r="A7" t="s">
        <v>133</v>
      </c>
      <c r="B7" s="24">
        <v>1</v>
      </c>
      <c r="C7" s="26">
        <v>75431</v>
      </c>
    </row>
    <row r="8" spans="1:3" x14ac:dyDescent="0.35">
      <c r="A8" t="s">
        <v>336</v>
      </c>
      <c r="B8" s="24">
        <v>90</v>
      </c>
      <c r="C8" s="26">
        <v>7190050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91"/>
  <sheetViews>
    <sheetView workbookViewId="0">
      <pane ySplit="1" topLeftCell="A2" activePane="bottomLeft" state="frozen"/>
      <selection pane="bottomLeft" activeCell="A2" sqref="A2"/>
    </sheetView>
  </sheetViews>
  <sheetFormatPr baseColWidth="10" defaultRowHeight="14.5" x14ac:dyDescent="0.35"/>
  <sheetData>
    <row r="1" spans="1:32" ht="30" x14ac:dyDescent="0.35">
      <c r="A1" s="10" t="s">
        <v>6</v>
      </c>
      <c r="B1" s="10" t="s">
        <v>8</v>
      </c>
      <c r="C1" s="10" t="s">
        <v>0</v>
      </c>
      <c r="D1" s="10" t="s">
        <v>1</v>
      </c>
      <c r="E1" s="10" t="s">
        <v>108</v>
      </c>
      <c r="F1" s="10" t="s">
        <v>109</v>
      </c>
      <c r="G1" s="10" t="s">
        <v>2</v>
      </c>
      <c r="H1" s="10" t="s">
        <v>3</v>
      </c>
      <c r="I1" s="11" t="s">
        <v>4</v>
      </c>
      <c r="J1" s="10" t="s">
        <v>5</v>
      </c>
      <c r="K1" s="10" t="s">
        <v>7</v>
      </c>
      <c r="L1" s="12" t="s">
        <v>110</v>
      </c>
      <c r="M1" s="13" t="s">
        <v>111</v>
      </c>
      <c r="N1" s="14" t="s">
        <v>112</v>
      </c>
      <c r="O1" s="15" t="s">
        <v>113</v>
      </c>
      <c r="P1" s="15" t="s">
        <v>114</v>
      </c>
      <c r="Q1" s="16" t="s">
        <v>115</v>
      </c>
      <c r="R1" s="16" t="s">
        <v>116</v>
      </c>
      <c r="S1" s="15" t="s">
        <v>117</v>
      </c>
      <c r="T1" s="10" t="s">
        <v>118</v>
      </c>
      <c r="U1" s="10" t="s">
        <v>119</v>
      </c>
      <c r="V1" s="10" t="s">
        <v>120</v>
      </c>
      <c r="W1" s="10" t="s">
        <v>121</v>
      </c>
      <c r="X1" s="10" t="s">
        <v>122</v>
      </c>
      <c r="Y1" s="10" t="s">
        <v>123</v>
      </c>
      <c r="Z1" s="10" t="s">
        <v>124</v>
      </c>
      <c r="AA1" s="10" t="s">
        <v>125</v>
      </c>
      <c r="AB1" s="16" t="s">
        <v>126</v>
      </c>
      <c r="AC1" s="16" t="s">
        <v>127</v>
      </c>
      <c r="AD1" s="16" t="s">
        <v>128</v>
      </c>
      <c r="AE1" s="16" t="s">
        <v>129</v>
      </c>
      <c r="AF1" s="10" t="s">
        <v>130</v>
      </c>
    </row>
    <row r="2" spans="1:32" x14ac:dyDescent="0.35">
      <c r="A2" s="17">
        <v>891408747</v>
      </c>
      <c r="B2" s="17" t="s">
        <v>15</v>
      </c>
      <c r="C2" s="17" t="s">
        <v>17</v>
      </c>
      <c r="D2" s="17">
        <v>69199</v>
      </c>
      <c r="E2" s="17" t="s">
        <v>131</v>
      </c>
      <c r="F2" s="17" t="s">
        <v>132</v>
      </c>
      <c r="G2" s="18">
        <v>45382</v>
      </c>
      <c r="H2" s="18">
        <v>45402</v>
      </c>
      <c r="I2" s="19">
        <v>75431</v>
      </c>
      <c r="J2" s="19">
        <v>75431</v>
      </c>
      <c r="K2" s="20"/>
      <c r="L2" s="21" t="s">
        <v>133</v>
      </c>
      <c r="M2" s="22">
        <v>75431</v>
      </c>
      <c r="N2" s="21">
        <v>1222452434</v>
      </c>
      <c r="O2" s="22">
        <v>0</v>
      </c>
      <c r="P2" s="22">
        <v>0</v>
      </c>
      <c r="Q2" s="21"/>
      <c r="R2" s="23"/>
      <c r="S2" s="22">
        <v>0</v>
      </c>
      <c r="T2" s="21" t="s">
        <v>134</v>
      </c>
      <c r="U2" s="23">
        <v>45367</v>
      </c>
      <c r="V2" s="23">
        <v>45414</v>
      </c>
      <c r="W2" s="23"/>
      <c r="X2" s="22">
        <v>75431</v>
      </c>
      <c r="Y2" s="22">
        <v>0</v>
      </c>
      <c r="Z2" s="22">
        <v>0</v>
      </c>
      <c r="AA2" s="22">
        <v>0</v>
      </c>
      <c r="AB2" s="22">
        <v>0</v>
      </c>
      <c r="AC2" s="21"/>
      <c r="AD2" s="21"/>
      <c r="AE2" s="21"/>
      <c r="AF2" s="22">
        <v>75431</v>
      </c>
    </row>
    <row r="3" spans="1:32" x14ac:dyDescent="0.35">
      <c r="A3" s="17">
        <v>891408747</v>
      </c>
      <c r="B3" s="17" t="s">
        <v>15</v>
      </c>
      <c r="C3" s="17" t="s">
        <v>17</v>
      </c>
      <c r="D3" s="17">
        <v>70370</v>
      </c>
      <c r="E3" s="17" t="s">
        <v>135</v>
      </c>
      <c r="F3" s="17" t="s">
        <v>136</v>
      </c>
      <c r="G3" s="18">
        <v>45412</v>
      </c>
      <c r="H3" s="18">
        <v>45434</v>
      </c>
      <c r="I3" s="19">
        <v>189486</v>
      </c>
      <c r="J3" s="19">
        <v>189486</v>
      </c>
      <c r="K3" s="20"/>
      <c r="L3" s="21" t="s">
        <v>137</v>
      </c>
      <c r="M3" s="22">
        <v>0</v>
      </c>
      <c r="N3" s="21"/>
      <c r="O3" s="22">
        <v>0</v>
      </c>
      <c r="P3" s="22">
        <v>0</v>
      </c>
      <c r="Q3" s="21"/>
      <c r="R3" s="23"/>
      <c r="S3" s="22">
        <v>0</v>
      </c>
      <c r="T3" s="21" t="s">
        <v>138</v>
      </c>
      <c r="U3" s="23">
        <v>45391</v>
      </c>
      <c r="V3" s="23">
        <v>45447</v>
      </c>
      <c r="W3" s="23">
        <v>45460</v>
      </c>
      <c r="X3" s="22">
        <v>189486</v>
      </c>
      <c r="Y3" s="22">
        <v>0</v>
      </c>
      <c r="Z3" s="22">
        <v>0</v>
      </c>
      <c r="AA3" s="22">
        <v>189486</v>
      </c>
      <c r="AB3" s="22">
        <v>189486</v>
      </c>
      <c r="AC3" s="21" t="s">
        <v>139</v>
      </c>
      <c r="AD3" s="21" t="s">
        <v>140</v>
      </c>
      <c r="AE3" s="21" t="s">
        <v>141</v>
      </c>
      <c r="AF3" s="22">
        <v>0</v>
      </c>
    </row>
    <row r="4" spans="1:32" x14ac:dyDescent="0.35">
      <c r="A4" s="17">
        <v>891408747</v>
      </c>
      <c r="B4" s="17" t="s">
        <v>15</v>
      </c>
      <c r="C4" s="17" t="s">
        <v>17</v>
      </c>
      <c r="D4" s="17">
        <v>38733</v>
      </c>
      <c r="E4" s="17" t="s">
        <v>142</v>
      </c>
      <c r="F4" s="17" t="s">
        <v>143</v>
      </c>
      <c r="G4" s="18">
        <v>44834</v>
      </c>
      <c r="H4" s="18">
        <v>44847</v>
      </c>
      <c r="I4" s="19">
        <v>6100</v>
      </c>
      <c r="J4" s="19">
        <v>6100</v>
      </c>
      <c r="K4" s="20"/>
      <c r="L4" s="21" t="s">
        <v>137</v>
      </c>
      <c r="M4" s="22">
        <v>0</v>
      </c>
      <c r="N4" s="21"/>
      <c r="O4" s="22">
        <v>0</v>
      </c>
      <c r="P4" s="22">
        <v>0</v>
      </c>
      <c r="Q4" s="21"/>
      <c r="R4" s="23"/>
      <c r="S4" s="22">
        <v>0</v>
      </c>
      <c r="T4" s="21" t="s">
        <v>138</v>
      </c>
      <c r="U4" s="23">
        <v>44807</v>
      </c>
      <c r="V4" s="23">
        <v>44853</v>
      </c>
      <c r="W4" s="23">
        <v>44857</v>
      </c>
      <c r="X4" s="22">
        <v>6100</v>
      </c>
      <c r="Y4" s="22">
        <v>0</v>
      </c>
      <c r="Z4" s="22">
        <v>0</v>
      </c>
      <c r="AA4" s="22">
        <v>6100</v>
      </c>
      <c r="AB4" s="22">
        <v>6100</v>
      </c>
      <c r="AC4" s="21" t="s">
        <v>139</v>
      </c>
      <c r="AD4" s="21" t="s">
        <v>144</v>
      </c>
      <c r="AE4" s="21" t="s">
        <v>145</v>
      </c>
      <c r="AF4" s="22">
        <v>0</v>
      </c>
    </row>
    <row r="5" spans="1:32" x14ac:dyDescent="0.35">
      <c r="A5" s="17">
        <v>891408747</v>
      </c>
      <c r="B5" s="17" t="s">
        <v>15</v>
      </c>
      <c r="C5" s="17" t="s">
        <v>17</v>
      </c>
      <c r="D5" s="17">
        <v>39265</v>
      </c>
      <c r="E5" s="17" t="s">
        <v>146</v>
      </c>
      <c r="F5" s="17" t="s">
        <v>147</v>
      </c>
      <c r="G5" s="18">
        <v>44834</v>
      </c>
      <c r="H5" s="18">
        <v>44847</v>
      </c>
      <c r="I5" s="19">
        <v>6100</v>
      </c>
      <c r="J5" s="19">
        <v>6100</v>
      </c>
      <c r="K5" s="20"/>
      <c r="L5" s="21" t="s">
        <v>137</v>
      </c>
      <c r="M5" s="22">
        <v>0</v>
      </c>
      <c r="N5" s="21"/>
      <c r="O5" s="22">
        <v>0</v>
      </c>
      <c r="P5" s="22">
        <v>0</v>
      </c>
      <c r="Q5" s="21"/>
      <c r="R5" s="23"/>
      <c r="S5" s="22">
        <v>0</v>
      </c>
      <c r="T5" s="21" t="s">
        <v>138</v>
      </c>
      <c r="U5" s="23">
        <v>44818</v>
      </c>
      <c r="V5" s="23">
        <v>44853</v>
      </c>
      <c r="W5" s="23">
        <v>44857</v>
      </c>
      <c r="X5" s="22">
        <v>6100</v>
      </c>
      <c r="Y5" s="22">
        <v>0</v>
      </c>
      <c r="Z5" s="22">
        <v>0</v>
      </c>
      <c r="AA5" s="22">
        <v>6100</v>
      </c>
      <c r="AB5" s="22">
        <v>6100</v>
      </c>
      <c r="AC5" s="21" t="s">
        <v>139</v>
      </c>
      <c r="AD5" s="21" t="s">
        <v>144</v>
      </c>
      <c r="AE5" s="21" t="s">
        <v>145</v>
      </c>
      <c r="AF5" s="22">
        <v>0</v>
      </c>
    </row>
    <row r="6" spans="1:32" x14ac:dyDescent="0.35">
      <c r="A6" s="17">
        <v>891408747</v>
      </c>
      <c r="B6" s="17" t="s">
        <v>15</v>
      </c>
      <c r="C6" s="17" t="s">
        <v>17</v>
      </c>
      <c r="D6" s="17">
        <v>69121</v>
      </c>
      <c r="E6" s="17" t="s">
        <v>148</v>
      </c>
      <c r="F6" s="17" t="s">
        <v>149</v>
      </c>
      <c r="G6" s="18">
        <v>45382</v>
      </c>
      <c r="H6" s="18">
        <v>45402</v>
      </c>
      <c r="I6" s="19">
        <v>34500</v>
      </c>
      <c r="J6" s="19">
        <v>34500</v>
      </c>
      <c r="K6" s="20"/>
      <c r="L6" s="21" t="s">
        <v>137</v>
      </c>
      <c r="M6" s="22">
        <v>0</v>
      </c>
      <c r="N6" s="21"/>
      <c r="O6" s="22">
        <v>0</v>
      </c>
      <c r="P6" s="22">
        <v>0</v>
      </c>
      <c r="Q6" s="21"/>
      <c r="R6" s="23"/>
      <c r="S6" s="22">
        <v>0</v>
      </c>
      <c r="T6" s="21" t="s">
        <v>138</v>
      </c>
      <c r="U6" s="23">
        <v>45366</v>
      </c>
      <c r="V6" s="23">
        <v>45414</v>
      </c>
      <c r="W6" s="23">
        <v>45416</v>
      </c>
      <c r="X6" s="22">
        <v>34500</v>
      </c>
      <c r="Y6" s="22">
        <v>0</v>
      </c>
      <c r="Z6" s="22">
        <v>0</v>
      </c>
      <c r="AA6" s="22">
        <v>34500</v>
      </c>
      <c r="AB6" s="22">
        <v>34500</v>
      </c>
      <c r="AC6" s="21" t="s">
        <v>139</v>
      </c>
      <c r="AD6" s="21" t="s">
        <v>150</v>
      </c>
      <c r="AE6" s="21" t="s">
        <v>141</v>
      </c>
      <c r="AF6" s="22">
        <v>0</v>
      </c>
    </row>
    <row r="7" spans="1:32" x14ac:dyDescent="0.35">
      <c r="A7" s="17">
        <v>891408747</v>
      </c>
      <c r="B7" s="17" t="s">
        <v>15</v>
      </c>
      <c r="C7" s="17" t="s">
        <v>17</v>
      </c>
      <c r="D7" s="17">
        <v>39785</v>
      </c>
      <c r="E7" s="17" t="s">
        <v>151</v>
      </c>
      <c r="F7" s="17" t="s">
        <v>152</v>
      </c>
      <c r="G7" s="18">
        <v>44834</v>
      </c>
      <c r="H7" s="18">
        <v>44847</v>
      </c>
      <c r="I7" s="19">
        <v>59000</v>
      </c>
      <c r="J7" s="19">
        <v>59000</v>
      </c>
      <c r="K7" s="20"/>
      <c r="L7" s="21" t="s">
        <v>137</v>
      </c>
      <c r="M7" s="22">
        <v>0</v>
      </c>
      <c r="N7" s="21"/>
      <c r="O7" s="22">
        <v>0</v>
      </c>
      <c r="P7" s="22">
        <v>0</v>
      </c>
      <c r="Q7" s="21"/>
      <c r="R7" s="23"/>
      <c r="S7" s="22">
        <v>0</v>
      </c>
      <c r="T7" s="21" t="s">
        <v>138</v>
      </c>
      <c r="U7" s="23">
        <v>44828</v>
      </c>
      <c r="V7" s="23">
        <v>44853</v>
      </c>
      <c r="W7" s="23">
        <v>44855</v>
      </c>
      <c r="X7" s="22">
        <v>59000</v>
      </c>
      <c r="Y7" s="22">
        <v>0</v>
      </c>
      <c r="Z7" s="22">
        <v>0</v>
      </c>
      <c r="AA7" s="22">
        <v>59000</v>
      </c>
      <c r="AB7" s="22">
        <v>59000</v>
      </c>
      <c r="AC7" s="21" t="s">
        <v>139</v>
      </c>
      <c r="AD7" s="21" t="s">
        <v>153</v>
      </c>
      <c r="AE7" s="21" t="s">
        <v>141</v>
      </c>
      <c r="AF7" s="22">
        <v>0</v>
      </c>
    </row>
    <row r="8" spans="1:32" x14ac:dyDescent="0.35">
      <c r="A8" s="17">
        <v>891408747</v>
      </c>
      <c r="B8" s="17" t="s">
        <v>15</v>
      </c>
      <c r="C8" s="17" t="s">
        <v>17</v>
      </c>
      <c r="D8" s="17">
        <v>42204</v>
      </c>
      <c r="E8" s="17" t="s">
        <v>154</v>
      </c>
      <c r="F8" s="17" t="s">
        <v>155</v>
      </c>
      <c r="G8" s="18">
        <v>44895</v>
      </c>
      <c r="H8" s="18">
        <v>44908</v>
      </c>
      <c r="I8" s="19">
        <v>59000</v>
      </c>
      <c r="J8" s="19">
        <v>59000</v>
      </c>
      <c r="K8" s="20"/>
      <c r="L8" s="21" t="s">
        <v>137</v>
      </c>
      <c r="M8" s="22">
        <v>0</v>
      </c>
      <c r="N8" s="21"/>
      <c r="O8" s="22">
        <v>0</v>
      </c>
      <c r="P8" s="22">
        <v>0</v>
      </c>
      <c r="Q8" s="21"/>
      <c r="R8" s="23"/>
      <c r="S8" s="22">
        <v>0</v>
      </c>
      <c r="T8" s="21" t="s">
        <v>138</v>
      </c>
      <c r="U8" s="23">
        <v>44869</v>
      </c>
      <c r="V8" s="23">
        <v>44914</v>
      </c>
      <c r="W8" s="23">
        <v>44915</v>
      </c>
      <c r="X8" s="22">
        <v>59000</v>
      </c>
      <c r="Y8" s="22">
        <v>0</v>
      </c>
      <c r="Z8" s="22">
        <v>0</v>
      </c>
      <c r="AA8" s="22">
        <v>59000</v>
      </c>
      <c r="AB8" s="22">
        <v>59000</v>
      </c>
      <c r="AC8" s="21" t="s">
        <v>139</v>
      </c>
      <c r="AD8" s="21" t="s">
        <v>156</v>
      </c>
      <c r="AE8" s="21" t="s">
        <v>141</v>
      </c>
      <c r="AF8" s="22">
        <v>0</v>
      </c>
    </row>
    <row r="9" spans="1:32" x14ac:dyDescent="0.35">
      <c r="A9" s="17">
        <v>891408747</v>
      </c>
      <c r="B9" s="17" t="s">
        <v>15</v>
      </c>
      <c r="C9" s="17" t="s">
        <v>17</v>
      </c>
      <c r="D9" s="17">
        <v>69343</v>
      </c>
      <c r="E9" s="17" t="s">
        <v>157</v>
      </c>
      <c r="F9" s="17" t="s">
        <v>158</v>
      </c>
      <c r="G9" s="18">
        <v>45382</v>
      </c>
      <c r="H9" s="18">
        <v>45402</v>
      </c>
      <c r="I9" s="19">
        <v>59600</v>
      </c>
      <c r="J9" s="19">
        <v>59600</v>
      </c>
      <c r="K9" s="20"/>
      <c r="L9" s="21" t="s">
        <v>137</v>
      </c>
      <c r="M9" s="22">
        <v>0</v>
      </c>
      <c r="N9" s="21"/>
      <c r="O9" s="22">
        <v>0</v>
      </c>
      <c r="P9" s="22">
        <v>0</v>
      </c>
      <c r="Q9" s="21"/>
      <c r="R9" s="23"/>
      <c r="S9" s="22">
        <v>0</v>
      </c>
      <c r="T9" s="21" t="s">
        <v>138</v>
      </c>
      <c r="U9" s="23">
        <v>45370</v>
      </c>
      <c r="V9" s="23">
        <v>45414</v>
      </c>
      <c r="W9" s="23">
        <v>45415</v>
      </c>
      <c r="X9" s="22">
        <v>59600</v>
      </c>
      <c r="Y9" s="22">
        <v>0</v>
      </c>
      <c r="Z9" s="22">
        <v>0</v>
      </c>
      <c r="AA9" s="22">
        <v>59600</v>
      </c>
      <c r="AB9" s="22">
        <v>59600</v>
      </c>
      <c r="AC9" s="21" t="s">
        <v>139</v>
      </c>
      <c r="AD9" s="21" t="s">
        <v>159</v>
      </c>
      <c r="AE9" s="21" t="s">
        <v>141</v>
      </c>
      <c r="AF9" s="22">
        <v>0</v>
      </c>
    </row>
    <row r="10" spans="1:32" x14ac:dyDescent="0.35">
      <c r="A10" s="17">
        <v>891408747</v>
      </c>
      <c r="B10" s="17" t="s">
        <v>15</v>
      </c>
      <c r="C10" s="17" t="s">
        <v>17</v>
      </c>
      <c r="D10" s="17">
        <v>69085</v>
      </c>
      <c r="E10" s="17" t="s">
        <v>160</v>
      </c>
      <c r="F10" s="17" t="s">
        <v>161</v>
      </c>
      <c r="G10" s="18">
        <v>45382</v>
      </c>
      <c r="H10" s="18">
        <v>45402</v>
      </c>
      <c r="I10" s="19">
        <v>65600</v>
      </c>
      <c r="J10" s="19">
        <v>65600</v>
      </c>
      <c r="K10" s="20"/>
      <c r="L10" s="21" t="s">
        <v>137</v>
      </c>
      <c r="M10" s="22">
        <v>0</v>
      </c>
      <c r="N10" s="21"/>
      <c r="O10" s="22">
        <v>0</v>
      </c>
      <c r="P10" s="22">
        <v>0</v>
      </c>
      <c r="Q10" s="21"/>
      <c r="R10" s="23"/>
      <c r="S10" s="22">
        <v>0</v>
      </c>
      <c r="T10" s="21" t="s">
        <v>138</v>
      </c>
      <c r="U10" s="23">
        <v>45366</v>
      </c>
      <c r="V10" s="23">
        <v>45414</v>
      </c>
      <c r="W10" s="23">
        <v>45415</v>
      </c>
      <c r="X10" s="22">
        <v>65600</v>
      </c>
      <c r="Y10" s="22">
        <v>0</v>
      </c>
      <c r="Z10" s="22">
        <v>0</v>
      </c>
      <c r="AA10" s="22">
        <v>65600</v>
      </c>
      <c r="AB10" s="22">
        <v>65600</v>
      </c>
      <c r="AC10" s="21" t="s">
        <v>139</v>
      </c>
      <c r="AD10" s="21" t="s">
        <v>159</v>
      </c>
      <c r="AE10" s="21" t="s">
        <v>141</v>
      </c>
      <c r="AF10" s="22">
        <v>0</v>
      </c>
    </row>
    <row r="11" spans="1:32" x14ac:dyDescent="0.35">
      <c r="A11" s="17">
        <v>891408747</v>
      </c>
      <c r="B11" s="17" t="s">
        <v>15</v>
      </c>
      <c r="C11" s="17" t="s">
        <v>17</v>
      </c>
      <c r="D11" s="17">
        <v>69344</v>
      </c>
      <c r="E11" s="17" t="s">
        <v>162</v>
      </c>
      <c r="F11" s="17" t="s">
        <v>163</v>
      </c>
      <c r="G11" s="18">
        <v>45382</v>
      </c>
      <c r="H11" s="18">
        <v>45402</v>
      </c>
      <c r="I11" s="19">
        <v>65600</v>
      </c>
      <c r="J11" s="19">
        <v>65600</v>
      </c>
      <c r="K11" s="20"/>
      <c r="L11" s="21" t="s">
        <v>137</v>
      </c>
      <c r="M11" s="22">
        <v>0</v>
      </c>
      <c r="N11" s="21"/>
      <c r="O11" s="22">
        <v>0</v>
      </c>
      <c r="P11" s="22">
        <v>0</v>
      </c>
      <c r="Q11" s="21"/>
      <c r="R11" s="23"/>
      <c r="S11" s="22">
        <v>0</v>
      </c>
      <c r="T11" s="21" t="s">
        <v>138</v>
      </c>
      <c r="U11" s="23">
        <v>45370</v>
      </c>
      <c r="V11" s="23">
        <v>45415</v>
      </c>
      <c r="W11" s="23">
        <v>45434</v>
      </c>
      <c r="X11" s="22">
        <v>65600</v>
      </c>
      <c r="Y11" s="22">
        <v>0</v>
      </c>
      <c r="Z11" s="22">
        <v>0</v>
      </c>
      <c r="AA11" s="22">
        <v>65600</v>
      </c>
      <c r="AB11" s="22">
        <v>65600</v>
      </c>
      <c r="AC11" s="21" t="s">
        <v>139</v>
      </c>
      <c r="AD11" s="21" t="s">
        <v>164</v>
      </c>
      <c r="AE11" s="21" t="s">
        <v>165</v>
      </c>
      <c r="AF11" s="22">
        <v>0</v>
      </c>
    </row>
    <row r="12" spans="1:32" x14ac:dyDescent="0.35">
      <c r="A12" s="17">
        <v>891408747</v>
      </c>
      <c r="B12" s="17" t="s">
        <v>15</v>
      </c>
      <c r="C12" s="17" t="s">
        <v>17</v>
      </c>
      <c r="D12" s="17">
        <v>69200</v>
      </c>
      <c r="E12" s="17" t="s">
        <v>166</v>
      </c>
      <c r="F12" s="17" t="s">
        <v>167</v>
      </c>
      <c r="G12" s="18">
        <v>45382</v>
      </c>
      <c r="H12" s="18">
        <v>45402</v>
      </c>
      <c r="I12" s="19">
        <v>66697</v>
      </c>
      <c r="J12" s="19">
        <v>66697</v>
      </c>
      <c r="K12" s="20"/>
      <c r="L12" s="21" t="s">
        <v>137</v>
      </c>
      <c r="M12" s="22">
        <v>0</v>
      </c>
      <c r="N12" s="21"/>
      <c r="O12" s="22">
        <v>0</v>
      </c>
      <c r="P12" s="22">
        <v>0</v>
      </c>
      <c r="Q12" s="21"/>
      <c r="R12" s="23"/>
      <c r="S12" s="22">
        <v>0</v>
      </c>
      <c r="T12" s="21" t="s">
        <v>138</v>
      </c>
      <c r="U12" s="23">
        <v>45367</v>
      </c>
      <c r="V12" s="23">
        <v>45414</v>
      </c>
      <c r="W12" s="23">
        <v>45415</v>
      </c>
      <c r="X12" s="22">
        <v>66697</v>
      </c>
      <c r="Y12" s="22">
        <v>0</v>
      </c>
      <c r="Z12" s="22">
        <v>0</v>
      </c>
      <c r="AA12" s="22">
        <v>66697</v>
      </c>
      <c r="AB12" s="22">
        <v>66697</v>
      </c>
      <c r="AC12" s="21" t="s">
        <v>139</v>
      </c>
      <c r="AD12" s="21" t="s">
        <v>159</v>
      </c>
      <c r="AE12" s="21" t="s">
        <v>141</v>
      </c>
      <c r="AF12" s="22">
        <v>0</v>
      </c>
    </row>
    <row r="13" spans="1:32" x14ac:dyDescent="0.35">
      <c r="A13" s="17">
        <v>891408747</v>
      </c>
      <c r="B13" s="17" t="s">
        <v>15</v>
      </c>
      <c r="C13" s="17" t="s">
        <v>17</v>
      </c>
      <c r="D13" s="17">
        <v>69195</v>
      </c>
      <c r="E13" s="17" t="s">
        <v>168</v>
      </c>
      <c r="F13" s="17" t="s">
        <v>169</v>
      </c>
      <c r="G13" s="18">
        <v>45382</v>
      </c>
      <c r="H13" s="18">
        <v>45402</v>
      </c>
      <c r="I13" s="19">
        <v>66935</v>
      </c>
      <c r="J13" s="19">
        <v>66935</v>
      </c>
      <c r="K13" s="20"/>
      <c r="L13" s="21" t="s">
        <v>137</v>
      </c>
      <c r="M13" s="22">
        <v>0</v>
      </c>
      <c r="N13" s="21"/>
      <c r="O13" s="22">
        <v>0</v>
      </c>
      <c r="P13" s="22">
        <v>0</v>
      </c>
      <c r="Q13" s="21"/>
      <c r="R13" s="23"/>
      <c r="S13" s="22">
        <v>0</v>
      </c>
      <c r="T13" s="21" t="s">
        <v>138</v>
      </c>
      <c r="U13" s="23">
        <v>45367</v>
      </c>
      <c r="V13" s="23">
        <v>45414</v>
      </c>
      <c r="W13" s="23">
        <v>45415</v>
      </c>
      <c r="X13" s="22">
        <v>66935</v>
      </c>
      <c r="Y13" s="22">
        <v>0</v>
      </c>
      <c r="Z13" s="22">
        <v>0</v>
      </c>
      <c r="AA13" s="22">
        <v>66935</v>
      </c>
      <c r="AB13" s="22">
        <v>66935</v>
      </c>
      <c r="AC13" s="21" t="s">
        <v>139</v>
      </c>
      <c r="AD13" s="21" t="s">
        <v>159</v>
      </c>
      <c r="AE13" s="21" t="s">
        <v>141</v>
      </c>
      <c r="AF13" s="22">
        <v>0</v>
      </c>
    </row>
    <row r="14" spans="1:32" x14ac:dyDescent="0.35">
      <c r="A14" s="17">
        <v>891408747</v>
      </c>
      <c r="B14" s="17" t="s">
        <v>15</v>
      </c>
      <c r="C14" s="17" t="s">
        <v>17</v>
      </c>
      <c r="D14" s="17">
        <v>69345</v>
      </c>
      <c r="E14" s="17" t="s">
        <v>170</v>
      </c>
      <c r="F14" s="17" t="s">
        <v>171</v>
      </c>
      <c r="G14" s="18">
        <v>45382</v>
      </c>
      <c r="H14" s="18">
        <v>45402</v>
      </c>
      <c r="I14" s="19">
        <v>67697</v>
      </c>
      <c r="J14" s="19">
        <v>67697</v>
      </c>
      <c r="K14" s="20"/>
      <c r="L14" s="21" t="s">
        <v>137</v>
      </c>
      <c r="M14" s="22">
        <v>0</v>
      </c>
      <c r="N14" s="21"/>
      <c r="O14" s="22">
        <v>0</v>
      </c>
      <c r="P14" s="22">
        <v>0</v>
      </c>
      <c r="Q14" s="21"/>
      <c r="R14" s="23"/>
      <c r="S14" s="22">
        <v>0</v>
      </c>
      <c r="T14" s="21" t="s">
        <v>138</v>
      </c>
      <c r="U14" s="23">
        <v>45370</v>
      </c>
      <c r="V14" s="23">
        <v>45414</v>
      </c>
      <c r="W14" s="23">
        <v>45415</v>
      </c>
      <c r="X14" s="22">
        <v>67697</v>
      </c>
      <c r="Y14" s="22">
        <v>0</v>
      </c>
      <c r="Z14" s="22">
        <v>0</v>
      </c>
      <c r="AA14" s="22">
        <v>67697</v>
      </c>
      <c r="AB14" s="22">
        <v>67697</v>
      </c>
      <c r="AC14" s="21" t="s">
        <v>139</v>
      </c>
      <c r="AD14" s="21" t="s">
        <v>159</v>
      </c>
      <c r="AE14" s="21" t="s">
        <v>141</v>
      </c>
      <c r="AF14" s="22">
        <v>0</v>
      </c>
    </row>
    <row r="15" spans="1:32" x14ac:dyDescent="0.35">
      <c r="A15" s="17">
        <v>891408747</v>
      </c>
      <c r="B15" s="17" t="s">
        <v>15</v>
      </c>
      <c r="C15" s="17" t="s">
        <v>17</v>
      </c>
      <c r="D15" s="17">
        <v>69201</v>
      </c>
      <c r="E15" s="17" t="s">
        <v>172</v>
      </c>
      <c r="F15" s="17" t="s">
        <v>173</v>
      </c>
      <c r="G15" s="18">
        <v>45382</v>
      </c>
      <c r="H15" s="18">
        <v>45402</v>
      </c>
      <c r="I15" s="19">
        <v>68975</v>
      </c>
      <c r="J15" s="19">
        <v>68975</v>
      </c>
      <c r="K15" s="20"/>
      <c r="L15" s="21" t="s">
        <v>137</v>
      </c>
      <c r="M15" s="22">
        <v>0</v>
      </c>
      <c r="N15" s="21"/>
      <c r="O15" s="22">
        <v>0</v>
      </c>
      <c r="P15" s="22">
        <v>0</v>
      </c>
      <c r="Q15" s="21"/>
      <c r="R15" s="23"/>
      <c r="S15" s="22">
        <v>0</v>
      </c>
      <c r="T15" s="21" t="s">
        <v>138</v>
      </c>
      <c r="U15" s="23">
        <v>45367</v>
      </c>
      <c r="V15" s="23">
        <v>45414</v>
      </c>
      <c r="W15" s="23">
        <v>45415</v>
      </c>
      <c r="X15" s="22">
        <v>68975</v>
      </c>
      <c r="Y15" s="22">
        <v>0</v>
      </c>
      <c r="Z15" s="22">
        <v>0</v>
      </c>
      <c r="AA15" s="22">
        <v>68975</v>
      </c>
      <c r="AB15" s="22">
        <v>68975</v>
      </c>
      <c r="AC15" s="21" t="s">
        <v>139</v>
      </c>
      <c r="AD15" s="21" t="s">
        <v>159</v>
      </c>
      <c r="AE15" s="21" t="s">
        <v>141</v>
      </c>
      <c r="AF15" s="22">
        <v>0</v>
      </c>
    </row>
    <row r="16" spans="1:32" x14ac:dyDescent="0.35">
      <c r="A16" s="17">
        <v>891408747</v>
      </c>
      <c r="B16" s="17" t="s">
        <v>15</v>
      </c>
      <c r="C16" s="17" t="s">
        <v>17</v>
      </c>
      <c r="D16" s="17">
        <v>65821</v>
      </c>
      <c r="E16" s="17" t="s">
        <v>174</v>
      </c>
      <c r="F16" s="17" t="s">
        <v>175</v>
      </c>
      <c r="G16" s="18">
        <v>45322</v>
      </c>
      <c r="H16" s="18">
        <v>45336</v>
      </c>
      <c r="I16" s="19">
        <v>70500</v>
      </c>
      <c r="J16" s="19">
        <v>70500</v>
      </c>
      <c r="K16" s="20"/>
      <c r="L16" s="21" t="s">
        <v>137</v>
      </c>
      <c r="M16" s="22">
        <v>0</v>
      </c>
      <c r="N16" s="21"/>
      <c r="O16" s="22">
        <v>0</v>
      </c>
      <c r="P16" s="22">
        <v>0</v>
      </c>
      <c r="Q16" s="21"/>
      <c r="R16" s="23"/>
      <c r="S16" s="22">
        <v>0</v>
      </c>
      <c r="T16" s="21" t="s">
        <v>138</v>
      </c>
      <c r="U16" s="23">
        <v>45307</v>
      </c>
      <c r="V16" s="23">
        <v>45336</v>
      </c>
      <c r="W16" s="23">
        <v>45337</v>
      </c>
      <c r="X16" s="22">
        <v>70500</v>
      </c>
      <c r="Y16" s="22">
        <v>0</v>
      </c>
      <c r="Z16" s="22">
        <v>0</v>
      </c>
      <c r="AA16" s="22">
        <v>70500</v>
      </c>
      <c r="AB16" s="22">
        <v>70500</v>
      </c>
      <c r="AC16" s="21" t="s">
        <v>139</v>
      </c>
      <c r="AD16" s="21" t="s">
        <v>176</v>
      </c>
      <c r="AE16" s="21" t="s">
        <v>141</v>
      </c>
      <c r="AF16" s="22">
        <v>0</v>
      </c>
    </row>
    <row r="17" spans="1:32" x14ac:dyDescent="0.35">
      <c r="A17" s="17">
        <v>891408747</v>
      </c>
      <c r="B17" s="17" t="s">
        <v>15</v>
      </c>
      <c r="C17" s="17" t="s">
        <v>17</v>
      </c>
      <c r="D17" s="17">
        <v>67274</v>
      </c>
      <c r="E17" s="17" t="s">
        <v>177</v>
      </c>
      <c r="F17" s="17" t="s">
        <v>178</v>
      </c>
      <c r="G17" s="18">
        <v>45351</v>
      </c>
      <c r="H17" s="18">
        <v>45365</v>
      </c>
      <c r="I17" s="19">
        <v>70500</v>
      </c>
      <c r="J17" s="19">
        <v>70500</v>
      </c>
      <c r="K17" s="20"/>
      <c r="L17" s="21" t="s">
        <v>137</v>
      </c>
      <c r="M17" s="22">
        <v>0</v>
      </c>
      <c r="N17" s="21"/>
      <c r="O17" s="22">
        <v>0</v>
      </c>
      <c r="P17" s="22">
        <v>0</v>
      </c>
      <c r="Q17" s="21"/>
      <c r="R17" s="23"/>
      <c r="S17" s="22">
        <v>0</v>
      </c>
      <c r="T17" s="21" t="s">
        <v>138</v>
      </c>
      <c r="U17" s="23">
        <v>45335</v>
      </c>
      <c r="V17" s="23">
        <v>45365</v>
      </c>
      <c r="W17" s="23">
        <v>45376</v>
      </c>
      <c r="X17" s="22">
        <v>70500</v>
      </c>
      <c r="Y17" s="22">
        <v>0</v>
      </c>
      <c r="Z17" s="22">
        <v>0</v>
      </c>
      <c r="AA17" s="22">
        <v>70500</v>
      </c>
      <c r="AB17" s="22">
        <v>70500</v>
      </c>
      <c r="AC17" s="21" t="s">
        <v>139</v>
      </c>
      <c r="AD17" s="21" t="s">
        <v>179</v>
      </c>
      <c r="AE17" s="21" t="s">
        <v>141</v>
      </c>
      <c r="AF17" s="22">
        <v>0</v>
      </c>
    </row>
    <row r="18" spans="1:32" x14ac:dyDescent="0.35">
      <c r="A18" s="17">
        <v>891408747</v>
      </c>
      <c r="B18" s="17" t="s">
        <v>15</v>
      </c>
      <c r="C18" s="17" t="s">
        <v>17</v>
      </c>
      <c r="D18" s="17">
        <v>69334</v>
      </c>
      <c r="E18" s="17" t="s">
        <v>180</v>
      </c>
      <c r="F18" s="17" t="s">
        <v>181</v>
      </c>
      <c r="G18" s="18">
        <v>45382</v>
      </c>
      <c r="H18" s="18">
        <v>45402</v>
      </c>
      <c r="I18" s="19">
        <v>70500</v>
      </c>
      <c r="J18" s="19">
        <v>70500</v>
      </c>
      <c r="K18" s="20"/>
      <c r="L18" s="21" t="s">
        <v>137</v>
      </c>
      <c r="M18" s="22">
        <v>0</v>
      </c>
      <c r="N18" s="21"/>
      <c r="O18" s="22">
        <v>0</v>
      </c>
      <c r="P18" s="22">
        <v>0</v>
      </c>
      <c r="Q18" s="21"/>
      <c r="R18" s="23"/>
      <c r="S18" s="22">
        <v>0</v>
      </c>
      <c r="T18" s="21" t="s">
        <v>138</v>
      </c>
      <c r="U18" s="23">
        <v>45370</v>
      </c>
      <c r="V18" s="23">
        <v>45414</v>
      </c>
      <c r="W18" s="23">
        <v>45416</v>
      </c>
      <c r="X18" s="22">
        <v>70500</v>
      </c>
      <c r="Y18" s="22">
        <v>0</v>
      </c>
      <c r="Z18" s="22">
        <v>0</v>
      </c>
      <c r="AA18" s="22">
        <v>70500</v>
      </c>
      <c r="AB18" s="22">
        <v>70500</v>
      </c>
      <c r="AC18" s="21" t="s">
        <v>139</v>
      </c>
      <c r="AD18" s="21" t="s">
        <v>150</v>
      </c>
      <c r="AE18" s="21" t="s">
        <v>141</v>
      </c>
      <c r="AF18" s="22">
        <v>0</v>
      </c>
    </row>
    <row r="19" spans="1:32" x14ac:dyDescent="0.35">
      <c r="A19" s="17">
        <v>891408747</v>
      </c>
      <c r="B19" s="17" t="s">
        <v>15</v>
      </c>
      <c r="C19" s="17" t="s">
        <v>17</v>
      </c>
      <c r="D19" s="17">
        <v>69189</v>
      </c>
      <c r="E19" s="17" t="s">
        <v>182</v>
      </c>
      <c r="F19" s="17" t="s">
        <v>183</v>
      </c>
      <c r="G19" s="18">
        <v>45382</v>
      </c>
      <c r="H19" s="18">
        <v>45402</v>
      </c>
      <c r="I19" s="19">
        <v>76100</v>
      </c>
      <c r="J19" s="19">
        <v>76100</v>
      </c>
      <c r="K19" s="20"/>
      <c r="L19" s="21" t="s">
        <v>137</v>
      </c>
      <c r="M19" s="22">
        <v>0</v>
      </c>
      <c r="N19" s="21"/>
      <c r="O19" s="22">
        <v>0</v>
      </c>
      <c r="P19" s="22">
        <v>0</v>
      </c>
      <c r="Q19" s="21"/>
      <c r="R19" s="23"/>
      <c r="S19" s="22">
        <v>0</v>
      </c>
      <c r="T19" s="21" t="s">
        <v>138</v>
      </c>
      <c r="U19" s="23">
        <v>45367</v>
      </c>
      <c r="V19" s="23">
        <v>45414</v>
      </c>
      <c r="W19" s="23">
        <v>45415</v>
      </c>
      <c r="X19" s="22">
        <v>76100</v>
      </c>
      <c r="Y19" s="22">
        <v>0</v>
      </c>
      <c r="Z19" s="22">
        <v>0</v>
      </c>
      <c r="AA19" s="22">
        <v>76100</v>
      </c>
      <c r="AB19" s="22">
        <v>76100</v>
      </c>
      <c r="AC19" s="21" t="s">
        <v>139</v>
      </c>
      <c r="AD19" s="21" t="s">
        <v>159</v>
      </c>
      <c r="AE19" s="21" t="s">
        <v>141</v>
      </c>
      <c r="AF19" s="22">
        <v>0</v>
      </c>
    </row>
    <row r="20" spans="1:32" x14ac:dyDescent="0.35">
      <c r="A20" s="17">
        <v>891408747</v>
      </c>
      <c r="B20" s="17" t="s">
        <v>15</v>
      </c>
      <c r="C20" s="17" t="s">
        <v>17</v>
      </c>
      <c r="D20" s="17">
        <v>69207</v>
      </c>
      <c r="E20" s="17" t="s">
        <v>184</v>
      </c>
      <c r="F20" s="17" t="s">
        <v>185</v>
      </c>
      <c r="G20" s="18">
        <v>45382</v>
      </c>
      <c r="H20" s="18">
        <v>45402</v>
      </c>
      <c r="I20" s="19">
        <v>76100</v>
      </c>
      <c r="J20" s="19">
        <v>76100</v>
      </c>
      <c r="K20" s="20"/>
      <c r="L20" s="21" t="s">
        <v>137</v>
      </c>
      <c r="M20" s="22">
        <v>0</v>
      </c>
      <c r="N20" s="21"/>
      <c r="O20" s="22">
        <v>0</v>
      </c>
      <c r="P20" s="22">
        <v>0</v>
      </c>
      <c r="Q20" s="21"/>
      <c r="R20" s="23"/>
      <c r="S20" s="22">
        <v>0</v>
      </c>
      <c r="T20" s="21" t="s">
        <v>138</v>
      </c>
      <c r="U20" s="23">
        <v>45367</v>
      </c>
      <c r="V20" s="23">
        <v>45414</v>
      </c>
      <c r="W20" s="23">
        <v>45415</v>
      </c>
      <c r="X20" s="22">
        <v>76100</v>
      </c>
      <c r="Y20" s="22">
        <v>0</v>
      </c>
      <c r="Z20" s="22">
        <v>0</v>
      </c>
      <c r="AA20" s="22">
        <v>76100</v>
      </c>
      <c r="AB20" s="22">
        <v>76100</v>
      </c>
      <c r="AC20" s="21" t="s">
        <v>139</v>
      </c>
      <c r="AD20" s="21" t="s">
        <v>159</v>
      </c>
      <c r="AE20" s="21" t="s">
        <v>141</v>
      </c>
      <c r="AF20" s="22">
        <v>0</v>
      </c>
    </row>
    <row r="21" spans="1:32" x14ac:dyDescent="0.35">
      <c r="A21" s="17">
        <v>891408747</v>
      </c>
      <c r="B21" s="17" t="s">
        <v>15</v>
      </c>
      <c r="C21" s="17" t="s">
        <v>17</v>
      </c>
      <c r="D21" s="17">
        <v>69517</v>
      </c>
      <c r="E21" s="17" t="s">
        <v>186</v>
      </c>
      <c r="F21" s="17" t="s">
        <v>187</v>
      </c>
      <c r="G21" s="18">
        <v>45382</v>
      </c>
      <c r="H21" s="18">
        <v>45402</v>
      </c>
      <c r="I21" s="19">
        <v>76100</v>
      </c>
      <c r="J21" s="19">
        <v>76100</v>
      </c>
      <c r="K21" s="20"/>
      <c r="L21" s="21" t="s">
        <v>137</v>
      </c>
      <c r="M21" s="22">
        <v>0</v>
      </c>
      <c r="N21" s="21"/>
      <c r="O21" s="22">
        <v>0</v>
      </c>
      <c r="P21" s="22">
        <v>0</v>
      </c>
      <c r="Q21" s="21"/>
      <c r="R21" s="23"/>
      <c r="S21" s="22">
        <v>0</v>
      </c>
      <c r="T21" s="21" t="s">
        <v>138</v>
      </c>
      <c r="U21" s="23">
        <v>45371</v>
      </c>
      <c r="V21" s="23">
        <v>45414</v>
      </c>
      <c r="W21" s="23">
        <v>45416</v>
      </c>
      <c r="X21" s="22">
        <v>76100</v>
      </c>
      <c r="Y21" s="22">
        <v>0</v>
      </c>
      <c r="Z21" s="22">
        <v>0</v>
      </c>
      <c r="AA21" s="22">
        <v>76100</v>
      </c>
      <c r="AB21" s="22">
        <v>76100</v>
      </c>
      <c r="AC21" s="21" t="s">
        <v>139</v>
      </c>
      <c r="AD21" s="21" t="s">
        <v>150</v>
      </c>
      <c r="AE21" s="21" t="s">
        <v>141</v>
      </c>
      <c r="AF21" s="22">
        <v>0</v>
      </c>
    </row>
    <row r="22" spans="1:32" x14ac:dyDescent="0.35">
      <c r="A22" s="17">
        <v>891408747</v>
      </c>
      <c r="B22" s="17" t="s">
        <v>15</v>
      </c>
      <c r="C22" s="17" t="s">
        <v>17</v>
      </c>
      <c r="D22" s="17">
        <v>69204</v>
      </c>
      <c r="E22" s="17" t="s">
        <v>188</v>
      </c>
      <c r="F22" s="17" t="s">
        <v>189</v>
      </c>
      <c r="G22" s="18">
        <v>45382</v>
      </c>
      <c r="H22" s="18">
        <v>45402</v>
      </c>
      <c r="I22" s="19">
        <v>76213</v>
      </c>
      <c r="J22" s="19">
        <v>76213</v>
      </c>
      <c r="K22" s="20"/>
      <c r="L22" s="21" t="s">
        <v>137</v>
      </c>
      <c r="M22" s="22">
        <v>0</v>
      </c>
      <c r="N22" s="21"/>
      <c r="O22" s="22">
        <v>0</v>
      </c>
      <c r="P22" s="22">
        <v>0</v>
      </c>
      <c r="Q22" s="21"/>
      <c r="R22" s="23"/>
      <c r="S22" s="22">
        <v>0</v>
      </c>
      <c r="T22" s="21" t="s">
        <v>138</v>
      </c>
      <c r="U22" s="23">
        <v>45367</v>
      </c>
      <c r="V22" s="23">
        <v>45414</v>
      </c>
      <c r="W22" s="23">
        <v>45415</v>
      </c>
      <c r="X22" s="22">
        <v>76213</v>
      </c>
      <c r="Y22" s="22">
        <v>0</v>
      </c>
      <c r="Z22" s="22">
        <v>0</v>
      </c>
      <c r="AA22" s="22">
        <v>76213</v>
      </c>
      <c r="AB22" s="22">
        <v>76213</v>
      </c>
      <c r="AC22" s="21" t="s">
        <v>139</v>
      </c>
      <c r="AD22" s="21" t="s">
        <v>159</v>
      </c>
      <c r="AE22" s="21" t="s">
        <v>141</v>
      </c>
      <c r="AF22" s="22">
        <v>0</v>
      </c>
    </row>
    <row r="23" spans="1:32" x14ac:dyDescent="0.35">
      <c r="A23" s="17">
        <v>891408747</v>
      </c>
      <c r="B23" s="17" t="s">
        <v>15</v>
      </c>
      <c r="C23" s="17" t="s">
        <v>17</v>
      </c>
      <c r="D23" s="17">
        <v>69198</v>
      </c>
      <c r="E23" s="17" t="s">
        <v>190</v>
      </c>
      <c r="F23" s="17" t="s">
        <v>191</v>
      </c>
      <c r="G23" s="18">
        <v>45382</v>
      </c>
      <c r="H23" s="18">
        <v>45402</v>
      </c>
      <c r="I23" s="19">
        <v>76968</v>
      </c>
      <c r="J23" s="19">
        <v>76968</v>
      </c>
      <c r="K23" s="20"/>
      <c r="L23" s="21" t="s">
        <v>137</v>
      </c>
      <c r="M23" s="22">
        <v>0</v>
      </c>
      <c r="N23" s="21"/>
      <c r="O23" s="22">
        <v>0</v>
      </c>
      <c r="P23" s="22">
        <v>0</v>
      </c>
      <c r="Q23" s="21"/>
      <c r="R23" s="23"/>
      <c r="S23" s="22">
        <v>0</v>
      </c>
      <c r="T23" s="21" t="s">
        <v>138</v>
      </c>
      <c r="U23" s="23">
        <v>45367</v>
      </c>
      <c r="V23" s="23">
        <v>45414</v>
      </c>
      <c r="W23" s="23">
        <v>45415</v>
      </c>
      <c r="X23" s="22">
        <v>76968</v>
      </c>
      <c r="Y23" s="22">
        <v>0</v>
      </c>
      <c r="Z23" s="22">
        <v>0</v>
      </c>
      <c r="AA23" s="22">
        <v>76968</v>
      </c>
      <c r="AB23" s="22">
        <v>76968</v>
      </c>
      <c r="AC23" s="21" t="s">
        <v>139</v>
      </c>
      <c r="AD23" s="21" t="s">
        <v>192</v>
      </c>
      <c r="AE23" s="21" t="s">
        <v>141</v>
      </c>
      <c r="AF23" s="22">
        <v>0</v>
      </c>
    </row>
    <row r="24" spans="1:32" x14ac:dyDescent="0.35">
      <c r="A24" s="17">
        <v>891408747</v>
      </c>
      <c r="B24" s="17" t="s">
        <v>15</v>
      </c>
      <c r="C24" s="17" t="s">
        <v>17</v>
      </c>
      <c r="D24" s="17">
        <v>69206</v>
      </c>
      <c r="E24" s="17" t="s">
        <v>193</v>
      </c>
      <c r="F24" s="17" t="s">
        <v>194</v>
      </c>
      <c r="G24" s="18">
        <v>45382</v>
      </c>
      <c r="H24" s="18">
        <v>45402</v>
      </c>
      <c r="I24" s="19">
        <v>77059</v>
      </c>
      <c r="J24" s="19">
        <v>77059</v>
      </c>
      <c r="K24" s="20"/>
      <c r="L24" s="21" t="s">
        <v>137</v>
      </c>
      <c r="M24" s="22">
        <v>0</v>
      </c>
      <c r="N24" s="21"/>
      <c r="O24" s="22">
        <v>0</v>
      </c>
      <c r="P24" s="22">
        <v>0</v>
      </c>
      <c r="Q24" s="21"/>
      <c r="R24" s="23"/>
      <c r="S24" s="22">
        <v>0</v>
      </c>
      <c r="T24" s="21" t="s">
        <v>138</v>
      </c>
      <c r="U24" s="23">
        <v>45367</v>
      </c>
      <c r="V24" s="23">
        <v>45414</v>
      </c>
      <c r="W24" s="23">
        <v>45415</v>
      </c>
      <c r="X24" s="22">
        <v>77059</v>
      </c>
      <c r="Y24" s="22">
        <v>0</v>
      </c>
      <c r="Z24" s="22">
        <v>0</v>
      </c>
      <c r="AA24" s="22">
        <v>77059</v>
      </c>
      <c r="AB24" s="22">
        <v>77059</v>
      </c>
      <c r="AC24" s="21" t="s">
        <v>139</v>
      </c>
      <c r="AD24" s="21" t="s">
        <v>159</v>
      </c>
      <c r="AE24" s="21" t="s">
        <v>141</v>
      </c>
      <c r="AF24" s="22">
        <v>0</v>
      </c>
    </row>
    <row r="25" spans="1:32" x14ac:dyDescent="0.35">
      <c r="A25" s="17">
        <v>891408747</v>
      </c>
      <c r="B25" s="17" t="s">
        <v>15</v>
      </c>
      <c r="C25" s="17" t="s">
        <v>17</v>
      </c>
      <c r="D25" s="17">
        <v>69794</v>
      </c>
      <c r="E25" s="17" t="s">
        <v>195</v>
      </c>
      <c r="F25" s="17" t="s">
        <v>196</v>
      </c>
      <c r="G25" s="18">
        <v>45382</v>
      </c>
      <c r="H25" s="18">
        <v>45402</v>
      </c>
      <c r="I25" s="19">
        <v>77808</v>
      </c>
      <c r="J25" s="19">
        <v>77808</v>
      </c>
      <c r="K25" s="20"/>
      <c r="L25" s="21" t="s">
        <v>137</v>
      </c>
      <c r="M25" s="22">
        <v>0</v>
      </c>
      <c r="N25" s="21"/>
      <c r="O25" s="22">
        <v>0</v>
      </c>
      <c r="P25" s="22">
        <v>0</v>
      </c>
      <c r="Q25" s="21"/>
      <c r="R25" s="23"/>
      <c r="S25" s="22">
        <v>0</v>
      </c>
      <c r="T25" s="21" t="s">
        <v>138</v>
      </c>
      <c r="U25" s="23">
        <v>45377</v>
      </c>
      <c r="V25" s="23">
        <v>45414</v>
      </c>
      <c r="W25" s="23">
        <v>45416</v>
      </c>
      <c r="X25" s="22">
        <v>77808</v>
      </c>
      <c r="Y25" s="22">
        <v>0</v>
      </c>
      <c r="Z25" s="22">
        <v>0</v>
      </c>
      <c r="AA25" s="22">
        <v>77808</v>
      </c>
      <c r="AB25" s="22">
        <v>77808</v>
      </c>
      <c r="AC25" s="21" t="s">
        <v>139</v>
      </c>
      <c r="AD25" s="21" t="s">
        <v>150</v>
      </c>
      <c r="AE25" s="21" t="s">
        <v>141</v>
      </c>
      <c r="AF25" s="22">
        <v>0</v>
      </c>
    </row>
    <row r="26" spans="1:32" x14ac:dyDescent="0.35">
      <c r="A26" s="17">
        <v>891408747</v>
      </c>
      <c r="B26" s="17" t="s">
        <v>15</v>
      </c>
      <c r="C26" s="17" t="s">
        <v>17</v>
      </c>
      <c r="D26" s="17">
        <v>42935</v>
      </c>
      <c r="E26" s="17" t="s">
        <v>197</v>
      </c>
      <c r="F26" s="17" t="s">
        <v>198</v>
      </c>
      <c r="G26" s="18">
        <v>44895</v>
      </c>
      <c r="H26" s="18">
        <v>44908</v>
      </c>
      <c r="I26" s="19">
        <v>82937</v>
      </c>
      <c r="J26" s="19">
        <v>82937</v>
      </c>
      <c r="K26" s="20"/>
      <c r="L26" s="21" t="s">
        <v>137</v>
      </c>
      <c r="M26" s="22">
        <v>0</v>
      </c>
      <c r="N26" s="21"/>
      <c r="O26" s="22">
        <v>0</v>
      </c>
      <c r="P26" s="22">
        <v>0</v>
      </c>
      <c r="Q26" s="21"/>
      <c r="R26" s="23"/>
      <c r="S26" s="22">
        <v>0</v>
      </c>
      <c r="T26" s="21" t="s">
        <v>138</v>
      </c>
      <c r="U26" s="23">
        <v>44884</v>
      </c>
      <c r="V26" s="23">
        <v>44914</v>
      </c>
      <c r="W26" s="23">
        <v>44916</v>
      </c>
      <c r="X26" s="22">
        <v>82937</v>
      </c>
      <c r="Y26" s="22">
        <v>0</v>
      </c>
      <c r="Z26" s="22">
        <v>0</v>
      </c>
      <c r="AA26" s="22">
        <v>82937</v>
      </c>
      <c r="AB26" s="22">
        <v>82937</v>
      </c>
      <c r="AC26" s="21" t="s">
        <v>139</v>
      </c>
      <c r="AD26" s="21" t="s">
        <v>199</v>
      </c>
      <c r="AE26" s="21" t="s">
        <v>141</v>
      </c>
      <c r="AF26" s="22">
        <v>0</v>
      </c>
    </row>
    <row r="27" spans="1:32" x14ac:dyDescent="0.35">
      <c r="A27" s="17">
        <v>891408747</v>
      </c>
      <c r="B27" s="17" t="s">
        <v>15</v>
      </c>
      <c r="C27" s="17" t="s">
        <v>17</v>
      </c>
      <c r="D27" s="17">
        <v>69325</v>
      </c>
      <c r="E27" s="17" t="s">
        <v>200</v>
      </c>
      <c r="F27" s="17" t="s">
        <v>201</v>
      </c>
      <c r="G27" s="18">
        <v>45382</v>
      </c>
      <c r="H27" s="18">
        <v>45402</v>
      </c>
      <c r="I27" s="19">
        <v>82937</v>
      </c>
      <c r="J27" s="19">
        <v>82937</v>
      </c>
      <c r="K27" s="20"/>
      <c r="L27" s="21" t="s">
        <v>137</v>
      </c>
      <c r="M27" s="22">
        <v>0</v>
      </c>
      <c r="N27" s="21"/>
      <c r="O27" s="22">
        <v>0</v>
      </c>
      <c r="P27" s="22">
        <v>0</v>
      </c>
      <c r="Q27" s="21"/>
      <c r="R27" s="23"/>
      <c r="S27" s="22">
        <v>0</v>
      </c>
      <c r="T27" s="21" t="s">
        <v>138</v>
      </c>
      <c r="U27" s="23">
        <v>45370</v>
      </c>
      <c r="V27" s="23">
        <v>45414</v>
      </c>
      <c r="W27" s="23">
        <v>45415</v>
      </c>
      <c r="X27" s="22">
        <v>82937</v>
      </c>
      <c r="Y27" s="22">
        <v>0</v>
      </c>
      <c r="Z27" s="22">
        <v>0</v>
      </c>
      <c r="AA27" s="22">
        <v>82937</v>
      </c>
      <c r="AB27" s="22">
        <v>82937</v>
      </c>
      <c r="AC27" s="21" t="s">
        <v>139</v>
      </c>
      <c r="AD27" s="21" t="s">
        <v>159</v>
      </c>
      <c r="AE27" s="21" t="s">
        <v>141</v>
      </c>
      <c r="AF27" s="22">
        <v>0</v>
      </c>
    </row>
    <row r="28" spans="1:32" x14ac:dyDescent="0.35">
      <c r="A28" s="17">
        <v>891408747</v>
      </c>
      <c r="B28" s="17" t="s">
        <v>15</v>
      </c>
      <c r="C28" s="17" t="s">
        <v>17</v>
      </c>
      <c r="D28" s="17">
        <v>68396</v>
      </c>
      <c r="E28" s="17" t="s">
        <v>202</v>
      </c>
      <c r="F28" s="17" t="s">
        <v>203</v>
      </c>
      <c r="G28" s="18">
        <v>45382</v>
      </c>
      <c r="H28" s="18">
        <v>45402</v>
      </c>
      <c r="I28" s="19">
        <v>91228</v>
      </c>
      <c r="J28" s="19">
        <v>91228</v>
      </c>
      <c r="K28" s="20"/>
      <c r="L28" s="21" t="s">
        <v>137</v>
      </c>
      <c r="M28" s="22">
        <v>0</v>
      </c>
      <c r="N28" s="21"/>
      <c r="O28" s="22">
        <v>0</v>
      </c>
      <c r="P28" s="22">
        <v>0</v>
      </c>
      <c r="Q28" s="21"/>
      <c r="R28" s="23"/>
      <c r="S28" s="22">
        <v>0</v>
      </c>
      <c r="T28" s="21" t="s">
        <v>138</v>
      </c>
      <c r="U28" s="23">
        <v>45354</v>
      </c>
      <c r="V28" s="23">
        <v>45414</v>
      </c>
      <c r="W28" s="23">
        <v>45416</v>
      </c>
      <c r="X28" s="22">
        <v>91228</v>
      </c>
      <c r="Y28" s="22">
        <v>0</v>
      </c>
      <c r="Z28" s="22">
        <v>0</v>
      </c>
      <c r="AA28" s="22">
        <v>91228</v>
      </c>
      <c r="AB28" s="22">
        <v>91228</v>
      </c>
      <c r="AC28" s="21" t="s">
        <v>139</v>
      </c>
      <c r="AD28" s="21" t="s">
        <v>150</v>
      </c>
      <c r="AE28" s="21" t="s">
        <v>141</v>
      </c>
      <c r="AF28" s="22">
        <v>0</v>
      </c>
    </row>
    <row r="29" spans="1:32" x14ac:dyDescent="0.35">
      <c r="A29" s="17">
        <v>891408747</v>
      </c>
      <c r="B29" s="17" t="s">
        <v>15</v>
      </c>
      <c r="C29" s="17" t="s">
        <v>17</v>
      </c>
      <c r="D29" s="17">
        <v>69493</v>
      </c>
      <c r="E29" s="17" t="s">
        <v>204</v>
      </c>
      <c r="F29" s="17" t="s">
        <v>205</v>
      </c>
      <c r="G29" s="18">
        <v>45382</v>
      </c>
      <c r="H29" s="18">
        <v>45402</v>
      </c>
      <c r="I29" s="19">
        <v>95400</v>
      </c>
      <c r="J29" s="19">
        <v>95400</v>
      </c>
      <c r="K29" s="20"/>
      <c r="L29" s="21" t="s">
        <v>137</v>
      </c>
      <c r="M29" s="22">
        <v>0</v>
      </c>
      <c r="N29" s="21"/>
      <c r="O29" s="22">
        <v>0</v>
      </c>
      <c r="P29" s="22">
        <v>0</v>
      </c>
      <c r="Q29" s="21"/>
      <c r="R29" s="23"/>
      <c r="S29" s="22">
        <v>0</v>
      </c>
      <c r="T29" s="21" t="s">
        <v>138</v>
      </c>
      <c r="U29" s="23">
        <v>45371</v>
      </c>
      <c r="V29" s="23">
        <v>45414</v>
      </c>
      <c r="W29" s="23">
        <v>45416</v>
      </c>
      <c r="X29" s="22">
        <v>95400</v>
      </c>
      <c r="Y29" s="22">
        <v>0</v>
      </c>
      <c r="Z29" s="22">
        <v>0</v>
      </c>
      <c r="AA29" s="22">
        <v>95400</v>
      </c>
      <c r="AB29" s="22">
        <v>95400</v>
      </c>
      <c r="AC29" s="21" t="s">
        <v>139</v>
      </c>
      <c r="AD29" s="21" t="s">
        <v>206</v>
      </c>
      <c r="AE29" s="21" t="s">
        <v>141</v>
      </c>
      <c r="AF29" s="22">
        <v>0</v>
      </c>
    </row>
    <row r="30" spans="1:32" x14ac:dyDescent="0.35">
      <c r="A30" s="17">
        <v>891408747</v>
      </c>
      <c r="B30" s="17" t="s">
        <v>15</v>
      </c>
      <c r="C30" s="17" t="s">
        <v>17</v>
      </c>
      <c r="D30" s="17">
        <v>69205</v>
      </c>
      <c r="E30" s="17" t="s">
        <v>207</v>
      </c>
      <c r="F30" s="17" t="s">
        <v>208</v>
      </c>
      <c r="G30" s="18">
        <v>45382</v>
      </c>
      <c r="H30" s="18">
        <v>45402</v>
      </c>
      <c r="I30" s="19">
        <v>103600</v>
      </c>
      <c r="J30" s="19">
        <v>103600</v>
      </c>
      <c r="K30" s="20"/>
      <c r="L30" s="21" t="s">
        <v>137</v>
      </c>
      <c r="M30" s="22">
        <v>0</v>
      </c>
      <c r="N30" s="21"/>
      <c r="O30" s="22">
        <v>0</v>
      </c>
      <c r="P30" s="22">
        <v>0</v>
      </c>
      <c r="Q30" s="21"/>
      <c r="R30" s="23"/>
      <c r="S30" s="22">
        <v>0</v>
      </c>
      <c r="T30" s="21" t="s">
        <v>138</v>
      </c>
      <c r="U30" s="23">
        <v>45367</v>
      </c>
      <c r="V30" s="23">
        <v>45414</v>
      </c>
      <c r="W30" s="23">
        <v>45432</v>
      </c>
      <c r="X30" s="22">
        <v>103600</v>
      </c>
      <c r="Y30" s="22">
        <v>0</v>
      </c>
      <c r="Z30" s="22">
        <v>0</v>
      </c>
      <c r="AA30" s="22">
        <v>103600</v>
      </c>
      <c r="AB30" s="22">
        <v>103600</v>
      </c>
      <c r="AC30" s="21" t="s">
        <v>139</v>
      </c>
      <c r="AD30" s="21" t="s">
        <v>150</v>
      </c>
      <c r="AE30" s="21" t="s">
        <v>141</v>
      </c>
      <c r="AF30" s="22">
        <v>0</v>
      </c>
    </row>
    <row r="31" spans="1:32" x14ac:dyDescent="0.35">
      <c r="A31" s="17">
        <v>891408747</v>
      </c>
      <c r="B31" s="17" t="s">
        <v>15</v>
      </c>
      <c r="C31" s="17" t="s">
        <v>17</v>
      </c>
      <c r="D31" s="17">
        <v>64964</v>
      </c>
      <c r="E31" s="17" t="s">
        <v>209</v>
      </c>
      <c r="F31" s="17" t="s">
        <v>210</v>
      </c>
      <c r="G31" s="18">
        <v>45291</v>
      </c>
      <c r="H31" s="18">
        <v>45308</v>
      </c>
      <c r="I31" s="19">
        <v>126368</v>
      </c>
      <c r="J31" s="19">
        <v>126368</v>
      </c>
      <c r="K31" s="20"/>
      <c r="L31" s="21" t="s">
        <v>137</v>
      </c>
      <c r="M31" s="22">
        <v>0</v>
      </c>
      <c r="N31" s="21"/>
      <c r="O31" s="22">
        <v>0</v>
      </c>
      <c r="P31" s="22">
        <v>0</v>
      </c>
      <c r="Q31" s="21"/>
      <c r="R31" s="23"/>
      <c r="S31" s="22">
        <v>0</v>
      </c>
      <c r="T31" s="21" t="s">
        <v>138</v>
      </c>
      <c r="U31" s="23">
        <v>45289</v>
      </c>
      <c r="V31" s="23">
        <v>45323</v>
      </c>
      <c r="W31" s="23">
        <v>45327</v>
      </c>
      <c r="X31" s="22">
        <v>126368</v>
      </c>
      <c r="Y31" s="22">
        <v>0</v>
      </c>
      <c r="Z31" s="22">
        <v>0</v>
      </c>
      <c r="AA31" s="22">
        <v>126368</v>
      </c>
      <c r="AB31" s="22">
        <v>126368</v>
      </c>
      <c r="AC31" s="21" t="s">
        <v>139</v>
      </c>
      <c r="AD31" s="21" t="s">
        <v>211</v>
      </c>
      <c r="AE31" s="21" t="s">
        <v>141</v>
      </c>
      <c r="AF31" s="22">
        <v>0</v>
      </c>
    </row>
    <row r="32" spans="1:32" x14ac:dyDescent="0.35">
      <c r="A32" s="17">
        <v>891408747</v>
      </c>
      <c r="B32" s="17" t="s">
        <v>15</v>
      </c>
      <c r="C32" s="17" t="s">
        <v>17</v>
      </c>
      <c r="D32" s="17">
        <v>69333</v>
      </c>
      <c r="E32" s="17" t="s">
        <v>212</v>
      </c>
      <c r="F32" s="17" t="s">
        <v>213</v>
      </c>
      <c r="G32" s="18">
        <v>45382</v>
      </c>
      <c r="H32" s="18">
        <v>45402</v>
      </c>
      <c r="I32" s="19">
        <v>126368</v>
      </c>
      <c r="J32" s="19">
        <v>126368</v>
      </c>
      <c r="K32" s="20"/>
      <c r="L32" s="21" t="s">
        <v>137</v>
      </c>
      <c r="M32" s="22">
        <v>0</v>
      </c>
      <c r="N32" s="21"/>
      <c r="O32" s="22">
        <v>0</v>
      </c>
      <c r="P32" s="22">
        <v>0</v>
      </c>
      <c r="Q32" s="21"/>
      <c r="R32" s="23"/>
      <c r="S32" s="22">
        <v>0</v>
      </c>
      <c r="T32" s="21" t="s">
        <v>138</v>
      </c>
      <c r="U32" s="23">
        <v>45370</v>
      </c>
      <c r="V32" s="23">
        <v>45414</v>
      </c>
      <c r="W32" s="23">
        <v>45415</v>
      </c>
      <c r="X32" s="22">
        <v>126368</v>
      </c>
      <c r="Y32" s="22">
        <v>0</v>
      </c>
      <c r="Z32" s="22">
        <v>0</v>
      </c>
      <c r="AA32" s="22">
        <v>126368</v>
      </c>
      <c r="AB32" s="22">
        <v>126368</v>
      </c>
      <c r="AC32" s="21" t="s">
        <v>139</v>
      </c>
      <c r="AD32" s="21" t="s">
        <v>159</v>
      </c>
      <c r="AE32" s="21" t="s">
        <v>141</v>
      </c>
      <c r="AF32" s="22">
        <v>0</v>
      </c>
    </row>
    <row r="33" spans="1:32" x14ac:dyDescent="0.35">
      <c r="A33" s="17">
        <v>891408747</v>
      </c>
      <c r="B33" s="17" t="s">
        <v>15</v>
      </c>
      <c r="C33" s="17" t="s">
        <v>17</v>
      </c>
      <c r="D33" s="17">
        <v>62695</v>
      </c>
      <c r="E33" s="17" t="s">
        <v>214</v>
      </c>
      <c r="F33" s="17" t="s">
        <v>215</v>
      </c>
      <c r="G33" s="18">
        <v>45260</v>
      </c>
      <c r="H33" s="18">
        <v>45276</v>
      </c>
      <c r="I33" s="19">
        <v>140948</v>
      </c>
      <c r="J33" s="19">
        <v>140948</v>
      </c>
      <c r="K33" s="20"/>
      <c r="L33" s="21" t="s">
        <v>137</v>
      </c>
      <c r="M33" s="22">
        <v>0</v>
      </c>
      <c r="N33" s="21"/>
      <c r="O33" s="22">
        <v>0</v>
      </c>
      <c r="P33" s="22">
        <v>0</v>
      </c>
      <c r="Q33" s="21"/>
      <c r="R33" s="23"/>
      <c r="S33" s="22">
        <v>0</v>
      </c>
      <c r="T33" s="21" t="s">
        <v>138</v>
      </c>
      <c r="U33" s="23">
        <v>45240</v>
      </c>
      <c r="V33" s="23">
        <v>45278</v>
      </c>
      <c r="W33" s="23">
        <v>45301</v>
      </c>
      <c r="X33" s="22">
        <v>140948</v>
      </c>
      <c r="Y33" s="22">
        <v>0</v>
      </c>
      <c r="Z33" s="22">
        <v>0</v>
      </c>
      <c r="AA33" s="22">
        <v>140948</v>
      </c>
      <c r="AB33" s="22">
        <v>140948</v>
      </c>
      <c r="AC33" s="21" t="s">
        <v>139</v>
      </c>
      <c r="AD33" s="21" t="s">
        <v>211</v>
      </c>
      <c r="AE33" s="21" t="s">
        <v>141</v>
      </c>
      <c r="AF33" s="22">
        <v>0</v>
      </c>
    </row>
    <row r="34" spans="1:32" x14ac:dyDescent="0.35">
      <c r="A34" s="17">
        <v>891408747</v>
      </c>
      <c r="B34" s="17" t="s">
        <v>15</v>
      </c>
      <c r="C34" s="17" t="s">
        <v>17</v>
      </c>
      <c r="D34" s="17">
        <v>69331</v>
      </c>
      <c r="E34" s="17" t="s">
        <v>216</v>
      </c>
      <c r="F34" s="17" t="s">
        <v>217</v>
      </c>
      <c r="G34" s="18">
        <v>45382</v>
      </c>
      <c r="H34" s="18">
        <v>45402</v>
      </c>
      <c r="I34" s="19">
        <v>140948</v>
      </c>
      <c r="J34" s="19">
        <v>140948</v>
      </c>
      <c r="K34" s="20"/>
      <c r="L34" s="21" t="s">
        <v>137</v>
      </c>
      <c r="M34" s="22">
        <v>0</v>
      </c>
      <c r="N34" s="21"/>
      <c r="O34" s="22">
        <v>0</v>
      </c>
      <c r="P34" s="22">
        <v>0</v>
      </c>
      <c r="Q34" s="21"/>
      <c r="R34" s="23"/>
      <c r="S34" s="22">
        <v>0</v>
      </c>
      <c r="T34" s="21" t="s">
        <v>138</v>
      </c>
      <c r="U34" s="23">
        <v>45370</v>
      </c>
      <c r="V34" s="23">
        <v>45414</v>
      </c>
      <c r="W34" s="23">
        <v>45415</v>
      </c>
      <c r="X34" s="22">
        <v>140948</v>
      </c>
      <c r="Y34" s="22">
        <v>0</v>
      </c>
      <c r="Z34" s="22">
        <v>0</v>
      </c>
      <c r="AA34" s="22">
        <v>140948</v>
      </c>
      <c r="AB34" s="22">
        <v>140948</v>
      </c>
      <c r="AC34" s="21" t="s">
        <v>139</v>
      </c>
      <c r="AD34" s="21" t="s">
        <v>159</v>
      </c>
      <c r="AE34" s="21" t="s">
        <v>141</v>
      </c>
      <c r="AF34" s="22">
        <v>0</v>
      </c>
    </row>
    <row r="35" spans="1:32" x14ac:dyDescent="0.35">
      <c r="A35" s="17">
        <v>891408747</v>
      </c>
      <c r="B35" s="17" t="s">
        <v>15</v>
      </c>
      <c r="C35" s="17" t="s">
        <v>17</v>
      </c>
      <c r="D35" s="17">
        <v>64165</v>
      </c>
      <c r="E35" s="17" t="s">
        <v>218</v>
      </c>
      <c r="F35" s="17" t="s">
        <v>219</v>
      </c>
      <c r="G35" s="18">
        <v>45291</v>
      </c>
      <c r="H35" s="18">
        <v>45308</v>
      </c>
      <c r="I35" s="19">
        <v>157082</v>
      </c>
      <c r="J35" s="19">
        <v>157082</v>
      </c>
      <c r="K35" s="20"/>
      <c r="L35" s="21" t="s">
        <v>137</v>
      </c>
      <c r="M35" s="22">
        <v>0</v>
      </c>
      <c r="N35" s="21"/>
      <c r="O35" s="22">
        <v>0</v>
      </c>
      <c r="P35" s="22">
        <v>0</v>
      </c>
      <c r="Q35" s="21"/>
      <c r="R35" s="23"/>
      <c r="S35" s="22">
        <v>0</v>
      </c>
      <c r="T35" s="21" t="s">
        <v>138</v>
      </c>
      <c r="U35" s="23">
        <v>45273</v>
      </c>
      <c r="V35" s="23">
        <v>45323</v>
      </c>
      <c r="W35" s="23">
        <v>45327</v>
      </c>
      <c r="X35" s="22">
        <v>157082</v>
      </c>
      <c r="Y35" s="22">
        <v>0</v>
      </c>
      <c r="Z35" s="22">
        <v>0</v>
      </c>
      <c r="AA35" s="22">
        <v>157082</v>
      </c>
      <c r="AB35" s="22">
        <v>157082</v>
      </c>
      <c r="AC35" s="21" t="s">
        <v>139</v>
      </c>
      <c r="AD35" s="21" t="s">
        <v>211</v>
      </c>
      <c r="AE35" s="21" t="s">
        <v>141</v>
      </c>
      <c r="AF35" s="22">
        <v>0</v>
      </c>
    </row>
    <row r="36" spans="1:32" x14ac:dyDescent="0.35">
      <c r="A36" s="17">
        <v>891408747</v>
      </c>
      <c r="B36" s="17" t="s">
        <v>15</v>
      </c>
      <c r="C36" s="17" t="s">
        <v>17</v>
      </c>
      <c r="D36" s="17">
        <v>69332</v>
      </c>
      <c r="E36" s="17" t="s">
        <v>220</v>
      </c>
      <c r="F36" s="17" t="s">
        <v>221</v>
      </c>
      <c r="G36" s="18">
        <v>45382</v>
      </c>
      <c r="H36" s="18">
        <v>45402</v>
      </c>
      <c r="I36" s="19">
        <v>157082</v>
      </c>
      <c r="J36" s="19">
        <v>157082</v>
      </c>
      <c r="K36" s="20"/>
      <c r="L36" s="21" t="s">
        <v>137</v>
      </c>
      <c r="M36" s="22">
        <v>0</v>
      </c>
      <c r="N36" s="21"/>
      <c r="O36" s="22">
        <v>0</v>
      </c>
      <c r="P36" s="22">
        <v>0</v>
      </c>
      <c r="Q36" s="21"/>
      <c r="R36" s="23"/>
      <c r="S36" s="22">
        <v>0</v>
      </c>
      <c r="T36" s="21" t="s">
        <v>138</v>
      </c>
      <c r="U36" s="23">
        <v>45370</v>
      </c>
      <c r="V36" s="23">
        <v>45414</v>
      </c>
      <c r="W36" s="23">
        <v>45415</v>
      </c>
      <c r="X36" s="22">
        <v>157082</v>
      </c>
      <c r="Y36" s="22">
        <v>0</v>
      </c>
      <c r="Z36" s="22">
        <v>0</v>
      </c>
      <c r="AA36" s="22">
        <v>157082</v>
      </c>
      <c r="AB36" s="22">
        <v>157082</v>
      </c>
      <c r="AC36" s="21" t="s">
        <v>139</v>
      </c>
      <c r="AD36" s="21" t="s">
        <v>159</v>
      </c>
      <c r="AE36" s="21" t="s">
        <v>141</v>
      </c>
      <c r="AF36" s="22">
        <v>0</v>
      </c>
    </row>
    <row r="37" spans="1:32" x14ac:dyDescent="0.35">
      <c r="A37" s="17">
        <v>891408747</v>
      </c>
      <c r="B37" s="17" t="s">
        <v>15</v>
      </c>
      <c r="C37" s="17" t="s">
        <v>17</v>
      </c>
      <c r="D37" s="17">
        <v>62372</v>
      </c>
      <c r="E37" s="17" t="s">
        <v>222</v>
      </c>
      <c r="F37" s="17" t="s">
        <v>223</v>
      </c>
      <c r="G37" s="18">
        <v>45260</v>
      </c>
      <c r="H37" s="18">
        <v>45276</v>
      </c>
      <c r="I37" s="19">
        <v>162258</v>
      </c>
      <c r="J37" s="19">
        <v>162258</v>
      </c>
      <c r="K37" s="20"/>
      <c r="L37" s="21" t="s">
        <v>137</v>
      </c>
      <c r="M37" s="22">
        <v>0</v>
      </c>
      <c r="N37" s="21"/>
      <c r="O37" s="22">
        <v>0</v>
      </c>
      <c r="P37" s="22">
        <v>0</v>
      </c>
      <c r="Q37" s="21"/>
      <c r="R37" s="23"/>
      <c r="S37" s="22">
        <v>0</v>
      </c>
      <c r="T37" s="21" t="s">
        <v>138</v>
      </c>
      <c r="U37" s="23">
        <v>45235</v>
      </c>
      <c r="V37" s="23">
        <v>45278</v>
      </c>
      <c r="W37" s="23">
        <v>45301</v>
      </c>
      <c r="X37" s="22">
        <v>162258</v>
      </c>
      <c r="Y37" s="22">
        <v>0</v>
      </c>
      <c r="Z37" s="22">
        <v>0</v>
      </c>
      <c r="AA37" s="22">
        <v>162258</v>
      </c>
      <c r="AB37" s="22">
        <v>162258</v>
      </c>
      <c r="AC37" s="21" t="s">
        <v>139</v>
      </c>
      <c r="AD37" s="21" t="s">
        <v>211</v>
      </c>
      <c r="AE37" s="21" t="s">
        <v>141</v>
      </c>
      <c r="AF37" s="22">
        <v>0</v>
      </c>
    </row>
    <row r="38" spans="1:32" x14ac:dyDescent="0.35">
      <c r="A38" s="17">
        <v>891408747</v>
      </c>
      <c r="B38" s="17" t="s">
        <v>15</v>
      </c>
      <c r="C38" s="17" t="s">
        <v>17</v>
      </c>
      <c r="D38" s="17">
        <v>69092</v>
      </c>
      <c r="E38" s="17" t="s">
        <v>224</v>
      </c>
      <c r="F38" s="17" t="s">
        <v>225</v>
      </c>
      <c r="G38" s="18">
        <v>45382</v>
      </c>
      <c r="H38" s="18">
        <v>45402</v>
      </c>
      <c r="I38" s="19">
        <v>162258</v>
      </c>
      <c r="J38" s="19">
        <v>162258</v>
      </c>
      <c r="K38" s="20"/>
      <c r="L38" s="21" t="s">
        <v>137</v>
      </c>
      <c r="M38" s="22">
        <v>0</v>
      </c>
      <c r="N38" s="21"/>
      <c r="O38" s="22">
        <v>0</v>
      </c>
      <c r="P38" s="22">
        <v>0</v>
      </c>
      <c r="Q38" s="21"/>
      <c r="R38" s="23"/>
      <c r="S38" s="22">
        <v>0</v>
      </c>
      <c r="T38" s="21" t="s">
        <v>138</v>
      </c>
      <c r="U38" s="23">
        <v>45366</v>
      </c>
      <c r="V38" s="23">
        <v>45414</v>
      </c>
      <c r="W38" s="23">
        <v>45415</v>
      </c>
      <c r="X38" s="22">
        <v>162258</v>
      </c>
      <c r="Y38" s="22">
        <v>0</v>
      </c>
      <c r="Z38" s="22">
        <v>0</v>
      </c>
      <c r="AA38" s="22">
        <v>162258</v>
      </c>
      <c r="AB38" s="22">
        <v>162258</v>
      </c>
      <c r="AC38" s="21" t="s">
        <v>139</v>
      </c>
      <c r="AD38" s="21" t="s">
        <v>159</v>
      </c>
      <c r="AE38" s="21" t="s">
        <v>141</v>
      </c>
      <c r="AF38" s="22">
        <v>0</v>
      </c>
    </row>
    <row r="39" spans="1:32" x14ac:dyDescent="0.35">
      <c r="A39" s="17">
        <v>891408747</v>
      </c>
      <c r="B39" s="17" t="s">
        <v>15</v>
      </c>
      <c r="C39" s="17" t="s">
        <v>17</v>
      </c>
      <c r="D39" s="17">
        <v>69202</v>
      </c>
      <c r="E39" s="17" t="s">
        <v>226</v>
      </c>
      <c r="F39" s="17" t="s">
        <v>227</v>
      </c>
      <c r="G39" s="18">
        <v>45382</v>
      </c>
      <c r="H39" s="18">
        <v>45402</v>
      </c>
      <c r="I39" s="19">
        <v>435160</v>
      </c>
      <c r="J39" s="19">
        <v>435160</v>
      </c>
      <c r="K39" s="20"/>
      <c r="L39" s="21" t="s">
        <v>137</v>
      </c>
      <c r="M39" s="22">
        <v>0</v>
      </c>
      <c r="N39" s="21"/>
      <c r="O39" s="22">
        <v>0</v>
      </c>
      <c r="P39" s="22">
        <v>0</v>
      </c>
      <c r="Q39" s="21"/>
      <c r="R39" s="23"/>
      <c r="S39" s="22">
        <v>0</v>
      </c>
      <c r="T39" s="21" t="s">
        <v>138</v>
      </c>
      <c r="U39" s="23">
        <v>45367</v>
      </c>
      <c r="V39" s="23">
        <v>45414</v>
      </c>
      <c r="W39" s="23">
        <v>45415</v>
      </c>
      <c r="X39" s="22">
        <v>435160</v>
      </c>
      <c r="Y39" s="22">
        <v>0</v>
      </c>
      <c r="Z39" s="22">
        <v>0</v>
      </c>
      <c r="AA39" s="22">
        <v>435160</v>
      </c>
      <c r="AB39" s="22">
        <v>435160</v>
      </c>
      <c r="AC39" s="21" t="s">
        <v>139</v>
      </c>
      <c r="AD39" s="21" t="s">
        <v>159</v>
      </c>
      <c r="AE39" s="21" t="s">
        <v>141</v>
      </c>
      <c r="AF39" s="22">
        <v>0</v>
      </c>
    </row>
    <row r="40" spans="1:32" x14ac:dyDescent="0.35">
      <c r="A40" s="17">
        <v>891408747</v>
      </c>
      <c r="B40" s="17" t="s">
        <v>15</v>
      </c>
      <c r="C40" s="17" t="s">
        <v>17</v>
      </c>
      <c r="D40" s="17">
        <v>43210</v>
      </c>
      <c r="E40" s="17" t="s">
        <v>228</v>
      </c>
      <c r="F40" s="17" t="s">
        <v>229</v>
      </c>
      <c r="G40" s="18">
        <v>44895</v>
      </c>
      <c r="H40" s="18">
        <v>44908</v>
      </c>
      <c r="I40" s="19">
        <v>516125</v>
      </c>
      <c r="J40" s="19">
        <v>516125</v>
      </c>
      <c r="K40" s="20"/>
      <c r="L40" s="21" t="s">
        <v>137</v>
      </c>
      <c r="M40" s="22">
        <v>0</v>
      </c>
      <c r="N40" s="21"/>
      <c r="O40" s="22">
        <v>0</v>
      </c>
      <c r="P40" s="22">
        <v>0</v>
      </c>
      <c r="Q40" s="21"/>
      <c r="R40" s="23"/>
      <c r="S40" s="22">
        <v>0</v>
      </c>
      <c r="T40" s="21" t="s">
        <v>138</v>
      </c>
      <c r="U40" s="23">
        <v>44890</v>
      </c>
      <c r="V40" s="23">
        <v>44914</v>
      </c>
      <c r="W40" s="23">
        <v>44916</v>
      </c>
      <c r="X40" s="22">
        <v>516125</v>
      </c>
      <c r="Y40" s="22">
        <v>0</v>
      </c>
      <c r="Z40" s="22">
        <v>0</v>
      </c>
      <c r="AA40" s="22">
        <v>516125</v>
      </c>
      <c r="AB40" s="22">
        <v>516125</v>
      </c>
      <c r="AC40" s="21" t="s">
        <v>139</v>
      </c>
      <c r="AD40" s="21" t="s">
        <v>199</v>
      </c>
      <c r="AE40" s="21" t="s">
        <v>141</v>
      </c>
      <c r="AF40" s="22">
        <v>0</v>
      </c>
    </row>
    <row r="41" spans="1:32" x14ac:dyDescent="0.35">
      <c r="A41" s="17">
        <v>891408747</v>
      </c>
      <c r="B41" s="17" t="s">
        <v>15</v>
      </c>
      <c r="C41" s="17" t="s">
        <v>17</v>
      </c>
      <c r="D41" s="17">
        <v>69091</v>
      </c>
      <c r="E41" s="17" t="s">
        <v>230</v>
      </c>
      <c r="F41" s="17" t="s">
        <v>231</v>
      </c>
      <c r="G41" s="18">
        <v>45382</v>
      </c>
      <c r="H41" s="18">
        <v>45402</v>
      </c>
      <c r="I41" s="19">
        <v>516125</v>
      </c>
      <c r="J41" s="19">
        <v>516125</v>
      </c>
      <c r="K41" s="20"/>
      <c r="L41" s="21" t="s">
        <v>137</v>
      </c>
      <c r="M41" s="22">
        <v>0</v>
      </c>
      <c r="N41" s="21"/>
      <c r="O41" s="22">
        <v>0</v>
      </c>
      <c r="P41" s="22">
        <v>0</v>
      </c>
      <c r="Q41" s="21"/>
      <c r="R41" s="23"/>
      <c r="S41" s="22">
        <v>0</v>
      </c>
      <c r="T41" s="21" t="s">
        <v>138</v>
      </c>
      <c r="U41" s="23">
        <v>45366</v>
      </c>
      <c r="V41" s="23">
        <v>45414</v>
      </c>
      <c r="W41" s="23">
        <v>45415</v>
      </c>
      <c r="X41" s="22">
        <v>516125</v>
      </c>
      <c r="Y41" s="22">
        <v>0</v>
      </c>
      <c r="Z41" s="22">
        <v>0</v>
      </c>
      <c r="AA41" s="22">
        <v>516125</v>
      </c>
      <c r="AB41" s="22">
        <v>516125</v>
      </c>
      <c r="AC41" s="21" t="s">
        <v>139</v>
      </c>
      <c r="AD41" s="21" t="s">
        <v>159</v>
      </c>
      <c r="AE41" s="21" t="s">
        <v>141</v>
      </c>
      <c r="AF41" s="22">
        <v>0</v>
      </c>
    </row>
    <row r="42" spans="1:32" x14ac:dyDescent="0.35">
      <c r="A42" s="17">
        <v>891408747</v>
      </c>
      <c r="B42" s="17" t="s">
        <v>15</v>
      </c>
      <c r="C42" s="17" t="s">
        <v>17</v>
      </c>
      <c r="D42" s="17">
        <v>71190</v>
      </c>
      <c r="E42" s="17" t="s">
        <v>232</v>
      </c>
      <c r="F42" s="17" t="s">
        <v>233</v>
      </c>
      <c r="G42" s="18">
        <v>45412</v>
      </c>
      <c r="H42" s="18">
        <v>45434</v>
      </c>
      <c r="I42" s="19">
        <v>142811</v>
      </c>
      <c r="J42" s="19">
        <v>142811</v>
      </c>
      <c r="K42" s="20"/>
      <c r="L42" s="21" t="s">
        <v>234</v>
      </c>
      <c r="M42" s="22">
        <v>0</v>
      </c>
      <c r="N42" s="21"/>
      <c r="O42" s="22">
        <v>0</v>
      </c>
      <c r="P42" s="22">
        <v>0</v>
      </c>
      <c r="Q42" s="21"/>
      <c r="R42" s="23"/>
      <c r="S42" s="22">
        <v>0</v>
      </c>
      <c r="T42" s="21" t="s">
        <v>235</v>
      </c>
      <c r="U42" s="23">
        <v>45404</v>
      </c>
      <c r="V42" s="23">
        <v>45447</v>
      </c>
      <c r="W42" s="23"/>
      <c r="X42" s="22">
        <v>142811</v>
      </c>
      <c r="Y42" s="22">
        <v>0</v>
      </c>
      <c r="Z42" s="22">
        <v>0</v>
      </c>
      <c r="AA42" s="22">
        <v>0</v>
      </c>
      <c r="AB42" s="22">
        <v>0</v>
      </c>
      <c r="AC42" s="21"/>
      <c r="AD42" s="21"/>
      <c r="AE42" s="21"/>
      <c r="AF42" s="22">
        <v>0</v>
      </c>
    </row>
    <row r="43" spans="1:32" x14ac:dyDescent="0.35">
      <c r="A43" s="17">
        <v>891408747</v>
      </c>
      <c r="B43" s="17" t="s">
        <v>15</v>
      </c>
      <c r="C43" s="17" t="s">
        <v>17</v>
      </c>
      <c r="D43" s="17">
        <v>71684</v>
      </c>
      <c r="E43" s="17" t="s">
        <v>236</v>
      </c>
      <c r="F43" s="17" t="s">
        <v>237</v>
      </c>
      <c r="G43" s="18">
        <v>45412</v>
      </c>
      <c r="H43" s="18">
        <v>45434</v>
      </c>
      <c r="I43" s="19">
        <v>76100</v>
      </c>
      <c r="J43" s="19">
        <v>76100</v>
      </c>
      <c r="K43" s="20"/>
      <c r="L43" s="21" t="s">
        <v>234</v>
      </c>
      <c r="M43" s="22">
        <v>0</v>
      </c>
      <c r="N43" s="21"/>
      <c r="O43" s="22">
        <v>0</v>
      </c>
      <c r="P43" s="22">
        <v>0</v>
      </c>
      <c r="Q43" s="21"/>
      <c r="R43" s="23"/>
      <c r="S43" s="22">
        <v>0</v>
      </c>
      <c r="T43" s="21" t="s">
        <v>235</v>
      </c>
      <c r="U43" s="23">
        <v>45412</v>
      </c>
      <c r="V43" s="23">
        <v>45447</v>
      </c>
      <c r="W43" s="23"/>
      <c r="X43" s="22">
        <v>76100</v>
      </c>
      <c r="Y43" s="22">
        <v>0</v>
      </c>
      <c r="Z43" s="22">
        <v>0</v>
      </c>
      <c r="AA43" s="22">
        <v>0</v>
      </c>
      <c r="AB43" s="22">
        <v>0</v>
      </c>
      <c r="AC43" s="21"/>
      <c r="AD43" s="21"/>
      <c r="AE43" s="21"/>
      <c r="AF43" s="22">
        <v>0</v>
      </c>
    </row>
    <row r="44" spans="1:32" x14ac:dyDescent="0.35">
      <c r="A44" s="17">
        <v>891408747</v>
      </c>
      <c r="B44" s="17" t="s">
        <v>15</v>
      </c>
      <c r="C44" s="17" t="s">
        <v>17</v>
      </c>
      <c r="D44" s="17">
        <v>29183</v>
      </c>
      <c r="E44" s="17" t="s">
        <v>238</v>
      </c>
      <c r="F44" s="17" t="s">
        <v>239</v>
      </c>
      <c r="G44" s="18">
        <v>44681</v>
      </c>
      <c r="H44" s="18">
        <v>44805</v>
      </c>
      <c r="I44" s="19">
        <v>24400</v>
      </c>
      <c r="J44" s="19">
        <v>24400</v>
      </c>
      <c r="K44" s="20"/>
      <c r="L44" s="21" t="s">
        <v>240</v>
      </c>
      <c r="M44" s="22">
        <v>0</v>
      </c>
      <c r="N44" s="21"/>
      <c r="O44" s="22">
        <v>0</v>
      </c>
      <c r="P44" s="22">
        <v>0</v>
      </c>
      <c r="Q44" s="21"/>
      <c r="R44" s="23"/>
      <c r="S44" s="22">
        <v>0</v>
      </c>
      <c r="T44" s="21" t="s">
        <v>241</v>
      </c>
      <c r="U44" s="23">
        <v>44663</v>
      </c>
      <c r="V44" s="23"/>
      <c r="W44" s="23"/>
      <c r="X44" s="22">
        <v>24400</v>
      </c>
      <c r="Y44" s="22">
        <v>0</v>
      </c>
      <c r="Z44" s="22">
        <v>0</v>
      </c>
      <c r="AA44" s="22">
        <v>0</v>
      </c>
      <c r="AB44" s="22">
        <v>0</v>
      </c>
      <c r="AC44" s="21"/>
      <c r="AD44" s="21"/>
      <c r="AE44" s="21"/>
      <c r="AF44" s="22">
        <v>0</v>
      </c>
    </row>
    <row r="45" spans="1:32" x14ac:dyDescent="0.35">
      <c r="A45" s="17">
        <v>891408747</v>
      </c>
      <c r="B45" s="17" t="s">
        <v>15</v>
      </c>
      <c r="C45" s="17" t="s">
        <v>17</v>
      </c>
      <c r="D45" s="17">
        <v>29921</v>
      </c>
      <c r="E45" s="17" t="s">
        <v>242</v>
      </c>
      <c r="F45" s="17" t="s">
        <v>243</v>
      </c>
      <c r="G45" s="18">
        <v>44681</v>
      </c>
      <c r="H45" s="18">
        <v>44805</v>
      </c>
      <c r="I45" s="19">
        <v>12300</v>
      </c>
      <c r="J45" s="19">
        <v>12300</v>
      </c>
      <c r="K45" s="20"/>
      <c r="L45" s="21" t="s">
        <v>240</v>
      </c>
      <c r="M45" s="22">
        <v>0</v>
      </c>
      <c r="N45" s="21"/>
      <c r="O45" s="22">
        <v>0</v>
      </c>
      <c r="P45" s="22">
        <v>0</v>
      </c>
      <c r="Q45" s="21"/>
      <c r="R45" s="23"/>
      <c r="S45" s="22">
        <v>0</v>
      </c>
      <c r="T45" s="21" t="s">
        <v>241</v>
      </c>
      <c r="U45" s="23">
        <v>44676</v>
      </c>
      <c r="V45" s="23"/>
      <c r="W45" s="23"/>
      <c r="X45" s="22">
        <v>12300</v>
      </c>
      <c r="Y45" s="22">
        <v>0</v>
      </c>
      <c r="Z45" s="22">
        <v>0</v>
      </c>
      <c r="AA45" s="22">
        <v>0</v>
      </c>
      <c r="AB45" s="22">
        <v>0</v>
      </c>
      <c r="AC45" s="21"/>
      <c r="AD45" s="21"/>
      <c r="AE45" s="21"/>
      <c r="AF45" s="22">
        <v>0</v>
      </c>
    </row>
    <row r="46" spans="1:32" x14ac:dyDescent="0.35">
      <c r="A46" s="17">
        <v>891408747</v>
      </c>
      <c r="B46" s="17" t="s">
        <v>15</v>
      </c>
      <c r="C46" s="17" t="s">
        <v>17</v>
      </c>
      <c r="D46" s="17">
        <v>33429</v>
      </c>
      <c r="E46" s="17" t="s">
        <v>244</v>
      </c>
      <c r="F46" s="17" t="s">
        <v>245</v>
      </c>
      <c r="G46" s="18">
        <v>44742</v>
      </c>
      <c r="H46" s="18">
        <v>44763</v>
      </c>
      <c r="I46" s="19">
        <v>24400</v>
      </c>
      <c r="J46" s="19">
        <v>24400</v>
      </c>
      <c r="K46" s="20"/>
      <c r="L46" s="21" t="s">
        <v>240</v>
      </c>
      <c r="M46" s="22">
        <v>0</v>
      </c>
      <c r="N46" s="21"/>
      <c r="O46" s="22">
        <v>0</v>
      </c>
      <c r="P46" s="22">
        <v>0</v>
      </c>
      <c r="Q46" s="21"/>
      <c r="R46" s="23"/>
      <c r="S46" s="22">
        <v>0</v>
      </c>
      <c r="T46" s="21" t="s">
        <v>241</v>
      </c>
      <c r="U46" s="23">
        <v>44721</v>
      </c>
      <c r="V46" s="23"/>
      <c r="W46" s="23"/>
      <c r="X46" s="22">
        <v>24400</v>
      </c>
      <c r="Y46" s="22">
        <v>0</v>
      </c>
      <c r="Z46" s="22">
        <v>0</v>
      </c>
      <c r="AA46" s="22">
        <v>0</v>
      </c>
      <c r="AB46" s="22">
        <v>0</v>
      </c>
      <c r="AC46" s="21"/>
      <c r="AD46" s="21"/>
      <c r="AE46" s="21"/>
      <c r="AF46" s="22">
        <v>0</v>
      </c>
    </row>
    <row r="47" spans="1:32" x14ac:dyDescent="0.35">
      <c r="A47" s="17">
        <v>891408747</v>
      </c>
      <c r="B47" s="17" t="s">
        <v>15</v>
      </c>
      <c r="C47" s="17" t="s">
        <v>17</v>
      </c>
      <c r="D47" s="17">
        <v>35616</v>
      </c>
      <c r="E47" s="17" t="s">
        <v>246</v>
      </c>
      <c r="F47" s="17" t="s">
        <v>247</v>
      </c>
      <c r="G47" s="18">
        <v>44773</v>
      </c>
      <c r="H47" s="18">
        <v>44784</v>
      </c>
      <c r="I47" s="19">
        <v>6100</v>
      </c>
      <c r="J47" s="19">
        <v>6100</v>
      </c>
      <c r="K47" s="20"/>
      <c r="L47" s="21" t="s">
        <v>240</v>
      </c>
      <c r="M47" s="22">
        <v>0</v>
      </c>
      <c r="N47" s="21"/>
      <c r="O47" s="22">
        <v>0</v>
      </c>
      <c r="P47" s="22">
        <v>0</v>
      </c>
      <c r="Q47" s="21"/>
      <c r="R47" s="23"/>
      <c r="S47" s="22">
        <v>0</v>
      </c>
      <c r="T47" s="21" t="s">
        <v>241</v>
      </c>
      <c r="U47" s="23">
        <v>44755</v>
      </c>
      <c r="V47" s="23"/>
      <c r="W47" s="23"/>
      <c r="X47" s="22">
        <v>6100</v>
      </c>
      <c r="Y47" s="22">
        <v>0</v>
      </c>
      <c r="Z47" s="22">
        <v>0</v>
      </c>
      <c r="AA47" s="22">
        <v>0</v>
      </c>
      <c r="AB47" s="22">
        <v>0</v>
      </c>
      <c r="AC47" s="21"/>
      <c r="AD47" s="21"/>
      <c r="AE47" s="21"/>
      <c r="AF47" s="22">
        <v>0</v>
      </c>
    </row>
    <row r="48" spans="1:32" x14ac:dyDescent="0.35">
      <c r="A48" s="17">
        <v>891408747</v>
      </c>
      <c r="B48" s="17" t="s">
        <v>15</v>
      </c>
      <c r="C48" s="17" t="s">
        <v>17</v>
      </c>
      <c r="D48" s="17">
        <v>37257</v>
      </c>
      <c r="E48" s="17" t="s">
        <v>248</v>
      </c>
      <c r="F48" s="17" t="s">
        <v>249</v>
      </c>
      <c r="G48" s="18">
        <v>44804</v>
      </c>
      <c r="H48" s="18">
        <v>44820</v>
      </c>
      <c r="I48" s="19">
        <v>18300</v>
      </c>
      <c r="J48" s="19">
        <v>18300</v>
      </c>
      <c r="K48" s="20"/>
      <c r="L48" s="21" t="s">
        <v>240</v>
      </c>
      <c r="M48" s="22">
        <v>0</v>
      </c>
      <c r="N48" s="21"/>
      <c r="O48" s="22">
        <v>0</v>
      </c>
      <c r="P48" s="22">
        <v>0</v>
      </c>
      <c r="Q48" s="21"/>
      <c r="R48" s="23"/>
      <c r="S48" s="22">
        <v>0</v>
      </c>
      <c r="T48" s="21" t="s">
        <v>241</v>
      </c>
      <c r="U48" s="23">
        <v>44783</v>
      </c>
      <c r="V48" s="23"/>
      <c r="W48" s="23"/>
      <c r="X48" s="22">
        <v>18300</v>
      </c>
      <c r="Y48" s="22">
        <v>0</v>
      </c>
      <c r="Z48" s="22">
        <v>0</v>
      </c>
      <c r="AA48" s="22">
        <v>0</v>
      </c>
      <c r="AB48" s="22">
        <v>0</v>
      </c>
      <c r="AC48" s="21"/>
      <c r="AD48" s="21"/>
      <c r="AE48" s="21"/>
      <c r="AF48" s="22">
        <v>0</v>
      </c>
    </row>
    <row r="49" spans="1:32" x14ac:dyDescent="0.35">
      <c r="A49" s="17">
        <v>891408747</v>
      </c>
      <c r="B49" s="17" t="s">
        <v>15</v>
      </c>
      <c r="C49" s="17" t="s">
        <v>17</v>
      </c>
      <c r="D49" s="17">
        <v>43949</v>
      </c>
      <c r="E49" s="17" t="s">
        <v>250</v>
      </c>
      <c r="F49" s="17" t="s">
        <v>251</v>
      </c>
      <c r="G49" s="18">
        <v>44926</v>
      </c>
      <c r="H49" s="18">
        <v>44938</v>
      </c>
      <c r="I49" s="19">
        <v>6100</v>
      </c>
      <c r="J49" s="19">
        <v>6100</v>
      </c>
      <c r="K49" s="20"/>
      <c r="L49" s="21" t="s">
        <v>240</v>
      </c>
      <c r="M49" s="22">
        <v>0</v>
      </c>
      <c r="N49" s="21"/>
      <c r="O49" s="22">
        <v>0</v>
      </c>
      <c r="P49" s="22">
        <v>0</v>
      </c>
      <c r="Q49" s="21"/>
      <c r="R49" s="23"/>
      <c r="S49" s="22">
        <v>0</v>
      </c>
      <c r="T49" s="21" t="s">
        <v>241</v>
      </c>
      <c r="U49" s="23">
        <v>44907</v>
      </c>
      <c r="V49" s="23"/>
      <c r="W49" s="23"/>
      <c r="X49" s="22">
        <v>6100</v>
      </c>
      <c r="Y49" s="22">
        <v>0</v>
      </c>
      <c r="Z49" s="22">
        <v>0</v>
      </c>
      <c r="AA49" s="22">
        <v>0</v>
      </c>
      <c r="AB49" s="22">
        <v>0</v>
      </c>
      <c r="AC49" s="21"/>
      <c r="AD49" s="21"/>
      <c r="AE49" s="21"/>
      <c r="AF49" s="22">
        <v>0</v>
      </c>
    </row>
    <row r="50" spans="1:32" x14ac:dyDescent="0.35">
      <c r="A50" s="17">
        <v>891408747</v>
      </c>
      <c r="B50" s="17" t="s">
        <v>15</v>
      </c>
      <c r="C50" s="17" t="s">
        <v>17</v>
      </c>
      <c r="D50" s="17">
        <v>47513</v>
      </c>
      <c r="E50" s="17" t="s">
        <v>252</v>
      </c>
      <c r="F50" s="17" t="s">
        <v>253</v>
      </c>
      <c r="G50" s="18">
        <v>44985</v>
      </c>
      <c r="H50" s="18">
        <v>44994</v>
      </c>
      <c r="I50" s="19">
        <v>28400</v>
      </c>
      <c r="J50" s="19">
        <v>28400</v>
      </c>
      <c r="K50" s="20"/>
      <c r="L50" s="21" t="s">
        <v>240</v>
      </c>
      <c r="M50" s="22">
        <v>0</v>
      </c>
      <c r="N50" s="21"/>
      <c r="O50" s="22">
        <v>0</v>
      </c>
      <c r="P50" s="22">
        <v>0</v>
      </c>
      <c r="Q50" s="21"/>
      <c r="R50" s="23"/>
      <c r="S50" s="22">
        <v>0</v>
      </c>
      <c r="T50" s="21" t="s">
        <v>241</v>
      </c>
      <c r="U50" s="23">
        <v>44973</v>
      </c>
      <c r="V50" s="23"/>
      <c r="W50" s="23"/>
      <c r="X50" s="22">
        <v>28400</v>
      </c>
      <c r="Y50" s="22">
        <v>0</v>
      </c>
      <c r="Z50" s="22">
        <v>0</v>
      </c>
      <c r="AA50" s="22">
        <v>0</v>
      </c>
      <c r="AB50" s="22">
        <v>0</v>
      </c>
      <c r="AC50" s="21"/>
      <c r="AD50" s="21"/>
      <c r="AE50" s="21"/>
      <c r="AF50" s="22">
        <v>0</v>
      </c>
    </row>
    <row r="51" spans="1:32" x14ac:dyDescent="0.35">
      <c r="A51" s="17">
        <v>891408747</v>
      </c>
      <c r="B51" s="17" t="s">
        <v>15</v>
      </c>
      <c r="C51" s="17" t="s">
        <v>17</v>
      </c>
      <c r="D51" s="17">
        <v>50242</v>
      </c>
      <c r="E51" s="17" t="s">
        <v>254</v>
      </c>
      <c r="F51" s="17" t="s">
        <v>255</v>
      </c>
      <c r="G51" s="18">
        <v>45046</v>
      </c>
      <c r="H51" s="18">
        <v>45063</v>
      </c>
      <c r="I51" s="19">
        <v>46800</v>
      </c>
      <c r="J51" s="19">
        <v>46800</v>
      </c>
      <c r="K51" s="20"/>
      <c r="L51" s="21" t="s">
        <v>240</v>
      </c>
      <c r="M51" s="22">
        <v>0</v>
      </c>
      <c r="N51" s="21"/>
      <c r="O51" s="22">
        <v>0</v>
      </c>
      <c r="P51" s="22">
        <v>0</v>
      </c>
      <c r="Q51" s="21"/>
      <c r="R51" s="23"/>
      <c r="S51" s="22">
        <v>0</v>
      </c>
      <c r="T51" s="21" t="s">
        <v>241</v>
      </c>
      <c r="U51" s="23">
        <v>45017</v>
      </c>
      <c r="V51" s="23"/>
      <c r="W51" s="23"/>
      <c r="X51" s="22">
        <v>46800</v>
      </c>
      <c r="Y51" s="22">
        <v>0</v>
      </c>
      <c r="Z51" s="22">
        <v>0</v>
      </c>
      <c r="AA51" s="22">
        <v>0</v>
      </c>
      <c r="AB51" s="22">
        <v>0</v>
      </c>
      <c r="AC51" s="21"/>
      <c r="AD51" s="21"/>
      <c r="AE51" s="21"/>
      <c r="AF51" s="22">
        <v>0</v>
      </c>
    </row>
    <row r="52" spans="1:32" x14ac:dyDescent="0.35">
      <c r="A52" s="17">
        <v>891408747</v>
      </c>
      <c r="B52" s="17" t="s">
        <v>15</v>
      </c>
      <c r="C52" s="17" t="s">
        <v>17</v>
      </c>
      <c r="D52" s="17">
        <v>51016</v>
      </c>
      <c r="E52" s="17" t="s">
        <v>256</v>
      </c>
      <c r="F52" s="17" t="s">
        <v>257</v>
      </c>
      <c r="G52" s="18">
        <v>45046</v>
      </c>
      <c r="H52" s="18">
        <v>45063</v>
      </c>
      <c r="I52" s="19">
        <v>46800</v>
      </c>
      <c r="J52" s="19">
        <v>46800</v>
      </c>
      <c r="K52" s="20"/>
      <c r="L52" s="21" t="s">
        <v>240</v>
      </c>
      <c r="M52" s="22">
        <v>0</v>
      </c>
      <c r="N52" s="21"/>
      <c r="O52" s="22">
        <v>0</v>
      </c>
      <c r="P52" s="22">
        <v>0</v>
      </c>
      <c r="Q52" s="21"/>
      <c r="R52" s="23"/>
      <c r="S52" s="22">
        <v>0</v>
      </c>
      <c r="T52" s="21" t="s">
        <v>241</v>
      </c>
      <c r="U52" s="23">
        <v>45030</v>
      </c>
      <c r="V52" s="23"/>
      <c r="W52" s="23"/>
      <c r="X52" s="22">
        <v>46800</v>
      </c>
      <c r="Y52" s="22">
        <v>0</v>
      </c>
      <c r="Z52" s="22">
        <v>0</v>
      </c>
      <c r="AA52" s="22">
        <v>0</v>
      </c>
      <c r="AB52" s="22">
        <v>0</v>
      </c>
      <c r="AC52" s="21"/>
      <c r="AD52" s="21"/>
      <c r="AE52" s="21"/>
      <c r="AF52" s="22">
        <v>0</v>
      </c>
    </row>
    <row r="53" spans="1:32" x14ac:dyDescent="0.35">
      <c r="A53" s="17">
        <v>891408747</v>
      </c>
      <c r="B53" s="17" t="s">
        <v>15</v>
      </c>
      <c r="C53" s="17" t="s">
        <v>17</v>
      </c>
      <c r="D53" s="17">
        <v>58052</v>
      </c>
      <c r="E53" s="17" t="s">
        <v>258</v>
      </c>
      <c r="F53" s="17" t="s">
        <v>259</v>
      </c>
      <c r="G53" s="18">
        <v>45169</v>
      </c>
      <c r="H53" s="18">
        <v>45190</v>
      </c>
      <c r="I53" s="19">
        <v>4500</v>
      </c>
      <c r="J53" s="19">
        <v>4500</v>
      </c>
      <c r="K53" s="20"/>
      <c r="L53" s="21" t="s">
        <v>240</v>
      </c>
      <c r="M53" s="22">
        <v>0</v>
      </c>
      <c r="N53" s="21"/>
      <c r="O53" s="22">
        <v>0</v>
      </c>
      <c r="P53" s="22">
        <v>0</v>
      </c>
      <c r="Q53" s="21"/>
      <c r="R53" s="23"/>
      <c r="S53" s="22">
        <v>0</v>
      </c>
      <c r="T53" s="21" t="s">
        <v>241</v>
      </c>
      <c r="U53" s="23">
        <v>45154</v>
      </c>
      <c r="V53" s="23"/>
      <c r="W53" s="23"/>
      <c r="X53" s="22">
        <v>4500</v>
      </c>
      <c r="Y53" s="22">
        <v>0</v>
      </c>
      <c r="Z53" s="22">
        <v>0</v>
      </c>
      <c r="AA53" s="22">
        <v>0</v>
      </c>
      <c r="AB53" s="22">
        <v>0</v>
      </c>
      <c r="AC53" s="21"/>
      <c r="AD53" s="21"/>
      <c r="AE53" s="21"/>
      <c r="AF53" s="22">
        <v>0</v>
      </c>
    </row>
    <row r="54" spans="1:32" x14ac:dyDescent="0.35">
      <c r="A54" s="17">
        <v>891408747</v>
      </c>
      <c r="B54" s="17" t="s">
        <v>15</v>
      </c>
      <c r="C54" s="17" t="s">
        <v>17</v>
      </c>
      <c r="D54" s="17">
        <v>58053</v>
      </c>
      <c r="E54" s="17" t="s">
        <v>260</v>
      </c>
      <c r="F54" s="17" t="s">
        <v>261</v>
      </c>
      <c r="G54" s="18">
        <v>45169</v>
      </c>
      <c r="H54" s="18">
        <v>45190</v>
      </c>
      <c r="I54" s="19">
        <v>28400</v>
      </c>
      <c r="J54" s="19">
        <v>28400</v>
      </c>
      <c r="K54" s="20"/>
      <c r="L54" s="21" t="s">
        <v>240</v>
      </c>
      <c r="M54" s="22">
        <v>0</v>
      </c>
      <c r="N54" s="21"/>
      <c r="O54" s="22">
        <v>0</v>
      </c>
      <c r="P54" s="22">
        <v>0</v>
      </c>
      <c r="Q54" s="21"/>
      <c r="R54" s="23"/>
      <c r="S54" s="22">
        <v>0</v>
      </c>
      <c r="T54" s="21" t="s">
        <v>241</v>
      </c>
      <c r="U54" s="23">
        <v>45154</v>
      </c>
      <c r="V54" s="23"/>
      <c r="W54" s="23"/>
      <c r="X54" s="22">
        <v>28400</v>
      </c>
      <c r="Y54" s="22">
        <v>0</v>
      </c>
      <c r="Z54" s="22">
        <v>0</v>
      </c>
      <c r="AA54" s="22">
        <v>0</v>
      </c>
      <c r="AB54" s="22">
        <v>0</v>
      </c>
      <c r="AC54" s="21"/>
      <c r="AD54" s="21"/>
      <c r="AE54" s="21"/>
      <c r="AF54" s="22">
        <v>0</v>
      </c>
    </row>
    <row r="55" spans="1:32" x14ac:dyDescent="0.35">
      <c r="A55" s="17">
        <v>891408747</v>
      </c>
      <c r="B55" s="17" t="s">
        <v>15</v>
      </c>
      <c r="C55" s="17" t="s">
        <v>17</v>
      </c>
      <c r="D55" s="17">
        <v>59359</v>
      </c>
      <c r="E55" s="17" t="s">
        <v>262</v>
      </c>
      <c r="F55" s="17" t="s">
        <v>263</v>
      </c>
      <c r="G55" s="18">
        <v>45199</v>
      </c>
      <c r="H55" s="18">
        <v>45209</v>
      </c>
      <c r="I55" s="19">
        <v>28400</v>
      </c>
      <c r="J55" s="19">
        <v>28400</v>
      </c>
      <c r="K55" s="20"/>
      <c r="L55" s="21" t="s">
        <v>240</v>
      </c>
      <c r="M55" s="22">
        <v>0</v>
      </c>
      <c r="N55" s="21"/>
      <c r="O55" s="22">
        <v>0</v>
      </c>
      <c r="P55" s="22">
        <v>0</v>
      </c>
      <c r="Q55" s="21"/>
      <c r="R55" s="23"/>
      <c r="S55" s="22">
        <v>0</v>
      </c>
      <c r="T55" s="21" t="s">
        <v>241</v>
      </c>
      <c r="U55" s="23">
        <v>45177</v>
      </c>
      <c r="V55" s="23"/>
      <c r="W55" s="23"/>
      <c r="X55" s="22">
        <v>28400</v>
      </c>
      <c r="Y55" s="22">
        <v>0</v>
      </c>
      <c r="Z55" s="22">
        <v>0</v>
      </c>
      <c r="AA55" s="22">
        <v>0</v>
      </c>
      <c r="AB55" s="22">
        <v>0</v>
      </c>
      <c r="AC55" s="21"/>
      <c r="AD55" s="21"/>
      <c r="AE55" s="21"/>
      <c r="AF55" s="22">
        <v>0</v>
      </c>
    </row>
    <row r="56" spans="1:32" x14ac:dyDescent="0.35">
      <c r="A56" s="17">
        <v>891408747</v>
      </c>
      <c r="B56" s="17" t="s">
        <v>15</v>
      </c>
      <c r="C56" s="17" t="s">
        <v>17</v>
      </c>
      <c r="D56" s="17">
        <v>59361</v>
      </c>
      <c r="E56" s="17" t="s">
        <v>264</v>
      </c>
      <c r="F56" s="17" t="s">
        <v>265</v>
      </c>
      <c r="G56" s="18">
        <v>45199</v>
      </c>
      <c r="H56" s="18">
        <v>45209</v>
      </c>
      <c r="I56" s="19">
        <v>4500</v>
      </c>
      <c r="J56" s="19">
        <v>4500</v>
      </c>
      <c r="K56" s="20"/>
      <c r="L56" s="21" t="s">
        <v>240</v>
      </c>
      <c r="M56" s="22">
        <v>0</v>
      </c>
      <c r="N56" s="21"/>
      <c r="O56" s="22">
        <v>0</v>
      </c>
      <c r="P56" s="22">
        <v>0</v>
      </c>
      <c r="Q56" s="21"/>
      <c r="R56" s="23"/>
      <c r="S56" s="22">
        <v>0</v>
      </c>
      <c r="T56" s="21" t="s">
        <v>241</v>
      </c>
      <c r="U56" s="23">
        <v>45177</v>
      </c>
      <c r="V56" s="23"/>
      <c r="W56" s="23"/>
      <c r="X56" s="22">
        <v>4500</v>
      </c>
      <c r="Y56" s="22">
        <v>0</v>
      </c>
      <c r="Z56" s="22">
        <v>0</v>
      </c>
      <c r="AA56" s="22">
        <v>0</v>
      </c>
      <c r="AB56" s="22">
        <v>0</v>
      </c>
      <c r="AC56" s="21"/>
      <c r="AD56" s="21"/>
      <c r="AE56" s="21"/>
      <c r="AF56" s="22">
        <v>0</v>
      </c>
    </row>
    <row r="57" spans="1:32" x14ac:dyDescent="0.35">
      <c r="A57" s="17">
        <v>891408747</v>
      </c>
      <c r="B57" s="17" t="s">
        <v>15</v>
      </c>
      <c r="C57" s="17" t="s">
        <v>17</v>
      </c>
      <c r="D57" s="17">
        <v>60952</v>
      </c>
      <c r="E57" s="17" t="s">
        <v>266</v>
      </c>
      <c r="F57" s="17" t="s">
        <v>267</v>
      </c>
      <c r="G57" s="18">
        <v>45230</v>
      </c>
      <c r="H57" s="18">
        <v>45245</v>
      </c>
      <c r="I57" s="19">
        <v>4500</v>
      </c>
      <c r="J57" s="19">
        <v>4500</v>
      </c>
      <c r="K57" s="20"/>
      <c r="L57" s="21" t="s">
        <v>240</v>
      </c>
      <c r="M57" s="22">
        <v>0</v>
      </c>
      <c r="N57" s="21"/>
      <c r="O57" s="22">
        <v>0</v>
      </c>
      <c r="P57" s="22">
        <v>0</v>
      </c>
      <c r="Q57" s="21"/>
      <c r="R57" s="23"/>
      <c r="S57" s="22">
        <v>0</v>
      </c>
      <c r="T57" s="21" t="s">
        <v>241</v>
      </c>
      <c r="U57" s="23">
        <v>45204</v>
      </c>
      <c r="V57" s="23"/>
      <c r="W57" s="23"/>
      <c r="X57" s="22">
        <v>4500</v>
      </c>
      <c r="Y57" s="22">
        <v>0</v>
      </c>
      <c r="Z57" s="22">
        <v>0</v>
      </c>
      <c r="AA57" s="22">
        <v>0</v>
      </c>
      <c r="AB57" s="22">
        <v>0</v>
      </c>
      <c r="AC57" s="21"/>
      <c r="AD57" s="21"/>
      <c r="AE57" s="21"/>
      <c r="AF57" s="22">
        <v>0</v>
      </c>
    </row>
    <row r="58" spans="1:32" x14ac:dyDescent="0.35">
      <c r="A58" s="17">
        <v>891408747</v>
      </c>
      <c r="B58" s="17" t="s">
        <v>15</v>
      </c>
      <c r="C58" s="17" t="s">
        <v>17</v>
      </c>
      <c r="D58" s="17">
        <v>69086</v>
      </c>
      <c r="E58" s="17" t="s">
        <v>268</v>
      </c>
      <c r="F58" s="17" t="s">
        <v>269</v>
      </c>
      <c r="G58" s="18">
        <v>45382</v>
      </c>
      <c r="H58" s="18">
        <v>45402</v>
      </c>
      <c r="I58" s="19">
        <v>4500</v>
      </c>
      <c r="J58" s="19">
        <v>4500</v>
      </c>
      <c r="K58" s="20"/>
      <c r="L58" s="21" t="s">
        <v>240</v>
      </c>
      <c r="M58" s="22">
        <v>0</v>
      </c>
      <c r="N58" s="21"/>
      <c r="O58" s="22">
        <v>0</v>
      </c>
      <c r="P58" s="22">
        <v>0</v>
      </c>
      <c r="Q58" s="21"/>
      <c r="R58" s="23"/>
      <c r="S58" s="22">
        <v>0</v>
      </c>
      <c r="T58" s="21" t="s">
        <v>241</v>
      </c>
      <c r="U58" s="23">
        <v>45366</v>
      </c>
      <c r="V58" s="23"/>
      <c r="W58" s="23"/>
      <c r="X58" s="22">
        <v>4500</v>
      </c>
      <c r="Y58" s="22">
        <v>0</v>
      </c>
      <c r="Z58" s="22">
        <v>0</v>
      </c>
      <c r="AA58" s="22">
        <v>0</v>
      </c>
      <c r="AB58" s="22">
        <v>0</v>
      </c>
      <c r="AC58" s="21"/>
      <c r="AD58" s="21"/>
      <c r="AE58" s="21"/>
      <c r="AF58" s="22">
        <v>0</v>
      </c>
    </row>
    <row r="59" spans="1:32" x14ac:dyDescent="0.35">
      <c r="A59" s="17">
        <v>891408747</v>
      </c>
      <c r="B59" s="17" t="s">
        <v>15</v>
      </c>
      <c r="C59" s="17" t="s">
        <v>17</v>
      </c>
      <c r="D59" s="17">
        <v>69087</v>
      </c>
      <c r="E59" s="17" t="s">
        <v>270</v>
      </c>
      <c r="F59" s="17" t="s">
        <v>271</v>
      </c>
      <c r="G59" s="18">
        <v>45382</v>
      </c>
      <c r="H59" s="18">
        <v>45402</v>
      </c>
      <c r="I59" s="19">
        <v>28400</v>
      </c>
      <c r="J59" s="19">
        <v>28400</v>
      </c>
      <c r="K59" s="20"/>
      <c r="L59" s="21" t="s">
        <v>240</v>
      </c>
      <c r="M59" s="22">
        <v>0</v>
      </c>
      <c r="N59" s="21"/>
      <c r="O59" s="22">
        <v>0</v>
      </c>
      <c r="P59" s="22">
        <v>0</v>
      </c>
      <c r="Q59" s="21"/>
      <c r="R59" s="23"/>
      <c r="S59" s="22">
        <v>0</v>
      </c>
      <c r="T59" s="21" t="s">
        <v>241</v>
      </c>
      <c r="U59" s="23">
        <v>45366</v>
      </c>
      <c r="V59" s="23"/>
      <c r="W59" s="23"/>
      <c r="X59" s="22">
        <v>28400</v>
      </c>
      <c r="Y59" s="22">
        <v>0</v>
      </c>
      <c r="Z59" s="22">
        <v>0</v>
      </c>
      <c r="AA59" s="22">
        <v>0</v>
      </c>
      <c r="AB59" s="22">
        <v>0</v>
      </c>
      <c r="AC59" s="21"/>
      <c r="AD59" s="21"/>
      <c r="AE59" s="21"/>
      <c r="AF59" s="22">
        <v>0</v>
      </c>
    </row>
    <row r="60" spans="1:32" x14ac:dyDescent="0.35">
      <c r="A60" s="17">
        <v>891408747</v>
      </c>
      <c r="B60" s="17" t="s">
        <v>15</v>
      </c>
      <c r="C60" s="17" t="s">
        <v>17</v>
      </c>
      <c r="D60" s="17">
        <v>69090</v>
      </c>
      <c r="E60" s="17" t="s">
        <v>272</v>
      </c>
      <c r="F60" s="17" t="s">
        <v>273</v>
      </c>
      <c r="G60" s="18">
        <v>45382</v>
      </c>
      <c r="H60" s="18">
        <v>45402</v>
      </c>
      <c r="I60" s="19">
        <v>59000</v>
      </c>
      <c r="J60" s="19">
        <v>59000</v>
      </c>
      <c r="K60" s="20"/>
      <c r="L60" s="21" t="s">
        <v>240</v>
      </c>
      <c r="M60" s="22">
        <v>0</v>
      </c>
      <c r="N60" s="21"/>
      <c r="O60" s="22">
        <v>0</v>
      </c>
      <c r="P60" s="22">
        <v>0</v>
      </c>
      <c r="Q60" s="21"/>
      <c r="R60" s="23"/>
      <c r="S60" s="22">
        <v>0</v>
      </c>
      <c r="T60" s="21" t="s">
        <v>241</v>
      </c>
      <c r="U60" s="23">
        <v>45366</v>
      </c>
      <c r="V60" s="23"/>
      <c r="W60" s="23"/>
      <c r="X60" s="22">
        <v>59000</v>
      </c>
      <c r="Y60" s="22">
        <v>0</v>
      </c>
      <c r="Z60" s="22">
        <v>0</v>
      </c>
      <c r="AA60" s="22">
        <v>0</v>
      </c>
      <c r="AB60" s="22">
        <v>0</v>
      </c>
      <c r="AC60" s="21"/>
      <c r="AD60" s="21"/>
      <c r="AE60" s="21"/>
      <c r="AF60" s="22">
        <v>0</v>
      </c>
    </row>
    <row r="61" spans="1:32" x14ac:dyDescent="0.35">
      <c r="A61" s="17">
        <v>891408747</v>
      </c>
      <c r="B61" s="17" t="s">
        <v>15</v>
      </c>
      <c r="C61" s="17" t="s">
        <v>17</v>
      </c>
      <c r="D61" s="17">
        <v>69094</v>
      </c>
      <c r="E61" s="17" t="s">
        <v>274</v>
      </c>
      <c r="F61" s="17" t="s">
        <v>275</v>
      </c>
      <c r="G61" s="18">
        <v>45382</v>
      </c>
      <c r="H61" s="18">
        <v>45402</v>
      </c>
      <c r="I61" s="19">
        <v>46800</v>
      </c>
      <c r="J61" s="19">
        <v>46800</v>
      </c>
      <c r="K61" s="20"/>
      <c r="L61" s="21" t="s">
        <v>240</v>
      </c>
      <c r="M61" s="22">
        <v>0</v>
      </c>
      <c r="N61" s="21"/>
      <c r="O61" s="22">
        <v>0</v>
      </c>
      <c r="P61" s="22">
        <v>0</v>
      </c>
      <c r="Q61" s="21"/>
      <c r="R61" s="23"/>
      <c r="S61" s="22">
        <v>0</v>
      </c>
      <c r="T61" s="21" t="s">
        <v>241</v>
      </c>
      <c r="U61" s="23">
        <v>45366</v>
      </c>
      <c r="V61" s="23"/>
      <c r="W61" s="23"/>
      <c r="X61" s="22">
        <v>46800</v>
      </c>
      <c r="Y61" s="22">
        <v>0</v>
      </c>
      <c r="Z61" s="22">
        <v>0</v>
      </c>
      <c r="AA61" s="22">
        <v>0</v>
      </c>
      <c r="AB61" s="22">
        <v>0</v>
      </c>
      <c r="AC61" s="21"/>
      <c r="AD61" s="21"/>
      <c r="AE61" s="21"/>
      <c r="AF61" s="22">
        <v>0</v>
      </c>
    </row>
    <row r="62" spans="1:32" x14ac:dyDescent="0.35">
      <c r="A62" s="17">
        <v>891408747</v>
      </c>
      <c r="B62" s="17" t="s">
        <v>15</v>
      </c>
      <c r="C62" s="17" t="s">
        <v>17</v>
      </c>
      <c r="D62" s="17">
        <v>69314</v>
      </c>
      <c r="E62" s="17" t="s">
        <v>276</v>
      </c>
      <c r="F62" s="17" t="s">
        <v>277</v>
      </c>
      <c r="G62" s="18">
        <v>45382</v>
      </c>
      <c r="H62" s="18">
        <v>45402</v>
      </c>
      <c r="I62" s="19">
        <v>24400</v>
      </c>
      <c r="J62" s="19">
        <v>24400</v>
      </c>
      <c r="K62" s="20"/>
      <c r="L62" s="21" t="s">
        <v>240</v>
      </c>
      <c r="M62" s="22">
        <v>0</v>
      </c>
      <c r="N62" s="21"/>
      <c r="O62" s="22">
        <v>0</v>
      </c>
      <c r="P62" s="22">
        <v>0</v>
      </c>
      <c r="Q62" s="21"/>
      <c r="R62" s="23"/>
      <c r="S62" s="22">
        <v>0</v>
      </c>
      <c r="T62" s="21" t="s">
        <v>241</v>
      </c>
      <c r="U62" s="23">
        <v>45370</v>
      </c>
      <c r="V62" s="23"/>
      <c r="W62" s="23"/>
      <c r="X62" s="22">
        <v>24400</v>
      </c>
      <c r="Y62" s="22">
        <v>0</v>
      </c>
      <c r="Z62" s="22">
        <v>0</v>
      </c>
      <c r="AA62" s="22">
        <v>0</v>
      </c>
      <c r="AB62" s="22">
        <v>0</v>
      </c>
      <c r="AC62" s="21"/>
      <c r="AD62" s="21"/>
      <c r="AE62" s="21"/>
      <c r="AF62" s="22">
        <v>0</v>
      </c>
    </row>
    <row r="63" spans="1:32" x14ac:dyDescent="0.35">
      <c r="A63" s="17">
        <v>891408747</v>
      </c>
      <c r="B63" s="17" t="s">
        <v>15</v>
      </c>
      <c r="C63" s="17" t="s">
        <v>17</v>
      </c>
      <c r="D63" s="17">
        <v>69315</v>
      </c>
      <c r="E63" s="17" t="s">
        <v>278</v>
      </c>
      <c r="F63" s="17" t="s">
        <v>279</v>
      </c>
      <c r="G63" s="18">
        <v>45382</v>
      </c>
      <c r="H63" s="18">
        <v>45402</v>
      </c>
      <c r="I63" s="19">
        <v>24400</v>
      </c>
      <c r="J63" s="19">
        <v>24400</v>
      </c>
      <c r="K63" s="20"/>
      <c r="L63" s="21" t="s">
        <v>240</v>
      </c>
      <c r="M63" s="22">
        <v>0</v>
      </c>
      <c r="N63" s="21"/>
      <c r="O63" s="22">
        <v>0</v>
      </c>
      <c r="P63" s="22">
        <v>0</v>
      </c>
      <c r="Q63" s="21"/>
      <c r="R63" s="23"/>
      <c r="S63" s="22">
        <v>0</v>
      </c>
      <c r="T63" s="21" t="s">
        <v>241</v>
      </c>
      <c r="U63" s="23">
        <v>45370</v>
      </c>
      <c r="V63" s="23"/>
      <c r="W63" s="23"/>
      <c r="X63" s="22">
        <v>24400</v>
      </c>
      <c r="Y63" s="22">
        <v>0</v>
      </c>
      <c r="Z63" s="22">
        <v>0</v>
      </c>
      <c r="AA63" s="22">
        <v>0</v>
      </c>
      <c r="AB63" s="22">
        <v>0</v>
      </c>
      <c r="AC63" s="21"/>
      <c r="AD63" s="21"/>
      <c r="AE63" s="21"/>
      <c r="AF63" s="22">
        <v>0</v>
      </c>
    </row>
    <row r="64" spans="1:32" x14ac:dyDescent="0.35">
      <c r="A64" s="17">
        <v>891408747</v>
      </c>
      <c r="B64" s="17" t="s">
        <v>15</v>
      </c>
      <c r="C64" s="17" t="s">
        <v>17</v>
      </c>
      <c r="D64" s="17">
        <v>69316</v>
      </c>
      <c r="E64" s="17" t="s">
        <v>280</v>
      </c>
      <c r="F64" s="17" t="s">
        <v>281</v>
      </c>
      <c r="G64" s="18">
        <v>45382</v>
      </c>
      <c r="H64" s="18">
        <v>45402</v>
      </c>
      <c r="I64" s="19">
        <v>18300</v>
      </c>
      <c r="J64" s="19">
        <v>18300</v>
      </c>
      <c r="K64" s="20"/>
      <c r="L64" s="21" t="s">
        <v>240</v>
      </c>
      <c r="M64" s="22">
        <v>0</v>
      </c>
      <c r="N64" s="21"/>
      <c r="O64" s="22">
        <v>0</v>
      </c>
      <c r="P64" s="22">
        <v>0</v>
      </c>
      <c r="Q64" s="21"/>
      <c r="R64" s="23"/>
      <c r="S64" s="22">
        <v>0</v>
      </c>
      <c r="T64" s="21" t="s">
        <v>241</v>
      </c>
      <c r="U64" s="23">
        <v>45370</v>
      </c>
      <c r="V64" s="23"/>
      <c r="W64" s="23"/>
      <c r="X64" s="22">
        <v>18300</v>
      </c>
      <c r="Y64" s="22">
        <v>0</v>
      </c>
      <c r="Z64" s="22">
        <v>0</v>
      </c>
      <c r="AA64" s="22">
        <v>0</v>
      </c>
      <c r="AB64" s="22">
        <v>0</v>
      </c>
      <c r="AC64" s="21"/>
      <c r="AD64" s="21"/>
      <c r="AE64" s="21"/>
      <c r="AF64" s="22">
        <v>0</v>
      </c>
    </row>
    <row r="65" spans="1:32" x14ac:dyDescent="0.35">
      <c r="A65" s="17">
        <v>891408747</v>
      </c>
      <c r="B65" s="17" t="s">
        <v>15</v>
      </c>
      <c r="C65" s="17" t="s">
        <v>17</v>
      </c>
      <c r="D65" s="17">
        <v>69317</v>
      </c>
      <c r="E65" s="17" t="s">
        <v>282</v>
      </c>
      <c r="F65" s="17" t="s">
        <v>283</v>
      </c>
      <c r="G65" s="18">
        <v>45382</v>
      </c>
      <c r="H65" s="18">
        <v>45402</v>
      </c>
      <c r="I65" s="19">
        <v>6100</v>
      </c>
      <c r="J65" s="19">
        <v>6100</v>
      </c>
      <c r="K65" s="20"/>
      <c r="L65" s="21" t="s">
        <v>240</v>
      </c>
      <c r="M65" s="22">
        <v>0</v>
      </c>
      <c r="N65" s="21"/>
      <c r="O65" s="22">
        <v>0</v>
      </c>
      <c r="P65" s="22">
        <v>0</v>
      </c>
      <c r="Q65" s="21"/>
      <c r="R65" s="23"/>
      <c r="S65" s="22">
        <v>0</v>
      </c>
      <c r="T65" s="21" t="s">
        <v>241</v>
      </c>
      <c r="U65" s="23">
        <v>45370</v>
      </c>
      <c r="V65" s="23"/>
      <c r="W65" s="23"/>
      <c r="X65" s="22">
        <v>6100</v>
      </c>
      <c r="Y65" s="22">
        <v>0</v>
      </c>
      <c r="Z65" s="22">
        <v>0</v>
      </c>
      <c r="AA65" s="22">
        <v>0</v>
      </c>
      <c r="AB65" s="22">
        <v>0</v>
      </c>
      <c r="AC65" s="21"/>
      <c r="AD65" s="21"/>
      <c r="AE65" s="21"/>
      <c r="AF65" s="22">
        <v>0</v>
      </c>
    </row>
    <row r="66" spans="1:32" x14ac:dyDescent="0.35">
      <c r="A66" s="17">
        <v>891408747</v>
      </c>
      <c r="B66" s="17" t="s">
        <v>15</v>
      </c>
      <c r="C66" s="17" t="s">
        <v>17</v>
      </c>
      <c r="D66" s="17">
        <v>69318</v>
      </c>
      <c r="E66" s="17" t="s">
        <v>284</v>
      </c>
      <c r="F66" s="17" t="s">
        <v>285</v>
      </c>
      <c r="G66" s="18">
        <v>45382</v>
      </c>
      <c r="H66" s="18">
        <v>45402</v>
      </c>
      <c r="I66" s="19">
        <v>28400</v>
      </c>
      <c r="J66" s="19">
        <v>28400</v>
      </c>
      <c r="K66" s="20"/>
      <c r="L66" s="21" t="s">
        <v>240</v>
      </c>
      <c r="M66" s="22">
        <v>0</v>
      </c>
      <c r="N66" s="21"/>
      <c r="O66" s="22">
        <v>0</v>
      </c>
      <c r="P66" s="22">
        <v>0</v>
      </c>
      <c r="Q66" s="21"/>
      <c r="R66" s="23"/>
      <c r="S66" s="22">
        <v>0</v>
      </c>
      <c r="T66" s="21" t="s">
        <v>241</v>
      </c>
      <c r="U66" s="23">
        <v>45370</v>
      </c>
      <c r="V66" s="23"/>
      <c r="W66" s="23"/>
      <c r="X66" s="22">
        <v>28400</v>
      </c>
      <c r="Y66" s="22">
        <v>0</v>
      </c>
      <c r="Z66" s="22">
        <v>0</v>
      </c>
      <c r="AA66" s="22">
        <v>0</v>
      </c>
      <c r="AB66" s="22">
        <v>0</v>
      </c>
      <c r="AC66" s="21"/>
      <c r="AD66" s="21"/>
      <c r="AE66" s="21"/>
      <c r="AF66" s="22">
        <v>0</v>
      </c>
    </row>
    <row r="67" spans="1:32" x14ac:dyDescent="0.35">
      <c r="A67" s="17">
        <v>891408747</v>
      </c>
      <c r="B67" s="17" t="s">
        <v>15</v>
      </c>
      <c r="C67" s="17" t="s">
        <v>17</v>
      </c>
      <c r="D67" s="17">
        <v>69320</v>
      </c>
      <c r="E67" s="17" t="s">
        <v>286</v>
      </c>
      <c r="F67" s="17" t="s">
        <v>287</v>
      </c>
      <c r="G67" s="18">
        <v>45382</v>
      </c>
      <c r="H67" s="18">
        <v>45402</v>
      </c>
      <c r="I67" s="19">
        <v>4500</v>
      </c>
      <c r="J67" s="19">
        <v>4500</v>
      </c>
      <c r="K67" s="20"/>
      <c r="L67" s="21" t="s">
        <v>240</v>
      </c>
      <c r="M67" s="22">
        <v>0</v>
      </c>
      <c r="N67" s="21"/>
      <c r="O67" s="22">
        <v>0</v>
      </c>
      <c r="P67" s="22">
        <v>0</v>
      </c>
      <c r="Q67" s="21"/>
      <c r="R67" s="23"/>
      <c r="S67" s="22">
        <v>0</v>
      </c>
      <c r="T67" s="21" t="s">
        <v>241</v>
      </c>
      <c r="U67" s="23">
        <v>45370</v>
      </c>
      <c r="V67" s="23"/>
      <c r="W67" s="23"/>
      <c r="X67" s="22">
        <v>4500</v>
      </c>
      <c r="Y67" s="22">
        <v>0</v>
      </c>
      <c r="Z67" s="22">
        <v>0</v>
      </c>
      <c r="AA67" s="22">
        <v>0</v>
      </c>
      <c r="AB67" s="22">
        <v>0</v>
      </c>
      <c r="AC67" s="21"/>
      <c r="AD67" s="21"/>
      <c r="AE67" s="21"/>
      <c r="AF67" s="22">
        <v>0</v>
      </c>
    </row>
    <row r="68" spans="1:32" x14ac:dyDescent="0.35">
      <c r="A68" s="17">
        <v>891408747</v>
      </c>
      <c r="B68" s="17" t="s">
        <v>15</v>
      </c>
      <c r="C68" s="17" t="s">
        <v>17</v>
      </c>
      <c r="D68" s="17">
        <v>69324</v>
      </c>
      <c r="E68" s="17" t="s">
        <v>288</v>
      </c>
      <c r="F68" s="17" t="s">
        <v>289</v>
      </c>
      <c r="G68" s="18">
        <v>45382</v>
      </c>
      <c r="H68" s="18">
        <v>45402</v>
      </c>
      <c r="I68" s="19">
        <v>12300</v>
      </c>
      <c r="J68" s="19">
        <v>12300</v>
      </c>
      <c r="K68" s="20"/>
      <c r="L68" s="21" t="s">
        <v>240</v>
      </c>
      <c r="M68" s="22">
        <v>0</v>
      </c>
      <c r="N68" s="21"/>
      <c r="O68" s="22">
        <v>0</v>
      </c>
      <c r="P68" s="22">
        <v>0</v>
      </c>
      <c r="Q68" s="21"/>
      <c r="R68" s="23"/>
      <c r="S68" s="22">
        <v>0</v>
      </c>
      <c r="T68" s="21" t="s">
        <v>241</v>
      </c>
      <c r="U68" s="23">
        <v>45370</v>
      </c>
      <c r="V68" s="23"/>
      <c r="W68" s="23"/>
      <c r="X68" s="22">
        <v>12300</v>
      </c>
      <c r="Y68" s="22">
        <v>0</v>
      </c>
      <c r="Z68" s="22">
        <v>0</v>
      </c>
      <c r="AA68" s="22">
        <v>0</v>
      </c>
      <c r="AB68" s="22">
        <v>0</v>
      </c>
      <c r="AC68" s="21"/>
      <c r="AD68" s="21"/>
      <c r="AE68" s="21"/>
      <c r="AF68" s="22">
        <v>0</v>
      </c>
    </row>
    <row r="69" spans="1:32" x14ac:dyDescent="0.35">
      <c r="A69" s="17">
        <v>891408747</v>
      </c>
      <c r="B69" s="17" t="s">
        <v>15</v>
      </c>
      <c r="C69" s="17" t="s">
        <v>17</v>
      </c>
      <c r="D69" s="17">
        <v>69329</v>
      </c>
      <c r="E69" s="17" t="s">
        <v>290</v>
      </c>
      <c r="F69" s="17" t="s">
        <v>291</v>
      </c>
      <c r="G69" s="18">
        <v>45382</v>
      </c>
      <c r="H69" s="18">
        <v>45402</v>
      </c>
      <c r="I69" s="19">
        <v>6100</v>
      </c>
      <c r="J69" s="19">
        <v>6100</v>
      </c>
      <c r="K69" s="20"/>
      <c r="L69" s="21" t="s">
        <v>240</v>
      </c>
      <c r="M69" s="22">
        <v>0</v>
      </c>
      <c r="N69" s="21"/>
      <c r="O69" s="22">
        <v>0</v>
      </c>
      <c r="P69" s="22">
        <v>0</v>
      </c>
      <c r="Q69" s="21"/>
      <c r="R69" s="23"/>
      <c r="S69" s="22">
        <v>0</v>
      </c>
      <c r="T69" s="21" t="s">
        <v>241</v>
      </c>
      <c r="U69" s="23">
        <v>45370</v>
      </c>
      <c r="V69" s="23"/>
      <c r="W69" s="23"/>
      <c r="X69" s="22">
        <v>6100</v>
      </c>
      <c r="Y69" s="22">
        <v>0</v>
      </c>
      <c r="Z69" s="22">
        <v>0</v>
      </c>
      <c r="AA69" s="22">
        <v>0</v>
      </c>
      <c r="AB69" s="22">
        <v>0</v>
      </c>
      <c r="AC69" s="21"/>
      <c r="AD69" s="21"/>
      <c r="AE69" s="21"/>
      <c r="AF69" s="22">
        <v>0</v>
      </c>
    </row>
    <row r="70" spans="1:32" x14ac:dyDescent="0.35">
      <c r="A70" s="17">
        <v>891408747</v>
      </c>
      <c r="B70" s="17" t="s">
        <v>15</v>
      </c>
      <c r="C70" s="17" t="s">
        <v>17</v>
      </c>
      <c r="D70" s="17">
        <v>69336</v>
      </c>
      <c r="E70" s="17" t="s">
        <v>292</v>
      </c>
      <c r="F70" s="17" t="s">
        <v>293</v>
      </c>
      <c r="G70" s="18">
        <v>45382</v>
      </c>
      <c r="H70" s="18">
        <v>45402</v>
      </c>
      <c r="I70" s="19">
        <v>59000</v>
      </c>
      <c r="J70" s="19">
        <v>59000</v>
      </c>
      <c r="K70" s="20"/>
      <c r="L70" s="21" t="s">
        <v>240</v>
      </c>
      <c r="M70" s="22">
        <v>0</v>
      </c>
      <c r="N70" s="21"/>
      <c r="O70" s="22">
        <v>0</v>
      </c>
      <c r="P70" s="22">
        <v>0</v>
      </c>
      <c r="Q70" s="21"/>
      <c r="R70" s="23"/>
      <c r="S70" s="22">
        <v>0</v>
      </c>
      <c r="T70" s="21" t="s">
        <v>241</v>
      </c>
      <c r="U70" s="23">
        <v>45370</v>
      </c>
      <c r="V70" s="23"/>
      <c r="W70" s="23"/>
      <c r="X70" s="22">
        <v>59000</v>
      </c>
      <c r="Y70" s="22">
        <v>0</v>
      </c>
      <c r="Z70" s="22">
        <v>0</v>
      </c>
      <c r="AA70" s="22">
        <v>0</v>
      </c>
      <c r="AB70" s="22">
        <v>0</v>
      </c>
      <c r="AC70" s="21"/>
      <c r="AD70" s="21"/>
      <c r="AE70" s="21"/>
      <c r="AF70" s="22">
        <v>0</v>
      </c>
    </row>
    <row r="71" spans="1:32" x14ac:dyDescent="0.35">
      <c r="A71" s="17">
        <v>891408747</v>
      </c>
      <c r="B71" s="17" t="s">
        <v>15</v>
      </c>
      <c r="C71" s="17" t="s">
        <v>17</v>
      </c>
      <c r="D71" s="17">
        <v>69337</v>
      </c>
      <c r="E71" s="17" t="s">
        <v>294</v>
      </c>
      <c r="F71" s="17" t="s">
        <v>295</v>
      </c>
      <c r="G71" s="18">
        <v>45382</v>
      </c>
      <c r="H71" s="18">
        <v>45402</v>
      </c>
      <c r="I71" s="19">
        <v>6100</v>
      </c>
      <c r="J71" s="19">
        <v>6100</v>
      </c>
      <c r="K71" s="20"/>
      <c r="L71" s="21" t="s">
        <v>240</v>
      </c>
      <c r="M71" s="22">
        <v>0</v>
      </c>
      <c r="N71" s="21"/>
      <c r="O71" s="22">
        <v>0</v>
      </c>
      <c r="P71" s="22">
        <v>0</v>
      </c>
      <c r="Q71" s="21"/>
      <c r="R71" s="23"/>
      <c r="S71" s="22">
        <v>0</v>
      </c>
      <c r="T71" s="21" t="s">
        <v>241</v>
      </c>
      <c r="U71" s="23">
        <v>45370</v>
      </c>
      <c r="V71" s="23"/>
      <c r="W71" s="23"/>
      <c r="X71" s="22">
        <v>6100</v>
      </c>
      <c r="Y71" s="22">
        <v>0</v>
      </c>
      <c r="Z71" s="22">
        <v>0</v>
      </c>
      <c r="AA71" s="22">
        <v>0</v>
      </c>
      <c r="AB71" s="22">
        <v>0</v>
      </c>
      <c r="AC71" s="21"/>
      <c r="AD71" s="21"/>
      <c r="AE71" s="21"/>
      <c r="AF71" s="22">
        <v>0</v>
      </c>
    </row>
    <row r="72" spans="1:32" x14ac:dyDescent="0.35">
      <c r="A72" s="17">
        <v>891408747</v>
      </c>
      <c r="B72" s="17" t="s">
        <v>15</v>
      </c>
      <c r="C72" s="17" t="s">
        <v>17</v>
      </c>
      <c r="D72" s="17">
        <v>69338</v>
      </c>
      <c r="E72" s="17" t="s">
        <v>296</v>
      </c>
      <c r="F72" s="17" t="s">
        <v>297</v>
      </c>
      <c r="G72" s="18">
        <v>45382</v>
      </c>
      <c r="H72" s="18">
        <v>45402</v>
      </c>
      <c r="I72" s="19">
        <v>46800</v>
      </c>
      <c r="J72" s="19">
        <v>46800</v>
      </c>
      <c r="K72" s="20"/>
      <c r="L72" s="21" t="s">
        <v>240</v>
      </c>
      <c r="M72" s="22">
        <v>0</v>
      </c>
      <c r="N72" s="21"/>
      <c r="O72" s="22">
        <v>0</v>
      </c>
      <c r="P72" s="22">
        <v>0</v>
      </c>
      <c r="Q72" s="21"/>
      <c r="R72" s="23"/>
      <c r="S72" s="22">
        <v>0</v>
      </c>
      <c r="T72" s="21" t="s">
        <v>241</v>
      </c>
      <c r="U72" s="23">
        <v>45370</v>
      </c>
      <c r="V72" s="23"/>
      <c r="W72" s="23"/>
      <c r="X72" s="22">
        <v>46800</v>
      </c>
      <c r="Y72" s="22">
        <v>0</v>
      </c>
      <c r="Z72" s="22">
        <v>0</v>
      </c>
      <c r="AA72" s="22">
        <v>0</v>
      </c>
      <c r="AB72" s="22">
        <v>0</v>
      </c>
      <c r="AC72" s="21"/>
      <c r="AD72" s="21"/>
      <c r="AE72" s="21"/>
      <c r="AF72" s="22">
        <v>0</v>
      </c>
    </row>
    <row r="73" spans="1:32" x14ac:dyDescent="0.35">
      <c r="A73" s="17">
        <v>891408747</v>
      </c>
      <c r="B73" s="17" t="s">
        <v>15</v>
      </c>
      <c r="C73" s="17" t="s">
        <v>17</v>
      </c>
      <c r="D73" s="17">
        <v>69341</v>
      </c>
      <c r="E73" s="17" t="s">
        <v>298</v>
      </c>
      <c r="F73" s="17" t="s">
        <v>299</v>
      </c>
      <c r="G73" s="18">
        <v>45382</v>
      </c>
      <c r="H73" s="18">
        <v>45402</v>
      </c>
      <c r="I73" s="19">
        <v>4500</v>
      </c>
      <c r="J73" s="19">
        <v>4500</v>
      </c>
      <c r="K73" s="20"/>
      <c r="L73" s="21" t="s">
        <v>240</v>
      </c>
      <c r="M73" s="22">
        <v>0</v>
      </c>
      <c r="N73" s="21"/>
      <c r="O73" s="22">
        <v>0</v>
      </c>
      <c r="P73" s="22">
        <v>0</v>
      </c>
      <c r="Q73" s="21"/>
      <c r="R73" s="23"/>
      <c r="S73" s="22">
        <v>0</v>
      </c>
      <c r="T73" s="21" t="s">
        <v>241</v>
      </c>
      <c r="U73" s="23">
        <v>45370</v>
      </c>
      <c r="V73" s="23"/>
      <c r="W73" s="23"/>
      <c r="X73" s="22">
        <v>4500</v>
      </c>
      <c r="Y73" s="22">
        <v>0</v>
      </c>
      <c r="Z73" s="22">
        <v>0</v>
      </c>
      <c r="AA73" s="22">
        <v>0</v>
      </c>
      <c r="AB73" s="22">
        <v>0</v>
      </c>
      <c r="AC73" s="21"/>
      <c r="AD73" s="21"/>
      <c r="AE73" s="21"/>
      <c r="AF73" s="22">
        <v>0</v>
      </c>
    </row>
    <row r="74" spans="1:32" x14ac:dyDescent="0.35">
      <c r="A74" s="17">
        <v>891408747</v>
      </c>
      <c r="B74" s="17" t="s">
        <v>15</v>
      </c>
      <c r="C74" s="17" t="s">
        <v>17</v>
      </c>
      <c r="D74" s="17">
        <v>69342</v>
      </c>
      <c r="E74" s="17" t="s">
        <v>300</v>
      </c>
      <c r="F74" s="17" t="s">
        <v>301</v>
      </c>
      <c r="G74" s="18">
        <v>45382</v>
      </c>
      <c r="H74" s="18">
        <v>45402</v>
      </c>
      <c r="I74" s="19">
        <v>28400</v>
      </c>
      <c r="J74" s="19">
        <v>28400</v>
      </c>
      <c r="K74" s="20"/>
      <c r="L74" s="21" t="s">
        <v>240</v>
      </c>
      <c r="M74" s="22">
        <v>0</v>
      </c>
      <c r="N74" s="21"/>
      <c r="O74" s="22">
        <v>0</v>
      </c>
      <c r="P74" s="22">
        <v>0</v>
      </c>
      <c r="Q74" s="21"/>
      <c r="R74" s="23"/>
      <c r="S74" s="22">
        <v>0</v>
      </c>
      <c r="T74" s="21" t="s">
        <v>241</v>
      </c>
      <c r="U74" s="23">
        <v>45370</v>
      </c>
      <c r="V74" s="23"/>
      <c r="W74" s="23"/>
      <c r="X74" s="22">
        <v>28400</v>
      </c>
      <c r="Y74" s="22">
        <v>0</v>
      </c>
      <c r="Z74" s="22">
        <v>0</v>
      </c>
      <c r="AA74" s="22">
        <v>0</v>
      </c>
      <c r="AB74" s="22">
        <v>0</v>
      </c>
      <c r="AC74" s="21"/>
      <c r="AD74" s="21"/>
      <c r="AE74" s="21"/>
      <c r="AF74" s="22">
        <v>0</v>
      </c>
    </row>
    <row r="75" spans="1:32" x14ac:dyDescent="0.35">
      <c r="A75" s="17">
        <v>891408747</v>
      </c>
      <c r="B75" s="17" t="s">
        <v>15</v>
      </c>
      <c r="C75" s="17" t="s">
        <v>17</v>
      </c>
      <c r="D75" s="17">
        <v>69418</v>
      </c>
      <c r="E75" s="17" t="s">
        <v>302</v>
      </c>
      <c r="F75" s="17" t="s">
        <v>303</v>
      </c>
      <c r="G75" s="18">
        <v>45382</v>
      </c>
      <c r="H75" s="18">
        <v>45402</v>
      </c>
      <c r="I75" s="19">
        <v>80011</v>
      </c>
      <c r="J75" s="19">
        <v>80011</v>
      </c>
      <c r="K75" s="20"/>
      <c r="L75" s="21" t="s">
        <v>240</v>
      </c>
      <c r="M75" s="22">
        <v>0</v>
      </c>
      <c r="N75" s="21"/>
      <c r="O75" s="22">
        <v>0</v>
      </c>
      <c r="P75" s="22">
        <v>0</v>
      </c>
      <c r="Q75" s="21"/>
      <c r="R75" s="23"/>
      <c r="S75" s="22">
        <v>0</v>
      </c>
      <c r="T75" s="21" t="s">
        <v>241</v>
      </c>
      <c r="U75" s="23">
        <v>45371</v>
      </c>
      <c r="V75" s="23"/>
      <c r="W75" s="23"/>
      <c r="X75" s="22">
        <v>80011</v>
      </c>
      <c r="Y75" s="22">
        <v>0</v>
      </c>
      <c r="Z75" s="22">
        <v>0</v>
      </c>
      <c r="AA75" s="22">
        <v>0</v>
      </c>
      <c r="AB75" s="22">
        <v>0</v>
      </c>
      <c r="AC75" s="21"/>
      <c r="AD75" s="21"/>
      <c r="AE75" s="21"/>
      <c r="AF75" s="22">
        <v>0</v>
      </c>
    </row>
    <row r="76" spans="1:32" x14ac:dyDescent="0.35">
      <c r="A76" s="17">
        <v>891408747</v>
      </c>
      <c r="B76" s="17" t="s">
        <v>15</v>
      </c>
      <c r="C76" s="17" t="s">
        <v>17</v>
      </c>
      <c r="D76" s="17">
        <v>22434</v>
      </c>
      <c r="E76" s="17" t="s">
        <v>304</v>
      </c>
      <c r="F76" s="17" t="s">
        <v>305</v>
      </c>
      <c r="G76" s="18">
        <v>44592</v>
      </c>
      <c r="H76" s="18">
        <v>44609</v>
      </c>
      <c r="I76" s="19">
        <v>59600</v>
      </c>
      <c r="J76" s="19">
        <v>59600</v>
      </c>
      <c r="K76" s="20"/>
      <c r="L76" s="21" t="s">
        <v>240</v>
      </c>
      <c r="M76" s="22">
        <v>0</v>
      </c>
      <c r="N76" s="21"/>
      <c r="O76" s="22">
        <v>0</v>
      </c>
      <c r="P76" s="22">
        <v>0</v>
      </c>
      <c r="Q76" s="21"/>
      <c r="R76" s="23"/>
      <c r="S76" s="22">
        <v>0</v>
      </c>
      <c r="T76" s="21" t="s">
        <v>241</v>
      </c>
      <c r="U76" s="23">
        <v>44574</v>
      </c>
      <c r="V76" s="23"/>
      <c r="W76" s="23"/>
      <c r="X76" s="22">
        <v>59600</v>
      </c>
      <c r="Y76" s="22">
        <v>0</v>
      </c>
      <c r="Z76" s="22">
        <v>0</v>
      </c>
      <c r="AA76" s="22">
        <v>0</v>
      </c>
      <c r="AB76" s="22">
        <v>0</v>
      </c>
      <c r="AC76" s="21"/>
      <c r="AD76" s="21"/>
      <c r="AE76" s="21"/>
      <c r="AF76" s="22">
        <v>0</v>
      </c>
    </row>
    <row r="77" spans="1:32" x14ac:dyDescent="0.35">
      <c r="A77" s="17">
        <v>891408747</v>
      </c>
      <c r="B77" s="17" t="s">
        <v>15</v>
      </c>
      <c r="C77" s="17" t="s">
        <v>17</v>
      </c>
      <c r="D77" s="17">
        <v>27528</v>
      </c>
      <c r="E77" s="17" t="s">
        <v>306</v>
      </c>
      <c r="F77" s="17" t="s">
        <v>307</v>
      </c>
      <c r="G77" s="18">
        <v>44651</v>
      </c>
      <c r="H77" s="18">
        <v>44672</v>
      </c>
      <c r="I77" s="19">
        <v>65600</v>
      </c>
      <c r="J77" s="19">
        <v>65600</v>
      </c>
      <c r="K77" s="20"/>
      <c r="L77" s="21" t="s">
        <v>240</v>
      </c>
      <c r="M77" s="22">
        <v>0</v>
      </c>
      <c r="N77" s="21"/>
      <c r="O77" s="22">
        <v>0</v>
      </c>
      <c r="P77" s="22">
        <v>0</v>
      </c>
      <c r="Q77" s="21"/>
      <c r="R77" s="23"/>
      <c r="S77" s="22">
        <v>0</v>
      </c>
      <c r="T77" s="21" t="s">
        <v>241</v>
      </c>
      <c r="U77" s="23">
        <v>44646</v>
      </c>
      <c r="V77" s="23"/>
      <c r="W77" s="23"/>
      <c r="X77" s="22">
        <v>65600</v>
      </c>
      <c r="Y77" s="22">
        <v>0</v>
      </c>
      <c r="Z77" s="22">
        <v>0</v>
      </c>
      <c r="AA77" s="22">
        <v>0</v>
      </c>
      <c r="AB77" s="22">
        <v>0</v>
      </c>
      <c r="AC77" s="21"/>
      <c r="AD77" s="21"/>
      <c r="AE77" s="21"/>
      <c r="AF77" s="22">
        <v>0</v>
      </c>
    </row>
    <row r="78" spans="1:32" x14ac:dyDescent="0.35">
      <c r="A78" s="17">
        <v>891408747</v>
      </c>
      <c r="B78" s="17" t="s">
        <v>15</v>
      </c>
      <c r="C78" s="17" t="s">
        <v>17</v>
      </c>
      <c r="D78" s="17">
        <v>29293</v>
      </c>
      <c r="E78" s="17" t="s">
        <v>308</v>
      </c>
      <c r="F78" s="17" t="s">
        <v>309</v>
      </c>
      <c r="G78" s="18">
        <v>44681</v>
      </c>
      <c r="H78" s="18">
        <v>44805</v>
      </c>
      <c r="I78" s="19">
        <v>67697</v>
      </c>
      <c r="J78" s="19">
        <v>67697</v>
      </c>
      <c r="K78" s="20"/>
      <c r="L78" s="21" t="s">
        <v>240</v>
      </c>
      <c r="M78" s="22">
        <v>0</v>
      </c>
      <c r="N78" s="21"/>
      <c r="O78" s="22">
        <v>0</v>
      </c>
      <c r="P78" s="22">
        <v>0</v>
      </c>
      <c r="Q78" s="21"/>
      <c r="R78" s="23"/>
      <c r="S78" s="22">
        <v>0</v>
      </c>
      <c r="T78" s="21" t="s">
        <v>241</v>
      </c>
      <c r="U78" s="23">
        <v>44666</v>
      </c>
      <c r="V78" s="23"/>
      <c r="W78" s="23"/>
      <c r="X78" s="22">
        <v>67697</v>
      </c>
      <c r="Y78" s="22">
        <v>0</v>
      </c>
      <c r="Z78" s="22">
        <v>0</v>
      </c>
      <c r="AA78" s="22">
        <v>0</v>
      </c>
      <c r="AB78" s="22">
        <v>0</v>
      </c>
      <c r="AC78" s="21"/>
      <c r="AD78" s="21"/>
      <c r="AE78" s="21"/>
      <c r="AF78" s="22">
        <v>0</v>
      </c>
    </row>
    <row r="79" spans="1:32" x14ac:dyDescent="0.35">
      <c r="A79" s="17">
        <v>891408747</v>
      </c>
      <c r="B79" s="17" t="s">
        <v>15</v>
      </c>
      <c r="C79" s="17" t="s">
        <v>17</v>
      </c>
      <c r="D79" s="17">
        <v>31064</v>
      </c>
      <c r="E79" s="17" t="s">
        <v>310</v>
      </c>
      <c r="F79" s="17" t="s">
        <v>311</v>
      </c>
      <c r="G79" s="18">
        <v>44712</v>
      </c>
      <c r="H79" s="18">
        <v>44727</v>
      </c>
      <c r="I79" s="19">
        <v>66935</v>
      </c>
      <c r="J79" s="19">
        <v>66935</v>
      </c>
      <c r="K79" s="20"/>
      <c r="L79" s="21" t="s">
        <v>240</v>
      </c>
      <c r="M79" s="22">
        <v>0</v>
      </c>
      <c r="N79" s="21"/>
      <c r="O79" s="22">
        <v>0</v>
      </c>
      <c r="P79" s="22">
        <v>0</v>
      </c>
      <c r="Q79" s="21"/>
      <c r="R79" s="23"/>
      <c r="S79" s="22">
        <v>0</v>
      </c>
      <c r="T79" s="21" t="s">
        <v>241</v>
      </c>
      <c r="U79" s="23">
        <v>44688</v>
      </c>
      <c r="V79" s="23"/>
      <c r="W79" s="23"/>
      <c r="X79" s="22">
        <v>66935</v>
      </c>
      <c r="Y79" s="22">
        <v>0</v>
      </c>
      <c r="Z79" s="22">
        <v>0</v>
      </c>
      <c r="AA79" s="22">
        <v>0</v>
      </c>
      <c r="AB79" s="22">
        <v>0</v>
      </c>
      <c r="AC79" s="21"/>
      <c r="AD79" s="21"/>
      <c r="AE79" s="21"/>
      <c r="AF79" s="22">
        <v>0</v>
      </c>
    </row>
    <row r="80" spans="1:32" x14ac:dyDescent="0.35">
      <c r="A80" s="17">
        <v>891408747</v>
      </c>
      <c r="B80" s="17" t="s">
        <v>15</v>
      </c>
      <c r="C80" s="17" t="s">
        <v>17</v>
      </c>
      <c r="D80" s="17">
        <v>34268</v>
      </c>
      <c r="E80" s="17" t="s">
        <v>312</v>
      </c>
      <c r="F80" s="17" t="s">
        <v>313</v>
      </c>
      <c r="G80" s="18">
        <v>44742</v>
      </c>
      <c r="H80" s="18">
        <v>44763</v>
      </c>
      <c r="I80" s="19">
        <v>76968</v>
      </c>
      <c r="J80" s="19">
        <v>76968</v>
      </c>
      <c r="K80" s="20"/>
      <c r="L80" s="21" t="s">
        <v>240</v>
      </c>
      <c r="M80" s="22">
        <v>0</v>
      </c>
      <c r="N80" s="21"/>
      <c r="O80" s="22">
        <v>0</v>
      </c>
      <c r="P80" s="22">
        <v>0</v>
      </c>
      <c r="Q80" s="21"/>
      <c r="R80" s="23"/>
      <c r="S80" s="22">
        <v>0</v>
      </c>
      <c r="T80" s="21" t="s">
        <v>241</v>
      </c>
      <c r="U80" s="23">
        <v>44730</v>
      </c>
      <c r="V80" s="23"/>
      <c r="W80" s="23"/>
      <c r="X80" s="22">
        <v>76968</v>
      </c>
      <c r="Y80" s="22">
        <v>0</v>
      </c>
      <c r="Z80" s="22">
        <v>0</v>
      </c>
      <c r="AA80" s="22">
        <v>0</v>
      </c>
      <c r="AB80" s="22">
        <v>0</v>
      </c>
      <c r="AC80" s="21"/>
      <c r="AD80" s="21"/>
      <c r="AE80" s="21"/>
      <c r="AF80" s="22">
        <v>0</v>
      </c>
    </row>
    <row r="81" spans="1:32" x14ac:dyDescent="0.35">
      <c r="A81" s="17">
        <v>891408747</v>
      </c>
      <c r="B81" s="17" t="s">
        <v>15</v>
      </c>
      <c r="C81" s="17" t="s">
        <v>17</v>
      </c>
      <c r="D81" s="17">
        <v>37140</v>
      </c>
      <c r="E81" s="17" t="s">
        <v>314</v>
      </c>
      <c r="F81" s="17" t="s">
        <v>315</v>
      </c>
      <c r="G81" s="18">
        <v>44804</v>
      </c>
      <c r="H81" s="18">
        <v>44820</v>
      </c>
      <c r="I81" s="19">
        <v>66697</v>
      </c>
      <c r="J81" s="19">
        <v>66697</v>
      </c>
      <c r="K81" s="20"/>
      <c r="L81" s="21" t="s">
        <v>240</v>
      </c>
      <c r="M81" s="22">
        <v>0</v>
      </c>
      <c r="N81" s="21"/>
      <c r="O81" s="22">
        <v>0</v>
      </c>
      <c r="P81" s="22">
        <v>0</v>
      </c>
      <c r="Q81" s="21"/>
      <c r="R81" s="23"/>
      <c r="S81" s="22">
        <v>0</v>
      </c>
      <c r="T81" s="21" t="s">
        <v>241</v>
      </c>
      <c r="U81" s="23">
        <v>44779</v>
      </c>
      <c r="V81" s="23"/>
      <c r="W81" s="23"/>
      <c r="X81" s="22">
        <v>66697</v>
      </c>
      <c r="Y81" s="22">
        <v>0</v>
      </c>
      <c r="Z81" s="22">
        <v>0</v>
      </c>
      <c r="AA81" s="22">
        <v>0</v>
      </c>
      <c r="AB81" s="22">
        <v>0</v>
      </c>
      <c r="AC81" s="21"/>
      <c r="AD81" s="21"/>
      <c r="AE81" s="21"/>
      <c r="AF81" s="22">
        <v>0</v>
      </c>
    </row>
    <row r="82" spans="1:32" x14ac:dyDescent="0.35">
      <c r="A82" s="17">
        <v>891408747</v>
      </c>
      <c r="B82" s="17" t="s">
        <v>15</v>
      </c>
      <c r="C82" s="17" t="s">
        <v>17</v>
      </c>
      <c r="D82" s="17">
        <v>37326</v>
      </c>
      <c r="E82" s="17" t="s">
        <v>316</v>
      </c>
      <c r="F82" s="17" t="s">
        <v>317</v>
      </c>
      <c r="G82" s="18">
        <v>44804</v>
      </c>
      <c r="H82" s="18">
        <v>44820</v>
      </c>
      <c r="I82" s="19">
        <v>68975</v>
      </c>
      <c r="J82" s="19">
        <v>68975</v>
      </c>
      <c r="K82" s="20"/>
      <c r="L82" s="21" t="s">
        <v>240</v>
      </c>
      <c r="M82" s="22">
        <v>0</v>
      </c>
      <c r="N82" s="21"/>
      <c r="O82" s="22">
        <v>0</v>
      </c>
      <c r="P82" s="22">
        <v>0</v>
      </c>
      <c r="Q82" s="21"/>
      <c r="R82" s="23"/>
      <c r="S82" s="22">
        <v>0</v>
      </c>
      <c r="T82" s="21" t="s">
        <v>241</v>
      </c>
      <c r="U82" s="23">
        <v>44783</v>
      </c>
      <c r="V82" s="23"/>
      <c r="W82" s="23"/>
      <c r="X82" s="22">
        <v>68975</v>
      </c>
      <c r="Y82" s="22">
        <v>0</v>
      </c>
      <c r="Z82" s="22">
        <v>0</v>
      </c>
      <c r="AA82" s="22">
        <v>0</v>
      </c>
      <c r="AB82" s="22">
        <v>0</v>
      </c>
      <c r="AC82" s="21"/>
      <c r="AD82" s="21"/>
      <c r="AE82" s="21"/>
      <c r="AF82" s="22">
        <v>0</v>
      </c>
    </row>
    <row r="83" spans="1:32" x14ac:dyDescent="0.35">
      <c r="A83" s="17">
        <v>891408747</v>
      </c>
      <c r="B83" s="17" t="s">
        <v>15</v>
      </c>
      <c r="C83" s="17" t="s">
        <v>17</v>
      </c>
      <c r="D83" s="17">
        <v>38205</v>
      </c>
      <c r="E83" s="17" t="s">
        <v>318</v>
      </c>
      <c r="F83" s="17" t="s">
        <v>319</v>
      </c>
      <c r="G83" s="18">
        <v>44804</v>
      </c>
      <c r="H83" s="18">
        <v>44820</v>
      </c>
      <c r="I83" s="19">
        <v>435160</v>
      </c>
      <c r="J83" s="19">
        <v>435160</v>
      </c>
      <c r="K83" s="20"/>
      <c r="L83" s="21" t="s">
        <v>240</v>
      </c>
      <c r="M83" s="22">
        <v>0</v>
      </c>
      <c r="N83" s="21"/>
      <c r="O83" s="22">
        <v>0</v>
      </c>
      <c r="P83" s="22">
        <v>0</v>
      </c>
      <c r="Q83" s="21"/>
      <c r="R83" s="23"/>
      <c r="S83" s="22">
        <v>0</v>
      </c>
      <c r="T83" s="21" t="s">
        <v>241</v>
      </c>
      <c r="U83" s="23">
        <v>44799</v>
      </c>
      <c r="V83" s="23"/>
      <c r="W83" s="23"/>
      <c r="X83" s="22">
        <v>435160</v>
      </c>
      <c r="Y83" s="22">
        <v>0</v>
      </c>
      <c r="Z83" s="22">
        <v>0</v>
      </c>
      <c r="AA83" s="22">
        <v>0</v>
      </c>
      <c r="AB83" s="22">
        <v>0</v>
      </c>
      <c r="AC83" s="21"/>
      <c r="AD83" s="21"/>
      <c r="AE83" s="21"/>
      <c r="AF83" s="22">
        <v>0</v>
      </c>
    </row>
    <row r="84" spans="1:32" x14ac:dyDescent="0.35">
      <c r="A84" s="17">
        <v>891408747</v>
      </c>
      <c r="B84" s="17" t="s">
        <v>15</v>
      </c>
      <c r="C84" s="17" t="s">
        <v>17</v>
      </c>
      <c r="D84" s="17">
        <v>40875</v>
      </c>
      <c r="E84" s="17" t="s">
        <v>320</v>
      </c>
      <c r="F84" s="17" t="s">
        <v>321</v>
      </c>
      <c r="G84" s="18">
        <v>44865</v>
      </c>
      <c r="H84" s="18">
        <v>44876</v>
      </c>
      <c r="I84" s="19">
        <v>76213</v>
      </c>
      <c r="J84" s="19">
        <v>76213</v>
      </c>
      <c r="K84" s="20"/>
      <c r="L84" s="21" t="s">
        <v>240</v>
      </c>
      <c r="M84" s="22">
        <v>0</v>
      </c>
      <c r="N84" s="21"/>
      <c r="O84" s="22">
        <v>0</v>
      </c>
      <c r="P84" s="22">
        <v>0</v>
      </c>
      <c r="Q84" s="21"/>
      <c r="R84" s="23"/>
      <c r="S84" s="22">
        <v>0</v>
      </c>
      <c r="T84" s="21" t="s">
        <v>241</v>
      </c>
      <c r="U84" s="23">
        <v>44868</v>
      </c>
      <c r="V84" s="23"/>
      <c r="W84" s="23"/>
      <c r="X84" s="22">
        <v>76213</v>
      </c>
      <c r="Y84" s="22">
        <v>0</v>
      </c>
      <c r="Z84" s="22">
        <v>0</v>
      </c>
      <c r="AA84" s="22">
        <v>0</v>
      </c>
      <c r="AB84" s="22">
        <v>0</v>
      </c>
      <c r="AC84" s="21"/>
      <c r="AD84" s="21"/>
      <c r="AE84" s="21"/>
      <c r="AF84" s="22">
        <v>0</v>
      </c>
    </row>
    <row r="85" spans="1:32" x14ac:dyDescent="0.35">
      <c r="A85" s="17">
        <v>891408747</v>
      </c>
      <c r="B85" s="17" t="s">
        <v>15</v>
      </c>
      <c r="C85" s="17" t="s">
        <v>17</v>
      </c>
      <c r="D85" s="17">
        <v>44184</v>
      </c>
      <c r="E85" s="17" t="s">
        <v>322</v>
      </c>
      <c r="F85" s="17" t="s">
        <v>323</v>
      </c>
      <c r="G85" s="18">
        <v>44926</v>
      </c>
      <c r="H85" s="18">
        <v>44938</v>
      </c>
      <c r="I85" s="19">
        <v>75431</v>
      </c>
      <c r="J85" s="19">
        <v>75431</v>
      </c>
      <c r="K85" s="20"/>
      <c r="L85" s="21" t="s">
        <v>240</v>
      </c>
      <c r="M85" s="22">
        <v>0</v>
      </c>
      <c r="N85" s="21"/>
      <c r="O85" s="22">
        <v>0</v>
      </c>
      <c r="P85" s="22">
        <v>0</v>
      </c>
      <c r="Q85" s="21"/>
      <c r="R85" s="23"/>
      <c r="S85" s="22">
        <v>0</v>
      </c>
      <c r="T85" s="21" t="s">
        <v>241</v>
      </c>
      <c r="U85" s="23">
        <v>44910</v>
      </c>
      <c r="V85" s="23"/>
      <c r="W85" s="23"/>
      <c r="X85" s="22">
        <v>75431</v>
      </c>
      <c r="Y85" s="22">
        <v>0</v>
      </c>
      <c r="Z85" s="22">
        <v>0</v>
      </c>
      <c r="AA85" s="22">
        <v>0</v>
      </c>
      <c r="AB85" s="22">
        <v>0</v>
      </c>
      <c r="AC85" s="21"/>
      <c r="AD85" s="21"/>
      <c r="AE85" s="21"/>
      <c r="AF85" s="22">
        <v>0</v>
      </c>
    </row>
    <row r="86" spans="1:32" x14ac:dyDescent="0.35">
      <c r="A86" s="17">
        <v>891408747</v>
      </c>
      <c r="B86" s="17" t="s">
        <v>15</v>
      </c>
      <c r="C86" s="17" t="s">
        <v>17</v>
      </c>
      <c r="D86" s="17">
        <v>45116</v>
      </c>
      <c r="E86" s="17" t="s">
        <v>324</v>
      </c>
      <c r="F86" s="17" t="s">
        <v>325</v>
      </c>
      <c r="G86" s="18">
        <v>44926</v>
      </c>
      <c r="H86" s="18">
        <v>44938</v>
      </c>
      <c r="I86" s="19">
        <v>65600</v>
      </c>
      <c r="J86" s="19">
        <v>65600</v>
      </c>
      <c r="K86" s="20"/>
      <c r="L86" s="21" t="s">
        <v>240</v>
      </c>
      <c r="M86" s="22">
        <v>0</v>
      </c>
      <c r="N86" s="21"/>
      <c r="O86" s="22">
        <v>0</v>
      </c>
      <c r="P86" s="22">
        <v>0</v>
      </c>
      <c r="Q86" s="21"/>
      <c r="R86" s="23"/>
      <c r="S86" s="22">
        <v>0</v>
      </c>
      <c r="T86" s="21" t="s">
        <v>241</v>
      </c>
      <c r="U86" s="23">
        <v>44925</v>
      </c>
      <c r="V86" s="23"/>
      <c r="W86" s="23"/>
      <c r="X86" s="22">
        <v>65600</v>
      </c>
      <c r="Y86" s="22">
        <v>0</v>
      </c>
      <c r="Z86" s="22">
        <v>0</v>
      </c>
      <c r="AA86" s="22">
        <v>0</v>
      </c>
      <c r="AB86" s="22">
        <v>0</v>
      </c>
      <c r="AC86" s="21"/>
      <c r="AD86" s="21"/>
      <c r="AE86" s="21"/>
      <c r="AF86" s="22">
        <v>0</v>
      </c>
    </row>
    <row r="87" spans="1:32" x14ac:dyDescent="0.35">
      <c r="A87" s="17">
        <v>891408747</v>
      </c>
      <c r="B87" s="17" t="s">
        <v>15</v>
      </c>
      <c r="C87" s="17" t="s">
        <v>17</v>
      </c>
      <c r="D87" s="17">
        <v>45723</v>
      </c>
      <c r="E87" s="17" t="s">
        <v>326</v>
      </c>
      <c r="F87" s="17" t="s">
        <v>327</v>
      </c>
      <c r="G87" s="18">
        <v>44957</v>
      </c>
      <c r="H87" s="18">
        <v>44973</v>
      </c>
      <c r="I87" s="19">
        <v>76100</v>
      </c>
      <c r="J87" s="19">
        <v>76100</v>
      </c>
      <c r="K87" s="20"/>
      <c r="L87" s="21" t="s">
        <v>240</v>
      </c>
      <c r="M87" s="22">
        <v>0</v>
      </c>
      <c r="N87" s="21"/>
      <c r="O87" s="22">
        <v>0</v>
      </c>
      <c r="P87" s="22">
        <v>0</v>
      </c>
      <c r="Q87" s="21"/>
      <c r="R87" s="23"/>
      <c r="S87" s="22">
        <v>0</v>
      </c>
      <c r="T87" s="21" t="s">
        <v>241</v>
      </c>
      <c r="U87" s="23">
        <v>44940</v>
      </c>
      <c r="V87" s="23"/>
      <c r="W87" s="23"/>
      <c r="X87" s="22">
        <v>76100</v>
      </c>
      <c r="Y87" s="22">
        <v>0</v>
      </c>
      <c r="Z87" s="22">
        <v>0</v>
      </c>
      <c r="AA87" s="22">
        <v>0</v>
      </c>
      <c r="AB87" s="22">
        <v>0</v>
      </c>
      <c r="AC87" s="21"/>
      <c r="AD87" s="21"/>
      <c r="AE87" s="21"/>
      <c r="AF87" s="22">
        <v>0</v>
      </c>
    </row>
    <row r="88" spans="1:32" x14ac:dyDescent="0.35">
      <c r="A88" s="17">
        <v>891408747</v>
      </c>
      <c r="B88" s="17" t="s">
        <v>15</v>
      </c>
      <c r="C88" s="17" t="s">
        <v>17</v>
      </c>
      <c r="D88" s="17">
        <v>52158</v>
      </c>
      <c r="E88" s="17" t="s">
        <v>328</v>
      </c>
      <c r="F88" s="17" t="s">
        <v>329</v>
      </c>
      <c r="G88" s="18">
        <v>45077</v>
      </c>
      <c r="H88" s="18">
        <v>45090</v>
      </c>
      <c r="I88" s="19">
        <v>76100</v>
      </c>
      <c r="J88" s="19">
        <v>76100</v>
      </c>
      <c r="K88" s="20"/>
      <c r="L88" s="21" t="s">
        <v>240</v>
      </c>
      <c r="M88" s="22">
        <v>0</v>
      </c>
      <c r="N88" s="21"/>
      <c r="O88" s="22">
        <v>0</v>
      </c>
      <c r="P88" s="22">
        <v>0</v>
      </c>
      <c r="Q88" s="21"/>
      <c r="R88" s="23"/>
      <c r="S88" s="22">
        <v>0</v>
      </c>
      <c r="T88" s="21" t="s">
        <v>241</v>
      </c>
      <c r="U88" s="23">
        <v>45048</v>
      </c>
      <c r="V88" s="23"/>
      <c r="W88" s="23"/>
      <c r="X88" s="22">
        <v>76100</v>
      </c>
      <c r="Y88" s="22">
        <v>0</v>
      </c>
      <c r="Z88" s="22">
        <v>0</v>
      </c>
      <c r="AA88" s="22">
        <v>0</v>
      </c>
      <c r="AB88" s="22">
        <v>0</v>
      </c>
      <c r="AC88" s="21"/>
      <c r="AD88" s="21"/>
      <c r="AE88" s="21"/>
      <c r="AF88" s="22">
        <v>0</v>
      </c>
    </row>
    <row r="89" spans="1:32" x14ac:dyDescent="0.35">
      <c r="A89" s="17">
        <v>891408747</v>
      </c>
      <c r="B89" s="17" t="s">
        <v>15</v>
      </c>
      <c r="C89" s="17" t="s">
        <v>17</v>
      </c>
      <c r="D89" s="17">
        <v>53374</v>
      </c>
      <c r="E89" s="17" t="s">
        <v>330</v>
      </c>
      <c r="F89" s="17" t="s">
        <v>331</v>
      </c>
      <c r="G89" s="18">
        <v>45077</v>
      </c>
      <c r="H89" s="18">
        <v>45090</v>
      </c>
      <c r="I89" s="19">
        <v>103600</v>
      </c>
      <c r="J89" s="19">
        <v>103600</v>
      </c>
      <c r="K89" s="20"/>
      <c r="L89" s="21" t="s">
        <v>240</v>
      </c>
      <c r="M89" s="22">
        <v>0</v>
      </c>
      <c r="N89" s="21"/>
      <c r="O89" s="22">
        <v>0</v>
      </c>
      <c r="P89" s="22">
        <v>0</v>
      </c>
      <c r="Q89" s="21"/>
      <c r="R89" s="23"/>
      <c r="S89" s="22">
        <v>0</v>
      </c>
      <c r="T89" s="21" t="s">
        <v>241</v>
      </c>
      <c r="U89" s="23">
        <v>45069</v>
      </c>
      <c r="V89" s="23"/>
      <c r="W89" s="23"/>
      <c r="X89" s="22">
        <v>103600</v>
      </c>
      <c r="Y89" s="22">
        <v>0</v>
      </c>
      <c r="Z89" s="22">
        <v>0</v>
      </c>
      <c r="AA89" s="22">
        <v>0</v>
      </c>
      <c r="AB89" s="22">
        <v>0</v>
      </c>
      <c r="AC89" s="21"/>
      <c r="AD89" s="21"/>
      <c r="AE89" s="21"/>
      <c r="AF89" s="22">
        <v>0</v>
      </c>
    </row>
    <row r="90" spans="1:32" x14ac:dyDescent="0.35">
      <c r="A90" s="17">
        <v>891408747</v>
      </c>
      <c r="B90" s="17" t="s">
        <v>15</v>
      </c>
      <c r="C90" s="17" t="s">
        <v>17</v>
      </c>
      <c r="D90" s="17">
        <v>57092</v>
      </c>
      <c r="E90" s="17" t="s">
        <v>332</v>
      </c>
      <c r="F90" s="17" t="s">
        <v>333</v>
      </c>
      <c r="G90" s="18">
        <v>45169</v>
      </c>
      <c r="H90" s="18">
        <v>45155</v>
      </c>
      <c r="I90" s="19">
        <v>77059</v>
      </c>
      <c r="J90" s="19">
        <v>77059</v>
      </c>
      <c r="K90" s="20"/>
      <c r="L90" s="21" t="s">
        <v>240</v>
      </c>
      <c r="M90" s="22">
        <v>0</v>
      </c>
      <c r="N90" s="21"/>
      <c r="O90" s="22">
        <v>0</v>
      </c>
      <c r="P90" s="22">
        <v>0</v>
      </c>
      <c r="Q90" s="21"/>
      <c r="R90" s="23"/>
      <c r="S90" s="22">
        <v>0</v>
      </c>
      <c r="T90" s="21" t="s">
        <v>241</v>
      </c>
      <c r="U90" s="23">
        <v>45138</v>
      </c>
      <c r="V90" s="23"/>
      <c r="W90" s="23"/>
      <c r="X90" s="22">
        <v>77059</v>
      </c>
      <c r="Y90" s="22">
        <v>0</v>
      </c>
      <c r="Z90" s="22">
        <v>0</v>
      </c>
      <c r="AA90" s="22">
        <v>0</v>
      </c>
      <c r="AB90" s="22">
        <v>0</v>
      </c>
      <c r="AC90" s="21"/>
      <c r="AD90" s="21"/>
      <c r="AE90" s="21"/>
      <c r="AF90" s="22">
        <v>0</v>
      </c>
    </row>
    <row r="91" spans="1:32" x14ac:dyDescent="0.35">
      <c r="A91" s="17">
        <v>891408747</v>
      </c>
      <c r="B91" s="17" t="s">
        <v>15</v>
      </c>
      <c r="C91" s="17" t="s">
        <v>17</v>
      </c>
      <c r="D91" s="17">
        <v>69028</v>
      </c>
      <c r="E91" s="17" t="s">
        <v>334</v>
      </c>
      <c r="F91" s="17" t="s">
        <v>335</v>
      </c>
      <c r="G91" s="18">
        <v>45382</v>
      </c>
      <c r="H91" s="18">
        <v>45402</v>
      </c>
      <c r="I91" s="19">
        <v>6100</v>
      </c>
      <c r="J91" s="19">
        <v>6100</v>
      </c>
      <c r="K91" s="20"/>
      <c r="L91" s="21" t="s">
        <v>240</v>
      </c>
      <c r="M91" s="22">
        <v>0</v>
      </c>
      <c r="N91" s="21"/>
      <c r="O91" s="22">
        <v>0</v>
      </c>
      <c r="P91" s="22">
        <v>0</v>
      </c>
      <c r="Q91" s="21"/>
      <c r="R91" s="23"/>
      <c r="S91" s="22">
        <v>0</v>
      </c>
      <c r="T91" s="21"/>
      <c r="U91" s="23"/>
      <c r="V91" s="23"/>
      <c r="W91" s="23"/>
      <c r="X91" s="22">
        <v>0</v>
      </c>
      <c r="Y91" s="22">
        <v>0</v>
      </c>
      <c r="Z91" s="22">
        <v>0</v>
      </c>
      <c r="AA91" s="22">
        <v>0</v>
      </c>
      <c r="AB91" s="22">
        <v>0</v>
      </c>
      <c r="AC91" s="21"/>
      <c r="AD91" s="21"/>
      <c r="AE91" s="21"/>
      <c r="AF91" s="22">
        <v>0</v>
      </c>
    </row>
  </sheetData>
  <autoFilter ref="A1:AF91"/>
  <dataValidations count="1">
    <dataValidation type="whole" operator="greaterThan" allowBlank="1" showInputMessage="1" showErrorMessage="1" errorTitle="DATO ERRADO" error="El valor debe ser diferente de cero" sqref="I1:J91">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N26" sqref="N26"/>
    </sheetView>
  </sheetViews>
  <sheetFormatPr baseColWidth="10" defaultRowHeight="12.5" x14ac:dyDescent="0.25"/>
  <cols>
    <col min="1" max="1" width="1" style="27" customWidth="1"/>
    <col min="2" max="2" width="10.90625" style="27"/>
    <col min="3" max="3" width="17.54296875" style="27" customWidth="1"/>
    <col min="4" max="4" width="11.54296875" style="27" customWidth="1"/>
    <col min="5" max="8" width="10.90625" style="27"/>
    <col min="9" max="9" width="22.54296875" style="27" customWidth="1"/>
    <col min="10" max="10" width="14" style="27" customWidth="1"/>
    <col min="11" max="11" width="1.7265625" style="27" customWidth="1"/>
    <col min="12" max="16384" width="10.90625" style="27"/>
  </cols>
  <sheetData>
    <row r="1" spans="2:10" ht="6" customHeight="1" thickBot="1" x14ac:dyDescent="0.3"/>
    <row r="2" spans="2:10" ht="19.5" customHeight="1" x14ac:dyDescent="0.25">
      <c r="B2" s="28"/>
      <c r="C2" s="29"/>
      <c r="D2" s="30" t="s">
        <v>339</v>
      </c>
      <c r="E2" s="31"/>
      <c r="F2" s="31"/>
      <c r="G2" s="31"/>
      <c r="H2" s="31"/>
      <c r="I2" s="32"/>
      <c r="J2" s="33" t="s">
        <v>340</v>
      </c>
    </row>
    <row r="3" spans="2:10" ht="15.75" customHeight="1" thickBot="1" x14ac:dyDescent="0.3">
      <c r="B3" s="34"/>
      <c r="C3" s="35"/>
      <c r="D3" s="36"/>
      <c r="E3" s="37"/>
      <c r="F3" s="37"/>
      <c r="G3" s="37"/>
      <c r="H3" s="37"/>
      <c r="I3" s="38"/>
      <c r="J3" s="39"/>
    </row>
    <row r="4" spans="2:10" ht="13" x14ac:dyDescent="0.25">
      <c r="B4" s="34"/>
      <c r="C4" s="35"/>
      <c r="D4" s="40"/>
      <c r="E4" s="41"/>
      <c r="F4" s="41"/>
      <c r="G4" s="41"/>
      <c r="H4" s="41"/>
      <c r="I4" s="42"/>
      <c r="J4" s="43"/>
    </row>
    <row r="5" spans="2:10" ht="13" x14ac:dyDescent="0.25">
      <c r="B5" s="34"/>
      <c r="C5" s="35"/>
      <c r="D5" s="44" t="s">
        <v>341</v>
      </c>
      <c r="E5" s="45"/>
      <c r="F5" s="45"/>
      <c r="G5" s="45"/>
      <c r="H5" s="45"/>
      <c r="I5" s="46"/>
      <c r="J5" s="46" t="s">
        <v>342</v>
      </c>
    </row>
    <row r="6" spans="2:10" ht="13.5" thickBot="1" x14ac:dyDescent="0.3">
      <c r="B6" s="47"/>
      <c r="C6" s="48"/>
      <c r="D6" s="49"/>
      <c r="E6" s="50"/>
      <c r="F6" s="50"/>
      <c r="G6" s="50"/>
      <c r="H6" s="50"/>
      <c r="I6" s="51"/>
      <c r="J6" s="52"/>
    </row>
    <row r="7" spans="2:10" x14ac:dyDescent="0.25">
      <c r="B7" s="53"/>
      <c r="J7" s="54"/>
    </row>
    <row r="8" spans="2:10" x14ac:dyDescent="0.25">
      <c r="B8" s="53"/>
      <c r="J8" s="54"/>
    </row>
    <row r="9" spans="2:10" x14ac:dyDescent="0.25">
      <c r="B9" s="53"/>
      <c r="J9" s="54"/>
    </row>
    <row r="10" spans="2:10" ht="13" x14ac:dyDescent="0.3">
      <c r="B10" s="53"/>
      <c r="C10" s="55" t="s">
        <v>377</v>
      </c>
      <c r="E10" s="56"/>
      <c r="H10" s="57"/>
      <c r="J10" s="54"/>
    </row>
    <row r="11" spans="2:10" x14ac:dyDescent="0.25">
      <c r="B11" s="53"/>
      <c r="J11" s="54"/>
    </row>
    <row r="12" spans="2:10" ht="13" x14ac:dyDescent="0.3">
      <c r="B12" s="53"/>
      <c r="C12" s="55" t="s">
        <v>372</v>
      </c>
      <c r="J12" s="54"/>
    </row>
    <row r="13" spans="2:10" ht="13" x14ac:dyDescent="0.3">
      <c r="B13" s="53"/>
      <c r="C13" s="55" t="s">
        <v>373</v>
      </c>
      <c r="J13" s="54"/>
    </row>
    <row r="14" spans="2:10" x14ac:dyDescent="0.25">
      <c r="B14" s="53"/>
      <c r="J14" s="54"/>
    </row>
    <row r="15" spans="2:10" x14ac:dyDescent="0.25">
      <c r="B15" s="53"/>
      <c r="C15" s="27" t="s">
        <v>343</v>
      </c>
      <c r="J15" s="54"/>
    </row>
    <row r="16" spans="2:10" x14ac:dyDescent="0.25">
      <c r="B16" s="53"/>
      <c r="C16" s="58"/>
      <c r="J16" s="54"/>
    </row>
    <row r="17" spans="2:10" ht="13" x14ac:dyDescent="0.3">
      <c r="B17" s="53"/>
      <c r="C17" s="27" t="s">
        <v>344</v>
      </c>
      <c r="D17" s="56"/>
      <c r="H17" s="59"/>
      <c r="I17" s="60"/>
      <c r="J17" s="54"/>
    </row>
    <row r="18" spans="2:10" ht="13" x14ac:dyDescent="0.3">
      <c r="B18" s="53"/>
      <c r="C18" s="55" t="s">
        <v>345</v>
      </c>
      <c r="D18" s="55"/>
      <c r="E18" s="55"/>
      <c r="F18" s="55"/>
      <c r="H18" s="61">
        <v>90</v>
      </c>
      <c r="I18" s="62">
        <v>7190050</v>
      </c>
      <c r="J18" s="54"/>
    </row>
    <row r="19" spans="2:10" x14ac:dyDescent="0.25">
      <c r="B19" s="53"/>
      <c r="C19" s="27" t="s">
        <v>346</v>
      </c>
      <c r="H19" s="63">
        <v>0</v>
      </c>
      <c r="I19" s="64">
        <v>0</v>
      </c>
      <c r="J19" s="54"/>
    </row>
    <row r="20" spans="2:10" x14ac:dyDescent="0.25">
      <c r="B20" s="53"/>
      <c r="C20" s="27" t="s">
        <v>347</v>
      </c>
      <c r="H20" s="63">
        <v>39</v>
      </c>
      <c r="I20" s="64">
        <v>4659962</v>
      </c>
      <c r="J20" s="54"/>
    </row>
    <row r="21" spans="2:10" x14ac:dyDescent="0.25">
      <c r="B21" s="53"/>
      <c r="C21" s="27" t="s">
        <v>348</v>
      </c>
      <c r="H21" s="63">
        <v>48</v>
      </c>
      <c r="I21" s="64">
        <v>2235746</v>
      </c>
      <c r="J21" s="54"/>
    </row>
    <row r="22" spans="2:10" x14ac:dyDescent="0.25">
      <c r="B22" s="53"/>
      <c r="C22" s="27" t="s">
        <v>349</v>
      </c>
      <c r="H22" s="63">
        <v>0</v>
      </c>
      <c r="I22" s="64">
        <v>0</v>
      </c>
      <c r="J22" s="54"/>
    </row>
    <row r="23" spans="2:10" x14ac:dyDescent="0.25">
      <c r="B23" s="53"/>
      <c r="C23" s="27" t="s">
        <v>350</v>
      </c>
      <c r="H23" s="63">
        <v>0</v>
      </c>
      <c r="I23" s="64">
        <v>0</v>
      </c>
      <c r="J23" s="54"/>
    </row>
    <row r="24" spans="2:10" ht="13" thickBot="1" x14ac:dyDescent="0.3">
      <c r="B24" s="53"/>
      <c r="C24" s="27" t="s">
        <v>351</v>
      </c>
      <c r="H24" s="65">
        <v>0</v>
      </c>
      <c r="I24" s="66">
        <v>0</v>
      </c>
      <c r="J24" s="54"/>
    </row>
    <row r="25" spans="2:10" ht="13" x14ac:dyDescent="0.3">
      <c r="B25" s="53"/>
      <c r="C25" s="55" t="s">
        <v>352</v>
      </c>
      <c r="D25" s="55"/>
      <c r="E25" s="55"/>
      <c r="F25" s="55"/>
      <c r="H25" s="61">
        <f>H19+H20+H21+H22+H24+H23</f>
        <v>87</v>
      </c>
      <c r="I25" s="62">
        <f>I19+I20+I21+I22+I24+I23</f>
        <v>6895708</v>
      </c>
      <c r="J25" s="54"/>
    </row>
    <row r="26" spans="2:10" x14ac:dyDescent="0.25">
      <c r="B26" s="53"/>
      <c r="C26" s="27" t="s">
        <v>353</v>
      </c>
      <c r="H26" s="63">
        <v>1</v>
      </c>
      <c r="I26" s="64">
        <v>75431</v>
      </c>
      <c r="J26" s="54"/>
    </row>
    <row r="27" spans="2:10" ht="13" thickBot="1" x14ac:dyDescent="0.3">
      <c r="B27" s="53"/>
      <c r="C27" s="27" t="s">
        <v>354</v>
      </c>
      <c r="H27" s="65">
        <v>2</v>
      </c>
      <c r="I27" s="66">
        <v>218911</v>
      </c>
      <c r="J27" s="54"/>
    </row>
    <row r="28" spans="2:10" ht="13" x14ac:dyDescent="0.3">
      <c r="B28" s="53"/>
      <c r="C28" s="55" t="s">
        <v>355</v>
      </c>
      <c r="D28" s="55"/>
      <c r="E28" s="55"/>
      <c r="F28" s="55"/>
      <c r="H28" s="61">
        <f>H26+H27</f>
        <v>3</v>
      </c>
      <c r="I28" s="62">
        <f>I26+I27</f>
        <v>294342</v>
      </c>
      <c r="J28" s="54"/>
    </row>
    <row r="29" spans="2:10" ht="13.5" thickBot="1" x14ac:dyDescent="0.35">
      <c r="B29" s="53"/>
      <c r="C29" s="27" t="s">
        <v>356</v>
      </c>
      <c r="D29" s="55"/>
      <c r="E29" s="55"/>
      <c r="F29" s="55"/>
      <c r="H29" s="65">
        <v>0</v>
      </c>
      <c r="I29" s="66">
        <v>0</v>
      </c>
      <c r="J29" s="54"/>
    </row>
    <row r="30" spans="2:10" ht="13" x14ac:dyDescent="0.3">
      <c r="B30" s="53"/>
      <c r="C30" s="55" t="s">
        <v>357</v>
      </c>
      <c r="D30" s="55"/>
      <c r="E30" s="55"/>
      <c r="F30" s="55"/>
      <c r="H30" s="63">
        <f>H29</f>
        <v>0</v>
      </c>
      <c r="I30" s="64">
        <f>I29</f>
        <v>0</v>
      </c>
      <c r="J30" s="54"/>
    </row>
    <row r="31" spans="2:10" ht="13" x14ac:dyDescent="0.3">
      <c r="B31" s="53"/>
      <c r="C31" s="55"/>
      <c r="D31" s="55"/>
      <c r="E31" s="55"/>
      <c r="F31" s="55"/>
      <c r="H31" s="67"/>
      <c r="I31" s="62"/>
      <c r="J31" s="54"/>
    </row>
    <row r="32" spans="2:10" ht="13.5" thickBot="1" x14ac:dyDescent="0.35">
      <c r="B32" s="53"/>
      <c r="C32" s="55" t="s">
        <v>358</v>
      </c>
      <c r="D32" s="55"/>
      <c r="H32" s="68">
        <f>H25+H28+H30</f>
        <v>90</v>
      </c>
      <c r="I32" s="69">
        <f>I25+I28+I30</f>
        <v>7190050</v>
      </c>
      <c r="J32" s="54"/>
    </row>
    <row r="33" spans="2:10" ht="13.5" thickTop="1" x14ac:dyDescent="0.3">
      <c r="B33" s="53"/>
      <c r="C33" s="55"/>
      <c r="D33" s="55"/>
      <c r="H33" s="70">
        <f>+H18-H32</f>
        <v>0</v>
      </c>
      <c r="I33" s="64">
        <f>+I18-I32</f>
        <v>0</v>
      </c>
      <c r="J33" s="54"/>
    </row>
    <row r="34" spans="2:10" x14ac:dyDescent="0.25">
      <c r="B34" s="53"/>
      <c r="G34" s="70"/>
      <c r="H34" s="70"/>
      <c r="I34" s="70"/>
      <c r="J34" s="54"/>
    </row>
    <row r="35" spans="2:10" x14ac:dyDescent="0.25">
      <c r="B35" s="53"/>
      <c r="G35" s="70"/>
      <c r="H35" s="70"/>
      <c r="I35" s="70"/>
      <c r="J35" s="54"/>
    </row>
    <row r="36" spans="2:10" ht="13" x14ac:dyDescent="0.3">
      <c r="B36" s="53"/>
      <c r="C36" s="55"/>
      <c r="G36" s="70"/>
      <c r="H36" s="70"/>
      <c r="I36" s="70"/>
      <c r="J36" s="54"/>
    </row>
    <row r="37" spans="2:10" ht="13.5" thickBot="1" x14ac:dyDescent="0.35">
      <c r="B37" s="53"/>
      <c r="C37" s="71" t="s">
        <v>374</v>
      </c>
      <c r="D37" s="72"/>
      <c r="H37" s="71" t="s">
        <v>359</v>
      </c>
      <c r="I37" s="72"/>
      <c r="J37" s="54"/>
    </row>
    <row r="38" spans="2:10" ht="13" x14ac:dyDescent="0.3">
      <c r="B38" s="53"/>
      <c r="C38" s="55" t="s">
        <v>375</v>
      </c>
      <c r="D38" s="70"/>
      <c r="H38" s="73" t="s">
        <v>360</v>
      </c>
      <c r="I38" s="70"/>
      <c r="J38" s="54"/>
    </row>
    <row r="39" spans="2:10" ht="13" x14ac:dyDescent="0.3">
      <c r="B39" s="53"/>
      <c r="C39" s="55" t="s">
        <v>376</v>
      </c>
      <c r="H39" s="55" t="s">
        <v>361</v>
      </c>
      <c r="I39" s="70"/>
      <c r="J39" s="54"/>
    </row>
    <row r="40" spans="2:10" x14ac:dyDescent="0.25">
      <c r="B40" s="53"/>
      <c r="G40" s="70"/>
      <c r="H40" s="70"/>
      <c r="I40" s="70"/>
      <c r="J40" s="54"/>
    </row>
    <row r="41" spans="2:10" ht="12.75" customHeight="1" x14ac:dyDescent="0.25">
      <c r="B41" s="53"/>
      <c r="C41" s="74" t="s">
        <v>362</v>
      </c>
      <c r="D41" s="74"/>
      <c r="E41" s="74"/>
      <c r="F41" s="74"/>
      <c r="G41" s="74"/>
      <c r="H41" s="74"/>
      <c r="I41" s="74"/>
      <c r="J41" s="54"/>
    </row>
    <row r="42" spans="2:10" ht="18.75" customHeight="1" thickBot="1" x14ac:dyDescent="0.3">
      <c r="B42" s="75"/>
      <c r="C42" s="76"/>
      <c r="D42" s="76"/>
      <c r="E42" s="76"/>
      <c r="F42" s="76"/>
      <c r="G42" s="76"/>
      <c r="H42" s="76"/>
      <c r="I42" s="76"/>
      <c r="J42" s="7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F33" sqref="F33"/>
    </sheetView>
  </sheetViews>
  <sheetFormatPr baseColWidth="10" defaultColWidth="11.453125" defaultRowHeight="12.5" x14ac:dyDescent="0.25"/>
  <cols>
    <col min="1" max="1" width="4.453125" style="27" customWidth="1"/>
    <col min="2" max="2" width="11.453125" style="27"/>
    <col min="3" max="3" width="12.81640625" style="27" customWidth="1"/>
    <col min="4" max="4" width="22" style="27" customWidth="1"/>
    <col min="5" max="8" width="11.453125" style="27"/>
    <col min="9" max="9" width="24.7265625" style="27" customWidth="1"/>
    <col min="10" max="10" width="12.54296875" style="27" customWidth="1"/>
    <col min="11" max="11" width="1.7265625" style="27" customWidth="1"/>
    <col min="12" max="16384" width="11.453125" style="27"/>
  </cols>
  <sheetData>
    <row r="1" spans="2:10" ht="18" customHeight="1" thickBot="1" x14ac:dyDescent="0.3"/>
    <row r="2" spans="2:10" ht="19.5" customHeight="1" x14ac:dyDescent="0.25">
      <c r="B2" s="28"/>
      <c r="C2" s="29"/>
      <c r="D2" s="30" t="s">
        <v>363</v>
      </c>
      <c r="E2" s="31"/>
      <c r="F2" s="31"/>
      <c r="G2" s="31"/>
      <c r="H2" s="31"/>
      <c r="I2" s="32"/>
      <c r="J2" s="33" t="s">
        <v>340</v>
      </c>
    </row>
    <row r="3" spans="2:10" ht="15.75" customHeight="1" thickBot="1" x14ac:dyDescent="0.3">
      <c r="B3" s="34"/>
      <c r="C3" s="35"/>
      <c r="D3" s="36"/>
      <c r="E3" s="37"/>
      <c r="F3" s="37"/>
      <c r="G3" s="37"/>
      <c r="H3" s="37"/>
      <c r="I3" s="38"/>
      <c r="J3" s="39"/>
    </row>
    <row r="4" spans="2:10" ht="13" x14ac:dyDescent="0.25">
      <c r="B4" s="34"/>
      <c r="C4" s="35"/>
      <c r="E4" s="41"/>
      <c r="F4" s="41"/>
      <c r="G4" s="41"/>
      <c r="H4" s="41"/>
      <c r="I4" s="42"/>
      <c r="J4" s="43"/>
    </row>
    <row r="5" spans="2:10" ht="13" x14ac:dyDescent="0.25">
      <c r="B5" s="34"/>
      <c r="C5" s="35"/>
      <c r="D5" s="78" t="s">
        <v>364</v>
      </c>
      <c r="E5" s="79"/>
      <c r="F5" s="79"/>
      <c r="G5" s="79"/>
      <c r="H5" s="79"/>
      <c r="I5" s="80"/>
      <c r="J5" s="46" t="s">
        <v>365</v>
      </c>
    </row>
    <row r="6" spans="2:10" ht="13.5" thickBot="1" x14ac:dyDescent="0.3">
      <c r="B6" s="47"/>
      <c r="C6" s="48"/>
      <c r="D6" s="49"/>
      <c r="E6" s="50"/>
      <c r="F6" s="50"/>
      <c r="G6" s="50"/>
      <c r="H6" s="50"/>
      <c r="I6" s="51"/>
      <c r="J6" s="52"/>
    </row>
    <row r="7" spans="2:10" x14ac:dyDescent="0.25">
      <c r="B7" s="53"/>
      <c r="J7" s="54"/>
    </row>
    <row r="8" spans="2:10" x14ac:dyDescent="0.25">
      <c r="B8" s="53"/>
      <c r="J8" s="54"/>
    </row>
    <row r="9" spans="2:10" ht="13" x14ac:dyDescent="0.3">
      <c r="B9" s="53"/>
      <c r="C9" s="55" t="s">
        <v>377</v>
      </c>
      <c r="D9" s="57"/>
      <c r="E9" s="56"/>
      <c r="J9" s="54"/>
    </row>
    <row r="10" spans="2:10" ht="13" x14ac:dyDescent="0.3">
      <c r="B10" s="53"/>
      <c r="C10" s="55"/>
      <c r="J10" s="54"/>
    </row>
    <row r="11" spans="2:10" ht="13" x14ac:dyDescent="0.3">
      <c r="B11" s="53"/>
      <c r="C11" s="55" t="s">
        <v>372</v>
      </c>
      <c r="J11" s="54"/>
    </row>
    <row r="12" spans="2:10" ht="13" x14ac:dyDescent="0.3">
      <c r="B12" s="53"/>
      <c r="C12" s="55" t="s">
        <v>373</v>
      </c>
      <c r="J12" s="54"/>
    </row>
    <row r="13" spans="2:10" x14ac:dyDescent="0.25">
      <c r="B13" s="53"/>
      <c r="J13" s="54"/>
    </row>
    <row r="14" spans="2:10" x14ac:dyDescent="0.25">
      <c r="B14" s="53"/>
      <c r="C14" s="27" t="s">
        <v>366</v>
      </c>
      <c r="J14" s="54"/>
    </row>
    <row r="15" spans="2:10" x14ac:dyDescent="0.25">
      <c r="B15" s="53"/>
      <c r="C15" s="58"/>
      <c r="J15" s="54"/>
    </row>
    <row r="16" spans="2:10" ht="13" x14ac:dyDescent="0.3">
      <c r="B16" s="53"/>
      <c r="C16" s="81"/>
      <c r="D16" s="56"/>
      <c r="H16" s="82" t="s">
        <v>367</v>
      </c>
      <c r="I16" s="82" t="s">
        <v>368</v>
      </c>
      <c r="J16" s="54"/>
    </row>
    <row r="17" spans="2:10" ht="13" x14ac:dyDescent="0.3">
      <c r="B17" s="53"/>
      <c r="C17" s="55" t="s">
        <v>345</v>
      </c>
      <c r="D17" s="55"/>
      <c r="E17" s="55"/>
      <c r="F17" s="55"/>
      <c r="H17" s="59">
        <v>39</v>
      </c>
      <c r="I17" s="83">
        <v>4659962</v>
      </c>
      <c r="J17" s="54"/>
    </row>
    <row r="18" spans="2:10" x14ac:dyDescent="0.25">
      <c r="B18" s="53"/>
      <c r="C18" s="27" t="s">
        <v>346</v>
      </c>
      <c r="H18" s="84">
        <v>0</v>
      </c>
      <c r="I18" s="85">
        <v>0</v>
      </c>
      <c r="J18" s="54"/>
    </row>
    <row r="19" spans="2:10" x14ac:dyDescent="0.25">
      <c r="B19" s="53"/>
      <c r="C19" s="27" t="s">
        <v>347</v>
      </c>
      <c r="H19" s="84">
        <v>39</v>
      </c>
      <c r="I19" s="85">
        <v>4659962</v>
      </c>
      <c r="J19" s="54"/>
    </row>
    <row r="20" spans="2:10" x14ac:dyDescent="0.25">
      <c r="B20" s="53"/>
      <c r="C20" s="27" t="s">
        <v>349</v>
      </c>
      <c r="H20" s="84">
        <v>0</v>
      </c>
      <c r="I20" s="85">
        <v>0</v>
      </c>
      <c r="J20" s="54"/>
    </row>
    <row r="21" spans="2:10" x14ac:dyDescent="0.25">
      <c r="B21" s="53"/>
      <c r="C21" s="27" t="s">
        <v>369</v>
      </c>
      <c r="H21" s="84">
        <v>0</v>
      </c>
      <c r="I21" s="85">
        <v>0</v>
      </c>
      <c r="J21" s="54"/>
    </row>
    <row r="22" spans="2:10" ht="13" x14ac:dyDescent="0.3">
      <c r="B22" s="53"/>
      <c r="C22" s="55" t="s">
        <v>370</v>
      </c>
      <c r="D22" s="55"/>
      <c r="E22" s="55"/>
      <c r="F22" s="55"/>
      <c r="H22" s="59">
        <v>39</v>
      </c>
      <c r="I22" s="83">
        <v>4659962</v>
      </c>
      <c r="J22" s="54"/>
    </row>
    <row r="23" spans="2:10" ht="13.5" thickBot="1" x14ac:dyDescent="0.35">
      <c r="B23" s="53"/>
      <c r="C23" s="55"/>
      <c r="D23" s="55"/>
      <c r="H23" s="86"/>
      <c r="I23" s="87"/>
      <c r="J23" s="54"/>
    </row>
    <row r="24" spans="2:10" ht="13.5" thickTop="1" x14ac:dyDescent="0.3">
      <c r="B24" s="53"/>
      <c r="C24" s="55"/>
      <c r="D24" s="55"/>
      <c r="H24" s="70"/>
      <c r="I24" s="64"/>
      <c r="J24" s="54"/>
    </row>
    <row r="25" spans="2:10" ht="13" x14ac:dyDescent="0.3">
      <c r="B25" s="53"/>
      <c r="C25" s="55"/>
      <c r="D25" s="55"/>
      <c r="H25" s="70"/>
      <c r="I25" s="64"/>
      <c r="J25" s="54"/>
    </row>
    <row r="26" spans="2:10" ht="13" x14ac:dyDescent="0.3">
      <c r="B26" s="53"/>
      <c r="C26" s="55"/>
      <c r="D26" s="55"/>
      <c r="H26" s="70"/>
      <c r="I26" s="64"/>
      <c r="J26" s="54"/>
    </row>
    <row r="27" spans="2:10" x14ac:dyDescent="0.25">
      <c r="B27" s="53"/>
      <c r="G27" s="70"/>
      <c r="H27" s="70"/>
      <c r="I27" s="70"/>
      <c r="J27" s="54"/>
    </row>
    <row r="28" spans="2:10" ht="13.5" thickBot="1" x14ac:dyDescent="0.35">
      <c r="B28" s="53"/>
      <c r="C28" s="71" t="s">
        <v>374</v>
      </c>
      <c r="D28" s="71"/>
      <c r="G28" s="71" t="s">
        <v>359</v>
      </c>
      <c r="H28" s="72"/>
      <c r="I28" s="70"/>
      <c r="J28" s="54"/>
    </row>
    <row r="29" spans="2:10" ht="13" x14ac:dyDescent="0.3">
      <c r="B29" s="53"/>
      <c r="C29" s="73" t="s">
        <v>375</v>
      </c>
      <c r="D29" s="73"/>
      <c r="G29" s="73" t="s">
        <v>371</v>
      </c>
      <c r="H29" s="70"/>
      <c r="I29" s="70"/>
      <c r="J29" s="54"/>
    </row>
    <row r="30" spans="2:10" ht="18.75" customHeight="1" thickBot="1" x14ac:dyDescent="0.3">
      <c r="B30" s="75"/>
      <c r="C30" s="76"/>
      <c r="D30" s="76"/>
      <c r="E30" s="76"/>
      <c r="F30" s="76"/>
      <c r="G30" s="72"/>
      <c r="H30" s="72"/>
      <c r="I30" s="72"/>
      <c r="J30" s="7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2024-06-24T19:23:21Z</cp:lastPrinted>
  <dcterms:created xsi:type="dcterms:W3CDTF">2022-06-01T14:39:12Z</dcterms:created>
  <dcterms:modified xsi:type="dcterms:W3CDTF">2024-06-24T19:30:20Z</dcterms:modified>
</cp:coreProperties>
</file>