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09981_CLINICA LOS ROSALES (PEREIRA)\"/>
    </mc:Choice>
  </mc:AlternateContent>
  <bookViews>
    <workbookView xWindow="0" yWindow="0" windowWidth="19200" windowHeight="7310" activeTab="4"/>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FACTURA'!$A$1:$AJ$23</definedName>
    <definedName name="_xlnm._FilterDatabase" localSheetId="0" hidden="1">'INFO IPS'!$A$6:$K$16776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6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30" i="4"/>
  <c r="H30" i="4"/>
  <c r="I28" i="4"/>
  <c r="H28" i="4"/>
  <c r="I25" i="4"/>
  <c r="H25" i="4"/>
  <c r="X8" i="2"/>
  <c r="S7" i="2"/>
  <c r="S6" i="2"/>
  <c r="X3" i="2"/>
  <c r="X2" i="2"/>
  <c r="H32" i="4" l="1"/>
  <c r="H33" i="4" s="1"/>
  <c r="I32" i="4"/>
  <c r="I33" i="4" s="1"/>
</calcChain>
</file>

<file path=xl/comments1.xml><?xml version="1.0" encoding="utf-8"?>
<comments xmlns="http://schemas.openxmlformats.org/spreadsheetml/2006/main">
  <authors>
    <author>Juan Camilo Paez Ramirez</author>
  </authors>
  <commentList>
    <comment ref="V2"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V3"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V4" authorId="0" shapeId="0">
      <text>
        <r>
          <rPr>
            <b/>
            <sz val="9"/>
            <color indexed="81"/>
            <rFont val="Tahoma"/>
            <family val="2"/>
          </rPr>
          <t>Juan Camilo Paez Ramirez:</t>
        </r>
        <r>
          <rPr>
            <sz val="9"/>
            <color indexed="81"/>
            <rFont val="Tahoma"/>
            <family val="2"/>
          </rPr>
          <t xml:space="preserve">
ANT SERVICIOS DE SALUD JOSE EDGAR CASTAÑEDA J</t>
        </r>
      </text>
    </comment>
    <comment ref="V5" authorId="0" shapeId="0">
      <text>
        <r>
          <rPr>
            <b/>
            <sz val="9"/>
            <color indexed="81"/>
            <rFont val="Tahoma"/>
            <family val="2"/>
          </rPr>
          <t>Juan Camilo Paez Ramirez:</t>
        </r>
        <r>
          <rPr>
            <sz val="9"/>
            <color indexed="81"/>
            <rFont val="Tahoma"/>
            <family val="2"/>
          </rPr>
          <t xml:space="preserve">
ANT SERVICIOS DE SALUD MARIA AMPARO NARANJO</t>
        </r>
      </text>
    </comment>
    <comment ref="Q6" authorId="0" shapeId="0">
      <text>
        <r>
          <rPr>
            <b/>
            <sz val="9"/>
            <color indexed="81"/>
            <rFont val="Tahoma"/>
            <family val="2"/>
          </rPr>
          <t>Juan Camilo Paez Ramirez:</t>
        </r>
        <r>
          <rPr>
            <sz val="9"/>
            <color indexed="81"/>
            <rFont val="Tahoma"/>
            <family val="2"/>
          </rPr>
          <t xml:space="preserve">
ANT SERVICIOS DE SALUD JOSE EDGAR CASTAÑEDA J - ANT SERVICIOS DE SALUD ANA FELISA HURTADO ASPRILLA</t>
        </r>
      </text>
    </comment>
    <comment ref="V6" authorId="0" shapeId="0">
      <text>
        <r>
          <rPr>
            <b/>
            <sz val="9"/>
            <color indexed="81"/>
            <rFont val="Tahoma"/>
            <family val="2"/>
          </rPr>
          <t>Juan Camilo Paez Ramirez:</t>
        </r>
        <r>
          <rPr>
            <sz val="9"/>
            <color indexed="81"/>
            <rFont val="Tahoma"/>
            <family val="2"/>
          </rPr>
          <t xml:space="preserve">
ANTICIPO MARY ELENA VASQUEZ MUÑOZ</t>
        </r>
      </text>
    </comment>
    <comment ref="Q7" authorId="0" shapeId="0">
      <text>
        <r>
          <rPr>
            <b/>
            <sz val="9"/>
            <color indexed="81"/>
            <rFont val="Tahoma"/>
            <family val="2"/>
          </rPr>
          <t>Juan Camilo Paez Ramirez:</t>
        </r>
        <r>
          <rPr>
            <sz val="9"/>
            <color indexed="81"/>
            <rFont val="Tahoma"/>
            <family val="2"/>
          </rPr>
          <t xml:space="preserve">
ANT SERVICIOS DE SALUD JOSE EDGAR CASTAÑEDA J - ANT SERVICIOS DE SALUD ANA FELISA HURTADO ASPRILLA</t>
        </r>
      </text>
    </comment>
    <comment ref="V7" authorId="0" shapeId="0">
      <text>
        <r>
          <rPr>
            <b/>
            <sz val="9"/>
            <color indexed="81"/>
            <rFont val="Tahoma"/>
            <family val="2"/>
          </rPr>
          <t>Juan Camilo Paez Ramirez:</t>
        </r>
        <r>
          <rPr>
            <sz val="9"/>
            <color indexed="81"/>
            <rFont val="Tahoma"/>
            <family val="2"/>
          </rPr>
          <t xml:space="preserve">
ANTC JHON FREDY RODRIGUEZ - ANTC THOMAS GONZALEZ PULIDO.</t>
        </r>
      </text>
    </comment>
    <comment ref="V8"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Q9" authorId="0" shapeId="0">
      <text>
        <r>
          <rPr>
            <b/>
            <sz val="9"/>
            <color indexed="81"/>
            <rFont val="Tahoma"/>
            <family val="2"/>
          </rPr>
          <t>Juan Camilo Paez Ramirez:</t>
        </r>
        <r>
          <rPr>
            <sz val="9"/>
            <color indexed="81"/>
            <rFont val="Tahoma"/>
            <family val="2"/>
          </rPr>
          <t xml:space="preserve">
ANT SERVICIOS DE SALUD MARIA AMPARO NARANJO</t>
        </r>
      </text>
    </comment>
    <comment ref="V9" authorId="0" shapeId="0">
      <text>
        <r>
          <rPr>
            <b/>
            <sz val="9"/>
            <color indexed="81"/>
            <rFont val="Tahoma"/>
            <family val="2"/>
          </rPr>
          <t>Juan Camilo Paez Ramirez:</t>
        </r>
        <r>
          <rPr>
            <sz val="9"/>
            <color indexed="81"/>
            <rFont val="Tahoma"/>
            <family val="2"/>
          </rPr>
          <t xml:space="preserve">
ANT SERVICIOS DE SALUD JOSE EDGAR CASTAÑEDA J</t>
        </r>
      </text>
    </comment>
  </commentList>
</comments>
</file>

<file path=xl/sharedStrings.xml><?xml version="1.0" encoding="utf-8"?>
<sst xmlns="http://schemas.openxmlformats.org/spreadsheetml/2006/main" count="308" uniqueCount="154">
  <si>
    <t>CLINICA LOS ROSALES</t>
  </si>
  <si>
    <t>NIT 891409981-0</t>
  </si>
  <si>
    <t>CAJA DE COMPENSACION FAMILIAR DEL VALLE DEL CAUCA</t>
  </si>
  <si>
    <t>ESTADO DE CARTERA CORTE A :</t>
  </si>
  <si>
    <t xml:space="preserve">FACTURA </t>
  </si>
  <si>
    <t>PREFIJO</t>
  </si>
  <si>
    <t>No. FACTURA</t>
  </si>
  <si>
    <t>FECHA FACTURACION</t>
  </si>
  <si>
    <t>FECHA RADICACION</t>
  </si>
  <si>
    <t>VR. FACTURA</t>
  </si>
  <si>
    <t>VR. GLOSA</t>
  </si>
  <si>
    <t>VR. PAGO</t>
  </si>
  <si>
    <t>OTROS DESC.</t>
  </si>
  <si>
    <t>SALDO CARTERA</t>
  </si>
  <si>
    <t>FER44180</t>
  </si>
  <si>
    <t>FER</t>
  </si>
  <si>
    <t>FER73725</t>
  </si>
  <si>
    <t>FER86131</t>
  </si>
  <si>
    <t>FER86197</t>
  </si>
  <si>
    <t>FER86198</t>
  </si>
  <si>
    <t>FER93054</t>
  </si>
  <si>
    <t>FER200273</t>
  </si>
  <si>
    <t>FER205817</t>
  </si>
  <si>
    <t>FER206898</t>
  </si>
  <si>
    <t>FER209838</t>
  </si>
  <si>
    <t>FER214499</t>
  </si>
  <si>
    <t>FER231402</t>
  </si>
  <si>
    <t>FER233230</t>
  </si>
  <si>
    <t>FER243846</t>
  </si>
  <si>
    <t>FER245205</t>
  </si>
  <si>
    <t>FER245899</t>
  </si>
  <si>
    <t>FER251709</t>
  </si>
  <si>
    <t>FER253193</t>
  </si>
  <si>
    <t>FER255677</t>
  </si>
  <si>
    <t>FER255756</t>
  </si>
  <si>
    <t>FER256501</t>
  </si>
  <si>
    <t>FER256920</t>
  </si>
  <si>
    <t>NIT IPS</t>
  </si>
  <si>
    <t>Nombre IPS</t>
  </si>
  <si>
    <t>Prefijo Factura</t>
  </si>
  <si>
    <t>Numero Factura</t>
  </si>
  <si>
    <t>FACT</t>
  </si>
  <si>
    <t>LLAVE</t>
  </si>
  <si>
    <t>IPS Fecha factura</t>
  </si>
  <si>
    <t>IPS Fecha radicado</t>
  </si>
  <si>
    <t>IPS Valor Factura</t>
  </si>
  <si>
    <t>IPS Saldo Factura</t>
  </si>
  <si>
    <t>ESTADO EPS 26-06-2024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</si>
  <si>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</si>
  <si>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</si>
  <si>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</si>
  <si>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</si>
  <si>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</si>
  <si>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</si>
  <si>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</si>
  <si>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</si>
  <si>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</si>
  <si>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</si>
  <si>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</si>
  <si>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</si>
  <si>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</si>
  <si>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</si>
  <si>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</si>
  <si>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</si>
  <si>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</si>
  <si>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</si>
  <si>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</si>
  <si>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CLINICA LOS ROSALES (PEREIRA)</t>
  </si>
  <si>
    <t>891409981_FER251709</t>
  </si>
  <si>
    <t>Factura devuelta</t>
  </si>
  <si>
    <t>Devuelta</t>
  </si>
  <si>
    <t>DEVOLUCION</t>
  </si>
  <si>
    <t xml:space="preserve">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t>
  </si>
  <si>
    <t>AUTORIZACION</t>
  </si>
  <si>
    <t>891409981_FER233230</t>
  </si>
  <si>
    <t>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t>
  </si>
  <si>
    <t>891409981_FER44180</t>
  </si>
  <si>
    <t>Finalizada</t>
  </si>
  <si>
    <t>891409981_FER73725</t>
  </si>
  <si>
    <t>891409981_FER86131</t>
  </si>
  <si>
    <t>891409981_FER93054</t>
  </si>
  <si>
    <t>891409981_FER206898</t>
  </si>
  <si>
    <t>891409981_FER209838</t>
  </si>
  <si>
    <t>891409981_FER214499</t>
  </si>
  <si>
    <t>891409981_FER245899</t>
  </si>
  <si>
    <t>891409981_FER256920</t>
  </si>
  <si>
    <t>Factura en proceso interno</t>
  </si>
  <si>
    <t>Para auditoria de pertinencia</t>
  </si>
  <si>
    <t>891409981_FER255677</t>
  </si>
  <si>
    <t>Para respuesta prestador</t>
  </si>
  <si>
    <t>GLOSA</t>
  </si>
  <si>
    <t>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 - Se glosa cum 20073367-03 Empagliflozina tab 10 Mg Facturan 60 tabletas solo hay soporte de suministro al usuario 5 tabletas se glosan 25 x 3.659 = $201.245 No soportadas, no suministradas ( no hay justificación medica para el uso de 60 tab.) /JAM</t>
  </si>
  <si>
    <t>FACTURACION</t>
  </si>
  <si>
    <t>891409981_FER245205</t>
  </si>
  <si>
    <t>Para validar auditoría automatica</t>
  </si>
  <si>
    <t>891409981_FER256501</t>
  </si>
  <si>
    <t>891409981_FER231402</t>
  </si>
  <si>
    <t>Factura no radicada</t>
  </si>
  <si>
    <t>Para cargar RIPS o soportes</t>
  </si>
  <si>
    <t>891409981_FER243846</t>
  </si>
  <si>
    <t>891409981_FER253193</t>
  </si>
  <si>
    <t>891409981_FER255756</t>
  </si>
  <si>
    <t>891409981_FER86197</t>
  </si>
  <si>
    <t>891409981_FER86198</t>
  </si>
  <si>
    <t>891409981_FER200273</t>
  </si>
  <si>
    <t>891409981_FER205817</t>
  </si>
  <si>
    <t>ESTADO CARTERA ANTERIOR</t>
  </si>
  <si>
    <t>Factura cancelada</t>
  </si>
  <si>
    <t>Factura cancelada - Glosa aceptada por la IPS</t>
  </si>
  <si>
    <t>Factura pendiente en programacion de pago - Glosa por contestar IPS</t>
  </si>
  <si>
    <t>Cuenta de LLAVE</t>
  </si>
  <si>
    <t>Suma de IPS Saldo Factura</t>
  </si>
  <si>
    <t>Etiquetas de fila</t>
  </si>
  <si>
    <t>Total general</t>
  </si>
  <si>
    <t>Suma de Glosa Pendiente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</si>
  <si>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</si>
  <si>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</si>
  <si>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</si>
  <si>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</si>
  <si>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</si>
  <si>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</si>
  <si>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</si>
  <si>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</si>
  <si>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</si>
  <si>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</si>
  <si>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</si>
  <si>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</si>
  <si>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</si>
  <si>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</si>
  <si>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</si>
  <si>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</si>
  <si>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</si>
  <si>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</si>
  <si>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</si>
  <si>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</si>
  <si>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</si>
  <si>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</si>
  <si>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</si>
  <si>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</si>
  <si>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</si>
  <si>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</si>
  <si>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</si>
  <si>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</si>
  <si>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</si>
  <si>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</si>
  <si>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</si>
  <si>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</si>
  <si>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</si>
  <si>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LOS ROSALES (PEREIRA)</t>
  </si>
  <si>
    <t>NIT: 891409981</t>
  </si>
  <si>
    <t>Xiomara Perdomo</t>
  </si>
  <si>
    <t>A.S. Auxiliar de Cartera</t>
  </si>
  <si>
    <t>Clínica los Rosales S.A</t>
  </si>
  <si>
    <t>Santiago de Cali, junio 26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</si>
</sst>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6" formatCode="&quot;$&quot;\ #,##0;[Red]\-&quot;$&quot;\ #,##0"/>
    <numFmt numFmtId="44" formatCode="_-&quot;$&quot;\ * #,##0.00_-;\-&quot;$&quot;\ * #,##0.00_-;_-&quot;$&quot;\ * &quot;-&quot;??_-;_-@_-"/>
    <numFmt numFmtId="43" formatCode="_-* #,##0.00_-;\-* #,##0.00_-;_-* &quot;-&quot;??_-;_-@_-"/>
    <numFmt numFmtId="164" formatCode="dd/mm/yyyy;@"/>
    <numFmt numFmtId="165" formatCode="[$-240A]d&quot; de &quot;mmmm&quot; de &quot;yyyy;@"/>
    <numFmt numFmtId="166" formatCode="m/d/yyyy;@"/>
    <numFmt numFmtId="167" formatCode="_-&quot;$&quot;\ * #,##0.0_-;\-&quot;$&quot;\ * #,##0.0_-;_-&quot;$&quot;\ * &quot;-&quot;??_-;_-@_-"/>
    <numFmt numFmtId="168" formatCode="_-* #,##0\ _€_-;\-* #,##0\ _€_-;_-* &quot;-&quot;??\ _€_-;_-@_-"/>
    <numFmt numFmtId="169" formatCode="_-&quot;$&quot;\ * #,##0_-;\-&quot;$&quot;\ * #,##0_-;_-&quot;$&quot;\ * &quot;-&quot;??_-;_-@_-"/>
    <numFmt numFmtId="170" formatCode="_-* #,##0.00\ _€_-;\-* #,##0.00\ _€_-;_-* &quot;-&quot;??\ _€_-;_-@_-"/>
    <numFmt numFmtId="171" formatCode="&quot;$&quot;\ #,##0"/>
    <numFmt numFmtId="172" formatCode="&quot;$&quot;\ #,##0;[Red]&quot;$&quot;\ #,##0"/>
    <numFmt numFmtId="173" formatCode="[$$-240A]\ #,##0;\-[$$-240A]\ #,##0"/>
    <numFmt numFmtId="174" formatCode="_-* #,##0_-;\-* #,##0_-;_-* &quot;-&quot;??_-;_-@_-"/>
  </numFmts>
  <fonts count="14">
    <font>
      <sz val="11"/>
      <color theme="1"/>
      <name val="Aptos Narrow"/>
      <family val="2"/>
      <scheme val="minor"/>
    </font>
    <font>
      <sz val="11"/>
      <color theme="1"/>
      <name val="Aptos Narrow"/>
      <family val="2"/>
      <scheme val="minor"/>
    </font>
    <font>
      <b/>
      <sz val="11"/>
      <color theme="0"/>
      <name val="Aptos Narrow"/>
      <family val="2"/>
      <scheme val="minor"/>
    </font>
    <font>
      <b/>
      <sz val="11"/>
      <color theme="1"/>
      <name val="Aptos Narrow"/>
      <family val="2"/>
      <scheme val="minor"/>
    </font>
    <font>
      <b/>
      <sz val="8"/>
      <color theme="1"/>
      <name val="Tahoma"/>
      <family val="2"/>
    </font>
    <font>
      <b/>
      <sz val="8"/>
      <name val="Tahoma"/>
      <family val="2"/>
    </font>
    <font>
      <sz val="8"/>
      <color theme="1"/>
      <name val="Tahoma"/>
      <family val="2"/>
    </font>
    <font>
      <sz val="8"/>
      <name val="Tahoma"/>
      <family val="2"/>
    </font>
    <font>
      <b/>
      <sz val="9"/>
      <color indexed="81"/>
      <name val="Tahoma"/>
      <family val="2"/>
    </font>
    <font>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9999"/>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3" tint="0.89999084444715716"/>
        <bgColor indexed="64"/>
      </patternFill>
    </fill>
  </fills>
  <borders count="16">
    <border>
      <left/>
      <right/>
      <top/>
      <bottom/>
      <diagonal/>
    </border>
    <border>
      <left style="medium">
        <color theme="2"/>
      </left>
      <right/>
      <top/>
      <bottom/>
      <diagonal/>
    </border>
    <border>
      <left style="medium">
        <color theme="2"/>
      </left>
      <right style="medium">
        <color theme="2"/>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0" fillId="0" borderId="0"/>
    <xf numFmtId="170"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164" fontId="3" fillId="0" borderId="0" xfId="0" applyNumberFormat="1" applyFont="1" applyAlignment="1">
      <alignment vertical="center"/>
    </xf>
    <xf numFmtId="0" fontId="3" fillId="0" borderId="0" xfId="0" applyFont="1" applyAlignment="1">
      <alignment vertical="center"/>
    </xf>
    <xf numFmtId="43" fontId="3" fillId="0" borderId="0" xfId="1" applyFont="1" applyAlignment="1">
      <alignment vertical="center"/>
    </xf>
    <xf numFmtId="166" fontId="2" fillId="2" borderId="1" xfId="1" applyNumberFormat="1" applyFont="1" applyFill="1" applyBorder="1" applyAlignment="1">
      <alignment horizontal="center" vertical="center"/>
    </xf>
    <xf numFmtId="14" fontId="2" fillId="2" borderId="1" xfId="1" applyNumberFormat="1" applyFont="1" applyFill="1" applyBorder="1" applyAlignment="1">
      <alignment horizontal="center"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14" fontId="0" fillId="0" borderId="0" xfId="0" applyNumberFormat="1"/>
    <xf numFmtId="43" fontId="0" fillId="0" borderId="0" xfId="1" applyFont="1"/>
    <xf numFmtId="4" fontId="0" fillId="0" borderId="0" xfId="0" applyNumberFormat="1"/>
    <xf numFmtId="43" fontId="0" fillId="0" borderId="0" xfId="0" applyNumberFormat="1"/>
    <xf numFmtId="164" fontId="3" fillId="0" borderId="0" xfId="0" applyNumberFormat="1" applyFont="1" applyAlignment="1">
      <alignment horizontal="center" vertical="center"/>
    </xf>
    <xf numFmtId="0" fontId="3" fillId="0" borderId="0" xfId="0" applyFont="1" applyAlignment="1">
      <alignment horizontal="center" vertical="center"/>
    </xf>
    <xf numFmtId="0" fontId="3" fillId="0" borderId="0" xfId="0" applyFont="1" applyAlignment="1">
      <alignment horizontal="right" vertical="center"/>
    </xf>
    <xf numFmtId="165" fontId="3" fillId="0" borderId="0" xfId="0" applyNumberFormat="1" applyFont="1" applyAlignment="1">
      <alignment horizontal="left" vertical="center"/>
    </xf>
    <xf numFmtId="0" fontId="4" fillId="0" borderId="3" xfId="0" applyFont="1" applyBorder="1" applyAlignment="1">
      <alignment horizontal="center" vertical="center" wrapText="1"/>
    </xf>
    <xf numFmtId="14" fontId="4" fillId="0" borderId="3" xfId="0" applyNumberFormat="1" applyFont="1" applyBorder="1" applyAlignment="1">
      <alignment horizontal="center" vertical="center" wrapText="1"/>
    </xf>
    <xf numFmtId="167" fontId="4" fillId="0" borderId="3" xfId="2" applyNumberFormat="1" applyFont="1" applyBorder="1" applyAlignment="1">
      <alignment horizontal="center" vertical="center" wrapText="1"/>
    </xf>
    <xf numFmtId="0" fontId="5" fillId="0" borderId="3" xfId="0" applyFont="1" applyBorder="1" applyAlignment="1">
      <alignment horizontal="center" vertical="center" wrapText="1"/>
    </xf>
    <xf numFmtId="0" fontId="4" fillId="3" borderId="3" xfId="0" applyFont="1" applyFill="1" applyBorder="1" applyAlignment="1">
      <alignment horizontal="center" vertical="center" wrapText="1"/>
    </xf>
    <xf numFmtId="168" fontId="4" fillId="3" borderId="3" xfId="3" applyNumberFormat="1" applyFont="1" applyFill="1" applyBorder="1" applyAlignment="1">
      <alignment horizontal="center" vertical="center" wrapText="1"/>
    </xf>
    <xf numFmtId="0" fontId="4" fillId="3" borderId="3" xfId="0" applyNumberFormat="1" applyFont="1" applyFill="1" applyBorder="1" applyAlignment="1">
      <alignment horizontal="center" vertical="center" wrapText="1"/>
    </xf>
    <xf numFmtId="168" fontId="4" fillId="4" borderId="3" xfId="3" applyNumberFormat="1" applyFont="1" applyFill="1" applyBorder="1" applyAlignment="1">
      <alignment horizontal="center" vertical="center" wrapText="1"/>
    </xf>
    <xf numFmtId="0" fontId="4" fillId="4" borderId="3" xfId="0" applyFont="1" applyFill="1" applyBorder="1" applyAlignment="1">
      <alignment horizontal="center" vertical="center" wrapText="1"/>
    </xf>
    <xf numFmtId="0" fontId="6" fillId="0" borderId="3" xfId="0" applyFont="1" applyBorder="1" applyAlignment="1">
      <alignment vertical="center"/>
    </xf>
    <xf numFmtId="14" fontId="6" fillId="0" borderId="3" xfId="0" applyNumberFormat="1" applyFont="1" applyBorder="1" applyAlignment="1">
      <alignment vertical="center"/>
    </xf>
    <xf numFmtId="6" fontId="6" fillId="0" borderId="3" xfId="0" applyNumberFormat="1" applyFont="1" applyBorder="1" applyAlignment="1">
      <alignment vertical="center"/>
    </xf>
    <xf numFmtId="0" fontId="6" fillId="0" borderId="3" xfId="0" applyFont="1" applyBorder="1" applyAlignment="1"/>
    <xf numFmtId="169" fontId="6" fillId="0" borderId="3" xfId="2" applyNumberFormat="1" applyFont="1" applyBorder="1" applyAlignment="1"/>
    <xf numFmtId="0" fontId="6" fillId="0" borderId="3" xfId="2" applyNumberFormat="1" applyFont="1" applyBorder="1" applyAlignment="1"/>
    <xf numFmtId="14" fontId="6" fillId="0" borderId="3" xfId="0" applyNumberFormat="1" applyFont="1" applyBorder="1" applyAlignment="1"/>
    <xf numFmtId="0" fontId="6" fillId="0" borderId="0" xfId="0" applyFont="1" applyAlignment="1"/>
    <xf numFmtId="14" fontId="6" fillId="0" borderId="0" xfId="0" applyNumberFormat="1" applyFont="1" applyAlignment="1"/>
    <xf numFmtId="167" fontId="6" fillId="0" borderId="0" xfId="2" applyNumberFormat="1" applyFont="1" applyAlignment="1"/>
    <xf numFmtId="0" fontId="5" fillId="0" borderId="0" xfId="0" applyFont="1" applyAlignment="1"/>
    <xf numFmtId="0" fontId="6" fillId="0" borderId="0" xfId="0" applyNumberFormat="1" applyFont="1" applyAlignment="1"/>
    <xf numFmtId="0" fontId="6" fillId="0" borderId="0" xfId="0" applyFont="1"/>
    <xf numFmtId="0" fontId="7" fillId="5" borderId="3" xfId="0" applyFont="1" applyFill="1" applyBorder="1" applyAlignment="1">
      <alignment vertical="center"/>
    </xf>
    <xf numFmtId="169" fontId="6" fillId="0" borderId="3" xfId="2" applyNumberFormat="1" applyFont="1" applyBorder="1"/>
    <xf numFmtId="0" fontId="6" fillId="0" borderId="3" xfId="0" applyFont="1" applyBorder="1"/>
    <xf numFmtId="14" fontId="6" fillId="0" borderId="3" xfId="0" applyNumberFormat="1" applyFont="1" applyBorder="1"/>
    <xf numFmtId="1" fontId="4" fillId="6" borderId="3"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1" fillId="0" borderId="0" xfId="4" applyFont="1"/>
    <xf numFmtId="0" fontId="11" fillId="0" borderId="4" xfId="4" applyFont="1" applyBorder="1" applyAlignment="1">
      <alignment horizontal="centerContinuous"/>
    </xf>
    <xf numFmtId="0" fontId="11" fillId="0" borderId="5" xfId="4" applyFont="1" applyBorder="1" applyAlignment="1">
      <alignment horizontal="centerContinuous"/>
    </xf>
    <xf numFmtId="0" fontId="12" fillId="0" borderId="4" xfId="4" applyFont="1" applyBorder="1" applyAlignment="1">
      <alignment horizontal="center" vertical="center"/>
    </xf>
    <xf numFmtId="0" fontId="12" fillId="0" borderId="6" xfId="4" applyFont="1" applyBorder="1" applyAlignment="1">
      <alignment horizontal="center" vertical="center"/>
    </xf>
    <xf numFmtId="0" fontId="12" fillId="0" borderId="5" xfId="4" applyFont="1" applyBorder="1" applyAlignment="1">
      <alignment horizontal="center" vertical="center"/>
    </xf>
    <xf numFmtId="0" fontId="12" fillId="0" borderId="7" xfId="4" applyFont="1" applyBorder="1" applyAlignment="1">
      <alignment horizontal="center" vertical="center"/>
    </xf>
    <xf numFmtId="0" fontId="11" fillId="0" borderId="8" xfId="4" applyFont="1" applyBorder="1" applyAlignment="1">
      <alignment horizontal="centerContinuous"/>
    </xf>
    <xf numFmtId="0" fontId="11" fillId="0" borderId="9" xfId="4" applyFont="1" applyBorder="1" applyAlignment="1">
      <alignment horizontal="centerContinuous"/>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12" xfId="4" applyFont="1" applyBorder="1" applyAlignment="1">
      <alignment horizontal="center" vertical="center"/>
    </xf>
    <xf numFmtId="0" fontId="12" fillId="0" borderId="13" xfId="4" applyFont="1" applyBorder="1" applyAlignment="1">
      <alignment horizontal="center" vertical="center"/>
    </xf>
    <xf numFmtId="0" fontId="12" fillId="0" borderId="4"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7" xfId="4" applyFont="1" applyBorder="1" applyAlignment="1">
      <alignment horizontal="centerContinuous" vertical="center"/>
    </xf>
    <xf numFmtId="0" fontId="12" fillId="0" borderId="8" xfId="4" applyFont="1" applyBorder="1" applyAlignment="1">
      <alignment horizontal="centerContinuous" vertical="center"/>
    </xf>
    <xf numFmtId="0" fontId="12" fillId="0" borderId="0" xfId="4" applyFont="1" applyAlignment="1">
      <alignment horizontal="centerContinuous" vertical="center"/>
    </xf>
    <xf numFmtId="0" fontId="12" fillId="0" borderId="14" xfId="4" applyFont="1" applyBorder="1" applyAlignment="1">
      <alignment horizontal="centerContinuous" vertical="center"/>
    </xf>
    <xf numFmtId="0" fontId="11" fillId="0" borderId="10" xfId="4" applyFont="1" applyBorder="1" applyAlignment="1">
      <alignment horizontal="centerContinuous"/>
    </xf>
    <xf numFmtId="0" fontId="11" fillId="0" borderId="12" xfId="4" applyFont="1" applyBorder="1" applyAlignment="1">
      <alignment horizontal="centerContinuous"/>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2" fillId="0" borderId="12" xfId="4" applyFont="1" applyBorder="1" applyAlignment="1">
      <alignment horizontal="centerContinuous" vertical="center"/>
    </xf>
    <xf numFmtId="0" fontId="12" fillId="0" borderId="13" xfId="4" applyFont="1" applyBorder="1" applyAlignment="1">
      <alignment horizontal="centerContinuous" vertical="center"/>
    </xf>
    <xf numFmtId="0" fontId="11" fillId="0" borderId="8" xfId="4" applyFont="1" applyBorder="1"/>
    <xf numFmtId="0" fontId="11" fillId="0" borderId="9" xfId="4" applyFont="1" applyBorder="1"/>
    <xf numFmtId="0" fontId="12" fillId="0" borderId="0" xfId="4" applyFont="1"/>
    <xf numFmtId="14" fontId="11" fillId="0" borderId="0" xfId="4" applyNumberFormat="1" applyFont="1"/>
    <xf numFmtId="165"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71" fontId="12" fillId="0" borderId="0" xfId="4" applyNumberFormat="1" applyFont="1" applyAlignment="1">
      <alignment horizontal="right"/>
    </xf>
    <xf numFmtId="1" fontId="12" fillId="0" borderId="0" xfId="4" applyNumberFormat="1" applyFont="1" applyAlignment="1">
      <alignment horizontal="center"/>
    </xf>
    <xf numFmtId="172" fontId="12" fillId="0" borderId="0" xfId="4" applyNumberFormat="1" applyFont="1" applyAlignment="1">
      <alignment horizontal="right"/>
    </xf>
    <xf numFmtId="1" fontId="11" fillId="0" borderId="0" xfId="4" applyNumberFormat="1" applyFont="1" applyAlignment="1">
      <alignment horizontal="center"/>
    </xf>
    <xf numFmtId="172" fontId="11" fillId="0" borderId="0" xfId="4" applyNumberFormat="1" applyFont="1" applyAlignment="1">
      <alignment horizontal="right"/>
    </xf>
    <xf numFmtId="1" fontId="11" fillId="0" borderId="11" xfId="4" applyNumberFormat="1" applyFont="1" applyBorder="1" applyAlignment="1">
      <alignment horizontal="center"/>
    </xf>
    <xf numFmtId="172" fontId="11" fillId="0" borderId="11" xfId="4" applyNumberFormat="1" applyFont="1" applyBorder="1" applyAlignment="1">
      <alignment horizontal="right"/>
    </xf>
    <xf numFmtId="0" fontId="11" fillId="0" borderId="0" xfId="4" applyFont="1" applyAlignment="1">
      <alignment horizontal="center"/>
    </xf>
    <xf numFmtId="1" fontId="12" fillId="0" borderId="15" xfId="4" applyNumberFormat="1" applyFont="1" applyBorder="1" applyAlignment="1">
      <alignment horizontal="center"/>
    </xf>
    <xf numFmtId="172" fontId="12" fillId="0" borderId="15" xfId="4" applyNumberFormat="1" applyFont="1" applyBorder="1" applyAlignment="1">
      <alignment horizontal="right"/>
    </xf>
    <xf numFmtId="172" fontId="11" fillId="0" borderId="0" xfId="4" applyNumberFormat="1" applyFont="1"/>
    <xf numFmtId="172" fontId="12" fillId="0" borderId="11" xfId="4" applyNumberFormat="1" applyFont="1" applyBorder="1"/>
    <xf numFmtId="172" fontId="11" fillId="0" borderId="11" xfId="4" applyNumberFormat="1" applyFont="1" applyBorder="1"/>
    <xf numFmtId="172" fontId="12" fillId="0" borderId="0" xfId="4" applyNumberFormat="1" applyFont="1"/>
    <xf numFmtId="0" fontId="13" fillId="0" borderId="0" xfId="4" applyFont="1" applyAlignment="1">
      <alignment horizontal="center" vertical="center" wrapText="1"/>
    </xf>
    <xf numFmtId="0" fontId="11" fillId="0" borderId="10" xfId="4" applyFont="1" applyBorder="1"/>
    <xf numFmtId="0" fontId="11" fillId="0" borderId="11" xfId="4" applyFont="1" applyBorder="1"/>
    <xf numFmtId="0" fontId="11" fillId="0" borderId="12" xfId="4" applyFont="1" applyBorder="1"/>
    <xf numFmtId="0" fontId="12" fillId="0" borderId="8" xfId="4" applyFont="1" applyBorder="1" applyAlignment="1">
      <alignment horizontal="center" vertical="center" wrapText="1"/>
    </xf>
    <xf numFmtId="0" fontId="12" fillId="0" borderId="0" xfId="4" applyFont="1" applyAlignment="1">
      <alignment horizontal="center" vertical="center" wrapText="1"/>
    </xf>
    <xf numFmtId="0" fontId="12" fillId="0" borderId="9" xfId="4" applyFont="1" applyBorder="1" applyAlignment="1">
      <alignment horizontal="center" vertical="center" wrapText="1"/>
    </xf>
    <xf numFmtId="0" fontId="11" fillId="5" borderId="0" xfId="4" applyFont="1" applyFill="1"/>
    <xf numFmtId="0" fontId="12" fillId="0" borderId="0" xfId="4" applyFont="1" applyAlignment="1">
      <alignment horizontal="center"/>
    </xf>
    <xf numFmtId="173" fontId="12" fillId="0" borderId="0" xfId="6" applyNumberFormat="1" applyFont="1" applyAlignment="1">
      <alignment horizontal="right"/>
    </xf>
    <xf numFmtId="1" fontId="11" fillId="0" borderId="0" xfId="5" applyNumberFormat="1" applyFont="1" applyAlignment="1">
      <alignment horizontal="right"/>
    </xf>
    <xf numFmtId="173" fontId="11" fillId="0" borderId="0" xfId="6" applyNumberFormat="1" applyFont="1" applyAlignment="1">
      <alignment horizontal="right"/>
    </xf>
    <xf numFmtId="174" fontId="11" fillId="0" borderId="15" xfId="6" applyNumberFormat="1" applyFont="1" applyBorder="1" applyAlignment="1">
      <alignment horizontal="center"/>
    </xf>
    <xf numFmtId="173" fontId="11" fillId="0" borderId="15"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0</xdr:row>
      <xdr:rowOff>0</xdr:rowOff>
    </xdr:from>
    <xdr:to>
      <xdr:col>3</xdr:col>
      <xdr:colOff>518160</xdr:colOff>
      <xdr:row>4</xdr:row>
      <xdr:rowOff>120650</xdr:rowOff>
    </xdr:to>
    <xdr:pic>
      <xdr:nvPicPr>
        <xdr:cNvPr id="2" name="Imagen 1" descr="logo clinica">
          <a:extLst>
            <a:ext uri="{FF2B5EF4-FFF2-40B4-BE49-F238E27FC236}">
              <a16:creationId xmlns:a16="http://schemas.microsoft.com/office/drawing/2014/main" xmlns="" id="{3D037CB7-4F58-4257-9ABB-215BF0718661}"/>
            </a:ext>
          </a:extLst>
        </xdr:cNvPr>
        <xdr:cNvPicPr>
          <a:picLocks noChangeAspect="1"/>
        </xdr:cNvPicPr>
      </xdr:nvPicPr>
      <xdr:blipFill>
        <a:blip xmlns:r="http://schemas.openxmlformats.org/officeDocument/2006/relationships" r:embed="rId1"/>
        <a:stretch>
          <a:fillRect/>
        </a:stretch>
      </xdr:blipFill>
      <xdr:spPr>
        <a:xfrm>
          <a:off x="828675" y="0"/>
          <a:ext cx="1813560" cy="882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9.195650347225" createdVersion="5" refreshedVersion="5" minRefreshableVersion="3" recordCount="22">
  <cacheSource type="worksheet">
    <worksheetSource ref="A1:AJ23" sheet="ESTADO DE CADA FACTURA"/>
  </cacheSource>
  <cacheFields count="36">
    <cacheField name="NIT IPS" numFmtId="0">
      <sharedItems containsSemiMixedTypes="0" containsString="0" containsNumber="1" containsInteger="1" minValue="891409981" maxValue="891409981"/>
    </cacheField>
    <cacheField name="Nombre IPS" numFmtId="0">
      <sharedItems/>
    </cacheField>
    <cacheField name="Prefijo Factura" numFmtId="0">
      <sharedItems/>
    </cacheField>
    <cacheField name="Numero Factura" numFmtId="0">
      <sharedItems containsSemiMixedTypes="0" containsString="0" containsNumber="1" containsInteger="1" minValue="44180" maxValue="256920"/>
    </cacheField>
    <cacheField name="FACT" numFmtId="0">
      <sharedItems/>
    </cacheField>
    <cacheField name="LLAVE" numFmtId="0">
      <sharedItems/>
    </cacheField>
    <cacheField name="IPS Fecha factura" numFmtId="14">
      <sharedItems containsSemiMixedTypes="0" containsNonDate="0" containsDate="1" containsString="0" minDate="2022-06-10T00:00:00" maxDate="2024-05-31T00:00:00"/>
    </cacheField>
    <cacheField name="IPS Fecha radicado" numFmtId="14">
      <sharedItems containsNonDate="0" containsDate="1" containsString="0" containsBlank="1" minDate="2022-08-04T00:00:00" maxDate="2024-04-16T00:00:00"/>
    </cacheField>
    <cacheField name="IPS Valor Factura" numFmtId="6">
      <sharedItems containsSemiMixedTypes="0" containsString="0" containsNumber="1" containsInteger="1" minValue="64466" maxValue="92774811"/>
    </cacheField>
    <cacheField name="IPS Saldo Factura" numFmtId="6">
      <sharedItems containsSemiMixedTypes="0" containsString="0" containsNumber="1" containsInteger="1" minValue="1900" maxValue="92774811"/>
    </cacheField>
    <cacheField name="ESTADO CARTERA ANTERIOR" numFmtId="0">
      <sharedItems/>
    </cacheField>
    <cacheField name="ESTADO EPS 26-06-2024" numFmtId="0">
      <sharedItems count="6">
        <s v="Factura cancelada"/>
        <s v="Factura devuelta"/>
        <s v="Factura en proceso interno"/>
        <s v="Factura no radicada"/>
        <s v="Factura pendiente en programacion de pago - Glosa por contestar IPS"/>
        <s v="Factura cancelada - Glosa aceptada por la IPS" u="1"/>
      </sharedItems>
    </cacheField>
    <cacheField name="POR PAGAR SAP" numFmtId="169">
      <sharedItems containsSemiMixedTypes="0" containsString="0" containsNumber="1" containsInteger="1" minValue="0" maxValue="0"/>
    </cacheField>
    <cacheField name="DOC CONTA" numFmtId="0">
      <sharedItems containsNonDate="0" containsString="0" containsBlank="1"/>
    </cacheField>
    <cacheField name="VALO CANCELADO SAP" numFmtId="169">
      <sharedItems containsSemiMixedTypes="0" containsString="0" containsNumber="1" containsInteger="1" minValue="0" maxValue="3377136"/>
    </cacheField>
    <cacheField name="RETENCION" numFmtId="169">
      <sharedItems containsSemiMixedTypes="0" containsString="0" containsNumber="1" containsInteger="1" minValue="0" maxValue="0"/>
    </cacheField>
    <cacheField name="DOC COMPENSACION SAP" numFmtId="0">
      <sharedItems containsString="0" containsBlank="1" containsNumber="1" containsInteger="1" minValue="4800061050" maxValue="4800062934"/>
    </cacheField>
    <cacheField name="FECHA COMPENSACION SAP" numFmtId="14">
      <sharedItems containsNonDate="0" containsDate="1" containsString="0" containsBlank="1" minDate="2023-08-31T00:00:00" maxDate="2024-03-01T00:00:00"/>
    </cacheField>
    <cacheField name="VALOR TRANFERENCIA" numFmtId="169">
      <sharedItems containsSemiMixedTypes="0" containsString="0" containsNumber="1" containsInteger="1" minValue="0" maxValue="90888973"/>
    </cacheField>
    <cacheField name="VALO CANCELADO SAP2" numFmtId="169">
      <sharedItems containsSemiMixedTypes="0" containsString="0" containsNumber="1" containsInteger="1" minValue="0" maxValue="1571419"/>
    </cacheField>
    <cacheField name="RETENCION2" numFmtId="169">
      <sharedItems containsSemiMixedTypes="0" containsString="0" containsNumber="1" containsInteger="1" minValue="0" maxValue="0"/>
    </cacheField>
    <cacheField name="DOC COMPENSACION SAP2" numFmtId="0">
      <sharedItems containsString="0" containsBlank="1" containsNumber="1" containsInteger="1" minValue="4800058998" maxValue="4800063196"/>
    </cacheField>
    <cacheField name="FECHA COMPENSACION SAP2" numFmtId="14">
      <sharedItems containsNonDate="0" containsDate="1" containsString="0" containsBlank="1" minDate="2023-02-28T00:00:00" maxDate="2024-04-01T00:00:00"/>
    </cacheField>
    <cacheField name="VALOR TRANFERENCIA2" numFmtId="169">
      <sharedItems containsSemiMixedTypes="0" containsString="0" containsNumber="1" containsInteger="1" minValue="0" maxValue="86562023"/>
    </cacheField>
    <cacheField name="Estado Factura" numFmtId="0">
      <sharedItems containsBlank="1"/>
    </cacheField>
    <cacheField name="Fecha Factura" numFmtId="14">
      <sharedItems containsNonDate="0" containsDate="1" containsString="0" containsBlank="1" minDate="2022-06-10T00:00:00" maxDate="2024-05-31T00:00:00"/>
    </cacheField>
    <cacheField name="Fecha Radicacion" numFmtId="14">
      <sharedItems containsNonDate="0" containsDate="1" containsString="0" containsBlank="1" minDate="2022-08-04T00:00:00" maxDate="2024-06-14T00:00:00"/>
    </cacheField>
    <cacheField name="Fecha Devolucion" numFmtId="14">
      <sharedItems containsNonDate="0" containsDate="1" containsString="0" containsBlank="1" minDate="2023-11-11T00:00:00" maxDate="2024-04-17T00:00:00"/>
    </cacheField>
    <cacheField name="Valor Bruto" numFmtId="169">
      <sharedItems containsSemiMixedTypes="0" containsString="0" containsNumber="1" containsInteger="1" minValue="0" maxValue="92774811"/>
    </cacheField>
    <cacheField name="Glosa Aceptada" numFmtId="169">
      <sharedItems containsSemiMixedTypes="0" containsString="0" containsNumber="1" containsInteger="1" minValue="0" maxValue="5488689"/>
    </cacheField>
    <cacheField name="Glosa Pendiente" numFmtId="169">
      <sharedItems containsSemiMixedTypes="0" containsString="0" containsNumber="1" containsInteger="1" minValue="0" maxValue="810420"/>
    </cacheField>
    <cacheField name="Valor Devolucion" numFmtId="169">
      <sharedItems containsSemiMixedTypes="0" containsString="0" containsNumber="1" containsInteger="1" minValue="0" maxValue="4796870"/>
    </cacheField>
    <cacheField name="Valor_Glosa y Devolución" numFmtId="169">
      <sharedItems containsSemiMixedTypes="0" containsString="0" containsNumber="1" containsInteger="1" minValue="0" maxValue="479687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
  <r>
    <n v="891409981"/>
    <s v="CLINICA LOS ROSALES (PEREIRA)"/>
    <s v="FER"/>
    <n v="206898"/>
    <s v="FER206898"/>
    <s v="891409981_FER206898"/>
    <d v="2023-05-16T00:00:00"/>
    <d v="2023-08-25T00:00:00"/>
    <n v="131477"/>
    <n v="131477"/>
    <s v="Factura cancelada"/>
    <x v="0"/>
    <n v="0"/>
    <m/>
    <n v="0"/>
    <n v="0"/>
    <m/>
    <m/>
    <n v="0"/>
    <n v="106836"/>
    <n v="0"/>
    <n v="4800061402"/>
    <d v="2023-09-30T00:00:00"/>
    <n v="5729075"/>
    <s v="Finalizada"/>
    <d v="2023-05-16T00:00:00"/>
    <d v="2023-09-01T00:00:00"/>
    <m/>
    <n v="131477"/>
    <n v="0"/>
    <n v="0"/>
    <n v="0"/>
    <n v="0"/>
    <m/>
    <m/>
    <m/>
  </r>
  <r>
    <n v="891409981"/>
    <s v="CLINICA LOS ROSALES (PEREIRA)"/>
    <s v="FER"/>
    <n v="209838"/>
    <s v="FER209838"/>
    <s v="891409981_FER209838"/>
    <d v="2023-05-31T00:00:00"/>
    <d v="2023-08-03T00:00:00"/>
    <n v="106836"/>
    <n v="106836"/>
    <s v="Factura cancelada"/>
    <x v="0"/>
    <n v="0"/>
    <m/>
    <n v="0"/>
    <n v="0"/>
    <m/>
    <m/>
    <n v="0"/>
    <n v="64466"/>
    <n v="0"/>
    <n v="4800061402"/>
    <d v="2023-09-30T00:00:00"/>
    <n v="5729075"/>
    <s v="Finalizada"/>
    <d v="2023-05-31T00:00:00"/>
    <d v="2023-08-03T00:00:00"/>
    <m/>
    <n v="106836"/>
    <n v="0"/>
    <n v="0"/>
    <n v="0"/>
    <n v="0"/>
    <m/>
    <m/>
    <m/>
  </r>
  <r>
    <n v="891409981"/>
    <s v="CLINICA LOS ROSALES (PEREIRA)"/>
    <s v="FER"/>
    <n v="214499"/>
    <s v="FER214499"/>
    <s v="891409981_FER214499"/>
    <d v="2023-06-28T00:00:00"/>
    <d v="2023-07-12T00:00:00"/>
    <n v="64466"/>
    <n v="64466"/>
    <s v="Factura cancelada"/>
    <x v="0"/>
    <n v="0"/>
    <m/>
    <n v="0"/>
    <n v="0"/>
    <m/>
    <m/>
    <n v="0"/>
    <n v="94688"/>
    <n v="0"/>
    <n v="4800062504"/>
    <d v="2024-01-30T00:00:00"/>
    <n v="398165"/>
    <s v="Finalizada"/>
    <d v="2023-06-28T00:00:00"/>
    <d v="2023-07-12T00:00:00"/>
    <m/>
    <n v="64466"/>
    <n v="0"/>
    <n v="0"/>
    <n v="0"/>
    <n v="0"/>
    <m/>
    <m/>
    <m/>
  </r>
  <r>
    <n v="891409981"/>
    <s v="CLINICA LOS ROSALES (PEREIRA)"/>
    <s v="FER"/>
    <n v="245899"/>
    <s v="FER245899"/>
    <s v="891409981_FER245899"/>
    <d v="2024-02-16T00:00:00"/>
    <d v="2024-03-04T00:00:00"/>
    <n v="1608734"/>
    <n v="1608734"/>
    <s v="Factura cancelada"/>
    <x v="0"/>
    <n v="0"/>
    <m/>
    <n v="0"/>
    <n v="0"/>
    <m/>
    <m/>
    <n v="0"/>
    <n v="1571419"/>
    <n v="0"/>
    <n v="4800063196"/>
    <d v="2024-03-31T00:00:00"/>
    <n v="86562023"/>
    <s v="Finalizada"/>
    <d v="2024-02-16T00:00:00"/>
    <d v="2024-03-04T00:00:00"/>
    <m/>
    <n v="1865734"/>
    <n v="0"/>
    <n v="0"/>
    <n v="0"/>
    <n v="0"/>
    <m/>
    <m/>
    <m/>
  </r>
  <r>
    <n v="891409981"/>
    <s v="CLINICA LOS ROSALES (PEREIRA)"/>
    <s v="FER"/>
    <n v="44180"/>
    <s v="FER44180"/>
    <s v="891409981_FER44180"/>
    <d v="2022-06-10T00:00:00"/>
    <d v="2022-08-04T00:00:00"/>
    <n v="544144"/>
    <n v="1900"/>
    <s v="Factura cancelada"/>
    <x v="0"/>
    <n v="0"/>
    <m/>
    <n v="440161"/>
    <n v="0"/>
    <n v="4800061050"/>
    <d v="2023-08-31T00:00:00"/>
    <n v="8149092"/>
    <n v="93100"/>
    <n v="0"/>
    <n v="4800058998"/>
    <d v="2023-02-28T00:00:00"/>
    <n v="93100"/>
    <s v="Finalizada"/>
    <d v="2022-06-10T00:00:00"/>
    <d v="2022-08-04T00:00:00"/>
    <m/>
    <n v="544144"/>
    <n v="0"/>
    <n v="0"/>
    <n v="0"/>
    <n v="0"/>
    <m/>
    <m/>
    <m/>
  </r>
  <r>
    <n v="891409981"/>
    <s v="CLINICA LOS ROSALES (PEREIRA)"/>
    <s v="FER"/>
    <n v="73725"/>
    <s v="FER73725"/>
    <s v="891409981_FER73725"/>
    <d v="2022-11-30T00:00:00"/>
    <d v="2022-12-09T00:00:00"/>
    <n v="285249"/>
    <n v="5367"/>
    <s v="Factura cancelada"/>
    <x v="0"/>
    <n v="0"/>
    <m/>
    <n v="16544"/>
    <n v="0"/>
    <n v="4800061050"/>
    <d v="2023-08-31T00:00:00"/>
    <n v="8149092"/>
    <n v="263000"/>
    <n v="0"/>
    <n v="4800059353"/>
    <d v="2023-03-30T00:00:00"/>
    <n v="263000"/>
    <s v="Finalizada"/>
    <d v="2022-11-30T00:00:00"/>
    <d v="2022-12-09T00:00:00"/>
    <m/>
    <n v="285249"/>
    <n v="0"/>
    <n v="0"/>
    <n v="0"/>
    <n v="0"/>
    <m/>
    <m/>
    <m/>
  </r>
  <r>
    <n v="891409981"/>
    <s v="CLINICA LOS ROSALES (PEREIRA)"/>
    <s v="FER"/>
    <n v="86131"/>
    <s v="FER86131"/>
    <s v="891409981_FER86131"/>
    <d v="2023-01-30T00:00:00"/>
    <d v="2023-04-13T00:00:00"/>
    <n v="94688"/>
    <n v="94688"/>
    <s v="Factura cancelada"/>
    <x v="0"/>
    <n v="0"/>
    <m/>
    <n v="0"/>
    <n v="0"/>
    <m/>
    <m/>
    <n v="0"/>
    <n v="131477"/>
    <n v="0"/>
    <n v="4800061402"/>
    <d v="2023-09-30T00:00:00"/>
    <n v="5729075"/>
    <s v="Finalizada"/>
    <d v="2023-01-30T00:00:00"/>
    <d v="2023-09-01T00:00:00"/>
    <m/>
    <n v="94688"/>
    <n v="0"/>
    <n v="0"/>
    <n v="0"/>
    <n v="0"/>
    <m/>
    <m/>
    <m/>
  </r>
  <r>
    <n v="891409981"/>
    <s v="CLINICA LOS ROSALES (PEREIRA)"/>
    <s v="FER"/>
    <n v="93054"/>
    <s v="FER93054"/>
    <s v="891409981_FER93054"/>
    <d v="2023-03-01T00:00:00"/>
    <d v="2023-05-08T00:00:00"/>
    <n v="13968880"/>
    <n v="8480191"/>
    <s v="Factura cancelada - Glosa aceptada por la IPS"/>
    <x v="0"/>
    <n v="0"/>
    <m/>
    <n v="3377136"/>
    <n v="0"/>
    <n v="4800062934"/>
    <d v="2024-02-29T00:00:00"/>
    <n v="90888973"/>
    <n v="492853"/>
    <n v="0"/>
    <n v="4800062424"/>
    <d v="2024-01-29T00:00:00"/>
    <n v="492853"/>
    <s v="Finalizada"/>
    <d v="2023-03-01T00:00:00"/>
    <d v="2023-12-11T00:00:00"/>
    <m/>
    <n v="13968880"/>
    <n v="5488689"/>
    <n v="0"/>
    <n v="0"/>
    <n v="0"/>
    <m/>
    <m/>
    <m/>
  </r>
  <r>
    <n v="891409981"/>
    <s v="CLINICA LOS ROSALES (PEREIRA)"/>
    <s v="FER"/>
    <n v="251709"/>
    <s v="FER251709"/>
    <s v="891409981_FER251709"/>
    <d v="2024-03-27T00:00:00"/>
    <d v="2024-04-15T00:00:00"/>
    <n v="226728"/>
    <n v="226728"/>
    <s v="Factura devuelta"/>
    <x v="1"/>
    <n v="0"/>
    <m/>
    <n v="0"/>
    <n v="0"/>
    <m/>
    <m/>
    <n v="0"/>
    <n v="0"/>
    <n v="0"/>
    <m/>
    <m/>
    <n v="0"/>
    <s v="Devuelta"/>
    <d v="2024-03-27T00:00:00"/>
    <d v="2024-04-15T00:00:00"/>
    <d v="2024-04-16T00:00:00"/>
    <n v="226728"/>
    <n v="0"/>
    <n v="0"/>
    <n v="226728"/>
    <n v="226728"/>
    <s v="DEVOLUCION"/>
    <s v="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
    <s v="AUTORIZACION"/>
  </r>
  <r>
    <n v="891409981"/>
    <s v="CLINICA LOS ROSALES (PEREIRA)"/>
    <s v="FER"/>
    <n v="233230"/>
    <s v="FER233230"/>
    <s v="891409981_FER233230"/>
    <d v="2023-10-31T00:00:00"/>
    <d v="2023-11-10T00:00:00"/>
    <n v="4796870"/>
    <n v="4796870"/>
    <s v="Factura devuelta"/>
    <x v="1"/>
    <n v="0"/>
    <m/>
    <n v="0"/>
    <n v="0"/>
    <m/>
    <m/>
    <n v="0"/>
    <n v="0"/>
    <n v="0"/>
    <m/>
    <m/>
    <n v="0"/>
    <s v="Devuelta"/>
    <d v="2023-10-31T00:00:00"/>
    <d v="2023-11-10T00:00:00"/>
    <d v="2023-11-11T00:00:00"/>
    <n v="4796870"/>
    <n v="0"/>
    <n v="0"/>
    <n v="4796870"/>
    <n v="4796870"/>
    <s v="DEVOLUCION"/>
    <s v="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
    <s v="AUTORIZACION"/>
  </r>
  <r>
    <n v="891409981"/>
    <s v="CLINICA LOS ROSALES (PEREIRA)"/>
    <s v="FER"/>
    <n v="245205"/>
    <s v="FER245205"/>
    <s v="891409981_FER245205"/>
    <d v="2024-02-10T00:00:00"/>
    <m/>
    <n v="13619685"/>
    <n v="13619685"/>
    <s v="Factura no radicada"/>
    <x v="2"/>
    <n v="0"/>
    <m/>
    <n v="0"/>
    <n v="0"/>
    <m/>
    <m/>
    <n v="0"/>
    <n v="0"/>
    <n v="0"/>
    <m/>
    <m/>
    <n v="0"/>
    <s v="Para validar auditoría automatica"/>
    <d v="2024-02-10T00:00:00"/>
    <d v="2024-06-13T00:00:00"/>
    <m/>
    <n v="13729685"/>
    <n v="0"/>
    <n v="0"/>
    <n v="0"/>
    <n v="0"/>
    <m/>
    <m/>
    <m/>
  </r>
  <r>
    <n v="891409981"/>
    <s v="CLINICA LOS ROSALES (PEREIRA)"/>
    <s v="FER"/>
    <n v="231402"/>
    <s v="FER231402"/>
    <s v="891409981_FER231402"/>
    <d v="2023-10-18T00:00:00"/>
    <m/>
    <n v="12161092"/>
    <n v="12161092"/>
    <s v="Factura no radicada"/>
    <x v="3"/>
    <n v="0"/>
    <m/>
    <n v="0"/>
    <n v="0"/>
    <m/>
    <m/>
    <n v="0"/>
    <n v="0"/>
    <n v="0"/>
    <m/>
    <m/>
    <n v="0"/>
    <s v="Para cargar RIPS o soportes"/>
    <d v="2023-10-18T00:00:00"/>
    <m/>
    <m/>
    <n v="12161092"/>
    <n v="0"/>
    <n v="0"/>
    <n v="0"/>
    <n v="0"/>
    <m/>
    <m/>
    <m/>
  </r>
  <r>
    <n v="891409981"/>
    <s v="CLINICA LOS ROSALES (PEREIRA)"/>
    <s v="FER"/>
    <n v="243846"/>
    <s v="FER243846"/>
    <s v="891409981_FER243846"/>
    <d v="2024-01-31T00:00:00"/>
    <m/>
    <n v="73373"/>
    <n v="73373"/>
    <s v="Factura no radicada"/>
    <x v="3"/>
    <n v="0"/>
    <m/>
    <n v="0"/>
    <n v="0"/>
    <m/>
    <m/>
    <n v="0"/>
    <n v="0"/>
    <n v="0"/>
    <m/>
    <m/>
    <n v="0"/>
    <s v="Para cargar RIPS o soportes"/>
    <d v="2024-01-31T00:00:00"/>
    <m/>
    <m/>
    <n v="73373"/>
    <n v="0"/>
    <n v="0"/>
    <n v="0"/>
    <n v="0"/>
    <m/>
    <m/>
    <m/>
  </r>
  <r>
    <n v="891409981"/>
    <s v="CLINICA LOS ROSALES (PEREIRA)"/>
    <s v="FER"/>
    <n v="86197"/>
    <s v="FER86197"/>
    <s v="891409981_FER86197"/>
    <d v="2023-01-30T00:00:00"/>
    <m/>
    <n v="65700"/>
    <n v="65700"/>
    <s v="Factura no radicada"/>
    <x v="3"/>
    <n v="0"/>
    <m/>
    <n v="0"/>
    <n v="0"/>
    <m/>
    <m/>
    <n v="0"/>
    <n v="0"/>
    <n v="0"/>
    <m/>
    <m/>
    <n v="0"/>
    <m/>
    <m/>
    <m/>
    <m/>
    <n v="0"/>
    <n v="0"/>
    <n v="0"/>
    <n v="0"/>
    <n v="0"/>
    <m/>
    <m/>
    <m/>
  </r>
  <r>
    <n v="891409981"/>
    <s v="CLINICA LOS ROSALES (PEREIRA)"/>
    <s v="FER"/>
    <n v="86198"/>
    <s v="FER86198"/>
    <s v="891409981_FER86198"/>
    <d v="2023-01-30T00:00:00"/>
    <m/>
    <n v="65700"/>
    <n v="65700"/>
    <s v="Factura no radicada"/>
    <x v="3"/>
    <n v="0"/>
    <m/>
    <n v="0"/>
    <n v="0"/>
    <m/>
    <m/>
    <n v="0"/>
    <n v="0"/>
    <n v="0"/>
    <m/>
    <m/>
    <n v="0"/>
    <m/>
    <m/>
    <m/>
    <m/>
    <n v="0"/>
    <n v="0"/>
    <n v="0"/>
    <n v="0"/>
    <n v="0"/>
    <m/>
    <m/>
    <m/>
  </r>
  <r>
    <n v="891409981"/>
    <s v="CLINICA LOS ROSALES (PEREIRA)"/>
    <s v="FER"/>
    <n v="200273"/>
    <s v="FER200273"/>
    <s v="891409981_FER200273"/>
    <d v="2023-04-10T00:00:00"/>
    <m/>
    <n v="3778451"/>
    <n v="3778451"/>
    <s v="Factura no radicada"/>
    <x v="3"/>
    <n v="0"/>
    <m/>
    <n v="0"/>
    <n v="0"/>
    <m/>
    <m/>
    <n v="0"/>
    <n v="0"/>
    <n v="0"/>
    <m/>
    <m/>
    <n v="0"/>
    <m/>
    <m/>
    <m/>
    <m/>
    <n v="0"/>
    <n v="0"/>
    <n v="0"/>
    <n v="0"/>
    <n v="0"/>
    <m/>
    <m/>
    <m/>
  </r>
  <r>
    <n v="891409981"/>
    <s v="CLINICA LOS ROSALES (PEREIRA)"/>
    <s v="FER"/>
    <n v="205817"/>
    <s v="FER205817"/>
    <s v="891409981_FER205817"/>
    <d v="2023-05-10T00:00:00"/>
    <m/>
    <n v="64466"/>
    <n v="64466"/>
    <s v="Factura no radicada"/>
    <x v="3"/>
    <n v="0"/>
    <m/>
    <n v="0"/>
    <n v="0"/>
    <m/>
    <m/>
    <n v="0"/>
    <n v="0"/>
    <n v="0"/>
    <m/>
    <m/>
    <n v="0"/>
    <m/>
    <m/>
    <m/>
    <m/>
    <n v="0"/>
    <n v="0"/>
    <n v="0"/>
    <n v="0"/>
    <n v="0"/>
    <m/>
    <m/>
    <m/>
  </r>
  <r>
    <n v="891409981"/>
    <s v="CLINICA LOS ROSALES (PEREIRA)"/>
    <s v="FER"/>
    <n v="256920"/>
    <s v="FER256920"/>
    <s v="891409981_FER256920"/>
    <d v="2024-05-30T00:00:00"/>
    <m/>
    <n v="92774811"/>
    <n v="92774811"/>
    <e v="#N/A"/>
    <x v="2"/>
    <n v="0"/>
    <m/>
    <n v="0"/>
    <n v="0"/>
    <m/>
    <m/>
    <n v="0"/>
    <n v="0"/>
    <n v="0"/>
    <m/>
    <m/>
    <n v="0"/>
    <s v="Para auditoria de pertinencia"/>
    <d v="2024-05-30T00:00:00"/>
    <d v="2024-06-13T00:00:00"/>
    <m/>
    <n v="92774811"/>
    <n v="0"/>
    <n v="0"/>
    <n v="0"/>
    <n v="0"/>
    <m/>
    <m/>
    <m/>
  </r>
  <r>
    <n v="891409981"/>
    <s v="CLINICA LOS ROSALES (PEREIRA)"/>
    <s v="FER"/>
    <n v="255677"/>
    <s v="FER255677"/>
    <s v="891409981_FER255677"/>
    <d v="2024-05-14T00:00:00"/>
    <m/>
    <n v="3357240"/>
    <n v="3357240"/>
    <e v="#N/A"/>
    <x v="4"/>
    <n v="0"/>
    <m/>
    <n v="0"/>
    <n v="0"/>
    <m/>
    <m/>
    <n v="0"/>
    <n v="0"/>
    <n v="0"/>
    <m/>
    <m/>
    <n v="0"/>
    <s v="Para respuesta prestador"/>
    <d v="2024-05-14T00:00:00"/>
    <d v="2024-06-13T00:00:00"/>
    <m/>
    <n v="3357240"/>
    <n v="0"/>
    <n v="810420"/>
    <n v="0"/>
    <n v="810420"/>
    <s v="GLOSA"/>
    <s v="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 - Se glosa cum 20073367-03 Empagliflozina tab 10 Mg Facturan 60 tabletas solo hay soporte de suministro al usuario 5 tabletas se glosan 25 x 3.659 = $201.245 No soportadas, no suministradas ( no hay justificación medica para el uso de 60 tab.) /JAM"/>
    <s v="FACTURACION"/>
  </r>
  <r>
    <n v="891409981"/>
    <s v="CLINICA LOS ROSALES (PEREIRA)"/>
    <s v="FER"/>
    <n v="256501"/>
    <s v="FER256501"/>
    <s v="891409981_FER256501"/>
    <d v="2024-05-27T00:00:00"/>
    <m/>
    <n v="29125059"/>
    <n v="29125059"/>
    <e v="#N/A"/>
    <x v="2"/>
    <n v="0"/>
    <m/>
    <n v="0"/>
    <n v="0"/>
    <m/>
    <m/>
    <n v="0"/>
    <n v="0"/>
    <n v="0"/>
    <m/>
    <m/>
    <n v="0"/>
    <s v="Para validar auditoría automatica"/>
    <d v="2024-05-27T00:00:00"/>
    <d v="2024-06-13T00:00:00"/>
    <m/>
    <n v="29125059"/>
    <n v="0"/>
    <n v="0"/>
    <n v="0"/>
    <n v="0"/>
    <m/>
    <m/>
    <m/>
  </r>
  <r>
    <n v="891409981"/>
    <s v="CLINICA LOS ROSALES (PEREIRA)"/>
    <s v="FER"/>
    <n v="253193"/>
    <s v="FER253193"/>
    <s v="891409981_FER253193"/>
    <d v="2024-04-19T00:00:00"/>
    <m/>
    <n v="71252"/>
    <n v="71252"/>
    <e v="#N/A"/>
    <x v="3"/>
    <n v="0"/>
    <m/>
    <n v="0"/>
    <n v="0"/>
    <m/>
    <m/>
    <n v="0"/>
    <n v="0"/>
    <n v="0"/>
    <m/>
    <m/>
    <n v="0"/>
    <s v="Para cargar RIPS o soportes"/>
    <d v="2024-04-19T00:00:00"/>
    <m/>
    <m/>
    <n v="71252"/>
    <n v="0"/>
    <n v="0"/>
    <n v="0"/>
    <n v="0"/>
    <m/>
    <m/>
    <m/>
  </r>
  <r>
    <n v="891409981"/>
    <s v="CLINICA LOS ROSALES (PEREIRA)"/>
    <s v="FER"/>
    <n v="255756"/>
    <s v="FER255756"/>
    <s v="891409981_FER255756"/>
    <d v="2024-05-15T00:00:00"/>
    <m/>
    <n v="284310"/>
    <n v="284310"/>
    <e v="#N/A"/>
    <x v="3"/>
    <n v="0"/>
    <m/>
    <n v="0"/>
    <n v="0"/>
    <m/>
    <m/>
    <n v="0"/>
    <n v="0"/>
    <n v="0"/>
    <m/>
    <m/>
    <n v="0"/>
    <s v="Para cargar RIPS o soportes"/>
    <d v="2024-05-15T00:00:00"/>
    <m/>
    <m/>
    <n v="28431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0" cacheId="16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9" firstHeaderRow="0" firstDataRow="1" firstDataCol="1"/>
  <pivotFields count="36">
    <pivotField showAll="0"/>
    <pivotField showAll="0"/>
    <pivotField showAll="0"/>
    <pivotField showAll="0"/>
    <pivotField showAll="0"/>
    <pivotField dataField="1" showAll="0"/>
    <pivotField numFmtId="14" showAll="0"/>
    <pivotField showAll="0"/>
    <pivotField numFmtId="6" showAll="0"/>
    <pivotField dataField="1" numFmtId="6" showAll="0"/>
    <pivotField showAll="0"/>
    <pivotField axis="axisRow" showAll="0">
      <items count="7">
        <item x="0"/>
        <item m="1" x="5"/>
        <item x="1"/>
        <item x="2"/>
        <item x="3"/>
        <item x="4"/>
        <item t="default"/>
      </items>
    </pivotField>
    <pivotField numFmtId="169" showAll="0"/>
    <pivotField showAll="0"/>
    <pivotField numFmtId="169" showAll="0"/>
    <pivotField numFmtId="169" showAll="0"/>
    <pivotField showAll="0"/>
    <pivotField showAll="0"/>
    <pivotField numFmtId="169" showAll="0"/>
    <pivotField numFmtId="169" showAll="0"/>
    <pivotField numFmtId="169" showAll="0"/>
    <pivotField showAll="0"/>
    <pivotField showAll="0"/>
    <pivotField numFmtId="169" showAll="0"/>
    <pivotField showAll="0"/>
    <pivotField showAll="0"/>
    <pivotField showAll="0"/>
    <pivotField showAll="0"/>
    <pivotField numFmtId="169" showAll="0"/>
    <pivotField numFmtId="169" showAll="0"/>
    <pivotField dataField="1" numFmtId="169" showAll="0"/>
    <pivotField numFmtId="169" showAll="0"/>
    <pivotField numFmtId="169" showAll="0"/>
    <pivotField showAll="0"/>
    <pivotField showAll="0"/>
    <pivotField showAll="0"/>
  </pivotFields>
  <rowFields count="1">
    <field x="11"/>
  </rowFields>
  <rowItems count="6">
    <i>
      <x/>
    </i>
    <i>
      <x v="2"/>
    </i>
    <i>
      <x v="3"/>
    </i>
    <i>
      <x v="4"/>
    </i>
    <i>
      <x v="5"/>
    </i>
    <i t="grand">
      <x/>
    </i>
  </rowItems>
  <colFields count="1">
    <field x="-2"/>
  </colFields>
  <colItems count="3">
    <i>
      <x/>
    </i>
    <i i="1">
      <x v="1"/>
    </i>
    <i i="2">
      <x v="2"/>
    </i>
  </colItems>
  <dataFields count="3">
    <dataField name="Cuenta de LLAVE" fld="5" subtotal="count" baseField="0" baseItem="0"/>
    <dataField name="Suma de IPS Saldo Factura" fld="9" baseField="0" baseItem="0"/>
    <dataField name="Suma de Glosa Pendiente" fld="3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
  <sheetViews>
    <sheetView workbookViewId="0">
      <pane ySplit="6" topLeftCell="A7" activePane="bottomLeft" state="frozen"/>
      <selection pane="bottomLeft" activeCell="F8" sqref="F8"/>
    </sheetView>
  </sheetViews>
  <sheetFormatPr baseColWidth="10" defaultRowHeight="14"/>
  <cols>
    <col min="1" max="1" width="10" bestFit="1" customWidth="1"/>
    <col min="2" max="2" width="11.75" customWidth="1"/>
    <col min="3" max="3" width="10.1640625" customWidth="1"/>
    <col min="4" max="4" width="10.58203125" customWidth="1"/>
    <col min="5" max="5" width="24.75" style="8" bestFit="1" customWidth="1"/>
    <col min="6" max="6" width="20.58203125" style="8" customWidth="1"/>
    <col min="7" max="7" width="18.75" style="9" bestFit="1" customWidth="1"/>
    <col min="8" max="8" width="13.83203125" style="9" customWidth="1"/>
    <col min="9" max="9" width="13.1640625" style="9" customWidth="1"/>
    <col min="10" max="10" width="16" style="9" customWidth="1"/>
    <col min="11" max="11" width="18.83203125" style="9" customWidth="1"/>
    <col min="12" max="12" width="13.1640625" bestFit="1" customWidth="1"/>
  </cols>
  <sheetData>
    <row r="1" spans="1:13">
      <c r="C1" s="1"/>
      <c r="D1" s="1"/>
      <c r="E1" s="12" t="s">
        <v>0</v>
      </c>
      <c r="F1" s="12"/>
      <c r="G1" s="12"/>
      <c r="H1" s="12"/>
      <c r="I1" s="12"/>
      <c r="J1" s="12"/>
      <c r="K1" s="12"/>
    </row>
    <row r="2" spans="1:13">
      <c r="C2" s="1"/>
      <c r="D2" s="1"/>
      <c r="E2" s="12" t="s">
        <v>1</v>
      </c>
      <c r="F2" s="12"/>
      <c r="G2" s="12"/>
      <c r="H2" s="12"/>
      <c r="I2" s="12"/>
      <c r="J2" s="12"/>
      <c r="K2" s="12"/>
    </row>
    <row r="3" spans="1:13">
      <c r="C3" s="1"/>
      <c r="D3" s="1"/>
      <c r="E3" s="13" t="s">
        <v>2</v>
      </c>
      <c r="F3" s="13"/>
      <c r="G3" s="13"/>
      <c r="H3" s="13"/>
      <c r="I3" s="13"/>
      <c r="J3" s="13"/>
      <c r="K3" s="13"/>
    </row>
    <row r="4" spans="1:13">
      <c r="C4" s="1"/>
      <c r="D4" s="1"/>
      <c r="E4" s="13">
        <v>890303093</v>
      </c>
      <c r="F4" s="13"/>
      <c r="G4" s="13"/>
      <c r="H4" s="13"/>
      <c r="I4" s="13"/>
      <c r="J4" s="13"/>
      <c r="K4" s="13"/>
    </row>
    <row r="5" spans="1:13">
      <c r="C5" s="2"/>
      <c r="D5" s="2"/>
      <c r="E5" s="14" t="s">
        <v>3</v>
      </c>
      <c r="F5" s="14"/>
      <c r="G5" s="14"/>
      <c r="H5" s="15">
        <v>45443</v>
      </c>
      <c r="I5" s="15"/>
      <c r="J5" s="15"/>
      <c r="K5" s="3">
        <v>170958396</v>
      </c>
    </row>
    <row r="6" spans="1:13">
      <c r="B6" s="4" t="s">
        <v>4</v>
      </c>
      <c r="C6" s="4" t="s">
        <v>5</v>
      </c>
      <c r="D6" s="4" t="s">
        <v>6</v>
      </c>
      <c r="E6" s="5" t="s">
        <v>7</v>
      </c>
      <c r="F6" s="5" t="s">
        <v>8</v>
      </c>
      <c r="G6" s="6" t="s">
        <v>9</v>
      </c>
      <c r="H6" s="6" t="s">
        <v>10</v>
      </c>
      <c r="I6" s="6" t="s">
        <v>11</v>
      </c>
      <c r="J6" s="6" t="s">
        <v>12</v>
      </c>
      <c r="K6" s="7" t="s">
        <v>13</v>
      </c>
    </row>
    <row r="7" spans="1:13">
      <c r="A7">
        <v>890303093</v>
      </c>
      <c r="B7" t="s">
        <v>14</v>
      </c>
      <c r="C7" t="s">
        <v>15</v>
      </c>
      <c r="D7">
        <v>44180</v>
      </c>
      <c r="E7" s="8">
        <v>44722</v>
      </c>
      <c r="F7" s="8">
        <v>44777</v>
      </c>
      <c r="G7" s="9">
        <v>544144</v>
      </c>
      <c r="H7" s="9">
        <v>0</v>
      </c>
      <c r="I7" s="9">
        <v>0</v>
      </c>
      <c r="J7" s="9">
        <v>0</v>
      </c>
      <c r="K7" s="9">
        <v>1900</v>
      </c>
    </row>
    <row r="8" spans="1:13">
      <c r="A8">
        <v>890303093</v>
      </c>
      <c r="B8" t="s">
        <v>16</v>
      </c>
      <c r="C8" t="s">
        <v>15</v>
      </c>
      <c r="D8">
        <v>73725</v>
      </c>
      <c r="E8" s="8">
        <v>44895</v>
      </c>
      <c r="F8" s="8">
        <v>44904</v>
      </c>
      <c r="G8" s="9">
        <v>285249</v>
      </c>
      <c r="H8" s="9">
        <v>0</v>
      </c>
      <c r="I8" s="9">
        <v>0</v>
      </c>
      <c r="J8" s="9">
        <v>0</v>
      </c>
      <c r="K8" s="9">
        <v>5367</v>
      </c>
      <c r="M8" s="10"/>
    </row>
    <row r="9" spans="1:13">
      <c r="A9">
        <v>890303093</v>
      </c>
      <c r="B9" t="s">
        <v>17</v>
      </c>
      <c r="C9" t="s">
        <v>15</v>
      </c>
      <c r="D9">
        <v>86131</v>
      </c>
      <c r="E9" s="8">
        <v>44956</v>
      </c>
      <c r="F9" s="8">
        <v>45029</v>
      </c>
      <c r="G9" s="9">
        <v>94688</v>
      </c>
      <c r="H9" s="9">
        <v>0</v>
      </c>
      <c r="I9" s="9">
        <v>0</v>
      </c>
      <c r="J9" s="9">
        <v>0</v>
      </c>
      <c r="K9" s="9">
        <v>94688</v>
      </c>
    </row>
    <row r="10" spans="1:13">
      <c r="A10">
        <v>890303093</v>
      </c>
      <c r="B10" t="s">
        <v>18</v>
      </c>
      <c r="C10" t="s">
        <v>15</v>
      </c>
      <c r="D10">
        <v>86197</v>
      </c>
      <c r="E10" s="8">
        <v>44956</v>
      </c>
      <c r="F10" s="8">
        <v>0</v>
      </c>
      <c r="G10" s="9">
        <v>65700</v>
      </c>
      <c r="H10" s="9">
        <v>0</v>
      </c>
      <c r="I10" s="9">
        <v>0</v>
      </c>
      <c r="J10" s="9">
        <v>0</v>
      </c>
      <c r="K10" s="9">
        <v>65700</v>
      </c>
      <c r="L10" s="9"/>
      <c r="M10" s="11"/>
    </row>
    <row r="11" spans="1:13">
      <c r="A11">
        <v>890303093</v>
      </c>
      <c r="B11" t="s">
        <v>19</v>
      </c>
      <c r="C11" t="s">
        <v>15</v>
      </c>
      <c r="D11">
        <v>86198</v>
      </c>
      <c r="E11" s="8">
        <v>44956</v>
      </c>
      <c r="F11" s="8">
        <v>0</v>
      </c>
      <c r="G11" s="9">
        <v>65700</v>
      </c>
      <c r="H11" s="9">
        <v>0</v>
      </c>
      <c r="I11" s="9">
        <v>0</v>
      </c>
      <c r="J11" s="9">
        <v>0</v>
      </c>
      <c r="K11" s="9">
        <v>65700</v>
      </c>
      <c r="L11" s="9"/>
    </row>
    <row r="12" spans="1:13">
      <c r="A12">
        <v>890303093</v>
      </c>
      <c r="B12" t="s">
        <v>20</v>
      </c>
      <c r="C12" t="s">
        <v>15</v>
      </c>
      <c r="D12">
        <v>93054</v>
      </c>
      <c r="E12" s="8">
        <v>44986</v>
      </c>
      <c r="F12" s="8">
        <v>45054</v>
      </c>
      <c r="G12" s="9">
        <v>13968880</v>
      </c>
      <c r="H12" s="9">
        <v>0</v>
      </c>
      <c r="I12" s="9">
        <v>0</v>
      </c>
      <c r="J12" s="9">
        <v>0</v>
      </c>
      <c r="K12" s="9">
        <v>8480191</v>
      </c>
    </row>
    <row r="13" spans="1:13">
      <c r="A13">
        <v>890303093</v>
      </c>
      <c r="B13" t="s">
        <v>21</v>
      </c>
      <c r="C13" t="s">
        <v>15</v>
      </c>
      <c r="D13">
        <v>200273</v>
      </c>
      <c r="E13" s="8">
        <v>45026</v>
      </c>
      <c r="F13" s="8">
        <v>0</v>
      </c>
      <c r="G13" s="9">
        <v>3778451</v>
      </c>
      <c r="H13" s="9">
        <v>0</v>
      </c>
      <c r="I13" s="9">
        <v>0</v>
      </c>
      <c r="J13" s="9">
        <v>0</v>
      </c>
      <c r="K13" s="9">
        <v>3778451</v>
      </c>
      <c r="L13" s="11"/>
    </row>
    <row r="14" spans="1:13">
      <c r="A14">
        <v>890303093</v>
      </c>
      <c r="B14" t="s">
        <v>22</v>
      </c>
      <c r="C14" t="s">
        <v>15</v>
      </c>
      <c r="D14">
        <v>205817</v>
      </c>
      <c r="E14" s="8">
        <v>45056</v>
      </c>
      <c r="F14" s="8">
        <v>0</v>
      </c>
      <c r="G14" s="9">
        <v>64466</v>
      </c>
      <c r="H14" s="9">
        <v>0</v>
      </c>
      <c r="I14" s="9">
        <v>0</v>
      </c>
      <c r="J14" s="9">
        <v>0</v>
      </c>
      <c r="K14" s="9">
        <v>64466</v>
      </c>
    </row>
    <row r="15" spans="1:13">
      <c r="A15">
        <v>890303093</v>
      </c>
      <c r="B15" t="s">
        <v>23</v>
      </c>
      <c r="C15" t="s">
        <v>15</v>
      </c>
      <c r="D15">
        <v>206898</v>
      </c>
      <c r="E15" s="8">
        <v>45062</v>
      </c>
      <c r="F15" s="8">
        <v>45163</v>
      </c>
      <c r="G15" s="9">
        <v>131477</v>
      </c>
      <c r="H15" s="9">
        <v>0</v>
      </c>
      <c r="I15" s="9">
        <v>0</v>
      </c>
      <c r="J15" s="9">
        <v>0</v>
      </c>
      <c r="K15" s="9">
        <v>131477</v>
      </c>
    </row>
    <row r="16" spans="1:13">
      <c r="A16">
        <v>890303093</v>
      </c>
      <c r="B16" t="s">
        <v>24</v>
      </c>
      <c r="C16" t="s">
        <v>15</v>
      </c>
      <c r="D16">
        <v>209838</v>
      </c>
      <c r="E16" s="8">
        <v>45077</v>
      </c>
      <c r="F16" s="8">
        <v>45141</v>
      </c>
      <c r="G16" s="9">
        <v>106836</v>
      </c>
      <c r="H16" s="9">
        <v>0</v>
      </c>
      <c r="I16" s="9">
        <v>0</v>
      </c>
      <c r="J16" s="9">
        <v>0</v>
      </c>
      <c r="K16" s="9">
        <v>106836</v>
      </c>
      <c r="L16" s="9"/>
    </row>
    <row r="17" spans="1:12">
      <c r="A17">
        <v>890303093</v>
      </c>
      <c r="B17" t="s">
        <v>25</v>
      </c>
      <c r="C17" t="s">
        <v>15</v>
      </c>
      <c r="D17">
        <v>214499</v>
      </c>
      <c r="E17" s="8">
        <v>45105</v>
      </c>
      <c r="F17" s="8">
        <v>45119</v>
      </c>
      <c r="G17" s="9">
        <v>64466</v>
      </c>
      <c r="H17" s="9">
        <v>0</v>
      </c>
      <c r="I17" s="9">
        <v>0</v>
      </c>
      <c r="J17" s="9">
        <v>0</v>
      </c>
      <c r="K17" s="9">
        <v>64466</v>
      </c>
      <c r="L17" s="9"/>
    </row>
    <row r="18" spans="1:12">
      <c r="A18">
        <v>890303093</v>
      </c>
      <c r="B18" t="s">
        <v>26</v>
      </c>
      <c r="C18" t="s">
        <v>15</v>
      </c>
      <c r="D18">
        <v>231402</v>
      </c>
      <c r="E18" s="8">
        <v>45217</v>
      </c>
      <c r="F18" s="8">
        <v>0</v>
      </c>
      <c r="G18" s="9">
        <v>12161092</v>
      </c>
      <c r="H18" s="9">
        <v>0</v>
      </c>
      <c r="I18" s="9">
        <v>0</v>
      </c>
      <c r="J18" s="9">
        <v>0</v>
      </c>
      <c r="K18" s="9">
        <v>12161092</v>
      </c>
      <c r="L18" s="11"/>
    </row>
    <row r="19" spans="1:12">
      <c r="A19">
        <v>890303093</v>
      </c>
      <c r="B19" t="s">
        <v>27</v>
      </c>
      <c r="C19" t="s">
        <v>15</v>
      </c>
      <c r="D19">
        <v>233230</v>
      </c>
      <c r="E19" s="8">
        <v>45230</v>
      </c>
      <c r="F19" s="8">
        <v>45240</v>
      </c>
      <c r="G19" s="9">
        <v>4796870</v>
      </c>
      <c r="H19" s="9">
        <v>0</v>
      </c>
      <c r="I19" s="9">
        <v>0</v>
      </c>
      <c r="J19" s="9">
        <v>0</v>
      </c>
      <c r="K19" s="9">
        <v>4796870</v>
      </c>
    </row>
    <row r="20" spans="1:12">
      <c r="A20">
        <v>890303093</v>
      </c>
      <c r="B20" t="s">
        <v>28</v>
      </c>
      <c r="C20" t="s">
        <v>15</v>
      </c>
      <c r="D20">
        <v>243846</v>
      </c>
      <c r="E20" s="8">
        <v>45322</v>
      </c>
      <c r="F20" s="8">
        <v>0</v>
      </c>
      <c r="G20" s="9">
        <v>73373</v>
      </c>
      <c r="H20" s="9">
        <v>0</v>
      </c>
      <c r="I20" s="9">
        <v>0</v>
      </c>
      <c r="J20" s="9">
        <v>0</v>
      </c>
      <c r="K20" s="9">
        <v>73373</v>
      </c>
      <c r="L20" s="11"/>
    </row>
    <row r="21" spans="1:12">
      <c r="A21">
        <v>890303093</v>
      </c>
      <c r="B21" t="s">
        <v>29</v>
      </c>
      <c r="C21" t="s">
        <v>15</v>
      </c>
      <c r="D21">
        <v>245205</v>
      </c>
      <c r="E21" s="8">
        <v>45332</v>
      </c>
      <c r="F21" s="8">
        <v>0</v>
      </c>
      <c r="G21" s="9">
        <v>13619685</v>
      </c>
      <c r="H21" s="9">
        <v>0</v>
      </c>
      <c r="I21" s="9">
        <v>0</v>
      </c>
      <c r="J21" s="9">
        <v>0</v>
      </c>
      <c r="K21" s="9">
        <v>13619685</v>
      </c>
    </row>
    <row r="22" spans="1:12">
      <c r="A22">
        <v>890303093</v>
      </c>
      <c r="B22" t="s">
        <v>30</v>
      </c>
      <c r="C22" t="s">
        <v>15</v>
      </c>
      <c r="D22">
        <v>245899</v>
      </c>
      <c r="E22" s="8">
        <v>45338</v>
      </c>
      <c r="F22" s="8">
        <v>45355</v>
      </c>
      <c r="G22" s="9">
        <v>1608734</v>
      </c>
      <c r="H22" s="9">
        <v>0</v>
      </c>
      <c r="I22" s="9">
        <v>0</v>
      </c>
      <c r="J22" s="9">
        <v>0</v>
      </c>
      <c r="K22" s="9">
        <v>1608734</v>
      </c>
    </row>
    <row r="23" spans="1:12">
      <c r="A23">
        <v>890303093</v>
      </c>
      <c r="B23" t="s">
        <v>31</v>
      </c>
      <c r="C23" t="s">
        <v>15</v>
      </c>
      <c r="D23">
        <v>251709</v>
      </c>
      <c r="E23" s="8">
        <v>45378</v>
      </c>
      <c r="F23" s="8">
        <v>45397</v>
      </c>
      <c r="G23" s="9">
        <v>226728</v>
      </c>
      <c r="H23" s="9">
        <v>0</v>
      </c>
      <c r="I23" s="9">
        <v>0</v>
      </c>
      <c r="J23" s="9">
        <v>0</v>
      </c>
      <c r="K23" s="9">
        <v>226728</v>
      </c>
    </row>
    <row r="24" spans="1:12">
      <c r="A24">
        <v>890303093</v>
      </c>
      <c r="B24" t="s">
        <v>32</v>
      </c>
      <c r="C24" t="s">
        <v>15</v>
      </c>
      <c r="D24">
        <v>253193</v>
      </c>
      <c r="E24" s="8">
        <v>45401</v>
      </c>
      <c r="F24" s="8">
        <v>0</v>
      </c>
      <c r="G24" s="9">
        <v>71252</v>
      </c>
      <c r="H24" s="9">
        <v>0</v>
      </c>
      <c r="I24" s="9">
        <v>0</v>
      </c>
      <c r="J24" s="9">
        <v>0</v>
      </c>
      <c r="K24" s="9">
        <v>71252</v>
      </c>
    </row>
    <row r="25" spans="1:12">
      <c r="A25">
        <v>890303093</v>
      </c>
      <c r="B25" t="s">
        <v>33</v>
      </c>
      <c r="C25" t="s">
        <v>15</v>
      </c>
      <c r="D25">
        <v>255677</v>
      </c>
      <c r="E25" s="8">
        <v>45426</v>
      </c>
      <c r="F25" s="8">
        <v>0</v>
      </c>
      <c r="G25" s="9">
        <v>3357240</v>
      </c>
      <c r="H25" s="9">
        <v>0</v>
      </c>
      <c r="I25" s="9">
        <v>0</v>
      </c>
      <c r="J25" s="9">
        <v>0</v>
      </c>
      <c r="K25" s="9">
        <v>3357240</v>
      </c>
    </row>
    <row r="26" spans="1:12">
      <c r="A26">
        <v>890303093</v>
      </c>
      <c r="B26" t="s">
        <v>34</v>
      </c>
      <c r="C26" t="s">
        <v>15</v>
      </c>
      <c r="D26">
        <v>255756</v>
      </c>
      <c r="E26" s="8">
        <v>45427</v>
      </c>
      <c r="F26" s="8">
        <v>0</v>
      </c>
      <c r="G26" s="9">
        <v>284310</v>
      </c>
      <c r="H26" s="9">
        <v>0</v>
      </c>
      <c r="I26" s="9">
        <v>0</v>
      </c>
      <c r="J26" s="9">
        <v>0</v>
      </c>
      <c r="K26" s="9">
        <v>284310</v>
      </c>
    </row>
    <row r="27" spans="1:12">
      <c r="A27">
        <v>890303093</v>
      </c>
      <c r="B27" t="s">
        <v>35</v>
      </c>
      <c r="C27" t="s">
        <v>15</v>
      </c>
      <c r="D27">
        <v>256501</v>
      </c>
      <c r="E27" s="8">
        <v>45439</v>
      </c>
      <c r="F27" s="8">
        <v>0</v>
      </c>
      <c r="G27" s="9">
        <v>29125059</v>
      </c>
      <c r="H27" s="9">
        <v>0</v>
      </c>
      <c r="I27" s="9">
        <v>0</v>
      </c>
      <c r="J27" s="9">
        <v>0</v>
      </c>
      <c r="K27" s="9">
        <v>29125059</v>
      </c>
    </row>
    <row r="28" spans="1:12">
      <c r="A28">
        <v>890303093</v>
      </c>
      <c r="B28" t="s">
        <v>36</v>
      </c>
      <c r="C28" t="s">
        <v>15</v>
      </c>
      <c r="D28">
        <v>256920</v>
      </c>
      <c r="E28" s="8">
        <v>45442</v>
      </c>
      <c r="F28" s="8">
        <v>0</v>
      </c>
      <c r="G28" s="9">
        <v>92774811</v>
      </c>
      <c r="H28" s="9">
        <v>0</v>
      </c>
      <c r="I28" s="9">
        <v>0</v>
      </c>
      <c r="J28" s="9">
        <v>0</v>
      </c>
      <c r="K28" s="9">
        <v>92774811</v>
      </c>
    </row>
  </sheetData>
  <autoFilter ref="A6:K16776"/>
  <mergeCells count="6">
    <mergeCell ref="E1:K1"/>
    <mergeCell ref="E2:K2"/>
    <mergeCell ref="E3:K3"/>
    <mergeCell ref="E4:K4"/>
    <mergeCell ref="E5:G5"/>
    <mergeCell ref="H5:J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workbookViewId="0">
      <selection activeCell="A3" sqref="A3:D9"/>
    </sheetView>
  </sheetViews>
  <sheetFormatPr baseColWidth="10" defaultRowHeight="14"/>
  <cols>
    <col min="1" max="1" width="57.75" bestFit="1" customWidth="1"/>
    <col min="2" max="2" width="15.9140625" customWidth="1"/>
    <col min="3" max="3" width="24.08203125" bestFit="1" customWidth="1"/>
    <col min="4" max="4" width="22.83203125" bestFit="1" customWidth="1"/>
  </cols>
  <sheetData>
    <row r="3" spans="1:4">
      <c r="A3" s="44" t="s">
        <v>112</v>
      </c>
      <c r="B3" t="s">
        <v>110</v>
      </c>
      <c r="C3" t="s">
        <v>111</v>
      </c>
      <c r="D3" t="s">
        <v>114</v>
      </c>
    </row>
    <row r="4" spans="1:4">
      <c r="A4" s="45" t="s">
        <v>107</v>
      </c>
      <c r="B4" s="43">
        <v>8</v>
      </c>
      <c r="C4" s="43">
        <v>10493659</v>
      </c>
      <c r="D4" s="43">
        <v>0</v>
      </c>
    </row>
    <row r="5" spans="1:4">
      <c r="A5" s="45" t="s">
        <v>69</v>
      </c>
      <c r="B5" s="43">
        <v>2</v>
      </c>
      <c r="C5" s="43">
        <v>5023598</v>
      </c>
      <c r="D5" s="43">
        <v>0</v>
      </c>
    </row>
    <row r="6" spans="1:4">
      <c r="A6" s="45" t="s">
        <v>86</v>
      </c>
      <c r="B6" s="43">
        <v>3</v>
      </c>
      <c r="C6" s="43">
        <v>135519555</v>
      </c>
      <c r="D6" s="43">
        <v>0</v>
      </c>
    </row>
    <row r="7" spans="1:4">
      <c r="A7" s="45" t="s">
        <v>97</v>
      </c>
      <c r="B7" s="43">
        <v>8</v>
      </c>
      <c r="C7" s="43">
        <v>16564344</v>
      </c>
      <c r="D7" s="43">
        <v>0</v>
      </c>
    </row>
    <row r="8" spans="1:4">
      <c r="A8" s="45" t="s">
        <v>109</v>
      </c>
      <c r="B8" s="43">
        <v>1</v>
      </c>
      <c r="C8" s="43">
        <v>3357240</v>
      </c>
      <c r="D8" s="43">
        <v>810420</v>
      </c>
    </row>
    <row r="9" spans="1:4">
      <c r="A9" s="45" t="s">
        <v>113</v>
      </c>
      <c r="B9" s="43">
        <v>22</v>
      </c>
      <c r="C9" s="43">
        <v>170958396</v>
      </c>
      <c r="D9" s="43">
        <v>810420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24"/>
  <sheetViews>
    <sheetView workbookViewId="0">
      <pane ySplit="1" topLeftCell="A2" activePane="bottomLeft" state="frozen"/>
      <selection pane="bottomLeft" activeCell="D1" sqref="D1"/>
    </sheetView>
  </sheetViews>
  <sheetFormatPr baseColWidth="10" defaultRowHeight="10"/>
  <cols>
    <col min="1" max="16384" width="10.6640625" style="37"/>
  </cols>
  <sheetData>
    <row r="1" spans="1:36" ht="30">
      <c r="A1" s="16" t="s">
        <v>37</v>
      </c>
      <c r="B1" s="16" t="s">
        <v>38</v>
      </c>
      <c r="C1" s="16" t="s">
        <v>39</v>
      </c>
      <c r="D1" s="16" t="s">
        <v>40</v>
      </c>
      <c r="E1" s="16" t="s">
        <v>41</v>
      </c>
      <c r="F1" s="16" t="s">
        <v>42</v>
      </c>
      <c r="G1" s="17" t="s">
        <v>43</v>
      </c>
      <c r="H1" s="17" t="s">
        <v>44</v>
      </c>
      <c r="I1" s="18" t="s">
        <v>45</v>
      </c>
      <c r="J1" s="16" t="s">
        <v>46</v>
      </c>
      <c r="K1" s="19" t="s">
        <v>106</v>
      </c>
      <c r="L1" s="20" t="s">
        <v>47</v>
      </c>
      <c r="M1" s="21" t="s">
        <v>48</v>
      </c>
      <c r="N1" s="22" t="s">
        <v>49</v>
      </c>
      <c r="O1" s="42" t="s">
        <v>50</v>
      </c>
      <c r="P1" s="42" t="s">
        <v>51</v>
      </c>
      <c r="Q1" s="42" t="s">
        <v>52</v>
      </c>
      <c r="R1" s="42" t="s">
        <v>53</v>
      </c>
      <c r="S1" s="42" t="s">
        <v>54</v>
      </c>
      <c r="T1" s="23" t="s">
        <v>50</v>
      </c>
      <c r="U1" s="23" t="s">
        <v>51</v>
      </c>
      <c r="V1" s="24" t="s">
        <v>52</v>
      </c>
      <c r="W1" s="24" t="s">
        <v>53</v>
      </c>
      <c r="X1" s="23" t="s">
        <v>54</v>
      </c>
      <c r="Y1" s="16" t="s">
        <v>55</v>
      </c>
      <c r="Z1" s="16" t="s">
        <v>56</v>
      </c>
      <c r="AA1" s="16" t="s">
        <v>57</v>
      </c>
      <c r="AB1" s="16" t="s">
        <v>58</v>
      </c>
      <c r="AC1" s="16" t="s">
        <v>59</v>
      </c>
      <c r="AD1" s="16" t="s">
        <v>60</v>
      </c>
      <c r="AE1" s="16" t="s">
        <v>61</v>
      </c>
      <c r="AF1" s="16" t="s">
        <v>62</v>
      </c>
      <c r="AG1" s="24" t="s">
        <v>63</v>
      </c>
      <c r="AH1" s="24" t="s">
        <v>64</v>
      </c>
      <c r="AI1" s="24" t="s">
        <v>65</v>
      </c>
      <c r="AJ1" s="24" t="s">
        <v>66</v>
      </c>
    </row>
    <row r="2" spans="1:36">
      <c r="A2" s="25">
        <v>891409981</v>
      </c>
      <c r="B2" s="25" t="s">
        <v>67</v>
      </c>
      <c r="C2" s="25" t="s">
        <v>15</v>
      </c>
      <c r="D2" s="25">
        <v>206898</v>
      </c>
      <c r="E2" s="25" t="s">
        <v>23</v>
      </c>
      <c r="F2" s="25" t="s">
        <v>81</v>
      </c>
      <c r="G2" s="26">
        <v>45062</v>
      </c>
      <c r="H2" s="26">
        <v>45163</v>
      </c>
      <c r="I2" s="27">
        <v>131477</v>
      </c>
      <c r="J2" s="27">
        <v>131477</v>
      </c>
      <c r="K2" s="38" t="s">
        <v>107</v>
      </c>
      <c r="L2" s="38" t="s">
        <v>107</v>
      </c>
      <c r="M2" s="29">
        <v>0</v>
      </c>
      <c r="N2" s="30"/>
      <c r="O2" s="39">
        <v>0</v>
      </c>
      <c r="P2" s="39">
        <v>0</v>
      </c>
      <c r="Q2" s="40"/>
      <c r="R2" s="41"/>
      <c r="S2" s="39">
        <v>0</v>
      </c>
      <c r="T2" s="39">
        <v>106836</v>
      </c>
      <c r="U2" s="39">
        <v>0</v>
      </c>
      <c r="V2" s="40">
        <v>4800061402</v>
      </c>
      <c r="W2" s="41">
        <v>45199</v>
      </c>
      <c r="X2" s="39">
        <f>127400+5601675</f>
        <v>5729075</v>
      </c>
      <c r="Y2" s="28" t="s">
        <v>77</v>
      </c>
      <c r="Z2" s="31">
        <v>45062</v>
      </c>
      <c r="AA2" s="31">
        <v>45170</v>
      </c>
      <c r="AB2" s="31"/>
      <c r="AC2" s="29">
        <v>131477</v>
      </c>
      <c r="AD2" s="29">
        <v>0</v>
      </c>
      <c r="AE2" s="29">
        <v>0</v>
      </c>
      <c r="AF2" s="29">
        <v>0</v>
      </c>
      <c r="AG2" s="29">
        <v>0</v>
      </c>
      <c r="AH2" s="28"/>
      <c r="AI2" s="28"/>
      <c r="AJ2" s="28"/>
    </row>
    <row r="3" spans="1:36">
      <c r="A3" s="25">
        <v>891409981</v>
      </c>
      <c r="B3" s="25" t="s">
        <v>67</v>
      </c>
      <c r="C3" s="25" t="s">
        <v>15</v>
      </c>
      <c r="D3" s="25">
        <v>209838</v>
      </c>
      <c r="E3" s="25" t="s">
        <v>24</v>
      </c>
      <c r="F3" s="25" t="s">
        <v>82</v>
      </c>
      <c r="G3" s="26">
        <v>45077</v>
      </c>
      <c r="H3" s="26">
        <v>45141</v>
      </c>
      <c r="I3" s="27">
        <v>106836</v>
      </c>
      <c r="J3" s="27">
        <v>106836</v>
      </c>
      <c r="K3" s="38" t="s">
        <v>107</v>
      </c>
      <c r="L3" s="38" t="s">
        <v>107</v>
      </c>
      <c r="M3" s="29">
        <v>0</v>
      </c>
      <c r="N3" s="30"/>
      <c r="O3" s="39">
        <v>0</v>
      </c>
      <c r="P3" s="39">
        <v>0</v>
      </c>
      <c r="Q3" s="40"/>
      <c r="R3" s="41"/>
      <c r="S3" s="39">
        <v>0</v>
      </c>
      <c r="T3" s="39">
        <v>64466</v>
      </c>
      <c r="U3" s="39">
        <v>0</v>
      </c>
      <c r="V3" s="40">
        <v>4800061402</v>
      </c>
      <c r="W3" s="41">
        <v>45199</v>
      </c>
      <c r="X3" s="39">
        <f>127400+5601675</f>
        <v>5729075</v>
      </c>
      <c r="Y3" s="28" t="s">
        <v>77</v>
      </c>
      <c r="Z3" s="31">
        <v>45077</v>
      </c>
      <c r="AA3" s="31">
        <v>45141</v>
      </c>
      <c r="AB3" s="31"/>
      <c r="AC3" s="29">
        <v>106836</v>
      </c>
      <c r="AD3" s="29">
        <v>0</v>
      </c>
      <c r="AE3" s="29">
        <v>0</v>
      </c>
      <c r="AF3" s="29">
        <v>0</v>
      </c>
      <c r="AG3" s="29">
        <v>0</v>
      </c>
      <c r="AH3" s="28"/>
      <c r="AI3" s="28"/>
      <c r="AJ3" s="28"/>
    </row>
    <row r="4" spans="1:36">
      <c r="A4" s="25">
        <v>891409981</v>
      </c>
      <c r="B4" s="25" t="s">
        <v>67</v>
      </c>
      <c r="C4" s="25" t="s">
        <v>15</v>
      </c>
      <c r="D4" s="25">
        <v>214499</v>
      </c>
      <c r="E4" s="25" t="s">
        <v>25</v>
      </c>
      <c r="F4" s="25" t="s">
        <v>83</v>
      </c>
      <c r="G4" s="26">
        <v>45105</v>
      </c>
      <c r="H4" s="26">
        <v>45119</v>
      </c>
      <c r="I4" s="27">
        <v>64466</v>
      </c>
      <c r="J4" s="27">
        <v>64466</v>
      </c>
      <c r="K4" s="38" t="s">
        <v>107</v>
      </c>
      <c r="L4" s="38" t="s">
        <v>107</v>
      </c>
      <c r="M4" s="29">
        <v>0</v>
      </c>
      <c r="N4" s="30"/>
      <c r="O4" s="39">
        <v>0</v>
      </c>
      <c r="P4" s="39">
        <v>0</v>
      </c>
      <c r="Q4" s="40"/>
      <c r="R4" s="41"/>
      <c r="S4" s="39">
        <v>0</v>
      </c>
      <c r="T4" s="39">
        <v>94688</v>
      </c>
      <c r="U4" s="39">
        <v>0</v>
      </c>
      <c r="V4" s="40">
        <v>4800062504</v>
      </c>
      <c r="W4" s="41">
        <v>45321</v>
      </c>
      <c r="X4" s="39">
        <v>398165</v>
      </c>
      <c r="Y4" s="28" t="s">
        <v>77</v>
      </c>
      <c r="Z4" s="31">
        <v>45105</v>
      </c>
      <c r="AA4" s="31">
        <v>45119</v>
      </c>
      <c r="AB4" s="31"/>
      <c r="AC4" s="29">
        <v>64466</v>
      </c>
      <c r="AD4" s="29">
        <v>0</v>
      </c>
      <c r="AE4" s="29">
        <v>0</v>
      </c>
      <c r="AF4" s="29">
        <v>0</v>
      </c>
      <c r="AG4" s="29">
        <v>0</v>
      </c>
      <c r="AH4" s="28"/>
      <c r="AI4" s="28"/>
      <c r="AJ4" s="28"/>
    </row>
    <row r="5" spans="1:36">
      <c r="A5" s="25">
        <v>891409981</v>
      </c>
      <c r="B5" s="25" t="s">
        <v>67</v>
      </c>
      <c r="C5" s="25" t="s">
        <v>15</v>
      </c>
      <c r="D5" s="25">
        <v>245899</v>
      </c>
      <c r="E5" s="25" t="s">
        <v>30</v>
      </c>
      <c r="F5" s="25" t="s">
        <v>84</v>
      </c>
      <c r="G5" s="26">
        <v>45338</v>
      </c>
      <c r="H5" s="26">
        <v>45355</v>
      </c>
      <c r="I5" s="27">
        <v>1608734</v>
      </c>
      <c r="J5" s="27">
        <v>1608734</v>
      </c>
      <c r="K5" s="38" t="s">
        <v>107</v>
      </c>
      <c r="L5" s="38" t="s">
        <v>107</v>
      </c>
      <c r="M5" s="29">
        <v>0</v>
      </c>
      <c r="N5" s="30"/>
      <c r="O5" s="39">
        <v>0</v>
      </c>
      <c r="P5" s="39">
        <v>0</v>
      </c>
      <c r="Q5" s="40"/>
      <c r="R5" s="41"/>
      <c r="S5" s="39">
        <v>0</v>
      </c>
      <c r="T5" s="39">
        <v>1571419</v>
      </c>
      <c r="U5" s="39">
        <v>0</v>
      </c>
      <c r="V5" s="40">
        <v>4800063196</v>
      </c>
      <c r="W5" s="41">
        <v>45382</v>
      </c>
      <c r="X5" s="39">
        <v>86562023</v>
      </c>
      <c r="Y5" s="28" t="s">
        <v>77</v>
      </c>
      <c r="Z5" s="31">
        <v>45338</v>
      </c>
      <c r="AA5" s="31">
        <v>45355</v>
      </c>
      <c r="AB5" s="31"/>
      <c r="AC5" s="29">
        <v>1865734</v>
      </c>
      <c r="AD5" s="29">
        <v>0</v>
      </c>
      <c r="AE5" s="29">
        <v>0</v>
      </c>
      <c r="AF5" s="29">
        <v>0</v>
      </c>
      <c r="AG5" s="29">
        <v>0</v>
      </c>
      <c r="AH5" s="28"/>
      <c r="AI5" s="28"/>
      <c r="AJ5" s="28"/>
    </row>
    <row r="6" spans="1:36">
      <c r="A6" s="25">
        <v>891409981</v>
      </c>
      <c r="B6" s="25" t="s">
        <v>67</v>
      </c>
      <c r="C6" s="25" t="s">
        <v>15</v>
      </c>
      <c r="D6" s="25">
        <v>44180</v>
      </c>
      <c r="E6" s="25" t="s">
        <v>14</v>
      </c>
      <c r="F6" s="25" t="s">
        <v>76</v>
      </c>
      <c r="G6" s="26">
        <v>44722</v>
      </c>
      <c r="H6" s="26">
        <v>44777</v>
      </c>
      <c r="I6" s="27">
        <v>544144</v>
      </c>
      <c r="J6" s="27">
        <v>1900</v>
      </c>
      <c r="K6" s="38" t="s">
        <v>107</v>
      </c>
      <c r="L6" s="38" t="s">
        <v>107</v>
      </c>
      <c r="M6" s="29">
        <v>0</v>
      </c>
      <c r="N6" s="30"/>
      <c r="O6" s="39">
        <v>440161</v>
      </c>
      <c r="P6" s="39">
        <v>0</v>
      </c>
      <c r="Q6" s="40">
        <v>4800061050</v>
      </c>
      <c r="R6" s="41">
        <v>45169</v>
      </c>
      <c r="S6" s="39">
        <f>8020320+128772</f>
        <v>8149092</v>
      </c>
      <c r="T6" s="39">
        <v>93100</v>
      </c>
      <c r="U6" s="39">
        <v>0</v>
      </c>
      <c r="V6" s="40">
        <v>4800058998</v>
      </c>
      <c r="W6" s="41">
        <v>44985</v>
      </c>
      <c r="X6" s="39">
        <v>93100</v>
      </c>
      <c r="Y6" s="28" t="s">
        <v>77</v>
      </c>
      <c r="Z6" s="31">
        <v>44722</v>
      </c>
      <c r="AA6" s="31">
        <v>44777</v>
      </c>
      <c r="AB6" s="31"/>
      <c r="AC6" s="29">
        <v>544144</v>
      </c>
      <c r="AD6" s="29">
        <v>0</v>
      </c>
      <c r="AE6" s="29">
        <v>0</v>
      </c>
      <c r="AF6" s="29">
        <v>0</v>
      </c>
      <c r="AG6" s="29">
        <v>0</v>
      </c>
      <c r="AH6" s="28"/>
      <c r="AI6" s="28"/>
      <c r="AJ6" s="28"/>
    </row>
    <row r="7" spans="1:36">
      <c r="A7" s="25">
        <v>891409981</v>
      </c>
      <c r="B7" s="25" t="s">
        <v>67</v>
      </c>
      <c r="C7" s="25" t="s">
        <v>15</v>
      </c>
      <c r="D7" s="25">
        <v>73725</v>
      </c>
      <c r="E7" s="25" t="s">
        <v>16</v>
      </c>
      <c r="F7" s="25" t="s">
        <v>78</v>
      </c>
      <c r="G7" s="26">
        <v>44895</v>
      </c>
      <c r="H7" s="26">
        <v>44904</v>
      </c>
      <c r="I7" s="27">
        <v>285249</v>
      </c>
      <c r="J7" s="27">
        <v>5367</v>
      </c>
      <c r="K7" s="38" t="s">
        <v>107</v>
      </c>
      <c r="L7" s="38" t="s">
        <v>107</v>
      </c>
      <c r="M7" s="29">
        <v>0</v>
      </c>
      <c r="N7" s="30"/>
      <c r="O7" s="39">
        <v>16544</v>
      </c>
      <c r="P7" s="39">
        <v>0</v>
      </c>
      <c r="Q7" s="40">
        <v>4800061050</v>
      </c>
      <c r="R7" s="41">
        <v>45169</v>
      </c>
      <c r="S7" s="39">
        <f>8020320+128772</f>
        <v>8149092</v>
      </c>
      <c r="T7" s="39">
        <v>263000</v>
      </c>
      <c r="U7" s="39">
        <v>0</v>
      </c>
      <c r="V7" s="40">
        <v>4800059353</v>
      </c>
      <c r="W7" s="41">
        <v>45015</v>
      </c>
      <c r="X7" s="39">
        <v>263000</v>
      </c>
      <c r="Y7" s="28" t="s">
        <v>77</v>
      </c>
      <c r="Z7" s="31">
        <v>44895</v>
      </c>
      <c r="AA7" s="31">
        <v>44904</v>
      </c>
      <c r="AB7" s="31"/>
      <c r="AC7" s="29">
        <v>285249</v>
      </c>
      <c r="AD7" s="29">
        <v>0</v>
      </c>
      <c r="AE7" s="29">
        <v>0</v>
      </c>
      <c r="AF7" s="29">
        <v>0</v>
      </c>
      <c r="AG7" s="29">
        <v>0</v>
      </c>
      <c r="AH7" s="28"/>
      <c r="AI7" s="28"/>
      <c r="AJ7" s="28"/>
    </row>
    <row r="8" spans="1:36">
      <c r="A8" s="25">
        <v>891409981</v>
      </c>
      <c r="B8" s="25" t="s">
        <v>67</v>
      </c>
      <c r="C8" s="25" t="s">
        <v>15</v>
      </c>
      <c r="D8" s="25">
        <v>86131</v>
      </c>
      <c r="E8" s="25" t="s">
        <v>17</v>
      </c>
      <c r="F8" s="25" t="s">
        <v>79</v>
      </c>
      <c r="G8" s="26">
        <v>44956</v>
      </c>
      <c r="H8" s="26">
        <v>45029</v>
      </c>
      <c r="I8" s="27">
        <v>94688</v>
      </c>
      <c r="J8" s="27">
        <v>94688</v>
      </c>
      <c r="K8" s="38" t="s">
        <v>107</v>
      </c>
      <c r="L8" s="38" t="s">
        <v>107</v>
      </c>
      <c r="M8" s="29">
        <v>0</v>
      </c>
      <c r="N8" s="30"/>
      <c r="O8" s="39">
        <v>0</v>
      </c>
      <c r="P8" s="39">
        <v>0</v>
      </c>
      <c r="Q8" s="40"/>
      <c r="R8" s="41"/>
      <c r="S8" s="39">
        <v>0</v>
      </c>
      <c r="T8" s="39">
        <v>131477</v>
      </c>
      <c r="U8" s="39">
        <v>0</v>
      </c>
      <c r="V8" s="40">
        <v>4800061402</v>
      </c>
      <c r="W8" s="41">
        <v>45199</v>
      </c>
      <c r="X8" s="39">
        <f>127400+5601675</f>
        <v>5729075</v>
      </c>
      <c r="Y8" s="28" t="s">
        <v>77</v>
      </c>
      <c r="Z8" s="31">
        <v>44956</v>
      </c>
      <c r="AA8" s="31">
        <v>45170</v>
      </c>
      <c r="AB8" s="31"/>
      <c r="AC8" s="29">
        <v>94688</v>
      </c>
      <c r="AD8" s="29">
        <v>0</v>
      </c>
      <c r="AE8" s="29">
        <v>0</v>
      </c>
      <c r="AF8" s="29">
        <v>0</v>
      </c>
      <c r="AG8" s="29">
        <v>0</v>
      </c>
      <c r="AH8" s="28"/>
      <c r="AI8" s="28"/>
      <c r="AJ8" s="28"/>
    </row>
    <row r="9" spans="1:36">
      <c r="A9" s="25">
        <v>891409981</v>
      </c>
      <c r="B9" s="25" t="s">
        <v>67</v>
      </c>
      <c r="C9" s="25" t="s">
        <v>15</v>
      </c>
      <c r="D9" s="25">
        <v>93054</v>
      </c>
      <c r="E9" s="25" t="s">
        <v>20</v>
      </c>
      <c r="F9" s="25" t="s">
        <v>80</v>
      </c>
      <c r="G9" s="26">
        <v>44986</v>
      </c>
      <c r="H9" s="26">
        <v>45054</v>
      </c>
      <c r="I9" s="27">
        <v>13968880</v>
      </c>
      <c r="J9" s="27">
        <v>8480191</v>
      </c>
      <c r="K9" s="38" t="s">
        <v>108</v>
      </c>
      <c r="L9" s="38" t="s">
        <v>107</v>
      </c>
      <c r="M9" s="29">
        <v>0</v>
      </c>
      <c r="N9" s="30"/>
      <c r="O9" s="39">
        <v>3377136</v>
      </c>
      <c r="P9" s="39">
        <v>0</v>
      </c>
      <c r="Q9" s="40">
        <v>4800062934</v>
      </c>
      <c r="R9" s="41">
        <v>45351</v>
      </c>
      <c r="S9" s="39">
        <v>90888973</v>
      </c>
      <c r="T9" s="39">
        <v>492853</v>
      </c>
      <c r="U9" s="39">
        <v>0</v>
      </c>
      <c r="V9" s="40">
        <v>4800062424</v>
      </c>
      <c r="W9" s="41">
        <v>45320</v>
      </c>
      <c r="X9" s="39">
        <v>492853</v>
      </c>
      <c r="Y9" s="28" t="s">
        <v>77</v>
      </c>
      <c r="Z9" s="31">
        <v>44986</v>
      </c>
      <c r="AA9" s="31">
        <v>45271</v>
      </c>
      <c r="AB9" s="31"/>
      <c r="AC9" s="29">
        <v>13968880</v>
      </c>
      <c r="AD9" s="29">
        <v>5488689</v>
      </c>
      <c r="AE9" s="29">
        <v>0</v>
      </c>
      <c r="AF9" s="29">
        <v>0</v>
      </c>
      <c r="AG9" s="29">
        <v>0</v>
      </c>
      <c r="AH9" s="28"/>
      <c r="AI9" s="28"/>
      <c r="AJ9" s="28"/>
    </row>
    <row r="10" spans="1:36">
      <c r="A10" s="25">
        <v>891409981</v>
      </c>
      <c r="B10" s="25" t="s">
        <v>67</v>
      </c>
      <c r="C10" s="25" t="s">
        <v>15</v>
      </c>
      <c r="D10" s="25">
        <v>251709</v>
      </c>
      <c r="E10" s="25" t="s">
        <v>31</v>
      </c>
      <c r="F10" s="25" t="s">
        <v>68</v>
      </c>
      <c r="G10" s="26">
        <v>45378</v>
      </c>
      <c r="H10" s="26">
        <v>45397</v>
      </c>
      <c r="I10" s="27">
        <v>226728</v>
      </c>
      <c r="J10" s="27">
        <v>226728</v>
      </c>
      <c r="K10" s="38" t="s">
        <v>69</v>
      </c>
      <c r="L10" s="28" t="s">
        <v>69</v>
      </c>
      <c r="M10" s="29">
        <v>0</v>
      </c>
      <c r="N10" s="30"/>
      <c r="O10" s="39">
        <v>0</v>
      </c>
      <c r="P10" s="39">
        <v>0</v>
      </c>
      <c r="Q10" s="40"/>
      <c r="R10" s="41"/>
      <c r="S10" s="39">
        <v>0</v>
      </c>
      <c r="T10" s="39">
        <v>0</v>
      </c>
      <c r="U10" s="39">
        <v>0</v>
      </c>
      <c r="V10" s="40"/>
      <c r="W10" s="41"/>
      <c r="X10" s="39">
        <v>0</v>
      </c>
      <c r="Y10" s="28" t="s">
        <v>70</v>
      </c>
      <c r="Z10" s="31">
        <v>45378</v>
      </c>
      <c r="AA10" s="31">
        <v>45397</v>
      </c>
      <c r="AB10" s="31">
        <v>45398</v>
      </c>
      <c r="AC10" s="29">
        <v>226728</v>
      </c>
      <c r="AD10" s="29">
        <v>0</v>
      </c>
      <c r="AE10" s="29">
        <v>0</v>
      </c>
      <c r="AF10" s="29">
        <v>226728</v>
      </c>
      <c r="AG10" s="29">
        <v>226728</v>
      </c>
      <c r="AH10" s="28" t="s">
        <v>71</v>
      </c>
      <c r="AI10" s="28" t="s">
        <v>72</v>
      </c>
      <c r="AJ10" s="28" t="s">
        <v>73</v>
      </c>
    </row>
    <row r="11" spans="1:36">
      <c r="A11" s="25">
        <v>891409981</v>
      </c>
      <c r="B11" s="25" t="s">
        <v>67</v>
      </c>
      <c r="C11" s="25" t="s">
        <v>15</v>
      </c>
      <c r="D11" s="25">
        <v>233230</v>
      </c>
      <c r="E11" s="25" t="s">
        <v>27</v>
      </c>
      <c r="F11" s="25" t="s">
        <v>74</v>
      </c>
      <c r="G11" s="26">
        <v>45230</v>
      </c>
      <c r="H11" s="26">
        <v>45240</v>
      </c>
      <c r="I11" s="27">
        <v>4796870</v>
      </c>
      <c r="J11" s="27">
        <v>4796870</v>
      </c>
      <c r="K11" s="38" t="s">
        <v>69</v>
      </c>
      <c r="L11" s="28" t="s">
        <v>69</v>
      </c>
      <c r="M11" s="29">
        <v>0</v>
      </c>
      <c r="N11" s="30"/>
      <c r="O11" s="39">
        <v>0</v>
      </c>
      <c r="P11" s="39">
        <v>0</v>
      </c>
      <c r="Q11" s="40"/>
      <c r="R11" s="41"/>
      <c r="S11" s="39">
        <v>0</v>
      </c>
      <c r="T11" s="39">
        <v>0</v>
      </c>
      <c r="U11" s="39">
        <v>0</v>
      </c>
      <c r="V11" s="40"/>
      <c r="W11" s="41"/>
      <c r="X11" s="39">
        <v>0</v>
      </c>
      <c r="Y11" s="28" t="s">
        <v>70</v>
      </c>
      <c r="Z11" s="31">
        <v>45230</v>
      </c>
      <c r="AA11" s="31">
        <v>45240</v>
      </c>
      <c r="AB11" s="31">
        <v>45241</v>
      </c>
      <c r="AC11" s="29">
        <v>4796870</v>
      </c>
      <c r="AD11" s="29">
        <v>0</v>
      </c>
      <c r="AE11" s="29">
        <v>0</v>
      </c>
      <c r="AF11" s="29">
        <v>4796870</v>
      </c>
      <c r="AG11" s="29">
        <v>4796870</v>
      </c>
      <c r="AH11" s="28" t="s">
        <v>71</v>
      </c>
      <c r="AI11" s="28" t="s">
        <v>75</v>
      </c>
      <c r="AJ11" s="28" t="s">
        <v>73</v>
      </c>
    </row>
    <row r="12" spans="1:36">
      <c r="A12" s="25">
        <v>891409981</v>
      </c>
      <c r="B12" s="25" t="s">
        <v>67</v>
      </c>
      <c r="C12" s="25" t="s">
        <v>15</v>
      </c>
      <c r="D12" s="25">
        <v>245205</v>
      </c>
      <c r="E12" s="25" t="s">
        <v>29</v>
      </c>
      <c r="F12" s="25" t="s">
        <v>93</v>
      </c>
      <c r="G12" s="26">
        <v>45332</v>
      </c>
      <c r="H12" s="26"/>
      <c r="I12" s="27">
        <v>13619685</v>
      </c>
      <c r="J12" s="27">
        <v>13619685</v>
      </c>
      <c r="K12" s="38" t="s">
        <v>97</v>
      </c>
      <c r="L12" s="28" t="s">
        <v>86</v>
      </c>
      <c r="M12" s="29">
        <v>0</v>
      </c>
      <c r="N12" s="30"/>
      <c r="O12" s="39">
        <v>0</v>
      </c>
      <c r="P12" s="39">
        <v>0</v>
      </c>
      <c r="Q12" s="40"/>
      <c r="R12" s="41"/>
      <c r="S12" s="39">
        <v>0</v>
      </c>
      <c r="T12" s="39">
        <v>0</v>
      </c>
      <c r="U12" s="39">
        <v>0</v>
      </c>
      <c r="V12" s="40"/>
      <c r="W12" s="41"/>
      <c r="X12" s="39">
        <v>0</v>
      </c>
      <c r="Y12" s="28" t="s">
        <v>94</v>
      </c>
      <c r="Z12" s="31">
        <v>45332</v>
      </c>
      <c r="AA12" s="31">
        <v>45456</v>
      </c>
      <c r="AB12" s="31"/>
      <c r="AC12" s="29">
        <v>13729685</v>
      </c>
      <c r="AD12" s="29">
        <v>0</v>
      </c>
      <c r="AE12" s="29">
        <v>0</v>
      </c>
      <c r="AF12" s="29">
        <v>0</v>
      </c>
      <c r="AG12" s="29">
        <v>0</v>
      </c>
      <c r="AH12" s="28"/>
      <c r="AI12" s="28"/>
      <c r="AJ12" s="28"/>
    </row>
    <row r="13" spans="1:36">
      <c r="A13" s="25">
        <v>891409981</v>
      </c>
      <c r="B13" s="25" t="s">
        <v>67</v>
      </c>
      <c r="C13" s="25" t="s">
        <v>15</v>
      </c>
      <c r="D13" s="25">
        <v>231402</v>
      </c>
      <c r="E13" s="25" t="s">
        <v>26</v>
      </c>
      <c r="F13" s="25" t="s">
        <v>96</v>
      </c>
      <c r="G13" s="26">
        <v>45217</v>
      </c>
      <c r="H13" s="26"/>
      <c r="I13" s="27">
        <v>12161092</v>
      </c>
      <c r="J13" s="27">
        <v>12161092</v>
      </c>
      <c r="K13" s="38" t="s">
        <v>97</v>
      </c>
      <c r="L13" s="28" t="s">
        <v>97</v>
      </c>
      <c r="M13" s="29">
        <v>0</v>
      </c>
      <c r="N13" s="30"/>
      <c r="O13" s="39">
        <v>0</v>
      </c>
      <c r="P13" s="39">
        <v>0</v>
      </c>
      <c r="Q13" s="40"/>
      <c r="R13" s="41"/>
      <c r="S13" s="39">
        <v>0</v>
      </c>
      <c r="T13" s="39">
        <v>0</v>
      </c>
      <c r="U13" s="39">
        <v>0</v>
      </c>
      <c r="V13" s="40"/>
      <c r="W13" s="41"/>
      <c r="X13" s="39">
        <v>0</v>
      </c>
      <c r="Y13" s="28" t="s">
        <v>98</v>
      </c>
      <c r="Z13" s="31">
        <v>45217</v>
      </c>
      <c r="AA13" s="31"/>
      <c r="AB13" s="31"/>
      <c r="AC13" s="29">
        <v>12161092</v>
      </c>
      <c r="AD13" s="29">
        <v>0</v>
      </c>
      <c r="AE13" s="29">
        <v>0</v>
      </c>
      <c r="AF13" s="29">
        <v>0</v>
      </c>
      <c r="AG13" s="29">
        <v>0</v>
      </c>
      <c r="AH13" s="28"/>
      <c r="AI13" s="28"/>
      <c r="AJ13" s="28"/>
    </row>
    <row r="14" spans="1:36">
      <c r="A14" s="25">
        <v>891409981</v>
      </c>
      <c r="B14" s="25" t="s">
        <v>67</v>
      </c>
      <c r="C14" s="25" t="s">
        <v>15</v>
      </c>
      <c r="D14" s="25">
        <v>243846</v>
      </c>
      <c r="E14" s="25" t="s">
        <v>28</v>
      </c>
      <c r="F14" s="25" t="s">
        <v>99</v>
      </c>
      <c r="G14" s="26">
        <v>45322</v>
      </c>
      <c r="H14" s="26"/>
      <c r="I14" s="27">
        <v>73373</v>
      </c>
      <c r="J14" s="27">
        <v>73373</v>
      </c>
      <c r="K14" s="38" t="s">
        <v>97</v>
      </c>
      <c r="L14" s="28" t="s">
        <v>97</v>
      </c>
      <c r="M14" s="29">
        <v>0</v>
      </c>
      <c r="N14" s="30"/>
      <c r="O14" s="39">
        <v>0</v>
      </c>
      <c r="P14" s="39">
        <v>0</v>
      </c>
      <c r="Q14" s="40"/>
      <c r="R14" s="41"/>
      <c r="S14" s="39">
        <v>0</v>
      </c>
      <c r="T14" s="39">
        <v>0</v>
      </c>
      <c r="U14" s="39">
        <v>0</v>
      </c>
      <c r="V14" s="40"/>
      <c r="W14" s="41"/>
      <c r="X14" s="39">
        <v>0</v>
      </c>
      <c r="Y14" s="28" t="s">
        <v>98</v>
      </c>
      <c r="Z14" s="31">
        <v>45322</v>
      </c>
      <c r="AA14" s="31"/>
      <c r="AB14" s="31"/>
      <c r="AC14" s="29">
        <v>73373</v>
      </c>
      <c r="AD14" s="29">
        <v>0</v>
      </c>
      <c r="AE14" s="29">
        <v>0</v>
      </c>
      <c r="AF14" s="29">
        <v>0</v>
      </c>
      <c r="AG14" s="29">
        <v>0</v>
      </c>
      <c r="AH14" s="28"/>
      <c r="AI14" s="28"/>
      <c r="AJ14" s="28"/>
    </row>
    <row r="15" spans="1:36">
      <c r="A15" s="25">
        <v>891409981</v>
      </c>
      <c r="B15" s="25" t="s">
        <v>67</v>
      </c>
      <c r="C15" s="25" t="s">
        <v>15</v>
      </c>
      <c r="D15" s="25">
        <v>86197</v>
      </c>
      <c r="E15" s="25" t="s">
        <v>18</v>
      </c>
      <c r="F15" s="25" t="s">
        <v>102</v>
      </c>
      <c r="G15" s="26">
        <v>44956</v>
      </c>
      <c r="H15" s="26"/>
      <c r="I15" s="27">
        <v>65700</v>
      </c>
      <c r="J15" s="27">
        <v>65700</v>
      </c>
      <c r="K15" s="38" t="s">
        <v>97</v>
      </c>
      <c r="L15" s="28" t="s">
        <v>97</v>
      </c>
      <c r="M15" s="29">
        <v>0</v>
      </c>
      <c r="N15" s="30"/>
      <c r="O15" s="39">
        <v>0</v>
      </c>
      <c r="P15" s="39">
        <v>0</v>
      </c>
      <c r="Q15" s="40"/>
      <c r="R15" s="41"/>
      <c r="S15" s="39">
        <v>0</v>
      </c>
      <c r="T15" s="39">
        <v>0</v>
      </c>
      <c r="U15" s="39">
        <v>0</v>
      </c>
      <c r="V15" s="40"/>
      <c r="W15" s="41"/>
      <c r="X15" s="39">
        <v>0</v>
      </c>
      <c r="Y15" s="28"/>
      <c r="Z15" s="31"/>
      <c r="AA15" s="31"/>
      <c r="AB15" s="31"/>
      <c r="AC15" s="29">
        <v>0</v>
      </c>
      <c r="AD15" s="29">
        <v>0</v>
      </c>
      <c r="AE15" s="29">
        <v>0</v>
      </c>
      <c r="AF15" s="29">
        <v>0</v>
      </c>
      <c r="AG15" s="29">
        <v>0</v>
      </c>
      <c r="AH15" s="28"/>
      <c r="AI15" s="28"/>
      <c r="AJ15" s="28"/>
    </row>
    <row r="16" spans="1:36">
      <c r="A16" s="25">
        <v>891409981</v>
      </c>
      <c r="B16" s="25" t="s">
        <v>67</v>
      </c>
      <c r="C16" s="25" t="s">
        <v>15</v>
      </c>
      <c r="D16" s="25">
        <v>86198</v>
      </c>
      <c r="E16" s="25" t="s">
        <v>19</v>
      </c>
      <c r="F16" s="25" t="s">
        <v>103</v>
      </c>
      <c r="G16" s="26">
        <v>44956</v>
      </c>
      <c r="H16" s="26"/>
      <c r="I16" s="27">
        <v>65700</v>
      </c>
      <c r="J16" s="27">
        <v>65700</v>
      </c>
      <c r="K16" s="38" t="s">
        <v>97</v>
      </c>
      <c r="L16" s="28" t="s">
        <v>97</v>
      </c>
      <c r="M16" s="29">
        <v>0</v>
      </c>
      <c r="N16" s="30"/>
      <c r="O16" s="39">
        <v>0</v>
      </c>
      <c r="P16" s="39">
        <v>0</v>
      </c>
      <c r="Q16" s="40"/>
      <c r="R16" s="41"/>
      <c r="S16" s="39">
        <v>0</v>
      </c>
      <c r="T16" s="39">
        <v>0</v>
      </c>
      <c r="U16" s="39">
        <v>0</v>
      </c>
      <c r="V16" s="40"/>
      <c r="W16" s="41"/>
      <c r="X16" s="39">
        <v>0</v>
      </c>
      <c r="Y16" s="28"/>
      <c r="Z16" s="31"/>
      <c r="AA16" s="31"/>
      <c r="AB16" s="31"/>
      <c r="AC16" s="29">
        <v>0</v>
      </c>
      <c r="AD16" s="29">
        <v>0</v>
      </c>
      <c r="AE16" s="29">
        <v>0</v>
      </c>
      <c r="AF16" s="29">
        <v>0</v>
      </c>
      <c r="AG16" s="29">
        <v>0</v>
      </c>
      <c r="AH16" s="28"/>
      <c r="AI16" s="28"/>
      <c r="AJ16" s="28"/>
    </row>
    <row r="17" spans="1:36">
      <c r="A17" s="25">
        <v>891409981</v>
      </c>
      <c r="B17" s="25" t="s">
        <v>67</v>
      </c>
      <c r="C17" s="25" t="s">
        <v>15</v>
      </c>
      <c r="D17" s="25">
        <v>200273</v>
      </c>
      <c r="E17" s="25" t="s">
        <v>21</v>
      </c>
      <c r="F17" s="25" t="s">
        <v>104</v>
      </c>
      <c r="G17" s="26">
        <v>45026</v>
      </c>
      <c r="H17" s="26"/>
      <c r="I17" s="27">
        <v>3778451</v>
      </c>
      <c r="J17" s="27">
        <v>3778451</v>
      </c>
      <c r="K17" s="38" t="s">
        <v>97</v>
      </c>
      <c r="L17" s="28" t="s">
        <v>97</v>
      </c>
      <c r="M17" s="29">
        <v>0</v>
      </c>
      <c r="N17" s="30"/>
      <c r="O17" s="39">
        <v>0</v>
      </c>
      <c r="P17" s="39">
        <v>0</v>
      </c>
      <c r="Q17" s="40"/>
      <c r="R17" s="41"/>
      <c r="S17" s="39">
        <v>0</v>
      </c>
      <c r="T17" s="39">
        <v>0</v>
      </c>
      <c r="U17" s="39">
        <v>0</v>
      </c>
      <c r="V17" s="40"/>
      <c r="W17" s="41"/>
      <c r="X17" s="39">
        <v>0</v>
      </c>
      <c r="Y17" s="28"/>
      <c r="Z17" s="31"/>
      <c r="AA17" s="31"/>
      <c r="AB17" s="31"/>
      <c r="AC17" s="29">
        <v>0</v>
      </c>
      <c r="AD17" s="29">
        <v>0</v>
      </c>
      <c r="AE17" s="29">
        <v>0</v>
      </c>
      <c r="AF17" s="29">
        <v>0</v>
      </c>
      <c r="AG17" s="29">
        <v>0</v>
      </c>
      <c r="AH17" s="28"/>
      <c r="AI17" s="28"/>
      <c r="AJ17" s="28"/>
    </row>
    <row r="18" spans="1:36">
      <c r="A18" s="25">
        <v>891409981</v>
      </c>
      <c r="B18" s="25" t="s">
        <v>67</v>
      </c>
      <c r="C18" s="25" t="s">
        <v>15</v>
      </c>
      <c r="D18" s="25">
        <v>205817</v>
      </c>
      <c r="E18" s="25" t="s">
        <v>22</v>
      </c>
      <c r="F18" s="25" t="s">
        <v>105</v>
      </c>
      <c r="G18" s="26">
        <v>45056</v>
      </c>
      <c r="H18" s="26"/>
      <c r="I18" s="27">
        <v>64466</v>
      </c>
      <c r="J18" s="27">
        <v>64466</v>
      </c>
      <c r="K18" s="38" t="s">
        <v>97</v>
      </c>
      <c r="L18" s="28" t="s">
        <v>97</v>
      </c>
      <c r="M18" s="29">
        <v>0</v>
      </c>
      <c r="N18" s="30"/>
      <c r="O18" s="39">
        <v>0</v>
      </c>
      <c r="P18" s="39">
        <v>0</v>
      </c>
      <c r="Q18" s="40"/>
      <c r="R18" s="41"/>
      <c r="S18" s="39">
        <v>0</v>
      </c>
      <c r="T18" s="39">
        <v>0</v>
      </c>
      <c r="U18" s="39">
        <v>0</v>
      </c>
      <c r="V18" s="40"/>
      <c r="W18" s="41"/>
      <c r="X18" s="39">
        <v>0</v>
      </c>
      <c r="Y18" s="28"/>
      <c r="Z18" s="31"/>
      <c r="AA18" s="31"/>
      <c r="AB18" s="31"/>
      <c r="AC18" s="29">
        <v>0</v>
      </c>
      <c r="AD18" s="29">
        <v>0</v>
      </c>
      <c r="AE18" s="29">
        <v>0</v>
      </c>
      <c r="AF18" s="29">
        <v>0</v>
      </c>
      <c r="AG18" s="29">
        <v>0</v>
      </c>
      <c r="AH18" s="28"/>
      <c r="AI18" s="28"/>
      <c r="AJ18" s="28"/>
    </row>
    <row r="19" spans="1:36">
      <c r="A19" s="25">
        <v>891409981</v>
      </c>
      <c r="B19" s="25" t="s">
        <v>67</v>
      </c>
      <c r="C19" s="25" t="s">
        <v>15</v>
      </c>
      <c r="D19" s="25">
        <v>256920</v>
      </c>
      <c r="E19" s="25" t="s">
        <v>36</v>
      </c>
      <c r="F19" s="25" t="s">
        <v>85</v>
      </c>
      <c r="G19" s="26">
        <v>45442</v>
      </c>
      <c r="H19" s="26"/>
      <c r="I19" s="27">
        <v>92774811</v>
      </c>
      <c r="J19" s="27">
        <v>92774811</v>
      </c>
      <c r="K19" s="38" t="e">
        <v>#N/A</v>
      </c>
      <c r="L19" s="28" t="s">
        <v>86</v>
      </c>
      <c r="M19" s="29">
        <v>0</v>
      </c>
      <c r="N19" s="30"/>
      <c r="O19" s="39">
        <v>0</v>
      </c>
      <c r="P19" s="39">
        <v>0</v>
      </c>
      <c r="Q19" s="40"/>
      <c r="R19" s="41"/>
      <c r="S19" s="39">
        <v>0</v>
      </c>
      <c r="T19" s="39">
        <v>0</v>
      </c>
      <c r="U19" s="39">
        <v>0</v>
      </c>
      <c r="V19" s="40"/>
      <c r="W19" s="41"/>
      <c r="X19" s="39">
        <v>0</v>
      </c>
      <c r="Y19" s="28" t="s">
        <v>87</v>
      </c>
      <c r="Z19" s="31">
        <v>45442</v>
      </c>
      <c r="AA19" s="31">
        <v>45456</v>
      </c>
      <c r="AB19" s="31"/>
      <c r="AC19" s="29">
        <v>92774811</v>
      </c>
      <c r="AD19" s="29">
        <v>0</v>
      </c>
      <c r="AE19" s="29">
        <v>0</v>
      </c>
      <c r="AF19" s="29">
        <v>0</v>
      </c>
      <c r="AG19" s="29">
        <v>0</v>
      </c>
      <c r="AH19" s="28"/>
      <c r="AI19" s="28"/>
      <c r="AJ19" s="28"/>
    </row>
    <row r="20" spans="1:36">
      <c r="A20" s="25">
        <v>891409981</v>
      </c>
      <c r="B20" s="25" t="s">
        <v>67</v>
      </c>
      <c r="C20" s="25" t="s">
        <v>15</v>
      </c>
      <c r="D20" s="25">
        <v>255677</v>
      </c>
      <c r="E20" s="25" t="s">
        <v>33</v>
      </c>
      <c r="F20" s="25" t="s">
        <v>88</v>
      </c>
      <c r="G20" s="26">
        <v>45426</v>
      </c>
      <c r="H20" s="26"/>
      <c r="I20" s="27">
        <v>3357240</v>
      </c>
      <c r="J20" s="27">
        <v>3357240</v>
      </c>
      <c r="K20" s="38" t="e">
        <v>#N/A</v>
      </c>
      <c r="L20" s="28" t="s">
        <v>109</v>
      </c>
      <c r="M20" s="29">
        <v>0</v>
      </c>
      <c r="N20" s="30"/>
      <c r="O20" s="39">
        <v>0</v>
      </c>
      <c r="P20" s="39">
        <v>0</v>
      </c>
      <c r="Q20" s="40"/>
      <c r="R20" s="41"/>
      <c r="S20" s="39">
        <v>0</v>
      </c>
      <c r="T20" s="39">
        <v>0</v>
      </c>
      <c r="U20" s="39">
        <v>0</v>
      </c>
      <c r="V20" s="40"/>
      <c r="W20" s="41"/>
      <c r="X20" s="39">
        <v>0</v>
      </c>
      <c r="Y20" s="28" t="s">
        <v>89</v>
      </c>
      <c r="Z20" s="31">
        <v>45426</v>
      </c>
      <c r="AA20" s="31">
        <v>45456</v>
      </c>
      <c r="AB20" s="31"/>
      <c r="AC20" s="29">
        <v>3357240</v>
      </c>
      <c r="AD20" s="29">
        <v>0</v>
      </c>
      <c r="AE20" s="29">
        <v>810420</v>
      </c>
      <c r="AF20" s="29">
        <v>0</v>
      </c>
      <c r="AG20" s="29">
        <v>810420</v>
      </c>
      <c r="AH20" s="28" t="s">
        <v>90</v>
      </c>
      <c r="AI20" s="28" t="s">
        <v>91</v>
      </c>
      <c r="AJ20" s="28" t="s">
        <v>92</v>
      </c>
    </row>
    <row r="21" spans="1:36">
      <c r="A21" s="25">
        <v>891409981</v>
      </c>
      <c r="B21" s="25" t="s">
        <v>67</v>
      </c>
      <c r="C21" s="25" t="s">
        <v>15</v>
      </c>
      <c r="D21" s="25">
        <v>256501</v>
      </c>
      <c r="E21" s="25" t="s">
        <v>35</v>
      </c>
      <c r="F21" s="25" t="s">
        <v>95</v>
      </c>
      <c r="G21" s="26">
        <v>45439</v>
      </c>
      <c r="H21" s="26"/>
      <c r="I21" s="27">
        <v>29125059</v>
      </c>
      <c r="J21" s="27">
        <v>29125059</v>
      </c>
      <c r="K21" s="38" t="e">
        <v>#N/A</v>
      </c>
      <c r="L21" s="28" t="s">
        <v>86</v>
      </c>
      <c r="M21" s="29">
        <v>0</v>
      </c>
      <c r="N21" s="30"/>
      <c r="O21" s="39">
        <v>0</v>
      </c>
      <c r="P21" s="39">
        <v>0</v>
      </c>
      <c r="Q21" s="40"/>
      <c r="R21" s="41"/>
      <c r="S21" s="39">
        <v>0</v>
      </c>
      <c r="T21" s="39">
        <v>0</v>
      </c>
      <c r="U21" s="39">
        <v>0</v>
      </c>
      <c r="V21" s="40"/>
      <c r="W21" s="41"/>
      <c r="X21" s="39">
        <v>0</v>
      </c>
      <c r="Y21" s="28" t="s">
        <v>94</v>
      </c>
      <c r="Z21" s="31">
        <v>45439</v>
      </c>
      <c r="AA21" s="31">
        <v>45456</v>
      </c>
      <c r="AB21" s="31"/>
      <c r="AC21" s="29">
        <v>29125059</v>
      </c>
      <c r="AD21" s="29">
        <v>0</v>
      </c>
      <c r="AE21" s="29">
        <v>0</v>
      </c>
      <c r="AF21" s="29">
        <v>0</v>
      </c>
      <c r="AG21" s="29">
        <v>0</v>
      </c>
      <c r="AH21" s="28"/>
      <c r="AI21" s="28"/>
      <c r="AJ21" s="28"/>
    </row>
    <row r="22" spans="1:36">
      <c r="A22" s="25">
        <v>891409981</v>
      </c>
      <c r="B22" s="25" t="s">
        <v>67</v>
      </c>
      <c r="C22" s="25" t="s">
        <v>15</v>
      </c>
      <c r="D22" s="25">
        <v>253193</v>
      </c>
      <c r="E22" s="25" t="s">
        <v>32</v>
      </c>
      <c r="F22" s="25" t="s">
        <v>100</v>
      </c>
      <c r="G22" s="26">
        <v>45401</v>
      </c>
      <c r="H22" s="26"/>
      <c r="I22" s="27">
        <v>71252</v>
      </c>
      <c r="J22" s="27">
        <v>71252</v>
      </c>
      <c r="K22" s="38" t="e">
        <v>#N/A</v>
      </c>
      <c r="L22" s="28" t="s">
        <v>97</v>
      </c>
      <c r="M22" s="29">
        <v>0</v>
      </c>
      <c r="N22" s="30"/>
      <c r="O22" s="39">
        <v>0</v>
      </c>
      <c r="P22" s="39">
        <v>0</v>
      </c>
      <c r="Q22" s="40"/>
      <c r="R22" s="41"/>
      <c r="S22" s="39">
        <v>0</v>
      </c>
      <c r="T22" s="39">
        <v>0</v>
      </c>
      <c r="U22" s="39">
        <v>0</v>
      </c>
      <c r="V22" s="40"/>
      <c r="W22" s="41"/>
      <c r="X22" s="39">
        <v>0</v>
      </c>
      <c r="Y22" s="28" t="s">
        <v>98</v>
      </c>
      <c r="Z22" s="31">
        <v>45401</v>
      </c>
      <c r="AA22" s="31"/>
      <c r="AB22" s="31"/>
      <c r="AC22" s="29">
        <v>71252</v>
      </c>
      <c r="AD22" s="29">
        <v>0</v>
      </c>
      <c r="AE22" s="29">
        <v>0</v>
      </c>
      <c r="AF22" s="29">
        <v>0</v>
      </c>
      <c r="AG22" s="29">
        <v>0</v>
      </c>
      <c r="AH22" s="28"/>
      <c r="AI22" s="28"/>
      <c r="AJ22" s="28"/>
    </row>
    <row r="23" spans="1:36">
      <c r="A23" s="25">
        <v>891409981</v>
      </c>
      <c r="B23" s="25" t="s">
        <v>67</v>
      </c>
      <c r="C23" s="25" t="s">
        <v>15</v>
      </c>
      <c r="D23" s="25">
        <v>255756</v>
      </c>
      <c r="E23" s="25" t="s">
        <v>34</v>
      </c>
      <c r="F23" s="25" t="s">
        <v>101</v>
      </c>
      <c r="G23" s="26">
        <v>45427</v>
      </c>
      <c r="H23" s="26"/>
      <c r="I23" s="27">
        <v>284310</v>
      </c>
      <c r="J23" s="27">
        <v>284310</v>
      </c>
      <c r="K23" s="38" t="e">
        <v>#N/A</v>
      </c>
      <c r="L23" s="28" t="s">
        <v>97</v>
      </c>
      <c r="M23" s="29">
        <v>0</v>
      </c>
      <c r="N23" s="30"/>
      <c r="O23" s="39">
        <v>0</v>
      </c>
      <c r="P23" s="39">
        <v>0</v>
      </c>
      <c r="Q23" s="40"/>
      <c r="R23" s="41"/>
      <c r="S23" s="39">
        <v>0</v>
      </c>
      <c r="T23" s="39">
        <v>0</v>
      </c>
      <c r="U23" s="39">
        <v>0</v>
      </c>
      <c r="V23" s="40"/>
      <c r="W23" s="41"/>
      <c r="X23" s="39">
        <v>0</v>
      </c>
      <c r="Y23" s="28" t="s">
        <v>98</v>
      </c>
      <c r="Z23" s="31">
        <v>45427</v>
      </c>
      <c r="AA23" s="31"/>
      <c r="AB23" s="31"/>
      <c r="AC23" s="29">
        <v>284310</v>
      </c>
      <c r="AD23" s="29">
        <v>0</v>
      </c>
      <c r="AE23" s="29">
        <v>0</v>
      </c>
      <c r="AF23" s="29">
        <v>0</v>
      </c>
      <c r="AG23" s="29">
        <v>0</v>
      </c>
      <c r="AH23" s="28"/>
      <c r="AI23" s="28"/>
      <c r="AJ23" s="28"/>
    </row>
    <row r="24" spans="1:36">
      <c r="A24" s="32"/>
      <c r="B24" s="32"/>
      <c r="C24" s="32"/>
      <c r="D24" s="32"/>
      <c r="E24" s="32"/>
      <c r="F24" s="32"/>
      <c r="G24" s="33"/>
      <c r="H24" s="33"/>
      <c r="I24" s="34"/>
      <c r="J24" s="32"/>
      <c r="K24" s="35"/>
      <c r="L24" s="32"/>
      <c r="M24" s="32"/>
      <c r="N24" s="36"/>
      <c r="O24" s="36"/>
      <c r="P24" s="36"/>
      <c r="Q24" s="36"/>
      <c r="R24" s="36"/>
      <c r="S24" s="36"/>
      <c r="T24" s="32"/>
      <c r="U24" s="32"/>
      <c r="V24" s="32"/>
      <c r="W24" s="32"/>
      <c r="X24" s="32"/>
      <c r="Y24" s="32"/>
      <c r="Z24" s="32"/>
      <c r="AA24" s="32"/>
      <c r="AB24" s="32"/>
      <c r="AC24" s="32"/>
      <c r="AD24" s="32"/>
      <c r="AE24" s="32"/>
      <c r="AF24" s="32"/>
      <c r="AG24" s="32"/>
      <c r="AH24" s="32"/>
      <c r="AI24" s="32"/>
      <c r="AJ24" s="32"/>
    </row>
  </sheetData>
  <autoFilter ref="A1:AJ23">
    <sortState ref="A2:AM9">
      <sortCondition ref="E1:E23"/>
    </sortState>
  </autoFilter>
  <dataValidations count="1">
    <dataValidation type="whole" operator="greaterThan" allowBlank="1" showInputMessage="1" showErrorMessage="1" errorTitle="DATO ERRADO" error="El valor debe ser diferente de cero" sqref="I1:J24">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zoomScaleNormal="100" workbookViewId="0">
      <selection activeCell="H10" sqref="H10"/>
    </sheetView>
  </sheetViews>
  <sheetFormatPr baseColWidth="10" defaultRowHeight="12.5"/>
  <cols>
    <col min="1" max="1" width="0.9140625" style="46" customWidth="1"/>
    <col min="2" max="2" width="10.6640625" style="46"/>
    <col min="3" max="3" width="16.08203125" style="46" customWidth="1"/>
    <col min="4" max="4" width="10.58203125" style="46" customWidth="1"/>
    <col min="5" max="8" width="10.6640625" style="46"/>
    <col min="9" max="9" width="20.6640625" style="46" customWidth="1"/>
    <col min="10" max="10" width="12.83203125" style="46" customWidth="1"/>
    <col min="11" max="11" width="1.58203125" style="46" customWidth="1"/>
    <col min="12" max="16384" width="10.6640625" style="46"/>
  </cols>
  <sheetData>
    <row r="1" spans="2:10" ht="6" customHeight="1" thickBot="1"/>
    <row r="2" spans="2:10" ht="19.5" customHeight="1">
      <c r="B2" s="47"/>
      <c r="C2" s="48"/>
      <c r="D2" s="49" t="s">
        <v>115</v>
      </c>
      <c r="E2" s="50"/>
      <c r="F2" s="50"/>
      <c r="G2" s="50"/>
      <c r="H2" s="50"/>
      <c r="I2" s="51"/>
      <c r="J2" s="52" t="s">
        <v>116</v>
      </c>
    </row>
    <row r="3" spans="2:10" ht="15.75" customHeight="1" thickBot="1">
      <c r="B3" s="53"/>
      <c r="C3" s="54"/>
      <c r="D3" s="55"/>
      <c r="E3" s="56"/>
      <c r="F3" s="56"/>
      <c r="G3" s="56"/>
      <c r="H3" s="56"/>
      <c r="I3" s="57"/>
      <c r="J3" s="58"/>
    </row>
    <row r="4" spans="2:10" ht="13">
      <c r="B4" s="53"/>
      <c r="C4" s="54"/>
      <c r="D4" s="59"/>
      <c r="E4" s="60"/>
      <c r="F4" s="60"/>
      <c r="G4" s="60"/>
      <c r="H4" s="60"/>
      <c r="I4" s="61"/>
      <c r="J4" s="62"/>
    </row>
    <row r="5" spans="2:10" ht="13">
      <c r="B5" s="53"/>
      <c r="C5" s="54"/>
      <c r="D5" s="63" t="s">
        <v>117</v>
      </c>
      <c r="E5" s="64"/>
      <c r="F5" s="64"/>
      <c r="G5" s="64"/>
      <c r="H5" s="64"/>
      <c r="I5" s="65"/>
      <c r="J5" s="65" t="s">
        <v>118</v>
      </c>
    </row>
    <row r="6" spans="2:10" ht="13.5" thickBot="1">
      <c r="B6" s="66"/>
      <c r="C6" s="67"/>
      <c r="D6" s="68"/>
      <c r="E6" s="69"/>
      <c r="F6" s="69"/>
      <c r="G6" s="69"/>
      <c r="H6" s="64"/>
      <c r="I6" s="70"/>
      <c r="J6" s="71"/>
    </row>
    <row r="7" spans="2:10">
      <c r="B7" s="72"/>
      <c r="J7" s="73"/>
    </row>
    <row r="8" spans="2:10">
      <c r="B8" s="72"/>
      <c r="J8" s="73"/>
    </row>
    <row r="9" spans="2:10">
      <c r="B9" s="72"/>
      <c r="J9" s="73"/>
    </row>
    <row r="10" spans="2:10" ht="13">
      <c r="B10" s="72"/>
      <c r="C10" s="74" t="s">
        <v>153</v>
      </c>
      <c r="E10" s="75"/>
      <c r="H10" s="76"/>
      <c r="J10" s="73"/>
    </row>
    <row r="11" spans="2:10">
      <c r="B11" s="72"/>
      <c r="J11" s="73"/>
    </row>
    <row r="12" spans="2:10" ht="13">
      <c r="B12" s="72"/>
      <c r="C12" s="74" t="s">
        <v>148</v>
      </c>
      <c r="J12" s="73"/>
    </row>
    <row r="13" spans="2:10" ht="13">
      <c r="B13" s="72"/>
      <c r="C13" s="74" t="s">
        <v>149</v>
      </c>
      <c r="J13" s="73"/>
    </row>
    <row r="14" spans="2:10">
      <c r="B14" s="72"/>
      <c r="J14" s="73"/>
    </row>
    <row r="15" spans="2:10">
      <c r="B15" s="72"/>
      <c r="C15" s="46" t="s">
        <v>119</v>
      </c>
      <c r="J15" s="73"/>
    </row>
    <row r="16" spans="2:10">
      <c r="B16" s="72"/>
      <c r="C16" s="77"/>
      <c r="J16" s="73"/>
    </row>
    <row r="17" spans="2:10" ht="13">
      <c r="B17" s="72"/>
      <c r="C17" s="46" t="s">
        <v>120</v>
      </c>
      <c r="D17" s="75"/>
      <c r="H17" s="78"/>
      <c r="I17" s="79"/>
      <c r="J17" s="73"/>
    </row>
    <row r="18" spans="2:10" ht="13">
      <c r="B18" s="72"/>
      <c r="C18" s="74" t="s">
        <v>121</v>
      </c>
      <c r="D18" s="74"/>
      <c r="E18" s="74"/>
      <c r="F18" s="74"/>
      <c r="H18" s="80">
        <v>22</v>
      </c>
      <c r="I18" s="81">
        <v>170958396</v>
      </c>
      <c r="J18" s="73"/>
    </row>
    <row r="19" spans="2:10">
      <c r="B19" s="72"/>
      <c r="C19" s="46" t="s">
        <v>122</v>
      </c>
      <c r="H19" s="82">
        <v>8</v>
      </c>
      <c r="I19" s="83">
        <v>10493659</v>
      </c>
      <c r="J19" s="73"/>
    </row>
    <row r="20" spans="2:10">
      <c r="B20" s="72"/>
      <c r="C20" s="46" t="s">
        <v>123</v>
      </c>
      <c r="H20" s="82">
        <v>2</v>
      </c>
      <c r="I20" s="83">
        <v>5023598</v>
      </c>
      <c r="J20" s="73"/>
    </row>
    <row r="21" spans="2:10">
      <c r="B21" s="72"/>
      <c r="C21" s="46" t="s">
        <v>124</v>
      </c>
      <c r="H21" s="82">
        <v>8</v>
      </c>
      <c r="I21" s="83">
        <v>16564344</v>
      </c>
      <c r="J21" s="73"/>
    </row>
    <row r="22" spans="2:10">
      <c r="B22" s="72"/>
      <c r="C22" s="46" t="s">
        <v>125</v>
      </c>
      <c r="H22" s="82">
        <v>0</v>
      </c>
      <c r="I22" s="83">
        <v>0</v>
      </c>
      <c r="J22" s="73"/>
    </row>
    <row r="23" spans="2:10">
      <c r="B23" s="72"/>
      <c r="C23" s="46" t="s">
        <v>126</v>
      </c>
      <c r="H23" s="82">
        <v>0</v>
      </c>
      <c r="I23" s="83">
        <v>0</v>
      </c>
      <c r="J23" s="73"/>
    </row>
    <row r="24" spans="2:10" ht="13" thickBot="1">
      <c r="B24" s="72"/>
      <c r="C24" s="46" t="s">
        <v>127</v>
      </c>
      <c r="H24" s="84">
        <v>0</v>
      </c>
      <c r="I24" s="85">
        <v>810420</v>
      </c>
      <c r="J24" s="73"/>
    </row>
    <row r="25" spans="2:10" ht="13">
      <c r="B25" s="72"/>
      <c r="C25" s="74" t="s">
        <v>128</v>
      </c>
      <c r="D25" s="74"/>
      <c r="E25" s="74"/>
      <c r="F25" s="74"/>
      <c r="H25" s="80">
        <f>H19+H20+H21+H22+H24+H23</f>
        <v>18</v>
      </c>
      <c r="I25" s="81">
        <f>I19+I20+I21+I22+I24+I23</f>
        <v>32892021</v>
      </c>
      <c r="J25" s="73"/>
    </row>
    <row r="26" spans="2:10">
      <c r="B26" s="72"/>
      <c r="C26" s="46" t="s">
        <v>129</v>
      </c>
      <c r="H26" s="82">
        <v>1</v>
      </c>
      <c r="I26" s="83">
        <f>3357240-810420</f>
        <v>2546820</v>
      </c>
      <c r="J26" s="73"/>
    </row>
    <row r="27" spans="2:10" ht="13" thickBot="1">
      <c r="B27" s="72"/>
      <c r="C27" s="46" t="s">
        <v>130</v>
      </c>
      <c r="H27" s="84">
        <v>3</v>
      </c>
      <c r="I27" s="85">
        <v>135519555</v>
      </c>
      <c r="J27" s="73"/>
    </row>
    <row r="28" spans="2:10" ht="13">
      <c r="B28" s="72"/>
      <c r="C28" s="74" t="s">
        <v>131</v>
      </c>
      <c r="D28" s="74"/>
      <c r="E28" s="74"/>
      <c r="F28" s="74"/>
      <c r="H28" s="80">
        <f>H26+H27</f>
        <v>4</v>
      </c>
      <c r="I28" s="81">
        <f>I26+I27</f>
        <v>138066375</v>
      </c>
      <c r="J28" s="73"/>
    </row>
    <row r="29" spans="2:10" ht="13.5" thickBot="1">
      <c r="B29" s="72"/>
      <c r="C29" s="46" t="s">
        <v>132</v>
      </c>
      <c r="D29" s="74"/>
      <c r="E29" s="74"/>
      <c r="F29" s="74"/>
      <c r="H29" s="84">
        <v>0</v>
      </c>
      <c r="I29" s="85">
        <v>0</v>
      </c>
      <c r="J29" s="73"/>
    </row>
    <row r="30" spans="2:10" ht="13">
      <c r="B30" s="72"/>
      <c r="C30" s="74" t="s">
        <v>133</v>
      </c>
      <c r="D30" s="74"/>
      <c r="E30" s="74"/>
      <c r="F30" s="74"/>
      <c r="H30" s="82">
        <f>H29</f>
        <v>0</v>
      </c>
      <c r="I30" s="83">
        <f>I29</f>
        <v>0</v>
      </c>
      <c r="J30" s="73"/>
    </row>
    <row r="31" spans="2:10" ht="13">
      <c r="B31" s="72"/>
      <c r="C31" s="74"/>
      <c r="D31" s="74"/>
      <c r="E31" s="74"/>
      <c r="F31" s="74"/>
      <c r="H31" s="86"/>
      <c r="I31" s="81"/>
      <c r="J31" s="73"/>
    </row>
    <row r="32" spans="2:10" ht="13.5" thickBot="1">
      <c r="B32" s="72"/>
      <c r="C32" s="74" t="s">
        <v>134</v>
      </c>
      <c r="D32" s="74"/>
      <c r="H32" s="87">
        <f>H25+H28+H30</f>
        <v>22</v>
      </c>
      <c r="I32" s="88">
        <f>I25+I28+I30</f>
        <v>170958396</v>
      </c>
      <c r="J32" s="73"/>
    </row>
    <row r="33" spans="2:10" ht="13.5" thickTop="1">
      <c r="B33" s="72"/>
      <c r="C33" s="74"/>
      <c r="D33" s="74"/>
      <c r="H33" s="89">
        <f>+H18-H32</f>
        <v>0</v>
      </c>
      <c r="I33" s="83">
        <f>+I18-I32</f>
        <v>0</v>
      </c>
      <c r="J33" s="73"/>
    </row>
    <row r="34" spans="2:10">
      <c r="B34" s="72"/>
      <c r="G34" s="89"/>
      <c r="H34" s="89"/>
      <c r="I34" s="89"/>
      <c r="J34" s="73"/>
    </row>
    <row r="35" spans="2:10">
      <c r="B35" s="72"/>
      <c r="G35" s="89"/>
      <c r="H35" s="89"/>
      <c r="I35" s="89"/>
      <c r="J35" s="73"/>
    </row>
    <row r="36" spans="2:10" ht="13">
      <c r="B36" s="72"/>
      <c r="C36" s="74"/>
      <c r="G36" s="89"/>
      <c r="H36" s="89"/>
      <c r="I36" s="89"/>
      <c r="J36" s="73"/>
    </row>
    <row r="37" spans="2:10" ht="13.5" thickBot="1">
      <c r="B37" s="72"/>
      <c r="C37" s="90" t="s">
        <v>150</v>
      </c>
      <c r="D37" s="91"/>
      <c r="H37" s="90" t="s">
        <v>135</v>
      </c>
      <c r="I37" s="91"/>
      <c r="J37" s="73"/>
    </row>
    <row r="38" spans="2:10" ht="13">
      <c r="B38" s="72"/>
      <c r="C38" s="74" t="s">
        <v>151</v>
      </c>
      <c r="D38" s="89"/>
      <c r="H38" s="92" t="s">
        <v>136</v>
      </c>
      <c r="I38" s="89"/>
      <c r="J38" s="73"/>
    </row>
    <row r="39" spans="2:10" ht="13">
      <c r="B39" s="72"/>
      <c r="C39" s="74" t="s">
        <v>152</v>
      </c>
      <c r="H39" s="74" t="s">
        <v>137</v>
      </c>
      <c r="I39" s="89"/>
      <c r="J39" s="73"/>
    </row>
    <row r="40" spans="2:10">
      <c r="B40" s="72"/>
      <c r="G40" s="89"/>
      <c r="H40" s="89"/>
      <c r="I40" s="89"/>
      <c r="J40" s="73"/>
    </row>
    <row r="41" spans="2:10" ht="12.75" customHeight="1">
      <c r="B41" s="72"/>
      <c r="C41" s="93" t="s">
        <v>138</v>
      </c>
      <c r="D41" s="93"/>
      <c r="E41" s="93"/>
      <c r="F41" s="93"/>
      <c r="G41" s="93"/>
      <c r="H41" s="93"/>
      <c r="I41" s="93"/>
      <c r="J41" s="73"/>
    </row>
    <row r="42" spans="2:10" ht="18.75" customHeight="1" thickBot="1">
      <c r="B42" s="94"/>
      <c r="C42" s="95"/>
      <c r="D42" s="95"/>
      <c r="E42" s="95"/>
      <c r="F42" s="95"/>
      <c r="G42" s="95"/>
      <c r="H42" s="95"/>
      <c r="I42" s="95"/>
      <c r="J42" s="96"/>
    </row>
  </sheetData>
  <mergeCells count="3">
    <mergeCell ref="D2:I3"/>
    <mergeCell ref="J2:J3"/>
    <mergeCell ref="C41:I41"/>
  </mergeCells>
  <pageMargins left="0.7" right="0.7" top="0.75" bottom="0.75" header="0.3" footer="0.3"/>
  <pageSetup scale="72" orientation="portrait" r:id="rId1"/>
  <headerFooter alignWithMargins="0"/>
  <colBreaks count="1" manualBreakCount="1">
    <brk id="10"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abSelected="1" topLeftCell="A2" zoomScale="84" zoomScaleNormal="84" zoomScaleSheetLayoutView="100" workbookViewId="0">
      <selection activeCell="A7" sqref="A7"/>
    </sheetView>
  </sheetViews>
  <sheetFormatPr baseColWidth="10" defaultColWidth="10.5" defaultRowHeight="12.5"/>
  <cols>
    <col min="1" max="1" width="4.08203125" style="46" customWidth="1"/>
    <col min="2" max="2" width="10.5" style="46"/>
    <col min="3" max="3" width="11.75" style="46" customWidth="1"/>
    <col min="4" max="4" width="20.1640625" style="46" customWidth="1"/>
    <col min="5" max="8" width="10.5" style="46"/>
    <col min="9" max="9" width="22.6640625" style="46" customWidth="1"/>
    <col min="10" max="10" width="11.5" style="46" customWidth="1"/>
    <col min="11" max="11" width="1.58203125" style="46" customWidth="1"/>
    <col min="12" max="16384" width="10.5" style="46"/>
  </cols>
  <sheetData>
    <row r="1" spans="2:10" ht="18" customHeight="1" thickBot="1"/>
    <row r="2" spans="2:10" ht="19.5" customHeight="1">
      <c r="B2" s="47"/>
      <c r="C2" s="48"/>
      <c r="D2" s="49" t="s">
        <v>139</v>
      </c>
      <c r="E2" s="50"/>
      <c r="F2" s="50"/>
      <c r="G2" s="50"/>
      <c r="H2" s="50"/>
      <c r="I2" s="51"/>
      <c r="J2" s="52" t="s">
        <v>116</v>
      </c>
    </row>
    <row r="3" spans="2:10" ht="15.75" customHeight="1" thickBot="1">
      <c r="B3" s="53"/>
      <c r="C3" s="54"/>
      <c r="D3" s="55"/>
      <c r="E3" s="56"/>
      <c r="F3" s="56"/>
      <c r="G3" s="56"/>
      <c r="H3" s="56"/>
      <c r="I3" s="57"/>
      <c r="J3" s="58"/>
    </row>
    <row r="4" spans="2:10" ht="13">
      <c r="B4" s="53"/>
      <c r="C4" s="54"/>
      <c r="E4" s="60"/>
      <c r="F4" s="60"/>
      <c r="G4" s="60"/>
      <c r="H4" s="60"/>
      <c r="I4" s="61"/>
      <c r="J4" s="62"/>
    </row>
    <row r="5" spans="2:10" ht="13">
      <c r="B5" s="53"/>
      <c r="C5" s="54"/>
      <c r="D5" s="97" t="s">
        <v>140</v>
      </c>
      <c r="E5" s="98"/>
      <c r="F5" s="98"/>
      <c r="G5" s="98"/>
      <c r="H5" s="98"/>
      <c r="I5" s="99"/>
      <c r="J5" s="65" t="s">
        <v>141</v>
      </c>
    </row>
    <row r="6" spans="2:10" ht="13.5" thickBot="1">
      <c r="B6" s="66"/>
      <c r="C6" s="67"/>
      <c r="D6" s="68"/>
      <c r="E6" s="69"/>
      <c r="F6" s="69"/>
      <c r="G6" s="69"/>
      <c r="H6" s="69"/>
      <c r="I6" s="70"/>
      <c r="J6" s="71"/>
    </row>
    <row r="7" spans="2:10">
      <c r="B7" s="72"/>
      <c r="J7" s="73"/>
    </row>
    <row r="8" spans="2:10">
      <c r="B8" s="72"/>
      <c r="J8" s="73"/>
    </row>
    <row r="9" spans="2:10" ht="13">
      <c r="B9" s="72"/>
      <c r="C9" s="74" t="s">
        <v>153</v>
      </c>
      <c r="D9" s="76"/>
      <c r="E9" s="75"/>
      <c r="J9" s="73"/>
    </row>
    <row r="10" spans="2:10" ht="13">
      <c r="B10" s="72"/>
      <c r="C10" s="74"/>
      <c r="J10" s="73"/>
    </row>
    <row r="11" spans="2:10" ht="13">
      <c r="B11" s="72"/>
      <c r="C11" s="74" t="s">
        <v>148</v>
      </c>
      <c r="J11" s="73"/>
    </row>
    <row r="12" spans="2:10" ht="13">
      <c r="B12" s="72"/>
      <c r="C12" s="74" t="s">
        <v>149</v>
      </c>
      <c r="J12" s="73"/>
    </row>
    <row r="13" spans="2:10">
      <c r="B13" s="72"/>
      <c r="J13" s="73"/>
    </row>
    <row r="14" spans="2:10">
      <c r="B14" s="72"/>
      <c r="C14" s="46" t="s">
        <v>142</v>
      </c>
      <c r="J14" s="73"/>
    </row>
    <row r="15" spans="2:10">
      <c r="B15" s="72"/>
      <c r="C15" s="77"/>
      <c r="J15" s="73"/>
    </row>
    <row r="16" spans="2:10" ht="13">
      <c r="B16" s="72"/>
      <c r="C16" s="100"/>
      <c r="D16" s="75"/>
      <c r="H16" s="101" t="s">
        <v>143</v>
      </c>
      <c r="I16" s="101" t="s">
        <v>144</v>
      </c>
      <c r="J16" s="73"/>
    </row>
    <row r="17" spans="2:10" ht="13">
      <c r="B17" s="72"/>
      <c r="C17" s="74" t="s">
        <v>121</v>
      </c>
      <c r="D17" s="74"/>
      <c r="E17" s="74"/>
      <c r="F17" s="74"/>
      <c r="H17" s="78">
        <v>10</v>
      </c>
      <c r="I17" s="102">
        <v>16327677</v>
      </c>
      <c r="J17" s="73"/>
    </row>
    <row r="18" spans="2:10">
      <c r="B18" s="72"/>
      <c r="C18" s="46" t="s">
        <v>122</v>
      </c>
      <c r="H18" s="103">
        <v>8</v>
      </c>
      <c r="I18" s="104">
        <v>10493659</v>
      </c>
      <c r="J18" s="73"/>
    </row>
    <row r="19" spans="2:10">
      <c r="B19" s="72"/>
      <c r="C19" s="46" t="s">
        <v>123</v>
      </c>
      <c r="H19" s="103">
        <v>2</v>
      </c>
      <c r="I19" s="104">
        <v>5023598</v>
      </c>
      <c r="J19" s="73"/>
    </row>
    <row r="20" spans="2:10">
      <c r="B20" s="72"/>
      <c r="C20" s="46" t="s">
        <v>125</v>
      </c>
      <c r="H20" s="103">
        <v>0</v>
      </c>
      <c r="I20" s="104">
        <v>0</v>
      </c>
      <c r="J20" s="73"/>
    </row>
    <row r="21" spans="2:10">
      <c r="B21" s="72"/>
      <c r="C21" s="46" t="s">
        <v>145</v>
      </c>
      <c r="H21" s="103">
        <v>0</v>
      </c>
      <c r="I21" s="104">
        <v>810420</v>
      </c>
      <c r="J21" s="73"/>
    </row>
    <row r="22" spans="2:10" ht="13">
      <c r="B22" s="72"/>
      <c r="C22" s="74" t="s">
        <v>146</v>
      </c>
      <c r="D22" s="74"/>
      <c r="E22" s="74"/>
      <c r="F22" s="74"/>
      <c r="H22" s="78">
        <v>10</v>
      </c>
      <c r="I22" s="102">
        <v>16327677</v>
      </c>
      <c r="J22" s="73"/>
    </row>
    <row r="23" spans="2:10" ht="13.5" thickBot="1">
      <c r="B23" s="72"/>
      <c r="C23" s="74"/>
      <c r="D23" s="74"/>
      <c r="H23" s="105"/>
      <c r="I23" s="106"/>
      <c r="J23" s="73"/>
    </row>
    <row r="24" spans="2:10" ht="13.5" thickTop="1">
      <c r="B24" s="72"/>
      <c r="C24" s="74"/>
      <c r="D24" s="74"/>
      <c r="H24" s="89"/>
      <c r="I24" s="83"/>
      <c r="J24" s="73"/>
    </row>
    <row r="25" spans="2:10" ht="13">
      <c r="B25" s="72"/>
      <c r="C25" s="74"/>
      <c r="D25" s="74"/>
      <c r="H25" s="89"/>
      <c r="I25" s="83"/>
      <c r="J25" s="73"/>
    </row>
    <row r="26" spans="2:10" ht="13">
      <c r="B26" s="72"/>
      <c r="C26" s="74"/>
      <c r="D26" s="74"/>
      <c r="H26" s="89"/>
      <c r="I26" s="83"/>
      <c r="J26" s="73"/>
    </row>
    <row r="27" spans="2:10">
      <c r="B27" s="72"/>
      <c r="G27" s="89"/>
      <c r="H27" s="89"/>
      <c r="I27" s="89"/>
      <c r="J27" s="73"/>
    </row>
    <row r="28" spans="2:10" ht="13.5" thickBot="1">
      <c r="B28" s="72"/>
      <c r="C28" s="90" t="s">
        <v>150</v>
      </c>
      <c r="D28" s="90"/>
      <c r="G28" s="90" t="s">
        <v>135</v>
      </c>
      <c r="H28" s="91"/>
      <c r="I28" s="89"/>
      <c r="J28" s="73"/>
    </row>
    <row r="29" spans="2:10" ht="13">
      <c r="B29" s="72"/>
      <c r="C29" s="92" t="s">
        <v>151</v>
      </c>
      <c r="D29" s="92"/>
      <c r="G29" s="92" t="s">
        <v>147</v>
      </c>
      <c r="H29" s="89"/>
      <c r="I29" s="89"/>
      <c r="J29" s="73"/>
    </row>
    <row r="30" spans="2:10" ht="18.75" customHeight="1" thickBot="1">
      <c r="B30" s="94"/>
      <c r="C30" s="95"/>
      <c r="D30" s="95"/>
      <c r="E30" s="95"/>
      <c r="F30" s="95"/>
      <c r="G30" s="91"/>
      <c r="H30" s="91"/>
      <c r="I30" s="91"/>
      <c r="J30" s="9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Lider Cartera</dc:creator>
  <cp:lastModifiedBy>Juan Camilo Paez Ramirez</cp:lastModifiedBy>
  <cp:lastPrinted>2024-06-26T09:47:50Z</cp:lastPrinted>
  <dcterms:created xsi:type="dcterms:W3CDTF">2024-06-05T19:42:08Z</dcterms:created>
  <dcterms:modified xsi:type="dcterms:W3CDTF">2024-06-26T09:48:00Z</dcterms:modified>
</cp:coreProperties>
</file>