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180268_HOSP UNIV HERNANDO MONCALEANO\"/>
    </mc:Choice>
  </mc:AlternateContent>
  <bookViews>
    <workbookView xWindow="0" yWindow="0" windowWidth="19200" windowHeight="7310" activeTab="3"/>
  </bookViews>
  <sheets>
    <sheet name="INFO IPS" sheetId="10" r:id="rId1"/>
    <sheet name="TD" sheetId="12" r:id="rId2"/>
    <sheet name="ESTADO DE CADA FACTURA" sheetId="11" r:id="rId3"/>
    <sheet name="FOR-CSA-018" sheetId="13" r:id="rId4"/>
    <sheet name="CIRCULAR 030" sheetId="1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14" l="1"/>
  <c r="C28" i="14"/>
  <c r="I22" i="14"/>
  <c r="I21" i="14"/>
  <c r="H21" i="14"/>
  <c r="I20" i="14"/>
  <c r="H20" i="14"/>
  <c r="I19" i="14"/>
  <c r="H19" i="14"/>
  <c r="I18" i="14"/>
  <c r="H18" i="14"/>
  <c r="H17" i="14" s="1"/>
  <c r="I17" i="14"/>
  <c r="C12" i="14"/>
  <c r="C11" i="14"/>
  <c r="C9" i="14"/>
  <c r="I30" i="13"/>
  <c r="H30" i="13"/>
  <c r="I28" i="13"/>
  <c r="H28" i="13"/>
  <c r="I25" i="13"/>
  <c r="I32" i="13" s="1"/>
  <c r="I33" i="13" s="1"/>
  <c r="H25" i="13"/>
  <c r="H32" i="13" l="1"/>
  <c r="H33" i="13" s="1"/>
  <c r="H22" i="14"/>
  <c r="F19" i="10"/>
  <c r="G19" i="10"/>
  <c r="H19" i="10"/>
  <c r="I19" i="10"/>
  <c r="J19" i="10"/>
  <c r="K19" i="10"/>
  <c r="L19" i="10"/>
  <c r="E19" i="10"/>
</calcChain>
</file>

<file path=xl/sharedStrings.xml><?xml version="1.0" encoding="utf-8"?>
<sst xmlns="http://schemas.openxmlformats.org/spreadsheetml/2006/main" count="248" uniqueCount="152">
  <si>
    <t>MAYOR A 360</t>
  </si>
  <si>
    <t>Valor Inicial</t>
  </si>
  <si>
    <t>Saldo</t>
  </si>
  <si>
    <t>NITI. 891.180.268</t>
  </si>
  <si>
    <t>TOTAL</t>
  </si>
  <si>
    <t>JEFE  AREA DE CARTERA</t>
  </si>
  <si>
    <t>Corazón para servir</t>
  </si>
  <si>
    <r>
      <t xml:space="preserve">        Correo Institucional: </t>
    </r>
    <r>
      <rPr>
        <sz val="9"/>
        <color rgb="FF0070C0"/>
        <rFont val="Arial"/>
        <family val="2"/>
      </rPr>
      <t>cartera@huhmp.gov.co hospital.universitario@huhmp.gov.co</t>
    </r>
  </si>
  <si>
    <t xml:space="preserve">                Facebook: ESE Hospital Universitario Hernando Moncaleano Perdomo. Twitter: @HUNeiva</t>
  </si>
  <si>
    <t>www.hospitaluniversitarioneiva.com.co</t>
  </si>
  <si>
    <t>CLAUDIA PATRICIA ROJAS GUZMÁN</t>
  </si>
  <si>
    <t>1 A 30</t>
  </si>
  <si>
    <t>31 A 60</t>
  </si>
  <si>
    <t>61 A 90</t>
  </si>
  <si>
    <t>91 A 180</t>
  </si>
  <si>
    <t>181 A 360</t>
  </si>
  <si>
    <t>Numero
Factura</t>
  </si>
  <si>
    <t>Fecha
Factura</t>
  </si>
  <si>
    <t>Fecha 
Radicado</t>
  </si>
  <si>
    <t>Numero
Radicado</t>
  </si>
  <si>
    <r>
      <t>Calle 9 No. 15-25 PBX:</t>
    </r>
    <r>
      <rPr>
        <b/>
        <sz val="9"/>
        <color theme="1"/>
        <rFont val="Arial"/>
        <family val="2"/>
      </rPr>
      <t xml:space="preserve"> 871 5907 EXT 1242 </t>
    </r>
    <r>
      <rPr>
        <sz val="9"/>
        <color theme="1"/>
        <rFont val="Arial"/>
        <family val="2"/>
      </rPr>
      <t>FAX: 871 4415 – 871 4440 – 871 7469 Neiva - Huila</t>
    </r>
  </si>
  <si>
    <t>COMFENALCO VALLE EPS</t>
  </si>
  <si>
    <t>NIT.890303093</t>
  </si>
  <si>
    <t>FEHM236508</t>
  </si>
  <si>
    <t>FEHM314612</t>
  </si>
  <si>
    <t>FEHM290094</t>
  </si>
  <si>
    <t>FEHM290095</t>
  </si>
  <si>
    <t>FEHM330207</t>
  </si>
  <si>
    <t>FEHM330044</t>
  </si>
  <si>
    <t>FEHM393349</t>
  </si>
  <si>
    <t>FEHM400727</t>
  </si>
  <si>
    <t>FEHM402012</t>
  </si>
  <si>
    <t>FEHM405894</t>
  </si>
  <si>
    <t>FEHM414289</t>
  </si>
  <si>
    <t>FEHM414705</t>
  </si>
  <si>
    <t>Regimen</t>
  </si>
  <si>
    <t>Categoría</t>
  </si>
  <si>
    <t>Contributivo</t>
  </si>
  <si>
    <t>01 - SERVICIOS Y PRODUCTOS GENERALES</t>
  </si>
  <si>
    <t>Subsidiado</t>
  </si>
  <si>
    <t>02 - SERVICIOS Y PRODUCTOS NO PBS</t>
  </si>
  <si>
    <t>JURIDICA</t>
  </si>
  <si>
    <t>Sede ciudad</t>
  </si>
  <si>
    <t>Neiva</t>
  </si>
  <si>
    <t>CARTERA POR EDADES RADICADA A 31 DE MAYO 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</si>
  <si>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</si>
  <si>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</si>
  <si>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</si>
  <si>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</si>
  <si>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</si>
  <si>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</si>
  <si>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</si>
  <si>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</si>
  <si>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</si>
  <si>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</si>
  <si>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26-06-2024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</si>
  <si>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</si>
  <si>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</si>
  <si>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</si>
  <si>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</si>
  <si>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</si>
  <si>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</si>
  <si>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</si>
  <si>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</si>
  <si>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</si>
  <si>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</si>
  <si>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</si>
  <si>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</si>
  <si>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</si>
  <si>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</si>
  <si>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</si>
  <si>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</si>
  <si>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</si>
  <si>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</si>
  <si>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</si>
  <si>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</si>
  <si>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</si>
  <si>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HOSP UNIV HERNANDO MONCALEANO</t>
  </si>
  <si>
    <t>891180268_FEHM290095</t>
  </si>
  <si>
    <t>Factura devuelta</t>
  </si>
  <si>
    <t>Devuelta</t>
  </si>
  <si>
    <t>DEVOLUCION</t>
  </si>
  <si>
    <t xml:space="preserve">Covid_19 Se devuelve factura:  Auditoria Médica  Dr. Diego Fernando Collazos;   objeta 906270   por  $60.000,  no pertinente toma de IgM para Sars-cov2,  paciente a quien concomitantemente se solicito antígeno para detección viral, las pruebas tienen la misma utilidad diagnostica, detectar o descartar cuadro agudo de covid-19, por lo anterior se reconoce  906340 por $80.832 antígeno y se objeta IgM por $60.000. Es de aclarar que la tarifa para anticuerpos IgG ; para pruebas realizadas entre el 1 de julio 2022 y el 31  de  Agosto 2022 (Según res. 1412 de 2022 Expedida por el ministerio  de la salud y  protección social) tarifa regulada es de $30.000..  Pero igual auditoria medica lo glosó en su totalidad por pertinencia </t>
  </si>
  <si>
    <t>COVID-19</t>
  </si>
  <si>
    <t>891180268_FEHM290094</t>
  </si>
  <si>
    <t xml:space="preserve">AUT/TARIFA/SPTE.INCOMPLETO/PTCIA MEDICA: SE DEVUELVE FACTURA 1- NO CUENTA CON AUTORIZACION POR LOS SERVICIOS PRESTADOS FVOR SOLICITAR 2-OBJECCIONES REALIZADAS POR AUDITORIA MEDICA$ Paraclínicos no interpretados en la HC: N- Metil aspartato receptor Acs.$418.000, Cultivo TBC No soportado. $149019, Cánula nasal pediatrica facturan 5. Se acepta 1 por estancia  $51.588, OBJECCIONES ADMINISTRATIVAS PARA UN VALOR DE $439.5 06 TOTAL SUMA DE OBJECCIONES MEDICA Y ADMINISTRATIVA $     1.058.113 FAVOR VALIDAR Y ANEXAR LO REQUERIDO PARA DAR TRAMI TE, SE ENVIA FORMATO DE AUDITORIA CON LAS OBJECCIONES DESCRTAS.JENNIFER REBOLLEDO                                                                                                  </t>
  </si>
  <si>
    <t>AUTORIZACION</t>
  </si>
  <si>
    <t>891180268_FEHM405894</t>
  </si>
  <si>
    <t>Factura pendiente en programacion de pago</t>
  </si>
  <si>
    <t>Finalizada</t>
  </si>
  <si>
    <t>891180268_FEHM414705</t>
  </si>
  <si>
    <t>891180268_FEHM393349</t>
  </si>
  <si>
    <t>891180268_FEHM330207</t>
  </si>
  <si>
    <t>891180268_FEHM314612</t>
  </si>
  <si>
    <t>891180268_FEHM236508</t>
  </si>
  <si>
    <t>891180268_FEHM330044</t>
  </si>
  <si>
    <t>891180268_FEHM400727</t>
  </si>
  <si>
    <t>Factura en proceso interno</t>
  </si>
  <si>
    <t>Para auditoria de pertinencia</t>
  </si>
  <si>
    <t xml:space="preserve">SE DEVUELVE FACTURA NO CUENTA CON AUTORIZACION POR LOS SERVICIOS DE INTERNACION  Y PROCEDIMIENTOS NO SE EVIDENCIA ANEXO DE SOLICITUD NI CORREOS SOLO CUENTA CON LA AUTORIZACION POR URGENCIAS , KIT DE LIGADURA NO SE EVIDENCIA INTERPRETADO NI SE EVIDENCIA SOPORTE NO PACTADO  ,PARACLINICOS NO INTERPRETADOS EN H.C COOMBS DIRECTO $23,100 ,FACTURAN 3 HEMOGRAMA SOPORTAN 2 $30,900 , SODIO FACTURAN 2 SOPORTAN 1 $36,500 ,POTASIO FACTURAN 2 SOPORTAN 1 $44,100, TRANSFERRINA SOPORTAN 2 FACTURAN 1 $111,100 , CLORO SOPORTAN 2 FACTURAN 1 $14,100 , PRUEBAS TRANSFUSIONALES NO SOPORTADAS $106,000, PROCESAMIENTO DE GLOBULOS ROJOS NO SOPORTADOS $964,400,TRANSFUSION DE GLOBULOS  $199,400 ,TIRILLAS DE GLUCOMETRIAS NO FACTURABLES $12,358. FACTURA SUJETA A AUDITORIA MEDICA. JENNIFER REBOLLEDO </t>
  </si>
  <si>
    <t>SOPORTE</t>
  </si>
  <si>
    <t>891180268_FEHM402012</t>
  </si>
  <si>
    <t>Glosa por contestar IPS</t>
  </si>
  <si>
    <t>Para respuesta prestador</t>
  </si>
  <si>
    <t>GLOSA</t>
  </si>
  <si>
    <t>SE SOSTIENE GLOSA POR MAYOR VALOR COBRADO EN CONSULTA POR ESPECIALISTA EN NEUROLOGIA PEDIATRICA VP$188.966 SE OBJETA LA DIFERENCIA.JENNIFER REBOLLEDO</t>
  </si>
  <si>
    <t>TARIFA</t>
  </si>
  <si>
    <t>891180268_FEHM414289</t>
  </si>
  <si>
    <t>SE SOSTIENE GLOSA  PO  MAYOR VALOR COBRADO EN CUPS 906836-INMUNOGLOBULINA E [IG E] AUTOMATIZADO VP$70.700 FAVOR VALIDAR.JENNIFER REBOLLEDO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</si>
  <si>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</si>
  <si>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</si>
  <si>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</si>
  <si>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</si>
  <si>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</si>
  <si>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</si>
  <si>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</si>
  <si>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</si>
  <si>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</si>
  <si>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</si>
  <si>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</si>
  <si>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</si>
  <si>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</si>
  <si>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</si>
  <si>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</si>
  <si>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</si>
  <si>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</si>
  <si>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</si>
  <si>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</si>
  <si>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</si>
  <si>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</si>
  <si>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</si>
  <si>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</si>
  <si>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</si>
  <si>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</si>
  <si>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</si>
  <si>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</si>
  <si>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</si>
  <si>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</si>
  <si>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</si>
  <si>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</si>
  <si>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</si>
  <si>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</si>
  <si>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</si>
  <si>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</si>
  <si>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</si>
  <si>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</si>
  <si>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UNIV HERNANDO MONCALEANO</t>
  </si>
  <si>
    <t>NIT: 891180268</t>
  </si>
  <si>
    <t>Santiago de Cali, junio 26 2024</t>
  </si>
  <si>
    <t>PAOLA ANDREA SÁNCHEZ ESCOBAR</t>
  </si>
  <si>
    <t>Profesional Especializada</t>
  </si>
  <si>
    <t>Hosp Univ Hernando Moncaleano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</si>
</sst>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\ _€_-;\-* #,##0\ _€_-;_-* &quot;-&quot;??\ _€_-;_-@_-"/>
    <numFmt numFmtId="165" formatCode="_-* #,##0_-;\-* #,##0_-;_-* &quot;-&quot;??_-;_-@_-"/>
    <numFmt numFmtId="166" formatCode="_-&quot;$&quot;\ * #,##0_-;\-&quot;$&quot;\ * #,##0_-;_-&quot;$&quot;\ * &quot;-&quot;??_-;_-@_-"/>
    <numFmt numFmtId="167" formatCode="yyyy\-mm\-dd;@"/>
    <numFmt numFmtId="168" formatCode="_-&quot;$&quot;\ * #,##0.0_-;\-&quot;$&quot;\ * #,##0.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theme="1"/>
      <name val="Tahoma"/>
      <family val="2"/>
    </font>
    <font>
      <sz val="9"/>
      <color theme="1"/>
      <name val="Tahoma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9"/>
      <color rgb="FF0070C0"/>
      <name val="Arial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Arial"/>
      <family val="2"/>
    </font>
    <font>
      <sz val="10"/>
      <name val="Tahoma"/>
      <family val="2"/>
    </font>
    <font>
      <b/>
      <sz val="10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0" fontId="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1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6">
    <xf numFmtId="0" fontId="0" fillId="0" borderId="0" xfId="0"/>
    <xf numFmtId="0" fontId="2" fillId="0" borderId="0" xfId="0" applyFont="1" applyAlignment="1">
      <alignment horizontal="left" vertical="center"/>
    </xf>
    <xf numFmtId="166" fontId="2" fillId="0" borderId="1" xfId="4" applyNumberFormat="1" applyFont="1" applyBorder="1" applyAlignment="1">
      <alignment wrapText="1"/>
    </xf>
    <xf numFmtId="0" fontId="2" fillId="0" borderId="0" xfId="0" applyFont="1" applyAlignment="1">
      <alignment vertical="center"/>
    </xf>
    <xf numFmtId="14" fontId="3" fillId="0" borderId="0" xfId="0" applyNumberFormat="1" applyFont="1" applyAlignment="1">
      <alignment horizontal="center"/>
    </xf>
    <xf numFmtId="164" fontId="3" fillId="0" borderId="0" xfId="1" applyNumberFormat="1" applyFont="1" applyFill="1" applyAlignment="1">
      <alignment horizontal="center"/>
    </xf>
    <xf numFmtId="164" fontId="4" fillId="0" borderId="0" xfId="1" applyNumberFormat="1" applyFont="1" applyFill="1"/>
    <xf numFmtId="0" fontId="10" fillId="0" borderId="1" xfId="0" applyFont="1" applyBorder="1" applyAlignment="1">
      <alignment horizontal="center" vertical="center"/>
    </xf>
    <xf numFmtId="165" fontId="10" fillId="0" borderId="1" xfId="1" applyNumberFormat="1" applyFont="1" applyFill="1" applyBorder="1" applyAlignment="1">
      <alignment horizontal="center" vertical="center"/>
    </xf>
    <xf numFmtId="165" fontId="10" fillId="0" borderId="3" xfId="1" applyNumberFormat="1" applyFont="1" applyFill="1" applyBorder="1" applyAlignment="1">
      <alignment horizontal="center" vertical="center"/>
    </xf>
    <xf numFmtId="14" fontId="10" fillId="0" borderId="2" xfId="0" applyNumberFormat="1" applyFont="1" applyBorder="1" applyAlignment="1">
      <alignment horizontal="center" vertical="center" wrapText="1"/>
    </xf>
    <xf numFmtId="165" fontId="0" fillId="0" borderId="0" xfId="1" applyNumberFormat="1" applyFont="1"/>
    <xf numFmtId="0" fontId="3" fillId="0" borderId="0" xfId="0" applyFont="1" applyAlignment="1">
      <alignment horizontal="center"/>
    </xf>
    <xf numFmtId="0" fontId="12" fillId="0" borderId="5" xfId="0" applyFont="1" applyBorder="1" applyAlignment="1">
      <alignment horizontal="center" vertical="center"/>
    </xf>
    <xf numFmtId="167" fontId="12" fillId="0" borderId="5" xfId="0" applyNumberFormat="1" applyFont="1" applyBorder="1" applyAlignment="1">
      <alignment horizontal="center" vertical="center"/>
    </xf>
    <xf numFmtId="166" fontId="12" fillId="0" borderId="5" xfId="4" applyNumberFormat="1" applyFont="1" applyBorder="1" applyAlignment="1">
      <alignment horizontal="right" vertical="center" wrapText="1"/>
    </xf>
    <xf numFmtId="166" fontId="12" fillId="0" borderId="5" xfId="4" applyNumberFormat="1" applyFont="1" applyBorder="1" applyAlignment="1">
      <alignment horizontal="left" vertical="center" wrapText="1"/>
    </xf>
    <xf numFmtId="0" fontId="12" fillId="0" borderId="5" xfId="0" applyNumberFormat="1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2" fillId="0" borderId="5" xfId="0" applyFont="1" applyBorder="1" applyAlignment="1">
      <alignment vertical="center"/>
    </xf>
    <xf numFmtId="0" fontId="0" fillId="0" borderId="0" xfId="0" applyAlignment="1">
      <alignment horizontal="center"/>
    </xf>
    <xf numFmtId="165" fontId="10" fillId="0" borderId="0" xfId="1" applyNumberFormat="1" applyFont="1" applyFill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vertical="center"/>
    </xf>
    <xf numFmtId="166" fontId="12" fillId="0" borderId="5" xfId="4" applyNumberFormat="1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/>
    </xf>
    <xf numFmtId="166" fontId="12" fillId="0" borderId="7" xfId="4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left" vertical="center"/>
    </xf>
    <xf numFmtId="43" fontId="2" fillId="0" borderId="1" xfId="1" applyFont="1" applyBorder="1" applyAlignment="1">
      <alignment horizontal="center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4" xfId="0" applyFont="1" applyBorder="1" applyAlignment="1">
      <alignment horizontal="center"/>
    </xf>
    <xf numFmtId="0" fontId="9" fillId="0" borderId="0" xfId="2" applyFont="1" applyFill="1" applyAlignment="1">
      <alignment horizontal="center" vertical="center"/>
    </xf>
    <xf numFmtId="0" fontId="14" fillId="0" borderId="1" xfId="0" applyFont="1" applyBorder="1" applyAlignment="1">
      <alignment horizontal="center" vertical="center" wrapText="1"/>
    </xf>
    <xf numFmtId="14" fontId="14" fillId="0" borderId="1" xfId="0" applyNumberFormat="1" applyFont="1" applyBorder="1" applyAlignment="1">
      <alignment horizontal="center" vertical="center" wrapText="1"/>
    </xf>
    <xf numFmtId="168" fontId="14" fillId="0" borderId="1" xfId="4" applyNumberFormat="1" applyFont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164" fontId="14" fillId="2" borderId="1" xfId="3" applyNumberFormat="1" applyFont="1" applyFill="1" applyBorder="1" applyAlignment="1">
      <alignment horizontal="center" vertical="center" wrapText="1"/>
    </xf>
    <xf numFmtId="0" fontId="14" fillId="2" borderId="1" xfId="0" applyNumberFormat="1" applyFont="1" applyFill="1" applyBorder="1" applyAlignment="1">
      <alignment horizontal="center" vertical="center" wrapText="1"/>
    </xf>
    <xf numFmtId="164" fontId="14" fillId="3" borderId="1" xfId="3" applyNumberFormat="1" applyFon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vertical="center"/>
    </xf>
    <xf numFmtId="14" fontId="15" fillId="0" borderId="1" xfId="0" applyNumberFormat="1" applyFont="1" applyBorder="1" applyAlignment="1">
      <alignment vertical="center"/>
    </xf>
    <xf numFmtId="6" fontId="15" fillId="0" borderId="1" xfId="0" applyNumberFormat="1" applyFont="1" applyBorder="1" applyAlignment="1">
      <alignment vertical="center"/>
    </xf>
    <xf numFmtId="0" fontId="15" fillId="0" borderId="1" xfId="0" applyFont="1" applyBorder="1" applyAlignment="1"/>
    <xf numFmtId="166" fontId="15" fillId="0" borderId="1" xfId="4" applyNumberFormat="1" applyFont="1" applyBorder="1" applyAlignment="1"/>
    <xf numFmtId="0" fontId="15" fillId="0" borderId="1" xfId="4" applyNumberFormat="1" applyFont="1" applyBorder="1" applyAlignment="1"/>
    <xf numFmtId="14" fontId="15" fillId="0" borderId="1" xfId="0" applyNumberFormat="1" applyFont="1" applyBorder="1" applyAlignment="1"/>
    <xf numFmtId="0" fontId="15" fillId="0" borderId="0" xfId="0" applyFont="1" applyAlignment="1"/>
    <xf numFmtId="14" fontId="15" fillId="0" borderId="0" xfId="0" applyNumberFormat="1" applyFont="1" applyAlignment="1"/>
    <xf numFmtId="168" fontId="15" fillId="0" borderId="0" xfId="4" applyNumberFormat="1" applyFont="1" applyAlignment="1"/>
    <xf numFmtId="0" fontId="15" fillId="0" borderId="0" xfId="0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6" fillId="0" borderId="0" xfId="5" applyFont="1"/>
    <xf numFmtId="0" fontId="16" fillId="0" borderId="8" xfId="5" applyFont="1" applyBorder="1" applyAlignment="1">
      <alignment horizontal="centerContinuous"/>
    </xf>
    <xf numFmtId="0" fontId="16" fillId="0" borderId="9" xfId="5" applyFont="1" applyBorder="1" applyAlignment="1">
      <alignment horizontal="centerContinuous"/>
    </xf>
    <xf numFmtId="0" fontId="17" fillId="0" borderId="8" xfId="5" applyFont="1" applyBorder="1" applyAlignment="1">
      <alignment horizontal="center" vertical="center"/>
    </xf>
    <xf numFmtId="0" fontId="17" fillId="0" borderId="10" xfId="5" applyFont="1" applyBorder="1" applyAlignment="1">
      <alignment horizontal="center" vertical="center"/>
    </xf>
    <xf numFmtId="0" fontId="17" fillId="0" borderId="9" xfId="5" applyFont="1" applyBorder="1" applyAlignment="1">
      <alignment horizontal="center" vertical="center"/>
    </xf>
    <xf numFmtId="0" fontId="17" fillId="0" borderId="11" xfId="5" applyFont="1" applyBorder="1" applyAlignment="1">
      <alignment horizontal="center" vertical="center"/>
    </xf>
    <xf numFmtId="0" fontId="16" fillId="0" borderId="12" xfId="5" applyFont="1" applyBorder="1" applyAlignment="1">
      <alignment horizontal="centerContinuous"/>
    </xf>
    <xf numFmtId="0" fontId="16" fillId="0" borderId="13" xfId="5" applyFont="1" applyBorder="1" applyAlignment="1">
      <alignment horizontal="centerContinuous"/>
    </xf>
    <xf numFmtId="0" fontId="17" fillId="0" borderId="14" xfId="5" applyFont="1" applyBorder="1" applyAlignment="1">
      <alignment horizontal="center" vertical="center"/>
    </xf>
    <xf numFmtId="0" fontId="17" fillId="0" borderId="15" xfId="5" applyFont="1" applyBorder="1" applyAlignment="1">
      <alignment horizontal="center" vertical="center"/>
    </xf>
    <xf numFmtId="0" fontId="17" fillId="0" borderId="16" xfId="5" applyFont="1" applyBorder="1" applyAlignment="1">
      <alignment horizontal="center" vertical="center"/>
    </xf>
    <xf numFmtId="0" fontId="17" fillId="0" borderId="17" xfId="5" applyFont="1" applyBorder="1" applyAlignment="1">
      <alignment horizontal="center" vertical="center"/>
    </xf>
    <xf numFmtId="0" fontId="17" fillId="0" borderId="8" xfId="5" applyFont="1" applyBorder="1" applyAlignment="1">
      <alignment horizontal="centerContinuous" vertical="center"/>
    </xf>
    <xf numFmtId="0" fontId="17" fillId="0" borderId="10" xfId="5" applyFont="1" applyBorder="1" applyAlignment="1">
      <alignment horizontal="centerContinuous" vertical="center"/>
    </xf>
    <xf numFmtId="0" fontId="17" fillId="0" borderId="9" xfId="5" applyFont="1" applyBorder="1" applyAlignment="1">
      <alignment horizontal="centerContinuous" vertical="center"/>
    </xf>
    <xf numFmtId="0" fontId="17" fillId="0" borderId="11" xfId="5" applyFont="1" applyBorder="1" applyAlignment="1">
      <alignment horizontal="centerContinuous" vertical="center"/>
    </xf>
    <xf numFmtId="0" fontId="17" fillId="0" borderId="12" xfId="5" applyFont="1" applyBorder="1" applyAlignment="1">
      <alignment horizontal="centerContinuous" vertical="center"/>
    </xf>
    <xf numFmtId="0" fontId="17" fillId="0" borderId="0" xfId="5" applyFont="1" applyAlignment="1">
      <alignment horizontal="centerContinuous" vertical="center"/>
    </xf>
    <xf numFmtId="0" fontId="17" fillId="0" borderId="18" xfId="5" applyFont="1" applyBorder="1" applyAlignment="1">
      <alignment horizontal="centerContinuous" vertical="center"/>
    </xf>
    <xf numFmtId="0" fontId="16" fillId="0" borderId="14" xfId="5" applyFont="1" applyBorder="1" applyAlignment="1">
      <alignment horizontal="centerContinuous"/>
    </xf>
    <xf numFmtId="0" fontId="16" fillId="0" borderId="16" xfId="5" applyFont="1" applyBorder="1" applyAlignment="1">
      <alignment horizontal="centerContinuous"/>
    </xf>
    <xf numFmtId="0" fontId="17" fillId="0" borderId="14" xfId="5" applyFont="1" applyBorder="1" applyAlignment="1">
      <alignment horizontal="centerContinuous" vertical="center"/>
    </xf>
    <xf numFmtId="0" fontId="17" fillId="0" borderId="15" xfId="5" applyFont="1" applyBorder="1" applyAlignment="1">
      <alignment horizontal="centerContinuous" vertical="center"/>
    </xf>
    <xf numFmtId="0" fontId="17" fillId="0" borderId="16" xfId="5" applyFont="1" applyBorder="1" applyAlignment="1">
      <alignment horizontal="centerContinuous" vertical="center"/>
    </xf>
    <xf numFmtId="0" fontId="17" fillId="0" borderId="17" xfId="5" applyFont="1" applyBorder="1" applyAlignment="1">
      <alignment horizontal="centerContinuous" vertical="center"/>
    </xf>
    <xf numFmtId="0" fontId="16" fillId="0" borderId="12" xfId="5" applyFont="1" applyBorder="1"/>
    <xf numFmtId="0" fontId="16" fillId="0" borderId="13" xfId="5" applyFont="1" applyBorder="1"/>
    <xf numFmtId="0" fontId="17" fillId="0" borderId="0" xfId="5" applyFont="1"/>
    <xf numFmtId="14" fontId="16" fillId="0" borderId="0" xfId="5" applyNumberFormat="1" applyFont="1"/>
    <xf numFmtId="169" fontId="16" fillId="0" borderId="0" xfId="5" applyNumberFormat="1" applyFont="1"/>
    <xf numFmtId="14" fontId="16" fillId="0" borderId="0" xfId="5" applyNumberFormat="1" applyFont="1" applyAlignment="1">
      <alignment horizontal="left"/>
    </xf>
    <xf numFmtId="1" fontId="17" fillId="0" borderId="0" xfId="6" applyNumberFormat="1" applyFont="1" applyAlignment="1">
      <alignment horizontal="right"/>
    </xf>
    <xf numFmtId="171" fontId="17" fillId="0" borderId="0" xfId="5" applyNumberFormat="1" applyFont="1" applyAlignment="1">
      <alignment horizontal="right"/>
    </xf>
    <xf numFmtId="1" fontId="17" fillId="0" borderId="0" xfId="5" applyNumberFormat="1" applyFont="1" applyAlignment="1">
      <alignment horizontal="center"/>
    </xf>
    <xf numFmtId="172" fontId="17" fillId="0" borderId="0" xfId="5" applyNumberFormat="1" applyFont="1" applyAlignment="1">
      <alignment horizontal="right"/>
    </xf>
    <xf numFmtId="1" fontId="16" fillId="0" borderId="0" xfId="5" applyNumberFormat="1" applyFont="1" applyAlignment="1">
      <alignment horizontal="center"/>
    </xf>
    <xf numFmtId="172" fontId="16" fillId="0" borderId="0" xfId="5" applyNumberFormat="1" applyFont="1" applyAlignment="1">
      <alignment horizontal="right"/>
    </xf>
    <xf numFmtId="1" fontId="16" fillId="0" borderId="15" xfId="5" applyNumberFormat="1" applyFont="1" applyBorder="1" applyAlignment="1">
      <alignment horizontal="center"/>
    </xf>
    <xf numFmtId="172" fontId="16" fillId="0" borderId="15" xfId="5" applyNumberFormat="1" applyFont="1" applyBorder="1" applyAlignment="1">
      <alignment horizontal="right"/>
    </xf>
    <xf numFmtId="0" fontId="16" fillId="0" borderId="0" xfId="5" applyFont="1" applyAlignment="1">
      <alignment horizontal="center"/>
    </xf>
    <xf numFmtId="1" fontId="17" fillId="0" borderId="19" xfId="5" applyNumberFormat="1" applyFont="1" applyBorder="1" applyAlignment="1">
      <alignment horizontal="center"/>
    </xf>
    <xf numFmtId="172" fontId="17" fillId="0" borderId="19" xfId="5" applyNumberFormat="1" applyFont="1" applyBorder="1" applyAlignment="1">
      <alignment horizontal="right"/>
    </xf>
    <xf numFmtId="172" fontId="16" fillId="0" borderId="0" xfId="5" applyNumberFormat="1" applyFont="1"/>
    <xf numFmtId="172" fontId="17" fillId="0" borderId="15" xfId="5" applyNumberFormat="1" applyFont="1" applyBorder="1"/>
    <xf numFmtId="172" fontId="16" fillId="0" borderId="15" xfId="5" applyNumberFormat="1" applyFont="1" applyBorder="1"/>
    <xf numFmtId="172" fontId="17" fillId="0" borderId="0" xfId="5" applyNumberFormat="1" applyFont="1"/>
    <xf numFmtId="0" fontId="18" fillId="0" borderId="0" xfId="5" applyFont="1" applyAlignment="1">
      <alignment horizontal="center" vertical="center" wrapText="1"/>
    </xf>
    <xf numFmtId="0" fontId="16" fillId="0" borderId="14" xfId="5" applyFont="1" applyBorder="1"/>
    <xf numFmtId="0" fontId="16" fillId="0" borderId="15" xfId="5" applyFont="1" applyBorder="1"/>
    <xf numFmtId="0" fontId="16" fillId="0" borderId="16" xfId="5" applyFont="1" applyBorder="1"/>
    <xf numFmtId="0" fontId="17" fillId="0" borderId="12" xfId="5" applyFont="1" applyBorder="1" applyAlignment="1">
      <alignment horizontal="center" vertical="center" wrapText="1"/>
    </xf>
    <xf numFmtId="0" fontId="17" fillId="0" borderId="0" xfId="5" applyFont="1" applyAlignment="1">
      <alignment horizontal="center" vertical="center" wrapText="1"/>
    </xf>
    <xf numFmtId="0" fontId="17" fillId="0" borderId="13" xfId="5" applyFont="1" applyBorder="1" applyAlignment="1">
      <alignment horizontal="center" vertical="center" wrapText="1"/>
    </xf>
    <xf numFmtId="0" fontId="16" fillId="4" borderId="0" xfId="5" applyFont="1" applyFill="1"/>
    <xf numFmtId="0" fontId="17" fillId="0" borderId="0" xfId="5" applyFont="1" applyAlignment="1">
      <alignment horizontal="center"/>
    </xf>
    <xf numFmtId="173" fontId="17" fillId="0" borderId="0" xfId="7" applyNumberFormat="1" applyFont="1" applyAlignment="1">
      <alignment horizontal="right"/>
    </xf>
    <xf numFmtId="1" fontId="16" fillId="0" borderId="0" xfId="6" applyNumberFormat="1" applyFont="1" applyAlignment="1">
      <alignment horizontal="right"/>
    </xf>
    <xf numFmtId="173" fontId="16" fillId="0" borderId="0" xfId="7" applyNumberFormat="1" applyFont="1" applyAlignment="1">
      <alignment horizontal="right"/>
    </xf>
    <xf numFmtId="165" fontId="16" fillId="0" borderId="19" xfId="7" applyNumberFormat="1" applyFont="1" applyBorder="1" applyAlignment="1">
      <alignment horizontal="center"/>
    </xf>
    <xf numFmtId="173" fontId="16" fillId="0" borderId="19" xfId="7" applyNumberFormat="1" applyFont="1" applyBorder="1" applyAlignment="1">
      <alignment horizontal="right"/>
    </xf>
  </cellXfs>
  <cellStyles count="8">
    <cellStyle name="Hipervínculo" xfId="2" builtinId="8"/>
    <cellStyle name="Millares" xfId="1" builtinId="3"/>
    <cellStyle name="Millares 2" xfId="3"/>
    <cellStyle name="Millares 2 2" xfId="7"/>
    <cellStyle name="Millares 3" xfId="6"/>
    <cellStyle name="Moneda" xfId="4" builtinId="4"/>
    <cellStyle name="Normal" xfId="0" builtinId="0"/>
    <cellStyle name="Normal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57151</xdr:rowOff>
    </xdr:from>
    <xdr:to>
      <xdr:col>1</xdr:col>
      <xdr:colOff>723900</xdr:colOff>
      <xdr:row>3</xdr:row>
      <xdr:rowOff>57151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8F5F111-9E61-4434-8471-DACE4F9D6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57151"/>
          <a:ext cx="1590675" cy="5715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9.736940740739" createdVersion="5" refreshedVersion="5" minRefreshableVersion="3" recordCount="12">
  <cacheSource type="worksheet">
    <worksheetSource ref="A1:AF13" sheet="ESTADO DE CADA FACTURA"/>
  </cacheSource>
  <cacheFields count="32">
    <cacheField name="NIT IPS" numFmtId="0">
      <sharedItems containsSemiMixedTypes="0" containsString="0" containsNumber="1" containsInteger="1" minValue="891180268" maxValue="891180268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4-30T00:00:00" maxDate="2023-07-30T00:00:00"/>
    </cacheField>
    <cacheField name="IPS Fecha radicado" numFmtId="14">
      <sharedItems containsSemiMixedTypes="0" containsNonDate="0" containsDate="1" containsString="0" minDate="2022-05-24T00:00:00" maxDate="2023-08-12T00:00:00"/>
    </cacheField>
    <cacheField name="IPS Valor Factura" numFmtId="6">
      <sharedItems containsSemiMixedTypes="0" containsString="0" containsNumber="1" containsInteger="1" minValue="60400" maxValue="41761732"/>
    </cacheField>
    <cacheField name="IPS Saldo Factura" numFmtId="6">
      <sharedItems containsSemiMixedTypes="0" containsString="0" containsNumber="1" containsInteger="1" minValue="8200" maxValue="41761732"/>
    </cacheField>
    <cacheField name="ESTADO EPS 26-06-2024" numFmtId="0">
      <sharedItems count="4">
        <s v="Factura devuelta"/>
        <s v="Factura pendiente en programacion de pago"/>
        <s v="Factura en proceso interno"/>
        <s v="Glosa por contestar IPS"/>
      </sharedItems>
    </cacheField>
    <cacheField name="POR PAGAR SAP" numFmtId="166">
      <sharedItems containsSemiMixedTypes="0" containsString="0" containsNumber="1" containsInteger="1" minValue="0" maxValue="8160656"/>
    </cacheField>
    <cacheField name="DOC CONTA" numFmtId="0">
      <sharedItems containsString="0" containsBlank="1" containsNumber="1" containsInteger="1" minValue="1222452878" maxValue="4800063869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4-30T00:00:00" maxDate="2023-07-30T00:00:00"/>
    </cacheField>
    <cacheField name="Fecha Radicacion" numFmtId="14">
      <sharedItems containsSemiMixedTypes="0" containsNonDate="0" containsDate="1" containsString="0" minDate="2023-07-19T00:00:00" maxDate="2024-06-08T00:00:00"/>
    </cacheField>
    <cacheField name="Fecha Devolucion" numFmtId="14">
      <sharedItems containsNonDate="0" containsDate="1" containsString="0" containsBlank="1" minDate="2024-04-03T00:00:00" maxDate="2024-06-12T00:00:00"/>
    </cacheField>
    <cacheField name="Valor Bruto" numFmtId="166">
      <sharedItems containsSemiMixedTypes="0" containsString="0" containsNumber="1" containsInteger="1" minValue="64500" maxValue="41761732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30235"/>
    </cacheField>
    <cacheField name="Valor Devolucion" numFmtId="166">
      <sharedItems containsSemiMixedTypes="0" containsString="0" containsNumber="1" containsInteger="1" minValue="0" maxValue="41761732"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41761732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816065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91180268"/>
    <s v="HOSP UNIV HERNANDO MONCALEANO"/>
    <m/>
    <s v="FEHM290095"/>
    <s v="FEHM290095"/>
    <s v="891180268_FEHM290095"/>
    <d v="2022-09-19T00:00:00"/>
    <d v="2022-10-13T00:00:00"/>
    <n v="140832"/>
    <n v="140832"/>
    <x v="0"/>
    <n v="0"/>
    <m/>
    <n v="0"/>
    <n v="0"/>
    <m/>
    <m/>
    <n v="0"/>
    <s v="Devuelta"/>
    <d v="2022-09-19T00:00:00"/>
    <d v="2024-04-01T00:00:00"/>
    <d v="2024-04-03T00:00:00"/>
    <n v="140832"/>
    <n v="0"/>
    <n v="0"/>
    <n v="140832"/>
    <n v="0"/>
    <n v="140832"/>
    <s v="DEVOLUCION"/>
    <s v="Covid_19 Se devuelve factura:  Auditoria Médica  Dr. Diego Fernando Collazos;   objeta 906270   por  $60.000,  no pertinente toma de IgM para Sars-cov2,  paciente a quien concomitantemente se solicito antígeno para detección viral, las pruebas tienen la misma utilidad diagnostica, detectar o descartar cuadro agudo de covid-19, por lo anterior se reconoce  906340 por $80.832 antígeno y se objeta IgM por $60.000. Es de aclarar que la tarifa para anticuerpos IgG ; para pruebas realizadas entre el 1 de julio 2022 y el 31  de  Agosto 2022 (Según res. 1412 de 2022 Expedida por el ministerio  de la salud y  protección social) tarifa regulada es de $30.000..  Pero igual auditoria medica lo glosó en su totalidad por pertinencia "/>
    <s v="COVID-19"/>
    <n v="0"/>
  </r>
  <r>
    <n v="891180268"/>
    <s v="HOSP UNIV HERNANDO MONCALEANO"/>
    <m/>
    <s v="FEHM290094"/>
    <s v="FEHM290094"/>
    <s v="891180268_FEHM290094"/>
    <d v="2022-09-19T00:00:00"/>
    <d v="2022-10-13T00:00:00"/>
    <n v="41761732"/>
    <n v="41761732"/>
    <x v="0"/>
    <n v="0"/>
    <m/>
    <n v="0"/>
    <n v="0"/>
    <m/>
    <m/>
    <n v="0"/>
    <s v="Devuelta"/>
    <d v="2022-09-19T00:00:00"/>
    <d v="2024-06-07T00:00:00"/>
    <d v="2024-06-11T00:00:00"/>
    <n v="41761732"/>
    <n v="0"/>
    <n v="0"/>
    <n v="41761732"/>
    <n v="0"/>
    <n v="41761732"/>
    <s v="DEVOLUCION"/>
    <s v="AUT/TARIFA/SPTE.INCOMPLETO/PTCIA MEDICA: SE DEVUELVE FACTURA 1- NO CUENTA CON AUTORIZACION POR LOS SERVICIOS PRESTADOS FVOR SOLICITAR 2-OBJECCIONES REALIZADAS POR AUDITORIA MEDICA$ Paraclínicos no interpretados en la HC: N- Metil aspartato receptor Acs.$418.000, Cultivo TBC No soportado. $149019, Cánula nasal pediatrica facturan 5. Se acepta 1 por estancia  $51.588, OBJECCIONES ADMINISTRATIVAS PARA UN VALOR DE $439.5 06 TOTAL SUMA DE OBJECCIONES MEDICA Y ADMINISTRATIVA $     1.058.113 FAVOR VALIDAR Y ANEXAR LO REQUERIDO PARA DAR TRAMI TE, SE ENVIA FORMATO DE AUDITORIA CON LAS OBJECCIONES DESCRTAS.JENNIFER REBOLLEDO                                                                                                  "/>
    <s v="AUTORIZACION"/>
    <n v="0"/>
  </r>
  <r>
    <n v="891180268"/>
    <s v="HOSP UNIV HERNANDO MONCALEANO"/>
    <m/>
    <s v="FEHM405894"/>
    <s v="FEHM405894"/>
    <s v="891180268_FEHM405894"/>
    <d v="2023-07-10T00:00:00"/>
    <d v="2023-08-11T00:00:00"/>
    <n v="64500"/>
    <n v="64500"/>
    <x v="1"/>
    <n v="64500"/>
    <n v="1222453036"/>
    <n v="0"/>
    <n v="0"/>
    <m/>
    <m/>
    <n v="0"/>
    <s v="Finalizada"/>
    <d v="2023-07-10T00:00:00"/>
    <d v="2023-08-11T00:00:00"/>
    <m/>
    <n v="64500"/>
    <n v="0"/>
    <n v="0"/>
    <n v="0"/>
    <n v="0"/>
    <n v="0"/>
    <m/>
    <m/>
    <m/>
    <n v="64500"/>
  </r>
  <r>
    <n v="891180268"/>
    <s v="HOSP UNIV HERNANDO MONCALEANO"/>
    <m/>
    <s v="FEHM414705"/>
    <s v="FEHM414705"/>
    <s v="891180268_FEHM414705"/>
    <d v="2023-07-29T00:00:00"/>
    <d v="2023-08-11T00:00:00"/>
    <n v="64500"/>
    <n v="64500"/>
    <x v="1"/>
    <n v="64500"/>
    <n v="1222453037"/>
    <n v="0"/>
    <n v="0"/>
    <m/>
    <m/>
    <n v="0"/>
    <s v="Finalizada"/>
    <d v="2023-07-29T00:00:00"/>
    <d v="2023-08-11T00:00:00"/>
    <m/>
    <n v="64500"/>
    <n v="0"/>
    <n v="0"/>
    <n v="0"/>
    <n v="0"/>
    <n v="0"/>
    <m/>
    <m/>
    <m/>
    <n v="64500"/>
  </r>
  <r>
    <n v="891180268"/>
    <s v="HOSP UNIV HERNANDO MONCALEANO"/>
    <m/>
    <s v="FEHM393349"/>
    <s v="FEHM393349"/>
    <s v="891180268_FEHM393349"/>
    <d v="2023-06-06T00:00:00"/>
    <d v="2023-07-19T00:00:00"/>
    <n v="60400"/>
    <n v="60400"/>
    <x v="1"/>
    <n v="60400"/>
    <n v="1222452878"/>
    <n v="0"/>
    <n v="0"/>
    <m/>
    <m/>
    <n v="0"/>
    <s v="Finalizada"/>
    <d v="2023-06-06T00:00:00"/>
    <d v="2023-07-19T00:00:00"/>
    <m/>
    <n v="64500"/>
    <n v="0"/>
    <n v="0"/>
    <n v="0"/>
    <n v="0"/>
    <n v="0"/>
    <m/>
    <m/>
    <m/>
    <n v="60400"/>
  </r>
  <r>
    <n v="891180268"/>
    <s v="HOSP UNIV HERNANDO MONCALEANO"/>
    <m/>
    <s v="FEHM330207"/>
    <s v="FEHM330207"/>
    <s v="891180268_FEHM330207"/>
    <d v="2022-12-30T00:00:00"/>
    <d v="2023-01-05T00:00:00"/>
    <n v="6329002"/>
    <n v="6329002"/>
    <x v="1"/>
    <n v="6297040"/>
    <n v="1222453038"/>
    <n v="0"/>
    <n v="0"/>
    <m/>
    <m/>
    <n v="0"/>
    <s v="Finalizada"/>
    <d v="2022-12-30T00:00:00"/>
    <d v="2023-08-14T00:00:00"/>
    <m/>
    <n v="6329002"/>
    <n v="0"/>
    <n v="0"/>
    <n v="0"/>
    <n v="0"/>
    <n v="0"/>
    <m/>
    <m/>
    <m/>
    <n v="6297040"/>
  </r>
  <r>
    <n v="891180268"/>
    <s v="HOSP UNIV HERNANDO MONCALEANO"/>
    <m/>
    <s v="FEHM314612"/>
    <s v="FEHM314612"/>
    <s v="891180268_FEHM314612"/>
    <d v="2022-11-18T00:00:00"/>
    <d v="2022-12-01T00:00:00"/>
    <n v="4825804"/>
    <n v="4825804"/>
    <x v="1"/>
    <n v="4774894"/>
    <n v="1222453039"/>
    <n v="0"/>
    <n v="0"/>
    <m/>
    <m/>
    <n v="0"/>
    <s v="Finalizada"/>
    <d v="2022-11-18T00:00:00"/>
    <d v="2023-08-14T00:00:00"/>
    <m/>
    <n v="4825804"/>
    <n v="0"/>
    <n v="0"/>
    <n v="0"/>
    <n v="0"/>
    <n v="0"/>
    <m/>
    <m/>
    <m/>
    <n v="4774894"/>
  </r>
  <r>
    <n v="891180268"/>
    <s v="HOSP UNIV HERNANDO MONCALEANO"/>
    <m/>
    <s v="FEHM236508"/>
    <s v="FEHM236508"/>
    <s v="891180268_FEHM236508"/>
    <d v="2022-04-30T00:00:00"/>
    <d v="2022-05-24T00:00:00"/>
    <n v="8304737"/>
    <n v="8304737"/>
    <x v="1"/>
    <n v="8160656"/>
    <n v="1222453301"/>
    <n v="0"/>
    <n v="0"/>
    <m/>
    <m/>
    <n v="0"/>
    <s v="Finalizada"/>
    <d v="2022-04-30T00:00:00"/>
    <d v="2023-08-14T00:00:00"/>
    <m/>
    <n v="8304737"/>
    <n v="0"/>
    <n v="0"/>
    <n v="0"/>
    <n v="0"/>
    <n v="0"/>
    <m/>
    <m/>
    <m/>
    <n v="8160656"/>
  </r>
  <r>
    <n v="891180268"/>
    <s v="HOSP UNIV HERNANDO MONCALEANO"/>
    <m/>
    <s v="FEHM330044"/>
    <s v="FEHM330044"/>
    <s v="891180268_FEHM330044"/>
    <d v="2022-12-30T00:00:00"/>
    <d v="2023-01-11T00:00:00"/>
    <n v="4839973"/>
    <n v="4839973"/>
    <x v="1"/>
    <n v="4195895"/>
    <n v="4800063869"/>
    <n v="0"/>
    <n v="0"/>
    <m/>
    <m/>
    <n v="0"/>
    <s v="Finalizada"/>
    <d v="2022-12-30T00:00:00"/>
    <d v="2023-08-14T00:00:00"/>
    <m/>
    <n v="4919653"/>
    <n v="0"/>
    <n v="0"/>
    <n v="0"/>
    <n v="0"/>
    <n v="0"/>
    <m/>
    <m/>
    <m/>
    <n v="4333506"/>
  </r>
  <r>
    <n v="891180268"/>
    <s v="HOSP UNIV HERNANDO MONCALEANO"/>
    <m/>
    <s v="FEHM400727"/>
    <s v="FEHM400727"/>
    <s v="891180268_FEHM400727"/>
    <d v="2023-06-26T00:00:00"/>
    <d v="2023-07-18T00:00:00"/>
    <n v="9814718"/>
    <n v="9814718"/>
    <x v="2"/>
    <n v="0"/>
    <m/>
    <n v="0"/>
    <n v="0"/>
    <m/>
    <m/>
    <n v="0"/>
    <s v="Para auditoria de pertinencia"/>
    <d v="2023-06-26T00:00:00"/>
    <d v="2024-06-07T00:00:00"/>
    <m/>
    <n v="9814718"/>
    <n v="0"/>
    <n v="0"/>
    <n v="0"/>
    <n v="0"/>
    <n v="9814718"/>
    <s v="DEVOLUCION"/>
    <s v="SE DEVUELVE FACTURA NO CUENTA CON AUTORIZACION POR LOS SERVICIOS DE INTERNACION  Y PROCEDIMIENTOS NO SE EVIDENCIA ANEXO DE SOLICITUD NI CORREOS SOLO CUENTA CON LA AUTORIZACION POR URGENCIAS , KIT DE LIGADURA NO SE EVIDENCIA INTERPRETADO NI SE EVIDENCIA SOPORTE NO PACTADO  ,PARACLINICOS NO INTERPRETADOS EN H.C COOMBS DIRECTO $23,100 ,FACTURAN 3 HEMOGRAMA SOPORTAN 2 $30,900 , SODIO FACTURAN 2 SOPORTAN 1 $36,500 ,POTASIO FACTURAN 2 SOPORTAN 1 $44,100, TRANSFERRINA SOPORTAN 2 FACTURAN 1 $111,100 , CLORO SOPORTAN 2 FACTURAN 1 $14,100 , PRUEBAS TRANSFUSIONALES NO SOPORTADAS $106,000, PROCESAMIENTO DE GLOBULOS ROJOS NO SOPORTADOS $964,400,TRANSFUSION DE GLOBULOS  $199,400 ,TIRILLAS DE GLUCOMETRIAS NO FACTURABLES $12,358. FACTURA SUJETA A AUDITORIA MEDICA. JENNIFER REBOLLEDO "/>
    <s v="SOPORTE"/>
    <n v="0"/>
  </r>
  <r>
    <n v="891180268"/>
    <s v="HOSP UNIV HERNANDO MONCALEANO"/>
    <m/>
    <s v="FEHM402012"/>
    <s v="FEHM402012"/>
    <s v="891180268_FEHM402012"/>
    <d v="2023-06-28T00:00:00"/>
    <d v="2023-07-19T00:00:00"/>
    <n v="219201"/>
    <n v="30235"/>
    <x v="3"/>
    <n v="0"/>
    <m/>
    <n v="0"/>
    <n v="0"/>
    <m/>
    <m/>
    <n v="0"/>
    <s v="Para respuesta prestador"/>
    <d v="2023-06-28T00:00:00"/>
    <d v="2023-07-19T00:00:00"/>
    <m/>
    <n v="219201"/>
    <n v="0"/>
    <n v="30235"/>
    <n v="0"/>
    <n v="0"/>
    <n v="30235"/>
    <s v="GLOSA"/>
    <s v="SE SOSTIENE GLOSA POR MAYOR VALOR COBRADO EN CONSULTA POR ESPECIALISTA EN NEUROLOGIA PEDIATRICA VP$188.966 SE OBJETA LA DIFERENCIA.JENNIFER REBOLLEDO"/>
    <s v="TARIFA"/>
    <n v="188966"/>
  </r>
  <r>
    <n v="891180268"/>
    <s v="HOSP UNIV HERNANDO MONCALEANO"/>
    <m/>
    <s v="FEHM414289"/>
    <s v="FEHM414289"/>
    <s v="891180268_FEHM414289"/>
    <d v="2023-07-28T00:00:00"/>
    <d v="2023-08-11T00:00:00"/>
    <n v="78900"/>
    <n v="8200"/>
    <x v="3"/>
    <n v="0"/>
    <m/>
    <n v="0"/>
    <n v="0"/>
    <m/>
    <m/>
    <n v="0"/>
    <s v="Para respuesta prestador"/>
    <d v="2023-07-28T00:00:00"/>
    <d v="2023-08-11T00:00:00"/>
    <m/>
    <n v="78900"/>
    <n v="0"/>
    <n v="8200"/>
    <n v="0"/>
    <n v="0"/>
    <n v="8200"/>
    <s v="GLOSA"/>
    <s v="SE SOSTIENE GLOSA  PO  MAYOR VALOR COBRADO EN CUPS 906836-INMUNOGLOBULINA E [IG E] AUTOMATIZADO VP$70.700 FAVOR VALIDAR.JENNIFER REBOLLEDO"/>
    <s v="TARIFA"/>
    <n v="707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6" showAll="0"/>
    <pivotField dataField="1" numFmtId="6" showAll="0"/>
    <pivotField axis="axisRow" showAll="0">
      <items count="5">
        <item x="0"/>
        <item x="1"/>
        <item x="2"/>
        <item x="3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numFmtId="14" showAll="0"/>
    <pivotField numFmtId="14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9"/>
  <sheetViews>
    <sheetView workbookViewId="0">
      <selection activeCell="A24" sqref="A24:L24"/>
    </sheetView>
  </sheetViews>
  <sheetFormatPr baseColWidth="10" defaultRowHeight="14.5" x14ac:dyDescent="0.35"/>
  <cols>
    <col min="1" max="1" width="15" customWidth="1"/>
    <col min="2" max="2" width="15.453125" customWidth="1"/>
    <col min="3" max="3" width="15.1796875" customWidth="1"/>
    <col min="4" max="4" width="12.1796875" customWidth="1"/>
    <col min="5" max="5" width="15.54296875" bestFit="1" customWidth="1"/>
    <col min="6" max="9" width="11.54296875" bestFit="1" customWidth="1"/>
    <col min="10" max="10" width="14.54296875" bestFit="1" customWidth="1"/>
    <col min="11" max="12" width="15.54296875" bestFit="1" customWidth="1"/>
    <col min="13" max="13" width="15.54296875" customWidth="1"/>
    <col min="14" max="14" width="22.7265625" style="20" customWidth="1"/>
    <col min="15" max="17" width="11.453125" style="11"/>
  </cols>
  <sheetData>
    <row r="1" spans="1:17" x14ac:dyDescent="0.35">
      <c r="A1" s="30" t="s">
        <v>21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12"/>
    </row>
    <row r="2" spans="1:17" x14ac:dyDescent="0.35">
      <c r="A2" s="30" t="s">
        <v>22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12"/>
    </row>
    <row r="3" spans="1:17" x14ac:dyDescent="0.35">
      <c r="A3" s="30" t="s">
        <v>44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12"/>
    </row>
    <row r="4" spans="1:17" x14ac:dyDescent="0.35">
      <c r="A4" s="31" t="s">
        <v>3</v>
      </c>
      <c r="B4" s="31"/>
      <c r="C4" s="31"/>
      <c r="D4" s="4"/>
      <c r="E4" s="4"/>
      <c r="F4" s="5"/>
      <c r="G4" s="5"/>
      <c r="H4" s="5"/>
      <c r="I4" s="5"/>
      <c r="J4" s="5"/>
      <c r="K4" s="5"/>
      <c r="L4" s="6"/>
      <c r="M4" s="6"/>
    </row>
    <row r="6" spans="1:17" ht="29" x14ac:dyDescent="0.35">
      <c r="A6" s="7" t="s">
        <v>16</v>
      </c>
      <c r="B6" s="7" t="s">
        <v>17</v>
      </c>
      <c r="C6" s="7" t="s">
        <v>18</v>
      </c>
      <c r="D6" s="10" t="s">
        <v>19</v>
      </c>
      <c r="E6" s="8" t="s">
        <v>1</v>
      </c>
      <c r="F6" s="9" t="s">
        <v>11</v>
      </c>
      <c r="G6" s="8" t="s">
        <v>12</v>
      </c>
      <c r="H6" s="8" t="s">
        <v>13</v>
      </c>
      <c r="I6" s="8" t="s">
        <v>14</v>
      </c>
      <c r="J6" s="8" t="s">
        <v>15</v>
      </c>
      <c r="K6" s="8" t="s">
        <v>0</v>
      </c>
      <c r="L6" s="8" t="s">
        <v>2</v>
      </c>
      <c r="M6" s="8" t="s">
        <v>42</v>
      </c>
      <c r="N6" s="25" t="s">
        <v>35</v>
      </c>
      <c r="O6" s="18" t="s">
        <v>36</v>
      </c>
      <c r="P6" s="22"/>
      <c r="Q6" s="21" t="s">
        <v>41</v>
      </c>
    </row>
    <row r="7" spans="1:17" x14ac:dyDescent="0.35">
      <c r="A7" s="13" t="s">
        <v>23</v>
      </c>
      <c r="B7" s="14">
        <v>44681</v>
      </c>
      <c r="C7" s="14">
        <v>44705</v>
      </c>
      <c r="D7" s="17">
        <v>70841</v>
      </c>
      <c r="E7" s="15">
        <v>8304737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8304737</v>
      </c>
      <c r="L7" s="16">
        <v>8304737</v>
      </c>
      <c r="M7" s="26" t="s">
        <v>43</v>
      </c>
      <c r="N7" s="13" t="s">
        <v>37</v>
      </c>
      <c r="O7" s="19" t="s">
        <v>38</v>
      </c>
      <c r="P7" s="23"/>
      <c r="Q7" s="11">
        <v>712</v>
      </c>
    </row>
    <row r="8" spans="1:17" x14ac:dyDescent="0.35">
      <c r="A8" s="13" t="s">
        <v>24</v>
      </c>
      <c r="B8" s="14">
        <v>44883</v>
      </c>
      <c r="C8" s="14">
        <v>44896</v>
      </c>
      <c r="D8" s="17">
        <v>75224</v>
      </c>
      <c r="E8" s="15">
        <v>4825804</v>
      </c>
      <c r="F8" s="16">
        <v>0</v>
      </c>
      <c r="G8" s="16">
        <v>0</v>
      </c>
      <c r="H8" s="16">
        <v>0</v>
      </c>
      <c r="I8" s="16">
        <v>0</v>
      </c>
      <c r="J8" s="16">
        <v>0</v>
      </c>
      <c r="K8" s="16">
        <v>4825804</v>
      </c>
      <c r="L8" s="16">
        <v>4825804</v>
      </c>
      <c r="M8" s="24" t="s">
        <v>43</v>
      </c>
      <c r="N8" s="13" t="s">
        <v>37</v>
      </c>
      <c r="O8" s="19" t="s">
        <v>38</v>
      </c>
      <c r="P8" s="23"/>
      <c r="Q8" s="11">
        <v>712</v>
      </c>
    </row>
    <row r="9" spans="1:17" x14ac:dyDescent="0.35">
      <c r="A9" s="13" t="s">
        <v>28</v>
      </c>
      <c r="B9" s="14">
        <v>44925</v>
      </c>
      <c r="C9" s="14">
        <v>44937</v>
      </c>
      <c r="D9" s="17">
        <v>76568</v>
      </c>
      <c r="E9" s="15">
        <v>4839973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>
        <v>4839973</v>
      </c>
      <c r="L9" s="16">
        <v>4839973</v>
      </c>
      <c r="M9" s="24" t="s">
        <v>43</v>
      </c>
      <c r="N9" s="13" t="s">
        <v>37</v>
      </c>
      <c r="O9" s="19" t="s">
        <v>38</v>
      </c>
      <c r="P9" s="23"/>
      <c r="Q9" s="11">
        <v>712</v>
      </c>
    </row>
    <row r="10" spans="1:17" x14ac:dyDescent="0.35">
      <c r="A10" s="13" t="s">
        <v>27</v>
      </c>
      <c r="B10" s="14">
        <v>44925</v>
      </c>
      <c r="C10" s="14">
        <v>44931</v>
      </c>
      <c r="D10" s="17">
        <v>76540</v>
      </c>
      <c r="E10" s="15">
        <v>6329002</v>
      </c>
      <c r="F10" s="16">
        <v>0</v>
      </c>
      <c r="G10" s="16">
        <v>0</v>
      </c>
      <c r="H10" s="16">
        <v>0</v>
      </c>
      <c r="I10" s="16">
        <v>0</v>
      </c>
      <c r="J10" s="16">
        <v>0</v>
      </c>
      <c r="K10" s="16">
        <v>6329002</v>
      </c>
      <c r="L10" s="16">
        <v>6329002</v>
      </c>
      <c r="M10" s="24" t="s">
        <v>43</v>
      </c>
      <c r="N10" s="13" t="s">
        <v>37</v>
      </c>
      <c r="O10" s="19" t="s">
        <v>38</v>
      </c>
      <c r="P10" s="23"/>
      <c r="Q10" s="11">
        <v>712</v>
      </c>
    </row>
    <row r="11" spans="1:17" x14ac:dyDescent="0.35">
      <c r="A11" s="13" t="s">
        <v>29</v>
      </c>
      <c r="B11" s="14">
        <v>45083</v>
      </c>
      <c r="C11" s="14">
        <v>45126</v>
      </c>
      <c r="D11" s="17">
        <v>80568</v>
      </c>
      <c r="E11" s="15">
        <v>60400</v>
      </c>
      <c r="F11" s="16">
        <v>0</v>
      </c>
      <c r="G11" s="16">
        <v>0</v>
      </c>
      <c r="H11" s="16">
        <v>0</v>
      </c>
      <c r="I11" s="16">
        <v>0</v>
      </c>
      <c r="J11" s="16">
        <v>60400</v>
      </c>
      <c r="K11" s="16">
        <v>0</v>
      </c>
      <c r="L11" s="16">
        <v>60400</v>
      </c>
      <c r="M11" s="24" t="s">
        <v>43</v>
      </c>
      <c r="N11" s="13" t="s">
        <v>37</v>
      </c>
      <c r="O11" s="19" t="s">
        <v>38</v>
      </c>
      <c r="P11" s="23"/>
      <c r="Q11" s="11">
        <v>742</v>
      </c>
    </row>
    <row r="12" spans="1:17" x14ac:dyDescent="0.35">
      <c r="A12" s="13" t="s">
        <v>30</v>
      </c>
      <c r="B12" s="14">
        <v>45103</v>
      </c>
      <c r="C12" s="14">
        <v>45125</v>
      </c>
      <c r="D12" s="17">
        <v>80595</v>
      </c>
      <c r="E12" s="15">
        <v>9814718</v>
      </c>
      <c r="F12" s="16">
        <v>0</v>
      </c>
      <c r="G12" s="16">
        <v>0</v>
      </c>
      <c r="H12" s="16">
        <v>0</v>
      </c>
      <c r="I12" s="16">
        <v>0</v>
      </c>
      <c r="J12" s="16">
        <v>9814718</v>
      </c>
      <c r="K12" s="16">
        <v>0</v>
      </c>
      <c r="L12" s="16">
        <v>9814718</v>
      </c>
      <c r="M12" s="24" t="s">
        <v>43</v>
      </c>
      <c r="N12" s="13" t="s">
        <v>37</v>
      </c>
      <c r="O12" s="19" t="s">
        <v>38</v>
      </c>
      <c r="P12" s="23"/>
      <c r="Q12" s="11">
        <v>0</v>
      </c>
    </row>
    <row r="13" spans="1:17" x14ac:dyDescent="0.35">
      <c r="A13" s="13" t="s">
        <v>31</v>
      </c>
      <c r="B13" s="14">
        <v>45105</v>
      </c>
      <c r="C13" s="14">
        <v>45126</v>
      </c>
      <c r="D13" s="17">
        <v>80568</v>
      </c>
      <c r="E13" s="15">
        <v>219201</v>
      </c>
      <c r="F13" s="16">
        <v>0</v>
      </c>
      <c r="G13" s="16">
        <v>0</v>
      </c>
      <c r="H13" s="16">
        <v>0</v>
      </c>
      <c r="I13" s="16">
        <v>0</v>
      </c>
      <c r="J13" s="16">
        <v>30235</v>
      </c>
      <c r="K13" s="16">
        <v>0</v>
      </c>
      <c r="L13" s="16">
        <v>30235</v>
      </c>
      <c r="M13" s="24" t="s">
        <v>43</v>
      </c>
      <c r="N13" s="13" t="s">
        <v>37</v>
      </c>
      <c r="O13" s="19" t="s">
        <v>38</v>
      </c>
      <c r="P13" s="23"/>
      <c r="Q13" s="11">
        <v>742</v>
      </c>
    </row>
    <row r="14" spans="1:17" x14ac:dyDescent="0.35">
      <c r="A14" s="13" t="s">
        <v>32</v>
      </c>
      <c r="B14" s="14">
        <v>45117</v>
      </c>
      <c r="C14" s="14">
        <v>45149</v>
      </c>
      <c r="D14" s="17">
        <v>80860</v>
      </c>
      <c r="E14" s="15">
        <v>64500</v>
      </c>
      <c r="F14" s="16">
        <v>0</v>
      </c>
      <c r="G14" s="16">
        <v>0</v>
      </c>
      <c r="H14" s="16">
        <v>0</v>
      </c>
      <c r="I14" s="16">
        <v>0</v>
      </c>
      <c r="J14" s="16">
        <v>64500</v>
      </c>
      <c r="K14" s="16">
        <v>0</v>
      </c>
      <c r="L14" s="16">
        <v>64500</v>
      </c>
      <c r="M14" s="24" t="s">
        <v>43</v>
      </c>
      <c r="N14" s="13" t="s">
        <v>37</v>
      </c>
      <c r="O14" s="19" t="s">
        <v>38</v>
      </c>
      <c r="P14" s="23"/>
      <c r="Q14" s="11">
        <v>742</v>
      </c>
    </row>
    <row r="15" spans="1:17" x14ac:dyDescent="0.35">
      <c r="A15" s="13" t="s">
        <v>33</v>
      </c>
      <c r="B15" s="14">
        <v>45135</v>
      </c>
      <c r="C15" s="14">
        <v>45149</v>
      </c>
      <c r="D15" s="17">
        <v>80860</v>
      </c>
      <c r="E15" s="15">
        <v>78900</v>
      </c>
      <c r="F15" s="16">
        <v>0</v>
      </c>
      <c r="G15" s="16">
        <v>0</v>
      </c>
      <c r="H15" s="16">
        <v>0</v>
      </c>
      <c r="I15" s="16">
        <v>0</v>
      </c>
      <c r="J15" s="16">
        <v>8200</v>
      </c>
      <c r="K15" s="16">
        <v>0</v>
      </c>
      <c r="L15" s="16">
        <v>8200</v>
      </c>
      <c r="M15" s="24" t="s">
        <v>43</v>
      </c>
      <c r="N15" s="13" t="s">
        <v>37</v>
      </c>
      <c r="O15" s="19" t="s">
        <v>38</v>
      </c>
      <c r="P15" s="23"/>
      <c r="Q15" s="11">
        <v>742</v>
      </c>
    </row>
    <row r="16" spans="1:17" x14ac:dyDescent="0.35">
      <c r="A16" s="13" t="s">
        <v>34</v>
      </c>
      <c r="B16" s="14">
        <v>45136</v>
      </c>
      <c r="C16" s="14">
        <v>45149</v>
      </c>
      <c r="D16" s="17">
        <v>80860</v>
      </c>
      <c r="E16" s="15">
        <v>64500</v>
      </c>
      <c r="F16" s="16">
        <v>0</v>
      </c>
      <c r="G16" s="16">
        <v>0</v>
      </c>
      <c r="H16" s="16">
        <v>0</v>
      </c>
      <c r="I16" s="16">
        <v>0</v>
      </c>
      <c r="J16" s="16">
        <v>64500</v>
      </c>
      <c r="K16" s="16">
        <v>0</v>
      </c>
      <c r="L16" s="16">
        <v>64500</v>
      </c>
      <c r="M16" s="24" t="s">
        <v>43</v>
      </c>
      <c r="N16" s="13" t="s">
        <v>37</v>
      </c>
      <c r="O16" s="19" t="s">
        <v>38</v>
      </c>
      <c r="P16" s="23"/>
      <c r="Q16" s="11">
        <v>742</v>
      </c>
    </row>
    <row r="17" spans="1:17" x14ac:dyDescent="0.35">
      <c r="A17" s="13" t="s">
        <v>25</v>
      </c>
      <c r="B17" s="14">
        <v>44823</v>
      </c>
      <c r="C17" s="14">
        <v>44847</v>
      </c>
      <c r="D17" s="17">
        <v>74119</v>
      </c>
      <c r="E17" s="15">
        <v>41761732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41761732</v>
      </c>
      <c r="L17" s="16">
        <v>41761732</v>
      </c>
      <c r="M17" s="24" t="s">
        <v>43</v>
      </c>
      <c r="N17" s="13" t="s">
        <v>39</v>
      </c>
      <c r="O17" s="19" t="s">
        <v>38</v>
      </c>
      <c r="P17" s="23"/>
      <c r="Q17" s="11">
        <v>0</v>
      </c>
    </row>
    <row r="18" spans="1:17" x14ac:dyDescent="0.35">
      <c r="A18" s="13" t="s">
        <v>26</v>
      </c>
      <c r="B18" s="14">
        <v>44823</v>
      </c>
      <c r="C18" s="14">
        <v>44847</v>
      </c>
      <c r="D18" s="17">
        <v>74118</v>
      </c>
      <c r="E18" s="15">
        <v>140832</v>
      </c>
      <c r="F18" s="16">
        <v>0</v>
      </c>
      <c r="G18" s="16">
        <v>0</v>
      </c>
      <c r="H18" s="16">
        <v>0</v>
      </c>
      <c r="I18" s="16">
        <v>0</v>
      </c>
      <c r="J18" s="16">
        <v>0</v>
      </c>
      <c r="K18" s="16">
        <v>140832</v>
      </c>
      <c r="L18" s="16">
        <v>140832</v>
      </c>
      <c r="M18" s="24" t="s">
        <v>43</v>
      </c>
      <c r="N18" s="13" t="s">
        <v>39</v>
      </c>
      <c r="O18" s="19" t="s">
        <v>40</v>
      </c>
      <c r="P18" s="23"/>
      <c r="Q18" s="11">
        <v>0</v>
      </c>
    </row>
    <row r="19" spans="1:17" x14ac:dyDescent="0.35">
      <c r="A19" s="28" t="s">
        <v>4</v>
      </c>
      <c r="B19" s="28"/>
      <c r="C19" s="28"/>
      <c r="D19" s="28"/>
      <c r="E19" s="2">
        <f>SUM(E7:E18)</f>
        <v>76504299</v>
      </c>
      <c r="F19" s="2">
        <f t="shared" ref="F19:L19" si="0">SUM(F7:F18)</f>
        <v>0</v>
      </c>
      <c r="G19" s="2">
        <f t="shared" si="0"/>
        <v>0</v>
      </c>
      <c r="H19" s="2">
        <f t="shared" si="0"/>
        <v>0</v>
      </c>
      <c r="I19" s="2">
        <f t="shared" si="0"/>
        <v>0</v>
      </c>
      <c r="J19" s="2">
        <f t="shared" si="0"/>
        <v>10042553</v>
      </c>
      <c r="K19" s="2">
        <f t="shared" si="0"/>
        <v>66202080</v>
      </c>
      <c r="L19" s="2">
        <f t="shared" si="0"/>
        <v>76244633</v>
      </c>
      <c r="N19" s="11"/>
      <c r="O19"/>
      <c r="P19"/>
      <c r="Q19"/>
    </row>
    <row r="20" spans="1:17" x14ac:dyDescent="0.35">
      <c r="N20" s="11"/>
      <c r="O20"/>
      <c r="P20"/>
      <c r="Q20"/>
    </row>
    <row r="21" spans="1:17" x14ac:dyDescent="0.35">
      <c r="A21" s="27" t="s">
        <v>10</v>
      </c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N21" s="11"/>
      <c r="O21"/>
      <c r="P21"/>
      <c r="Q21"/>
    </row>
    <row r="22" spans="1:17" x14ac:dyDescent="0.35">
      <c r="A22" s="27" t="s">
        <v>5</v>
      </c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N22" s="11"/>
      <c r="O22"/>
      <c r="P22"/>
      <c r="Q22"/>
    </row>
    <row r="23" spans="1:17" x14ac:dyDescent="0.35">
      <c r="A23" s="1"/>
      <c r="B23" s="1"/>
      <c r="C23" s="1"/>
      <c r="D23" s="1"/>
      <c r="E23" s="1"/>
      <c r="F23" s="3"/>
      <c r="G23" s="3"/>
      <c r="H23" s="3"/>
      <c r="I23" s="3"/>
      <c r="J23" s="3"/>
      <c r="K23" s="3"/>
      <c r="L23" s="3"/>
      <c r="N23" s="11"/>
      <c r="O23"/>
      <c r="P23"/>
      <c r="Q23"/>
    </row>
    <row r="24" spans="1:17" x14ac:dyDescent="0.35">
      <c r="A24" s="29" t="s">
        <v>6</v>
      </c>
      <c r="B24" s="29"/>
      <c r="C24" s="29"/>
      <c r="D24" s="29"/>
      <c r="E24" s="29"/>
      <c r="F24" s="29"/>
      <c r="G24" s="29"/>
      <c r="H24" s="29"/>
      <c r="I24" s="29"/>
      <c r="J24" s="29"/>
      <c r="K24" s="29"/>
      <c r="L24" s="29"/>
      <c r="N24" s="11"/>
      <c r="O24"/>
      <c r="P24"/>
      <c r="Q24"/>
    </row>
    <row r="25" spans="1:17" x14ac:dyDescent="0.35">
      <c r="A25" s="29" t="s">
        <v>20</v>
      </c>
      <c r="B25" s="29"/>
      <c r="C25" s="29"/>
      <c r="D25" s="29"/>
      <c r="E25" s="29"/>
      <c r="F25" s="29"/>
      <c r="G25" s="29"/>
      <c r="H25" s="29"/>
      <c r="I25" s="29"/>
      <c r="J25" s="29"/>
      <c r="K25" s="29"/>
      <c r="L25" s="29"/>
      <c r="N25" s="11"/>
      <c r="O25"/>
      <c r="P25"/>
      <c r="Q25"/>
    </row>
    <row r="26" spans="1:17" x14ac:dyDescent="0.35">
      <c r="A26" s="29" t="s">
        <v>7</v>
      </c>
      <c r="B26" s="29"/>
      <c r="C26" s="29"/>
      <c r="D26" s="29"/>
      <c r="E26" s="29"/>
      <c r="F26" s="29"/>
      <c r="G26" s="29"/>
      <c r="H26" s="29"/>
      <c r="I26" s="29"/>
      <c r="J26" s="29"/>
      <c r="K26" s="29"/>
      <c r="L26" s="29"/>
      <c r="N26" s="11"/>
      <c r="O26"/>
      <c r="P26"/>
      <c r="Q26"/>
    </row>
    <row r="27" spans="1:17" x14ac:dyDescent="0.35">
      <c r="A27" s="29" t="s">
        <v>8</v>
      </c>
      <c r="B27" s="29"/>
      <c r="C27" s="29"/>
      <c r="D27" s="29"/>
      <c r="E27" s="29"/>
      <c r="F27" s="29"/>
      <c r="G27" s="29"/>
      <c r="H27" s="29"/>
      <c r="I27" s="29"/>
      <c r="J27" s="29"/>
      <c r="K27" s="29"/>
      <c r="L27" s="29"/>
      <c r="N27" s="11"/>
      <c r="O27"/>
      <c r="P27"/>
      <c r="Q27"/>
    </row>
    <row r="28" spans="1:17" x14ac:dyDescent="0.35">
      <c r="A28" s="32" t="s">
        <v>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N28" s="11"/>
      <c r="O28"/>
      <c r="P28"/>
      <c r="Q28"/>
    </row>
    <row r="29" spans="1:17" x14ac:dyDescent="0.35">
      <c r="N29" s="11"/>
      <c r="O29"/>
      <c r="P29"/>
      <c r="Q29"/>
    </row>
  </sheetData>
  <mergeCells count="12">
    <mergeCell ref="A27:L27"/>
    <mergeCell ref="A28:L28"/>
    <mergeCell ref="A26:L26"/>
    <mergeCell ref="A25:L25"/>
    <mergeCell ref="A21:L21"/>
    <mergeCell ref="A19:D19"/>
    <mergeCell ref="A22:L22"/>
    <mergeCell ref="A24:L24"/>
    <mergeCell ref="A1:L1"/>
    <mergeCell ref="A2:L2"/>
    <mergeCell ref="A3:L3"/>
    <mergeCell ref="A4:C4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53" t="s">
        <v>111</v>
      </c>
      <c r="B3" t="s">
        <v>109</v>
      </c>
      <c r="C3" t="s">
        <v>110</v>
      </c>
    </row>
    <row r="4" spans="1:3" x14ac:dyDescent="0.35">
      <c r="A4" s="54" t="s">
        <v>79</v>
      </c>
      <c r="B4" s="52">
        <v>2</v>
      </c>
      <c r="C4" s="52">
        <v>41902564</v>
      </c>
    </row>
    <row r="5" spans="1:3" x14ac:dyDescent="0.35">
      <c r="A5" s="54" t="s">
        <v>88</v>
      </c>
      <c r="B5" s="52">
        <v>7</v>
      </c>
      <c r="C5" s="52">
        <v>24488916</v>
      </c>
    </row>
    <row r="6" spans="1:3" x14ac:dyDescent="0.35">
      <c r="A6" s="54" t="s">
        <v>97</v>
      </c>
      <c r="B6" s="52">
        <v>1</v>
      </c>
      <c r="C6" s="52">
        <v>9814718</v>
      </c>
    </row>
    <row r="7" spans="1:3" x14ac:dyDescent="0.35">
      <c r="A7" s="54" t="s">
        <v>102</v>
      </c>
      <c r="B7" s="52">
        <v>2</v>
      </c>
      <c r="C7" s="52">
        <v>38435</v>
      </c>
    </row>
    <row r="8" spans="1:3" x14ac:dyDescent="0.35">
      <c r="A8" s="54" t="s">
        <v>112</v>
      </c>
      <c r="B8" s="52">
        <v>12</v>
      </c>
      <c r="C8" s="52">
        <v>76244633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4"/>
  <sheetViews>
    <sheetView workbookViewId="0">
      <selection activeCell="A2" sqref="A2"/>
    </sheetView>
  </sheetViews>
  <sheetFormatPr baseColWidth="10" defaultRowHeight="14.5" x14ac:dyDescent="0.35"/>
  <sheetData>
    <row r="1" spans="1:32" ht="30" x14ac:dyDescent="0.35">
      <c r="A1" s="33" t="s">
        <v>45</v>
      </c>
      <c r="B1" s="33" t="s">
        <v>46</v>
      </c>
      <c r="C1" s="33" t="s">
        <v>47</v>
      </c>
      <c r="D1" s="33" t="s">
        <v>48</v>
      </c>
      <c r="E1" s="33" t="s">
        <v>49</v>
      </c>
      <c r="F1" s="33" t="s">
        <v>50</v>
      </c>
      <c r="G1" s="34" t="s">
        <v>51</v>
      </c>
      <c r="H1" s="34" t="s">
        <v>52</v>
      </c>
      <c r="I1" s="35" t="s">
        <v>53</v>
      </c>
      <c r="J1" s="33" t="s">
        <v>54</v>
      </c>
      <c r="K1" s="36" t="s">
        <v>55</v>
      </c>
      <c r="L1" s="37" t="s">
        <v>56</v>
      </c>
      <c r="M1" s="38" t="s">
        <v>57</v>
      </c>
      <c r="N1" s="39" t="s">
        <v>58</v>
      </c>
      <c r="O1" s="39" t="s">
        <v>59</v>
      </c>
      <c r="P1" s="40" t="s">
        <v>60</v>
      </c>
      <c r="Q1" s="40" t="s">
        <v>61</v>
      </c>
      <c r="R1" s="39" t="s">
        <v>62</v>
      </c>
      <c r="S1" s="33" t="s">
        <v>63</v>
      </c>
      <c r="T1" s="33" t="s">
        <v>64</v>
      </c>
      <c r="U1" s="33" t="s">
        <v>65</v>
      </c>
      <c r="V1" s="33" t="s">
        <v>66</v>
      </c>
      <c r="W1" s="33" t="s">
        <v>67</v>
      </c>
      <c r="X1" s="33" t="s">
        <v>68</v>
      </c>
      <c r="Y1" s="33" t="s">
        <v>69</v>
      </c>
      <c r="Z1" s="33" t="s">
        <v>70</v>
      </c>
      <c r="AA1" s="33" t="s">
        <v>71</v>
      </c>
      <c r="AB1" s="40" t="s">
        <v>72</v>
      </c>
      <c r="AC1" s="40" t="s">
        <v>73</v>
      </c>
      <c r="AD1" s="40" t="s">
        <v>74</v>
      </c>
      <c r="AE1" s="40" t="s">
        <v>75</v>
      </c>
      <c r="AF1" s="33" t="s">
        <v>76</v>
      </c>
    </row>
    <row r="2" spans="1:32" x14ac:dyDescent="0.35">
      <c r="A2" s="41">
        <v>891180268</v>
      </c>
      <c r="B2" s="41" t="s">
        <v>77</v>
      </c>
      <c r="C2" s="41"/>
      <c r="D2" s="41" t="s">
        <v>26</v>
      </c>
      <c r="E2" s="41" t="s">
        <v>26</v>
      </c>
      <c r="F2" s="41" t="s">
        <v>78</v>
      </c>
      <c r="G2" s="42">
        <v>44823</v>
      </c>
      <c r="H2" s="42">
        <v>44847</v>
      </c>
      <c r="I2" s="43">
        <v>140832</v>
      </c>
      <c r="J2" s="43">
        <v>140832</v>
      </c>
      <c r="K2" s="44" t="s">
        <v>79</v>
      </c>
      <c r="L2" s="45">
        <v>0</v>
      </c>
      <c r="M2" s="46"/>
      <c r="N2" s="45">
        <v>0</v>
      </c>
      <c r="O2" s="45">
        <v>0</v>
      </c>
      <c r="P2" s="44"/>
      <c r="Q2" s="47"/>
      <c r="R2" s="45">
        <v>0</v>
      </c>
      <c r="S2" s="44" t="s">
        <v>80</v>
      </c>
      <c r="T2" s="47">
        <v>44823</v>
      </c>
      <c r="U2" s="47">
        <v>45383</v>
      </c>
      <c r="V2" s="47">
        <v>45385</v>
      </c>
      <c r="W2" s="45">
        <v>140832</v>
      </c>
      <c r="X2" s="45">
        <v>0</v>
      </c>
      <c r="Y2" s="45">
        <v>0</v>
      </c>
      <c r="Z2" s="45">
        <v>140832</v>
      </c>
      <c r="AA2" s="45">
        <v>0</v>
      </c>
      <c r="AB2" s="45">
        <v>140832</v>
      </c>
      <c r="AC2" s="44" t="s">
        <v>81</v>
      </c>
      <c r="AD2" s="44" t="s">
        <v>82</v>
      </c>
      <c r="AE2" s="44" t="s">
        <v>83</v>
      </c>
      <c r="AF2" s="45">
        <v>0</v>
      </c>
    </row>
    <row r="3" spans="1:32" x14ac:dyDescent="0.35">
      <c r="A3" s="41">
        <v>891180268</v>
      </c>
      <c r="B3" s="41" t="s">
        <v>77</v>
      </c>
      <c r="C3" s="41"/>
      <c r="D3" s="41" t="s">
        <v>25</v>
      </c>
      <c r="E3" s="41" t="s">
        <v>25</v>
      </c>
      <c r="F3" s="41" t="s">
        <v>84</v>
      </c>
      <c r="G3" s="42">
        <v>44823</v>
      </c>
      <c r="H3" s="42">
        <v>44847</v>
      </c>
      <c r="I3" s="43">
        <v>41761732</v>
      </c>
      <c r="J3" s="43">
        <v>41761732</v>
      </c>
      <c r="K3" s="44" t="s">
        <v>79</v>
      </c>
      <c r="L3" s="45">
        <v>0</v>
      </c>
      <c r="M3" s="46"/>
      <c r="N3" s="45">
        <v>0</v>
      </c>
      <c r="O3" s="45">
        <v>0</v>
      </c>
      <c r="P3" s="44"/>
      <c r="Q3" s="47"/>
      <c r="R3" s="45">
        <v>0</v>
      </c>
      <c r="S3" s="44" t="s">
        <v>80</v>
      </c>
      <c r="T3" s="47">
        <v>44823</v>
      </c>
      <c r="U3" s="47">
        <v>45450</v>
      </c>
      <c r="V3" s="47">
        <v>45454</v>
      </c>
      <c r="W3" s="45">
        <v>41761732</v>
      </c>
      <c r="X3" s="45">
        <v>0</v>
      </c>
      <c r="Y3" s="45">
        <v>0</v>
      </c>
      <c r="Z3" s="45">
        <v>41761732</v>
      </c>
      <c r="AA3" s="45">
        <v>0</v>
      </c>
      <c r="AB3" s="45">
        <v>41761732</v>
      </c>
      <c r="AC3" s="44" t="s">
        <v>81</v>
      </c>
      <c r="AD3" s="44" t="s">
        <v>85</v>
      </c>
      <c r="AE3" s="44" t="s">
        <v>86</v>
      </c>
      <c r="AF3" s="45">
        <v>0</v>
      </c>
    </row>
    <row r="4" spans="1:32" x14ac:dyDescent="0.35">
      <c r="A4" s="41">
        <v>891180268</v>
      </c>
      <c r="B4" s="41" t="s">
        <v>77</v>
      </c>
      <c r="C4" s="41"/>
      <c r="D4" s="41" t="s">
        <v>32</v>
      </c>
      <c r="E4" s="41" t="s">
        <v>32</v>
      </c>
      <c r="F4" s="41" t="s">
        <v>87</v>
      </c>
      <c r="G4" s="42">
        <v>45117</v>
      </c>
      <c r="H4" s="42">
        <v>45149</v>
      </c>
      <c r="I4" s="43">
        <v>64500</v>
      </c>
      <c r="J4" s="43">
        <v>64500</v>
      </c>
      <c r="K4" s="44" t="s">
        <v>88</v>
      </c>
      <c r="L4" s="45">
        <v>64500</v>
      </c>
      <c r="M4" s="46">
        <v>1222453036</v>
      </c>
      <c r="N4" s="45">
        <v>0</v>
      </c>
      <c r="O4" s="45">
        <v>0</v>
      </c>
      <c r="P4" s="44"/>
      <c r="Q4" s="47"/>
      <c r="R4" s="45">
        <v>0</v>
      </c>
      <c r="S4" s="44" t="s">
        <v>89</v>
      </c>
      <c r="T4" s="47">
        <v>45117</v>
      </c>
      <c r="U4" s="47">
        <v>45149</v>
      </c>
      <c r="V4" s="47"/>
      <c r="W4" s="45">
        <v>64500</v>
      </c>
      <c r="X4" s="45">
        <v>0</v>
      </c>
      <c r="Y4" s="45">
        <v>0</v>
      </c>
      <c r="Z4" s="45">
        <v>0</v>
      </c>
      <c r="AA4" s="45">
        <v>0</v>
      </c>
      <c r="AB4" s="45">
        <v>0</v>
      </c>
      <c r="AC4" s="44"/>
      <c r="AD4" s="44"/>
      <c r="AE4" s="44"/>
      <c r="AF4" s="45">
        <v>64500</v>
      </c>
    </row>
    <row r="5" spans="1:32" x14ac:dyDescent="0.35">
      <c r="A5" s="41">
        <v>891180268</v>
      </c>
      <c r="B5" s="41" t="s">
        <v>77</v>
      </c>
      <c r="C5" s="41"/>
      <c r="D5" s="41" t="s">
        <v>34</v>
      </c>
      <c r="E5" s="41" t="s">
        <v>34</v>
      </c>
      <c r="F5" s="41" t="s">
        <v>90</v>
      </c>
      <c r="G5" s="42">
        <v>45136</v>
      </c>
      <c r="H5" s="42">
        <v>45149</v>
      </c>
      <c r="I5" s="43">
        <v>64500</v>
      </c>
      <c r="J5" s="43">
        <v>64500</v>
      </c>
      <c r="K5" s="44" t="s">
        <v>88</v>
      </c>
      <c r="L5" s="45">
        <v>64500</v>
      </c>
      <c r="M5" s="46">
        <v>1222453037</v>
      </c>
      <c r="N5" s="45">
        <v>0</v>
      </c>
      <c r="O5" s="45">
        <v>0</v>
      </c>
      <c r="P5" s="44"/>
      <c r="Q5" s="47"/>
      <c r="R5" s="45">
        <v>0</v>
      </c>
      <c r="S5" s="44" t="s">
        <v>89</v>
      </c>
      <c r="T5" s="47">
        <v>45136</v>
      </c>
      <c r="U5" s="47">
        <v>45149</v>
      </c>
      <c r="V5" s="47"/>
      <c r="W5" s="45">
        <v>64500</v>
      </c>
      <c r="X5" s="45">
        <v>0</v>
      </c>
      <c r="Y5" s="45">
        <v>0</v>
      </c>
      <c r="Z5" s="45">
        <v>0</v>
      </c>
      <c r="AA5" s="45">
        <v>0</v>
      </c>
      <c r="AB5" s="45">
        <v>0</v>
      </c>
      <c r="AC5" s="44"/>
      <c r="AD5" s="44"/>
      <c r="AE5" s="44"/>
      <c r="AF5" s="45">
        <v>64500</v>
      </c>
    </row>
    <row r="6" spans="1:32" x14ac:dyDescent="0.35">
      <c r="A6" s="41">
        <v>891180268</v>
      </c>
      <c r="B6" s="41" t="s">
        <v>77</v>
      </c>
      <c r="C6" s="41"/>
      <c r="D6" s="41" t="s">
        <v>29</v>
      </c>
      <c r="E6" s="41" t="s">
        <v>29</v>
      </c>
      <c r="F6" s="41" t="s">
        <v>91</v>
      </c>
      <c r="G6" s="42">
        <v>45083</v>
      </c>
      <c r="H6" s="42">
        <v>45126</v>
      </c>
      <c r="I6" s="43">
        <v>60400</v>
      </c>
      <c r="J6" s="43">
        <v>60400</v>
      </c>
      <c r="K6" s="44" t="s">
        <v>88</v>
      </c>
      <c r="L6" s="45">
        <v>60400</v>
      </c>
      <c r="M6" s="46">
        <v>1222452878</v>
      </c>
      <c r="N6" s="45">
        <v>0</v>
      </c>
      <c r="O6" s="45">
        <v>0</v>
      </c>
      <c r="P6" s="44"/>
      <c r="Q6" s="47"/>
      <c r="R6" s="45">
        <v>0</v>
      </c>
      <c r="S6" s="44" t="s">
        <v>89</v>
      </c>
      <c r="T6" s="47">
        <v>45083</v>
      </c>
      <c r="U6" s="47">
        <v>45126</v>
      </c>
      <c r="V6" s="47"/>
      <c r="W6" s="45">
        <v>64500</v>
      </c>
      <c r="X6" s="45">
        <v>0</v>
      </c>
      <c r="Y6" s="45">
        <v>0</v>
      </c>
      <c r="Z6" s="45">
        <v>0</v>
      </c>
      <c r="AA6" s="45">
        <v>0</v>
      </c>
      <c r="AB6" s="45">
        <v>0</v>
      </c>
      <c r="AC6" s="44"/>
      <c r="AD6" s="44"/>
      <c r="AE6" s="44"/>
      <c r="AF6" s="45">
        <v>60400</v>
      </c>
    </row>
    <row r="7" spans="1:32" x14ac:dyDescent="0.35">
      <c r="A7" s="41">
        <v>891180268</v>
      </c>
      <c r="B7" s="41" t="s">
        <v>77</v>
      </c>
      <c r="C7" s="41"/>
      <c r="D7" s="41" t="s">
        <v>27</v>
      </c>
      <c r="E7" s="41" t="s">
        <v>27</v>
      </c>
      <c r="F7" s="41" t="s">
        <v>92</v>
      </c>
      <c r="G7" s="42">
        <v>44925</v>
      </c>
      <c r="H7" s="42">
        <v>44931</v>
      </c>
      <c r="I7" s="43">
        <v>6329002</v>
      </c>
      <c r="J7" s="43">
        <v>6329002</v>
      </c>
      <c r="K7" s="44" t="s">
        <v>88</v>
      </c>
      <c r="L7" s="45">
        <v>6297040</v>
      </c>
      <c r="M7" s="46">
        <v>1222453038</v>
      </c>
      <c r="N7" s="45">
        <v>0</v>
      </c>
      <c r="O7" s="45">
        <v>0</v>
      </c>
      <c r="P7" s="44"/>
      <c r="Q7" s="47"/>
      <c r="R7" s="45">
        <v>0</v>
      </c>
      <c r="S7" s="44" t="s">
        <v>89</v>
      </c>
      <c r="T7" s="47">
        <v>44925</v>
      </c>
      <c r="U7" s="47">
        <v>45152</v>
      </c>
      <c r="V7" s="47"/>
      <c r="W7" s="45">
        <v>6329002</v>
      </c>
      <c r="X7" s="45">
        <v>0</v>
      </c>
      <c r="Y7" s="45">
        <v>0</v>
      </c>
      <c r="Z7" s="45">
        <v>0</v>
      </c>
      <c r="AA7" s="45">
        <v>0</v>
      </c>
      <c r="AB7" s="45">
        <v>0</v>
      </c>
      <c r="AC7" s="44"/>
      <c r="AD7" s="44"/>
      <c r="AE7" s="44"/>
      <c r="AF7" s="45">
        <v>6297040</v>
      </c>
    </row>
    <row r="8" spans="1:32" x14ac:dyDescent="0.35">
      <c r="A8" s="41">
        <v>891180268</v>
      </c>
      <c r="B8" s="41" t="s">
        <v>77</v>
      </c>
      <c r="C8" s="41"/>
      <c r="D8" s="41" t="s">
        <v>24</v>
      </c>
      <c r="E8" s="41" t="s">
        <v>24</v>
      </c>
      <c r="F8" s="41" t="s">
        <v>93</v>
      </c>
      <c r="G8" s="42">
        <v>44883</v>
      </c>
      <c r="H8" s="42">
        <v>44896</v>
      </c>
      <c r="I8" s="43">
        <v>4825804</v>
      </c>
      <c r="J8" s="43">
        <v>4825804</v>
      </c>
      <c r="K8" s="44" t="s">
        <v>88</v>
      </c>
      <c r="L8" s="45">
        <v>4774894</v>
      </c>
      <c r="M8" s="46">
        <v>1222453039</v>
      </c>
      <c r="N8" s="45">
        <v>0</v>
      </c>
      <c r="O8" s="45">
        <v>0</v>
      </c>
      <c r="P8" s="44"/>
      <c r="Q8" s="47"/>
      <c r="R8" s="45">
        <v>0</v>
      </c>
      <c r="S8" s="44" t="s">
        <v>89</v>
      </c>
      <c r="T8" s="47">
        <v>44883</v>
      </c>
      <c r="U8" s="47">
        <v>45152</v>
      </c>
      <c r="V8" s="47"/>
      <c r="W8" s="45">
        <v>4825804</v>
      </c>
      <c r="X8" s="45">
        <v>0</v>
      </c>
      <c r="Y8" s="45">
        <v>0</v>
      </c>
      <c r="Z8" s="45">
        <v>0</v>
      </c>
      <c r="AA8" s="45">
        <v>0</v>
      </c>
      <c r="AB8" s="45">
        <v>0</v>
      </c>
      <c r="AC8" s="44"/>
      <c r="AD8" s="44"/>
      <c r="AE8" s="44"/>
      <c r="AF8" s="45">
        <v>4774894</v>
      </c>
    </row>
    <row r="9" spans="1:32" x14ac:dyDescent="0.35">
      <c r="A9" s="41">
        <v>891180268</v>
      </c>
      <c r="B9" s="41" t="s">
        <v>77</v>
      </c>
      <c r="C9" s="41"/>
      <c r="D9" s="41" t="s">
        <v>23</v>
      </c>
      <c r="E9" s="41" t="s">
        <v>23</v>
      </c>
      <c r="F9" s="41" t="s">
        <v>94</v>
      </c>
      <c r="G9" s="42">
        <v>44681</v>
      </c>
      <c r="H9" s="42">
        <v>44705</v>
      </c>
      <c r="I9" s="43">
        <v>8304737</v>
      </c>
      <c r="J9" s="43">
        <v>8304737</v>
      </c>
      <c r="K9" s="44" t="s">
        <v>88</v>
      </c>
      <c r="L9" s="45">
        <v>8160656</v>
      </c>
      <c r="M9" s="46">
        <v>1222453301</v>
      </c>
      <c r="N9" s="45">
        <v>0</v>
      </c>
      <c r="O9" s="45">
        <v>0</v>
      </c>
      <c r="P9" s="44"/>
      <c r="Q9" s="47"/>
      <c r="R9" s="45">
        <v>0</v>
      </c>
      <c r="S9" s="44" t="s">
        <v>89</v>
      </c>
      <c r="T9" s="47">
        <v>44681</v>
      </c>
      <c r="U9" s="47">
        <v>45152</v>
      </c>
      <c r="V9" s="47"/>
      <c r="W9" s="45">
        <v>8304737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4"/>
      <c r="AD9" s="44"/>
      <c r="AE9" s="44"/>
      <c r="AF9" s="45">
        <v>8160656</v>
      </c>
    </row>
    <row r="10" spans="1:32" x14ac:dyDescent="0.35">
      <c r="A10" s="41">
        <v>891180268</v>
      </c>
      <c r="B10" s="41" t="s">
        <v>77</v>
      </c>
      <c r="C10" s="41"/>
      <c r="D10" s="41" t="s">
        <v>28</v>
      </c>
      <c r="E10" s="41" t="s">
        <v>28</v>
      </c>
      <c r="F10" s="41" t="s">
        <v>95</v>
      </c>
      <c r="G10" s="42">
        <v>44925</v>
      </c>
      <c r="H10" s="42">
        <v>44937</v>
      </c>
      <c r="I10" s="43">
        <v>4839973</v>
      </c>
      <c r="J10" s="43">
        <v>4839973</v>
      </c>
      <c r="K10" s="44" t="s">
        <v>88</v>
      </c>
      <c r="L10" s="45">
        <v>4195895</v>
      </c>
      <c r="M10" s="46">
        <v>4800063869</v>
      </c>
      <c r="N10" s="45">
        <v>0</v>
      </c>
      <c r="O10" s="45">
        <v>0</v>
      </c>
      <c r="P10" s="44"/>
      <c r="Q10" s="47"/>
      <c r="R10" s="45">
        <v>0</v>
      </c>
      <c r="S10" s="44" t="s">
        <v>89</v>
      </c>
      <c r="T10" s="47">
        <v>44925</v>
      </c>
      <c r="U10" s="47">
        <v>45152</v>
      </c>
      <c r="V10" s="47"/>
      <c r="W10" s="45">
        <v>4919653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4"/>
      <c r="AD10" s="44"/>
      <c r="AE10" s="44"/>
      <c r="AF10" s="45">
        <v>4333506</v>
      </c>
    </row>
    <row r="11" spans="1:32" x14ac:dyDescent="0.35">
      <c r="A11" s="41">
        <v>891180268</v>
      </c>
      <c r="B11" s="41" t="s">
        <v>77</v>
      </c>
      <c r="C11" s="41"/>
      <c r="D11" s="41" t="s">
        <v>30</v>
      </c>
      <c r="E11" s="41" t="s">
        <v>30</v>
      </c>
      <c r="F11" s="41" t="s">
        <v>96</v>
      </c>
      <c r="G11" s="42">
        <v>45103</v>
      </c>
      <c r="H11" s="42">
        <v>45125</v>
      </c>
      <c r="I11" s="43">
        <v>9814718</v>
      </c>
      <c r="J11" s="43">
        <v>9814718</v>
      </c>
      <c r="K11" s="44" t="s">
        <v>97</v>
      </c>
      <c r="L11" s="45">
        <v>0</v>
      </c>
      <c r="M11" s="46"/>
      <c r="N11" s="45">
        <v>0</v>
      </c>
      <c r="O11" s="45">
        <v>0</v>
      </c>
      <c r="P11" s="44"/>
      <c r="Q11" s="47"/>
      <c r="R11" s="45">
        <v>0</v>
      </c>
      <c r="S11" s="44" t="s">
        <v>98</v>
      </c>
      <c r="T11" s="47">
        <v>45103</v>
      </c>
      <c r="U11" s="47">
        <v>45450</v>
      </c>
      <c r="V11" s="47"/>
      <c r="W11" s="45">
        <v>9814718</v>
      </c>
      <c r="X11" s="45">
        <v>0</v>
      </c>
      <c r="Y11" s="45">
        <v>0</v>
      </c>
      <c r="Z11" s="45">
        <v>0</v>
      </c>
      <c r="AA11" s="45">
        <v>0</v>
      </c>
      <c r="AB11" s="45">
        <v>9814718</v>
      </c>
      <c r="AC11" s="44" t="s">
        <v>81</v>
      </c>
      <c r="AD11" s="44" t="s">
        <v>99</v>
      </c>
      <c r="AE11" s="44" t="s">
        <v>100</v>
      </c>
      <c r="AF11" s="45">
        <v>0</v>
      </c>
    </row>
    <row r="12" spans="1:32" x14ac:dyDescent="0.35">
      <c r="A12" s="41">
        <v>891180268</v>
      </c>
      <c r="B12" s="41" t="s">
        <v>77</v>
      </c>
      <c r="C12" s="41"/>
      <c r="D12" s="41" t="s">
        <v>31</v>
      </c>
      <c r="E12" s="41" t="s">
        <v>31</v>
      </c>
      <c r="F12" s="41" t="s">
        <v>101</v>
      </c>
      <c r="G12" s="42">
        <v>45105</v>
      </c>
      <c r="H12" s="42">
        <v>45126</v>
      </c>
      <c r="I12" s="43">
        <v>219201</v>
      </c>
      <c r="J12" s="43">
        <v>30235</v>
      </c>
      <c r="K12" s="44" t="s">
        <v>102</v>
      </c>
      <c r="L12" s="45">
        <v>0</v>
      </c>
      <c r="M12" s="46"/>
      <c r="N12" s="45">
        <v>0</v>
      </c>
      <c r="O12" s="45">
        <v>0</v>
      </c>
      <c r="P12" s="44"/>
      <c r="Q12" s="47"/>
      <c r="R12" s="45">
        <v>0</v>
      </c>
      <c r="S12" s="44" t="s">
        <v>103</v>
      </c>
      <c r="T12" s="47">
        <v>45105</v>
      </c>
      <c r="U12" s="47">
        <v>45126</v>
      </c>
      <c r="V12" s="47"/>
      <c r="W12" s="45">
        <v>219201</v>
      </c>
      <c r="X12" s="45">
        <v>0</v>
      </c>
      <c r="Y12" s="45">
        <v>30235</v>
      </c>
      <c r="Z12" s="45">
        <v>0</v>
      </c>
      <c r="AA12" s="45">
        <v>0</v>
      </c>
      <c r="AB12" s="45">
        <v>30235</v>
      </c>
      <c r="AC12" s="44" t="s">
        <v>104</v>
      </c>
      <c r="AD12" s="44" t="s">
        <v>105</v>
      </c>
      <c r="AE12" s="44" t="s">
        <v>106</v>
      </c>
      <c r="AF12" s="45">
        <v>188966</v>
      </c>
    </row>
    <row r="13" spans="1:32" x14ac:dyDescent="0.35">
      <c r="A13" s="41">
        <v>891180268</v>
      </c>
      <c r="B13" s="41" t="s">
        <v>77</v>
      </c>
      <c r="C13" s="41"/>
      <c r="D13" s="41" t="s">
        <v>33</v>
      </c>
      <c r="E13" s="41" t="s">
        <v>33</v>
      </c>
      <c r="F13" s="41" t="s">
        <v>107</v>
      </c>
      <c r="G13" s="42">
        <v>45135</v>
      </c>
      <c r="H13" s="42">
        <v>45149</v>
      </c>
      <c r="I13" s="43">
        <v>78900</v>
      </c>
      <c r="J13" s="43">
        <v>8200</v>
      </c>
      <c r="K13" s="44" t="s">
        <v>102</v>
      </c>
      <c r="L13" s="45">
        <v>0</v>
      </c>
      <c r="M13" s="46"/>
      <c r="N13" s="45">
        <v>0</v>
      </c>
      <c r="O13" s="45">
        <v>0</v>
      </c>
      <c r="P13" s="44"/>
      <c r="Q13" s="47"/>
      <c r="R13" s="45">
        <v>0</v>
      </c>
      <c r="S13" s="44" t="s">
        <v>103</v>
      </c>
      <c r="T13" s="47">
        <v>45135</v>
      </c>
      <c r="U13" s="47">
        <v>45149</v>
      </c>
      <c r="V13" s="47"/>
      <c r="W13" s="45">
        <v>78900</v>
      </c>
      <c r="X13" s="45">
        <v>0</v>
      </c>
      <c r="Y13" s="45">
        <v>8200</v>
      </c>
      <c r="Z13" s="45">
        <v>0</v>
      </c>
      <c r="AA13" s="45">
        <v>0</v>
      </c>
      <c r="AB13" s="45">
        <v>8200</v>
      </c>
      <c r="AC13" s="44" t="s">
        <v>104</v>
      </c>
      <c r="AD13" s="44" t="s">
        <v>108</v>
      </c>
      <c r="AE13" s="44" t="s">
        <v>106</v>
      </c>
      <c r="AF13" s="45">
        <v>70700</v>
      </c>
    </row>
    <row r="14" spans="1:32" x14ac:dyDescent="0.35">
      <c r="A14" s="48"/>
      <c r="B14" s="48"/>
      <c r="C14" s="48"/>
      <c r="D14" s="48"/>
      <c r="E14" s="48"/>
      <c r="F14" s="48"/>
      <c r="G14" s="49"/>
      <c r="H14" s="49"/>
      <c r="I14" s="50"/>
      <c r="J14" s="48"/>
      <c r="K14" s="48"/>
      <c r="L14" s="48"/>
      <c r="M14" s="51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</row>
  </sheetData>
  <dataValidations count="1">
    <dataValidation type="whole" operator="greaterThan" allowBlank="1" showInputMessage="1" showErrorMessage="1" errorTitle="DATO ERRADO" error="El valor debe ser diferente de cero" sqref="I1:J14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55" customWidth="1"/>
    <col min="2" max="2" width="10.90625" style="55"/>
    <col min="3" max="3" width="17.54296875" style="55" customWidth="1"/>
    <col min="4" max="4" width="11.54296875" style="55" customWidth="1"/>
    <col min="5" max="8" width="10.90625" style="55"/>
    <col min="9" max="9" width="22.54296875" style="55" customWidth="1"/>
    <col min="10" max="10" width="14" style="55" customWidth="1"/>
    <col min="11" max="11" width="1.7265625" style="55" customWidth="1"/>
    <col min="12" max="16384" width="10.90625" style="55"/>
  </cols>
  <sheetData>
    <row r="1" spans="2:10" ht="6" customHeight="1" thickBot="1" x14ac:dyDescent="0.3"/>
    <row r="2" spans="2:10" ht="19.5" customHeight="1" x14ac:dyDescent="0.25">
      <c r="B2" s="56"/>
      <c r="C2" s="57"/>
      <c r="D2" s="58" t="s">
        <v>113</v>
      </c>
      <c r="E2" s="59"/>
      <c r="F2" s="59"/>
      <c r="G2" s="59"/>
      <c r="H2" s="59"/>
      <c r="I2" s="60"/>
      <c r="J2" s="61" t="s">
        <v>114</v>
      </c>
    </row>
    <row r="3" spans="2:10" ht="15.75" customHeight="1" thickBot="1" x14ac:dyDescent="0.3">
      <c r="B3" s="62"/>
      <c r="C3" s="63"/>
      <c r="D3" s="64"/>
      <c r="E3" s="65"/>
      <c r="F3" s="65"/>
      <c r="G3" s="65"/>
      <c r="H3" s="65"/>
      <c r="I3" s="66"/>
      <c r="J3" s="67"/>
    </row>
    <row r="4" spans="2:10" ht="13" x14ac:dyDescent="0.25">
      <c r="B4" s="62"/>
      <c r="C4" s="63"/>
      <c r="D4" s="68"/>
      <c r="E4" s="69"/>
      <c r="F4" s="69"/>
      <c r="G4" s="69"/>
      <c r="H4" s="69"/>
      <c r="I4" s="70"/>
      <c r="J4" s="71"/>
    </row>
    <row r="5" spans="2:10" ht="13" x14ac:dyDescent="0.25">
      <c r="B5" s="62"/>
      <c r="C5" s="63"/>
      <c r="D5" s="72" t="s">
        <v>115</v>
      </c>
      <c r="E5" s="73"/>
      <c r="F5" s="73"/>
      <c r="G5" s="73"/>
      <c r="H5" s="73"/>
      <c r="I5" s="74"/>
      <c r="J5" s="74" t="s">
        <v>116</v>
      </c>
    </row>
    <row r="6" spans="2:10" ht="13.5" thickBot="1" x14ac:dyDescent="0.3">
      <c r="B6" s="75"/>
      <c r="C6" s="76"/>
      <c r="D6" s="77"/>
      <c r="E6" s="78"/>
      <c r="F6" s="78"/>
      <c r="G6" s="78"/>
      <c r="H6" s="78"/>
      <c r="I6" s="79"/>
      <c r="J6" s="80"/>
    </row>
    <row r="7" spans="2:10" x14ac:dyDescent="0.25">
      <c r="B7" s="81"/>
      <c r="J7" s="82"/>
    </row>
    <row r="8" spans="2:10" x14ac:dyDescent="0.25">
      <c r="B8" s="81"/>
      <c r="J8" s="82"/>
    </row>
    <row r="9" spans="2:10" x14ac:dyDescent="0.25">
      <c r="B9" s="81"/>
      <c r="J9" s="82"/>
    </row>
    <row r="10" spans="2:10" ht="13" x14ac:dyDescent="0.3">
      <c r="B10" s="81"/>
      <c r="C10" s="83" t="s">
        <v>148</v>
      </c>
      <c r="E10" s="84"/>
      <c r="H10" s="85"/>
      <c r="J10" s="82"/>
    </row>
    <row r="11" spans="2:10" x14ac:dyDescent="0.25">
      <c r="B11" s="81"/>
      <c r="J11" s="82"/>
    </row>
    <row r="12" spans="2:10" ht="13" x14ac:dyDescent="0.3">
      <c r="B12" s="81"/>
      <c r="C12" s="83" t="s">
        <v>146</v>
      </c>
      <c r="J12" s="82"/>
    </row>
    <row r="13" spans="2:10" ht="13" x14ac:dyDescent="0.3">
      <c r="B13" s="81"/>
      <c r="C13" s="83" t="s">
        <v>147</v>
      </c>
      <c r="J13" s="82"/>
    </row>
    <row r="14" spans="2:10" x14ac:dyDescent="0.25">
      <c r="B14" s="81"/>
      <c r="J14" s="82"/>
    </row>
    <row r="15" spans="2:10" x14ac:dyDescent="0.25">
      <c r="B15" s="81"/>
      <c r="C15" s="55" t="s">
        <v>117</v>
      </c>
      <c r="J15" s="82"/>
    </row>
    <row r="16" spans="2:10" x14ac:dyDescent="0.25">
      <c r="B16" s="81"/>
      <c r="C16" s="86"/>
      <c r="J16" s="82"/>
    </row>
    <row r="17" spans="2:10" ht="13" x14ac:dyDescent="0.3">
      <c r="B17" s="81"/>
      <c r="C17" s="55" t="s">
        <v>118</v>
      </c>
      <c r="D17" s="84"/>
      <c r="H17" s="87"/>
      <c r="I17" s="88"/>
      <c r="J17" s="82"/>
    </row>
    <row r="18" spans="2:10" ht="13" x14ac:dyDescent="0.3">
      <c r="B18" s="81"/>
      <c r="C18" s="83" t="s">
        <v>119</v>
      </c>
      <c r="D18" s="83"/>
      <c r="E18" s="83"/>
      <c r="F18" s="83"/>
      <c r="H18" s="89">
        <v>12</v>
      </c>
      <c r="I18" s="90">
        <v>76244633</v>
      </c>
      <c r="J18" s="82"/>
    </row>
    <row r="19" spans="2:10" x14ac:dyDescent="0.25">
      <c r="B19" s="81"/>
      <c r="C19" s="55" t="s">
        <v>120</v>
      </c>
      <c r="H19" s="91">
        <v>0</v>
      </c>
      <c r="I19" s="92">
        <v>0</v>
      </c>
      <c r="J19" s="82"/>
    </row>
    <row r="20" spans="2:10" x14ac:dyDescent="0.25">
      <c r="B20" s="81"/>
      <c r="C20" s="55" t="s">
        <v>121</v>
      </c>
      <c r="H20" s="91">
        <v>2</v>
      </c>
      <c r="I20" s="92">
        <v>41902564</v>
      </c>
      <c r="J20" s="82"/>
    </row>
    <row r="21" spans="2:10" x14ac:dyDescent="0.25">
      <c r="B21" s="81"/>
      <c r="C21" s="55" t="s">
        <v>122</v>
      </c>
      <c r="H21" s="91">
        <v>0</v>
      </c>
      <c r="I21" s="92">
        <v>0</v>
      </c>
      <c r="J21" s="82"/>
    </row>
    <row r="22" spans="2:10" x14ac:dyDescent="0.25">
      <c r="B22" s="81"/>
      <c r="C22" s="55" t="s">
        <v>123</v>
      </c>
      <c r="H22" s="91">
        <v>0</v>
      </c>
      <c r="I22" s="92">
        <v>0</v>
      </c>
      <c r="J22" s="82"/>
    </row>
    <row r="23" spans="2:10" x14ac:dyDescent="0.25">
      <c r="B23" s="81"/>
      <c r="C23" s="55" t="s">
        <v>124</v>
      </c>
      <c r="H23" s="91">
        <v>0</v>
      </c>
      <c r="I23" s="92">
        <v>0</v>
      </c>
      <c r="J23" s="82"/>
    </row>
    <row r="24" spans="2:10" ht="13" thickBot="1" x14ac:dyDescent="0.3">
      <c r="B24" s="81"/>
      <c r="C24" s="55" t="s">
        <v>125</v>
      </c>
      <c r="H24" s="93">
        <v>2</v>
      </c>
      <c r="I24" s="94">
        <v>38435</v>
      </c>
      <c r="J24" s="82"/>
    </row>
    <row r="25" spans="2:10" ht="13" x14ac:dyDescent="0.3">
      <c r="B25" s="81"/>
      <c r="C25" s="83" t="s">
        <v>126</v>
      </c>
      <c r="D25" s="83"/>
      <c r="E25" s="83"/>
      <c r="F25" s="83"/>
      <c r="H25" s="89">
        <f>H19+H20+H21+H22+H24+H23</f>
        <v>4</v>
      </c>
      <c r="I25" s="90">
        <f>I19+I20+I21+I22+I24+I23</f>
        <v>41940999</v>
      </c>
      <c r="J25" s="82"/>
    </row>
    <row r="26" spans="2:10" x14ac:dyDescent="0.25">
      <c r="B26" s="81"/>
      <c r="C26" s="55" t="s">
        <v>127</v>
      </c>
      <c r="H26" s="91">
        <v>7</v>
      </c>
      <c r="I26" s="92">
        <v>24488916</v>
      </c>
      <c r="J26" s="82"/>
    </row>
    <row r="27" spans="2:10" ht="13" thickBot="1" x14ac:dyDescent="0.3">
      <c r="B27" s="81"/>
      <c r="C27" s="55" t="s">
        <v>128</v>
      </c>
      <c r="H27" s="93">
        <v>1</v>
      </c>
      <c r="I27" s="94">
        <v>9814718</v>
      </c>
      <c r="J27" s="82"/>
    </row>
    <row r="28" spans="2:10" ht="13" x14ac:dyDescent="0.3">
      <c r="B28" s="81"/>
      <c r="C28" s="83" t="s">
        <v>129</v>
      </c>
      <c r="D28" s="83"/>
      <c r="E28" s="83"/>
      <c r="F28" s="83"/>
      <c r="H28" s="89">
        <f>H26+H27</f>
        <v>8</v>
      </c>
      <c r="I28" s="90">
        <f>I26+I27</f>
        <v>34303634</v>
      </c>
      <c r="J28" s="82"/>
    </row>
    <row r="29" spans="2:10" ht="13.5" thickBot="1" x14ac:dyDescent="0.35">
      <c r="B29" s="81"/>
      <c r="C29" s="55" t="s">
        <v>130</v>
      </c>
      <c r="D29" s="83"/>
      <c r="E29" s="83"/>
      <c r="F29" s="83"/>
      <c r="H29" s="93">
        <v>0</v>
      </c>
      <c r="I29" s="94">
        <v>0</v>
      </c>
      <c r="J29" s="82"/>
    </row>
    <row r="30" spans="2:10" ht="13" x14ac:dyDescent="0.3">
      <c r="B30" s="81"/>
      <c r="C30" s="83" t="s">
        <v>131</v>
      </c>
      <c r="D30" s="83"/>
      <c r="E30" s="83"/>
      <c r="F30" s="83"/>
      <c r="H30" s="91">
        <f>H29</f>
        <v>0</v>
      </c>
      <c r="I30" s="92">
        <f>I29</f>
        <v>0</v>
      </c>
      <c r="J30" s="82"/>
    </row>
    <row r="31" spans="2:10" ht="13" x14ac:dyDescent="0.3">
      <c r="B31" s="81"/>
      <c r="C31" s="83"/>
      <c r="D31" s="83"/>
      <c r="E31" s="83"/>
      <c r="F31" s="83"/>
      <c r="H31" s="95"/>
      <c r="I31" s="90"/>
      <c r="J31" s="82"/>
    </row>
    <row r="32" spans="2:10" ht="13.5" thickBot="1" x14ac:dyDescent="0.35">
      <c r="B32" s="81"/>
      <c r="C32" s="83" t="s">
        <v>132</v>
      </c>
      <c r="D32" s="83"/>
      <c r="H32" s="96">
        <f>H25+H28+H30</f>
        <v>12</v>
      </c>
      <c r="I32" s="97">
        <f>I25+I28+I30</f>
        <v>76244633</v>
      </c>
      <c r="J32" s="82"/>
    </row>
    <row r="33" spans="2:10" ht="13.5" thickTop="1" x14ac:dyDescent="0.3">
      <c r="B33" s="81"/>
      <c r="C33" s="83"/>
      <c r="D33" s="83"/>
      <c r="H33" s="98">
        <f>+H18-H32</f>
        <v>0</v>
      </c>
      <c r="I33" s="92">
        <f>+I18-I32</f>
        <v>0</v>
      </c>
      <c r="J33" s="82"/>
    </row>
    <row r="34" spans="2:10" x14ac:dyDescent="0.25">
      <c r="B34" s="81"/>
      <c r="G34" s="98"/>
      <c r="H34" s="98"/>
      <c r="I34" s="98"/>
      <c r="J34" s="82"/>
    </row>
    <row r="35" spans="2:10" x14ac:dyDescent="0.25">
      <c r="B35" s="81"/>
      <c r="G35" s="98"/>
      <c r="H35" s="98"/>
      <c r="I35" s="98"/>
      <c r="J35" s="82"/>
    </row>
    <row r="36" spans="2:10" ht="13" x14ac:dyDescent="0.3">
      <c r="B36" s="81"/>
      <c r="C36" s="83"/>
      <c r="G36" s="98"/>
      <c r="H36" s="98"/>
      <c r="I36" s="98"/>
      <c r="J36" s="82"/>
    </row>
    <row r="37" spans="2:10" ht="13.5" thickBot="1" x14ac:dyDescent="0.35">
      <c r="B37" s="81"/>
      <c r="C37" s="99" t="s">
        <v>149</v>
      </c>
      <c r="D37" s="100"/>
      <c r="H37" s="99" t="s">
        <v>133</v>
      </c>
      <c r="I37" s="100"/>
      <c r="J37" s="82"/>
    </row>
    <row r="38" spans="2:10" ht="13" x14ac:dyDescent="0.3">
      <c r="B38" s="81"/>
      <c r="C38" s="83" t="s">
        <v>150</v>
      </c>
      <c r="D38" s="98"/>
      <c r="H38" s="101" t="s">
        <v>134</v>
      </c>
      <c r="I38" s="98"/>
      <c r="J38" s="82"/>
    </row>
    <row r="39" spans="2:10" ht="13" x14ac:dyDescent="0.3">
      <c r="B39" s="81"/>
      <c r="C39" s="83" t="s">
        <v>151</v>
      </c>
      <c r="H39" s="83" t="s">
        <v>135</v>
      </c>
      <c r="I39" s="98"/>
      <c r="J39" s="82"/>
    </row>
    <row r="40" spans="2:10" x14ac:dyDescent="0.25">
      <c r="B40" s="81"/>
      <c r="G40" s="98"/>
      <c r="H40" s="98"/>
      <c r="I40" s="98"/>
      <c r="J40" s="82"/>
    </row>
    <row r="41" spans="2:10" ht="12.75" customHeight="1" x14ac:dyDescent="0.25">
      <c r="B41" s="81"/>
      <c r="C41" s="102" t="s">
        <v>136</v>
      </c>
      <c r="D41" s="102"/>
      <c r="E41" s="102"/>
      <c r="F41" s="102"/>
      <c r="G41" s="102"/>
      <c r="H41" s="102"/>
      <c r="I41" s="102"/>
      <c r="J41" s="82"/>
    </row>
    <row r="42" spans="2:10" ht="18.75" customHeight="1" thickBot="1" x14ac:dyDescent="0.3">
      <c r="B42" s="103"/>
      <c r="C42" s="104"/>
      <c r="D42" s="104"/>
      <c r="E42" s="104"/>
      <c r="F42" s="104"/>
      <c r="G42" s="104"/>
      <c r="H42" s="104"/>
      <c r="I42" s="104"/>
      <c r="J42" s="10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F7" sqref="F7"/>
    </sheetView>
  </sheetViews>
  <sheetFormatPr baseColWidth="10" defaultColWidth="11.453125" defaultRowHeight="12.5" x14ac:dyDescent="0.25"/>
  <cols>
    <col min="1" max="1" width="4.453125" style="55" customWidth="1"/>
    <col min="2" max="2" width="11.453125" style="55"/>
    <col min="3" max="3" width="12.81640625" style="55" customWidth="1"/>
    <col min="4" max="4" width="22" style="55" customWidth="1"/>
    <col min="5" max="8" width="11.453125" style="55"/>
    <col min="9" max="9" width="24.7265625" style="55" customWidth="1"/>
    <col min="10" max="10" width="12.54296875" style="55" customWidth="1"/>
    <col min="11" max="11" width="1.7265625" style="55" customWidth="1"/>
    <col min="12" max="16384" width="11.453125" style="55"/>
  </cols>
  <sheetData>
    <row r="1" spans="2:10" ht="18" customHeight="1" thickBot="1" x14ac:dyDescent="0.3"/>
    <row r="2" spans="2:10" ht="19.5" customHeight="1" x14ac:dyDescent="0.25">
      <c r="B2" s="56"/>
      <c r="C2" s="57"/>
      <c r="D2" s="58" t="s">
        <v>137</v>
      </c>
      <c r="E2" s="59"/>
      <c r="F2" s="59"/>
      <c r="G2" s="59"/>
      <c r="H2" s="59"/>
      <c r="I2" s="60"/>
      <c r="J2" s="61" t="s">
        <v>114</v>
      </c>
    </row>
    <row r="3" spans="2:10" ht="15.75" customHeight="1" thickBot="1" x14ac:dyDescent="0.3">
      <c r="B3" s="62"/>
      <c r="C3" s="63"/>
      <c r="D3" s="64"/>
      <c r="E3" s="65"/>
      <c r="F3" s="65"/>
      <c r="G3" s="65"/>
      <c r="H3" s="65"/>
      <c r="I3" s="66"/>
      <c r="J3" s="67"/>
    </row>
    <row r="4" spans="2:10" ht="13" x14ac:dyDescent="0.25">
      <c r="B4" s="62"/>
      <c r="C4" s="63"/>
      <c r="E4" s="69"/>
      <c r="F4" s="69"/>
      <c r="G4" s="69"/>
      <c r="H4" s="69"/>
      <c r="I4" s="70"/>
      <c r="J4" s="71"/>
    </row>
    <row r="5" spans="2:10" ht="13" x14ac:dyDescent="0.25">
      <c r="B5" s="62"/>
      <c r="C5" s="63"/>
      <c r="D5" s="106" t="s">
        <v>138</v>
      </c>
      <c r="E5" s="107"/>
      <c r="F5" s="107"/>
      <c r="G5" s="107"/>
      <c r="H5" s="107"/>
      <c r="I5" s="108"/>
      <c r="J5" s="74" t="s">
        <v>139</v>
      </c>
    </row>
    <row r="6" spans="2:10" ht="13.5" thickBot="1" x14ac:dyDescent="0.3">
      <c r="B6" s="75"/>
      <c r="C6" s="76"/>
      <c r="D6" s="77"/>
      <c r="E6" s="78"/>
      <c r="F6" s="78"/>
      <c r="G6" s="78"/>
      <c r="H6" s="78"/>
      <c r="I6" s="79"/>
      <c r="J6" s="80"/>
    </row>
    <row r="7" spans="2:10" x14ac:dyDescent="0.25">
      <c r="B7" s="81"/>
      <c r="J7" s="82"/>
    </row>
    <row r="8" spans="2:10" x14ac:dyDescent="0.25">
      <c r="B8" s="81"/>
      <c r="J8" s="82"/>
    </row>
    <row r="9" spans="2:10" ht="13" x14ac:dyDescent="0.3">
      <c r="B9" s="81"/>
      <c r="C9" s="83" t="str">
        <f ca="1">+CONCATENATE("Santiago de Cali, ",TEXT(TODAY(),"MMMM DD YYYY"))</f>
        <v>Santiago de Cali, junio 26 2024</v>
      </c>
      <c r="D9" s="85"/>
      <c r="E9" s="84"/>
      <c r="J9" s="82"/>
    </row>
    <row r="10" spans="2:10" ht="13" x14ac:dyDescent="0.3">
      <c r="B10" s="81"/>
      <c r="C10" s="83"/>
      <c r="J10" s="82"/>
    </row>
    <row r="11" spans="2:10" ht="13" x14ac:dyDescent="0.3">
      <c r="B11" s="81"/>
      <c r="C11" s="83" t="str">
        <f>+'FOR-CSA-018'!C12</f>
        <v>Señores : HOSP UNIV HERNANDO MONCALEANO</v>
      </c>
      <c r="J11" s="82"/>
    </row>
    <row r="12" spans="2:10" ht="13" x14ac:dyDescent="0.3">
      <c r="B12" s="81"/>
      <c r="C12" s="83" t="str">
        <f>+'FOR-CSA-018'!C13</f>
        <v>NIT: 891180268</v>
      </c>
      <c r="J12" s="82"/>
    </row>
    <row r="13" spans="2:10" x14ac:dyDescent="0.25">
      <c r="B13" s="81"/>
      <c r="J13" s="82"/>
    </row>
    <row r="14" spans="2:10" x14ac:dyDescent="0.25">
      <c r="B14" s="81"/>
      <c r="C14" s="55" t="s">
        <v>140</v>
      </c>
      <c r="J14" s="82"/>
    </row>
    <row r="15" spans="2:10" x14ac:dyDescent="0.25">
      <c r="B15" s="81"/>
      <c r="C15" s="86"/>
      <c r="J15" s="82"/>
    </row>
    <row r="16" spans="2:10" ht="13" x14ac:dyDescent="0.3">
      <c r="B16" s="81"/>
      <c r="C16" s="109"/>
      <c r="D16" s="84"/>
      <c r="H16" s="110" t="s">
        <v>141</v>
      </c>
      <c r="I16" s="110" t="s">
        <v>142</v>
      </c>
      <c r="J16" s="82"/>
    </row>
    <row r="17" spans="2:10" ht="13" x14ac:dyDescent="0.3">
      <c r="B17" s="81"/>
      <c r="C17" s="83" t="s">
        <v>119</v>
      </c>
      <c r="D17" s="83"/>
      <c r="E17" s="83"/>
      <c r="F17" s="83"/>
      <c r="H17" s="87">
        <f>+SUM(H18:H21)</f>
        <v>4</v>
      </c>
      <c r="I17" s="111">
        <f>+SUM(I18:I21)</f>
        <v>41940999</v>
      </c>
      <c r="J17" s="82"/>
    </row>
    <row r="18" spans="2:10" x14ac:dyDescent="0.25">
      <c r="B18" s="81"/>
      <c r="C18" s="55" t="s">
        <v>120</v>
      </c>
      <c r="H18" s="112">
        <f>+'FOR-CSA-018'!H19</f>
        <v>0</v>
      </c>
      <c r="I18" s="113">
        <f>+'FOR-CSA-018'!I19</f>
        <v>0</v>
      </c>
      <c r="J18" s="82"/>
    </row>
    <row r="19" spans="2:10" x14ac:dyDescent="0.25">
      <c r="B19" s="81"/>
      <c r="C19" s="55" t="s">
        <v>121</v>
      </c>
      <c r="H19" s="112">
        <f>+'FOR-CSA-018'!H20</f>
        <v>2</v>
      </c>
      <c r="I19" s="113">
        <f>+'FOR-CSA-018'!I20</f>
        <v>41902564</v>
      </c>
      <c r="J19" s="82"/>
    </row>
    <row r="20" spans="2:10" x14ac:dyDescent="0.25">
      <c r="B20" s="81"/>
      <c r="C20" s="55" t="s">
        <v>123</v>
      </c>
      <c r="H20" s="112">
        <f>+'FOR-CSA-018'!H22</f>
        <v>0</v>
      </c>
      <c r="I20" s="113">
        <f>+'FOR-CSA-018'!I22</f>
        <v>0</v>
      </c>
      <c r="J20" s="82"/>
    </row>
    <row r="21" spans="2:10" x14ac:dyDescent="0.25">
      <c r="B21" s="81"/>
      <c r="C21" s="55" t="s">
        <v>143</v>
      </c>
      <c r="H21" s="112">
        <f>+'FOR-CSA-018'!H24</f>
        <v>2</v>
      </c>
      <c r="I21" s="113">
        <f>+'FOR-CSA-018'!I24</f>
        <v>38435</v>
      </c>
      <c r="J21" s="82"/>
    </row>
    <row r="22" spans="2:10" ht="13" x14ac:dyDescent="0.3">
      <c r="B22" s="81"/>
      <c r="C22" s="83" t="s">
        <v>144</v>
      </c>
      <c r="D22" s="83"/>
      <c r="E22" s="83"/>
      <c r="F22" s="83"/>
      <c r="H22" s="87">
        <f>SUM(H18:H21)</f>
        <v>4</v>
      </c>
      <c r="I22" s="111">
        <f>+SUBTOTAL(9,I18:I21)</f>
        <v>41940999</v>
      </c>
      <c r="J22" s="82"/>
    </row>
    <row r="23" spans="2:10" ht="13.5" thickBot="1" x14ac:dyDescent="0.35">
      <c r="B23" s="81"/>
      <c r="C23" s="83"/>
      <c r="D23" s="83"/>
      <c r="H23" s="114"/>
      <c r="I23" s="115"/>
      <c r="J23" s="82"/>
    </row>
    <row r="24" spans="2:10" ht="13.5" thickTop="1" x14ac:dyDescent="0.3">
      <c r="B24" s="81"/>
      <c r="C24" s="83"/>
      <c r="D24" s="83"/>
      <c r="H24" s="98"/>
      <c r="I24" s="92"/>
      <c r="J24" s="82"/>
    </row>
    <row r="25" spans="2:10" ht="13" x14ac:dyDescent="0.3">
      <c r="B25" s="81"/>
      <c r="C25" s="83"/>
      <c r="D25" s="83"/>
      <c r="H25" s="98"/>
      <c r="I25" s="92"/>
      <c r="J25" s="82"/>
    </row>
    <row r="26" spans="2:10" ht="13" x14ac:dyDescent="0.3">
      <c r="B26" s="81"/>
      <c r="C26" s="83"/>
      <c r="D26" s="83"/>
      <c r="H26" s="98"/>
      <c r="I26" s="92"/>
      <c r="J26" s="82"/>
    </row>
    <row r="27" spans="2:10" x14ac:dyDescent="0.25">
      <c r="B27" s="81"/>
      <c r="G27" s="98"/>
      <c r="H27" s="98"/>
      <c r="I27" s="98"/>
      <c r="J27" s="82"/>
    </row>
    <row r="28" spans="2:10" ht="13.5" thickBot="1" x14ac:dyDescent="0.35">
      <c r="B28" s="81"/>
      <c r="C28" s="99" t="str">
        <f>+'FOR-CSA-018'!C37</f>
        <v>PAOLA ANDREA SÁNCHEZ ESCOBAR</v>
      </c>
      <c r="D28" s="99"/>
      <c r="G28" s="99" t="s">
        <v>133</v>
      </c>
      <c r="H28" s="100"/>
      <c r="I28" s="98"/>
      <c r="J28" s="82"/>
    </row>
    <row r="29" spans="2:10" ht="13" x14ac:dyDescent="0.3">
      <c r="B29" s="81"/>
      <c r="C29" s="101" t="str">
        <f>+'FOR-CSA-018'!C38</f>
        <v>Profesional Especializada</v>
      </c>
      <c r="D29" s="101"/>
      <c r="G29" s="101" t="s">
        <v>145</v>
      </c>
      <c r="H29" s="98"/>
      <c r="I29" s="98"/>
      <c r="J29" s="82"/>
    </row>
    <row r="30" spans="2:10" ht="18.75" customHeight="1" thickBot="1" x14ac:dyDescent="0.3">
      <c r="B30" s="103"/>
      <c r="C30" s="104"/>
      <c r="D30" s="104"/>
      <c r="E30" s="104"/>
      <c r="F30" s="104"/>
      <c r="G30" s="100"/>
      <c r="H30" s="100"/>
      <c r="I30" s="100"/>
      <c r="J30" s="10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ALBERTO AMAYA CASTRO</dc:creator>
  <cp:lastModifiedBy>Juan Camilo Paez Ramirez</cp:lastModifiedBy>
  <cp:lastPrinted>2024-06-26T22:50:42Z</cp:lastPrinted>
  <dcterms:created xsi:type="dcterms:W3CDTF">2020-09-04T15:17:07Z</dcterms:created>
  <dcterms:modified xsi:type="dcterms:W3CDTF">2024-06-26T22:52:16Z</dcterms:modified>
</cp:coreProperties>
</file>