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180026_HOSP DEPTAL SAN VICENTE DE PAUL GARZON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89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0" i="4" l="1"/>
  <c r="H30" i="4"/>
  <c r="I28" i="4"/>
  <c r="H28" i="4"/>
  <c r="I25" i="4"/>
  <c r="H25" i="4"/>
  <c r="H32" i="4" s="1"/>
  <c r="H33" i="4" s="1"/>
  <c r="I32" i="4" l="1"/>
  <c r="I33" i="4" s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<sst xmlns="http://schemas.openxmlformats.org/spreadsheetml/2006/main" count="302" uniqueCount="147">
  <si>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</si>
  <si>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</si>
  <si>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</si>
  <si>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</si>
  <si>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</si>
  <si>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</si>
  <si>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</si>
  <si>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</si>
  <si>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</si>
  <si>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</si>
  <si>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</si>
  <si>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</si>
  <si>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ESE HOSPITAL DEPARTAMENTAL SAN VICENTE DE PAUL</t>
  </si>
  <si>
    <t>HSVP000</t>
  </si>
  <si>
    <t>HSVP0002974944</t>
  </si>
  <si>
    <t>HSVP0002987645</t>
  </si>
  <si>
    <t>HSVP0003025828</t>
  </si>
  <si>
    <t>HSVP0003101660</t>
  </si>
  <si>
    <t>HSVP0003156398</t>
  </si>
  <si>
    <t>HSVP0003166209</t>
  </si>
  <si>
    <t>HSVP0003224211</t>
  </si>
  <si>
    <t>HSVP0003228884</t>
  </si>
  <si>
    <t>HSVP0003228888</t>
  </si>
  <si>
    <t>HSVP0003229461</t>
  </si>
  <si>
    <t>HSVP0003236363</t>
  </si>
  <si>
    <t>HSVP0003264666</t>
  </si>
  <si>
    <t>HSVP0003266720</t>
  </si>
  <si>
    <t>EVENTO</t>
  </si>
  <si>
    <t xml:space="preserve">GARZON </t>
  </si>
  <si>
    <t>URGENCIAS</t>
  </si>
  <si>
    <t xml:space="preserve">URGENCIAS </t>
  </si>
  <si>
    <t>HOSPITALIZACION</t>
  </si>
  <si>
    <t>AMBULATORIO</t>
  </si>
  <si>
    <t>CONS1-CL62037</t>
  </si>
  <si>
    <t>FACT</t>
  </si>
  <si>
    <t>LLAVE</t>
  </si>
  <si>
    <t>ESTADO EPS 26-06-2024</t>
  </si>
  <si>
    <t>POR PAGAR SAP</t>
  </si>
  <si>
    <t>DOC CONTA</t>
  </si>
  <si>
    <t>ESTADO COVID</t>
  </si>
  <si>
    <t>VALIDACION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</si>
  <si>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</si>
  <si>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</si>
  <si>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</si>
  <si>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</si>
  <si>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</si>
  <si>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</si>
  <si>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</si>
  <si>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</si>
  <si>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</si>
  <si>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</si>
  <si>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</si>
  <si>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</si>
  <si>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</si>
  <si>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</si>
  <si>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</si>
  <si>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</si>
  <si>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</si>
  <si>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</si>
  <si>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</si>
  <si>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</si>
  <si>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</si>
  <si>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</si>
  <si>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</si>
  <si>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</si>
  <si>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HSVP</t>
  </si>
  <si>
    <t>HSVP2987645</t>
  </si>
  <si>
    <t>891180026_HSVP2987645</t>
  </si>
  <si>
    <t>Factura devuelta</t>
  </si>
  <si>
    <t>Devuelta</t>
  </si>
  <si>
    <t>DEVOLUCION</t>
  </si>
  <si>
    <t xml:space="preserve">AUT:_SE DEVUELVE FACTURA LA AUTORIZACION 221108524440789 FUE CANCELADA EN LA FACTURA HSVP2983164 HOSPITALIZACION,       FAVOR SOLICITAR AUTORIZACION PARA LA URGENCIA, PARA SEGUIR CON EL TRAMITE DE PAGO.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</si>
  <si>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AUTORIZACION</t>
  </si>
  <si>
    <t>HSVP3101660</t>
  </si>
  <si>
    <t>891180026_HSVP3101660</t>
  </si>
  <si>
    <t xml:space="preserve">AUTORIZACIONES: SE DEVEULVE FACTURA CON SOPORTES COMPLETOS FACTURA HOSPITAALRIA NO ANEXAN AUTORIZACION SE INTERNACION   SOLICIATRLA ALA CAPAUTORIZACIONES@EPSDELAGENTE.COM-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</si>
  <si>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HSVP3264666</t>
  </si>
  <si>
    <t>891180026_HSVP3264666</t>
  </si>
  <si>
    <t>AUTORIZACION: Se devuelve factura completa   1)   servicio de internación y procedimientos quirúrgicos, no cuenta con autorización. Factura no se evidencia radicada en portal  https://referencia.comfenalcoeps.com/facturas/admin/facturas; para solicitud de autorización final.   Favor solicitar autorización al área encargada. 2)  Se devuelve factura;   Historia Clínica  ilegible  e incompleta para realizar auditoria médica .   Dr. Diego Fernando Collazos.     /JAM</t>
  </si>
  <si>
    <t>HSVP3025828</t>
  </si>
  <si>
    <t>891180026_HSVP3025828</t>
  </si>
  <si>
    <t xml:space="preserve">AUT/PTCIA.MEDICA/SPTE.INCOMPLETO: SE DEVUELVE FACTURA NO CUE TA CON AUTORIZACION POR LOS SERVICIOS DE ESTANCIA EN UCI Y TRASLADO (ANEXAR COTIZACION),EL NAP QUE ANEXAN ES DE LA ATEN CION INICIAL DE URGENCIAS Y EL COSIGO ALFANUMERICO NO ES FATURABLE,SPARACLINICO NO SOPORTADOS A.L, CLORO,SODIO POT, CAL CIO,MEDICAMENTO ALTEPLASA REGULADO EN CIRCULAR 12 VALOR MAXMO $1.657.178 VC $1.722.443 DIFERENCIA POR $130.530 CANT:2, OBJECCIONES POR AUDITORIA MEDICA:Paraclínicos no interpretados en la HC: TP- TPT- Hemoglobina glicosilada- Troponina- BU N- Creatinina.$255.200,Rx de Tórax no interpretada en la HC$80.000. FAVOR VALIDAR Y ANEXAR LO REQUERIDO PARA DAR TRAMIT E.JENNIFER REBOLLEDO                                       </t>
  </si>
  <si>
    <t>HSVP3236363</t>
  </si>
  <si>
    <t>891180026_HSVP3236363</t>
  </si>
  <si>
    <t>Factura pendiente en programacion de pago</t>
  </si>
  <si>
    <t>Finalizada</t>
  </si>
  <si>
    <t>HSVP3228884</t>
  </si>
  <si>
    <t>891180026_HSVP3228884</t>
  </si>
  <si>
    <t>HSVP3229461</t>
  </si>
  <si>
    <t>891180026_HSVP3229461</t>
  </si>
  <si>
    <t>HSVP3224211</t>
  </si>
  <si>
    <t>891180026_HSVP3224211</t>
  </si>
  <si>
    <t>HSVP3228888</t>
  </si>
  <si>
    <t>891180026_HSVP3228888</t>
  </si>
  <si>
    <t>HSVP3156398</t>
  </si>
  <si>
    <t>891180026_HSVP3156398</t>
  </si>
  <si>
    <t>Factura no radicada</t>
  </si>
  <si>
    <t>Para cargar RIPS o soportes</t>
  </si>
  <si>
    <t>HSVP3166209</t>
  </si>
  <si>
    <t>891180026_HSVP3166209</t>
  </si>
  <si>
    <t>HSVP3266720</t>
  </si>
  <si>
    <t>891180026_HSVP3266720</t>
  </si>
  <si>
    <t>HSVP2974944</t>
  </si>
  <si>
    <t>891180026_HSVP2974944</t>
  </si>
  <si>
    <t>Etiquetas de fila</t>
  </si>
  <si>
    <t>Total general</t>
  </si>
  <si>
    <t>cant</t>
  </si>
  <si>
    <t>SALDO IPS</t>
  </si>
  <si>
    <t>FOR-CSA-018</t>
  </si>
  <si>
    <t>HOJA 1 DE 1</t>
  </si>
  <si>
    <t>RESUMEN DE CARTERA REVISADA POR LA EPS</t>
  </si>
  <si>
    <t>VERSION 2</t>
  </si>
  <si>
    <t>Con Corte al dia: 31/05/2024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</si>
  <si>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</si>
  <si>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</si>
  <si>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</si>
  <si>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</si>
  <si>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</si>
  <si>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</si>
  <si>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</si>
  <si>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</si>
  <si>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</si>
  <si>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</si>
  <si>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</si>
  <si>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</si>
  <si>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</si>
  <si>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</si>
  <si>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</si>
  <si>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</si>
  <si>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</si>
  <si>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</si>
  <si>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</si>
  <si>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</si>
  <si>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</si>
  <si>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</si>
  <si>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</si>
  <si>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</si>
  <si>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</si>
  <si>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</si>
  <si>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</si>
  <si>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ESE HOSPITAL DEPARTAMENTAL SAN VICENTE DE PAUL</t>
  </si>
  <si>
    <t>NIT: 891180026</t>
  </si>
  <si>
    <t>Santiago de Cali, junio 26 2024</t>
  </si>
  <si>
    <t>A continuacion me permito remitir nuestra respuesta al estado de cartera presentado en la fecha: 19/06/2024</t>
  </si>
  <si>
    <t>YENI SANCHEZ ANGARITA</t>
  </si>
  <si>
    <t>UF-CARTERA-HSVP</t>
  </si>
  <si>
    <t>E.S.E Hospital San Vicente de Paul – Garzon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</si>
</sst>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6" formatCode="&quot;$&quot;\ #,##0;[Red]\-&quot;$&quot;\ #,##0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.0_-;\-&quot;$&quot;\ * #,##0.0_-;_-&quot;$&quot;\ * &quot;-&quot;??_-;_-@_-"/>
    <numFmt numFmtId="165" formatCode="_-* #,##0\ _€_-;\-* #,##0\ _€_-;_-* &quot;-&quot;??\ _€_-;_-@_-"/>
    <numFmt numFmtId="166" formatCode="_-&quot;$&quot;\ * #,##0_-;\-&quot;$&quot;\ * #,##0_-;_-&quot;$&quot;\ * &quot;-&quot;??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  <numFmt numFmtId="172" formatCode="_-* #,##0_-;\-* #,##0_-;_-* &quot;-&quot;??_-;_-@_-"/>
  </numFmts>
  <fonts count="1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b/>
      <sz val="8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9" fillId="0" borderId="0"/>
    <xf numFmtId="168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100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 wrapText="1"/>
    </xf>
    <xf numFmtId="14" fontId="1" fillId="0" borderId="1" xfId="0" applyNumberFormat="1" applyFont="1" applyBorder="1" applyAlignment="1">
      <alignment horizontal="center" vertical="center" wrapText="1"/>
    </xf>
    <xf numFmtId="14" fontId="0" fillId="0" borderId="1" xfId="0" applyNumberFormat="1" applyBorder="1"/>
    <xf numFmtId="14" fontId="0" fillId="0" borderId="0" xfId="0" applyNumberFormat="1"/>
    <xf numFmtId="0" fontId="0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left" wrapText="1"/>
    </xf>
    <xf numFmtId="0" fontId="0" fillId="0" borderId="1" xfId="0" applyBorder="1" applyAlignment="1">
      <alignment horizontal="left"/>
    </xf>
    <xf numFmtId="0" fontId="6" fillId="0" borderId="1" xfId="0" applyFont="1" applyBorder="1" applyAlignment="1">
      <alignment horizontal="center" vertical="center" wrapText="1"/>
    </xf>
    <xf numFmtId="14" fontId="6" fillId="0" borderId="1" xfId="0" applyNumberFormat="1" applyFont="1" applyBorder="1" applyAlignment="1">
      <alignment horizontal="center" vertical="center" wrapText="1"/>
    </xf>
    <xf numFmtId="164" fontId="6" fillId="0" borderId="1" xfId="1" applyNumberFormat="1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165" fontId="6" fillId="3" borderId="1" xfId="2" applyNumberFormat="1" applyFont="1" applyFill="1" applyBorder="1" applyAlignment="1">
      <alignment horizontal="center" vertical="center" wrapText="1"/>
    </xf>
    <xf numFmtId="0" fontId="6" fillId="3" borderId="1" xfId="0" applyNumberFormat="1" applyFont="1" applyFill="1" applyBorder="1" applyAlignment="1">
      <alignment horizontal="center" vertical="center" wrapText="1"/>
    </xf>
    <xf numFmtId="2" fontId="6" fillId="3" borderId="1" xfId="0" applyNumberFormat="1" applyFont="1" applyFill="1" applyBorder="1" applyAlignment="1">
      <alignment horizontal="center" vertical="center" wrapText="1"/>
    </xf>
    <xf numFmtId="165" fontId="6" fillId="4" borderId="1" xfId="2" applyNumberFormat="1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0" fontId="8" fillId="0" borderId="1" xfId="0" applyFont="1" applyBorder="1" applyAlignment="1">
      <alignment vertical="center"/>
    </xf>
    <xf numFmtId="14" fontId="8" fillId="0" borderId="1" xfId="0" applyNumberFormat="1" applyFont="1" applyBorder="1" applyAlignment="1">
      <alignment vertical="center"/>
    </xf>
    <xf numFmtId="6" fontId="8" fillId="0" borderId="1" xfId="0" applyNumberFormat="1" applyFont="1" applyBorder="1" applyAlignment="1">
      <alignment vertical="center"/>
    </xf>
    <xf numFmtId="0" fontId="7" fillId="2" borderId="1" xfId="0" applyFont="1" applyFill="1" applyBorder="1" applyAlignment="1">
      <alignment vertical="center"/>
    </xf>
    <xf numFmtId="0" fontId="8" fillId="0" borderId="1" xfId="0" applyFont="1" applyBorder="1" applyAlignment="1"/>
    <xf numFmtId="166" fontId="8" fillId="0" borderId="1" xfId="1" applyNumberFormat="1" applyFont="1" applyBorder="1" applyAlignment="1"/>
    <xf numFmtId="0" fontId="8" fillId="0" borderId="1" xfId="1" applyNumberFormat="1" applyFont="1" applyBorder="1" applyAlignment="1"/>
    <xf numFmtId="14" fontId="8" fillId="0" borderId="1" xfId="0" applyNumberFormat="1" applyFont="1" applyBorder="1" applyAlignment="1"/>
    <xf numFmtId="0" fontId="8" fillId="0" borderId="0" xfId="0" applyFont="1" applyAlignment="1"/>
    <xf numFmtId="14" fontId="8" fillId="0" borderId="0" xfId="0" applyNumberFormat="1" applyFont="1" applyAlignment="1"/>
    <xf numFmtId="164" fontId="8" fillId="0" borderId="0" xfId="1" applyNumberFormat="1" applyFont="1" applyAlignment="1"/>
    <xf numFmtId="0" fontId="7" fillId="0" borderId="0" xfId="0" applyFont="1" applyAlignment="1"/>
    <xf numFmtId="0" fontId="8" fillId="0" borderId="0" xfId="0" applyNumberFormat="1" applyFont="1" applyAlignment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166" fontId="0" fillId="0" borderId="0" xfId="0" applyNumberFormat="1"/>
    <xf numFmtId="0" fontId="10" fillId="0" borderId="0" xfId="3" applyFont="1"/>
    <xf numFmtId="0" fontId="10" fillId="0" borderId="2" xfId="3" applyFont="1" applyBorder="1" applyAlignment="1">
      <alignment horizontal="centerContinuous"/>
    </xf>
    <xf numFmtId="0" fontId="10" fillId="0" borderId="3" xfId="3" applyFont="1" applyBorder="1" applyAlignment="1">
      <alignment horizontal="centerContinuous"/>
    </xf>
    <xf numFmtId="0" fontId="11" fillId="0" borderId="2" xfId="3" applyFont="1" applyBorder="1" applyAlignment="1">
      <alignment horizontal="center" vertical="center"/>
    </xf>
    <xf numFmtId="0" fontId="11" fillId="0" borderId="4" xfId="3" applyFont="1" applyBorder="1" applyAlignment="1">
      <alignment horizontal="center" vertical="center"/>
    </xf>
    <xf numFmtId="0" fontId="11" fillId="0" borderId="3" xfId="3" applyFont="1" applyBorder="1" applyAlignment="1">
      <alignment horizontal="center" vertical="center"/>
    </xf>
    <xf numFmtId="0" fontId="11" fillId="0" borderId="5" xfId="3" applyFont="1" applyBorder="1" applyAlignment="1">
      <alignment horizontal="center" vertical="center"/>
    </xf>
    <xf numFmtId="0" fontId="10" fillId="0" borderId="6" xfId="3" applyFont="1" applyBorder="1" applyAlignment="1">
      <alignment horizontal="centerContinuous"/>
    </xf>
    <xf numFmtId="0" fontId="10" fillId="0" borderId="7" xfId="3" applyFont="1" applyBorder="1" applyAlignment="1">
      <alignment horizontal="centerContinuous"/>
    </xf>
    <xf numFmtId="0" fontId="11" fillId="0" borderId="8" xfId="3" applyFont="1" applyBorder="1" applyAlignment="1">
      <alignment horizontal="center" vertical="center"/>
    </xf>
    <xf numFmtId="0" fontId="11" fillId="0" borderId="9" xfId="3" applyFont="1" applyBorder="1" applyAlignment="1">
      <alignment horizontal="center" vertical="center"/>
    </xf>
    <xf numFmtId="0" fontId="11" fillId="0" borderId="10" xfId="3" applyFont="1" applyBorder="1" applyAlignment="1">
      <alignment horizontal="center" vertical="center"/>
    </xf>
    <xf numFmtId="0" fontId="11" fillId="0" borderId="11" xfId="3" applyFont="1" applyBorder="1" applyAlignment="1">
      <alignment horizontal="center" vertical="center"/>
    </xf>
    <xf numFmtId="0" fontId="11" fillId="0" borderId="2" xfId="3" applyFont="1" applyBorder="1" applyAlignment="1">
      <alignment horizontal="centerContinuous" vertical="center"/>
    </xf>
    <xf numFmtId="0" fontId="11" fillId="0" borderId="4" xfId="3" applyFont="1" applyBorder="1" applyAlignment="1">
      <alignment horizontal="centerContinuous" vertical="center"/>
    </xf>
    <xf numFmtId="0" fontId="11" fillId="0" borderId="3" xfId="3" applyFont="1" applyBorder="1" applyAlignment="1">
      <alignment horizontal="centerContinuous" vertical="center"/>
    </xf>
    <xf numFmtId="0" fontId="11" fillId="0" borderId="5" xfId="3" applyFont="1" applyBorder="1" applyAlignment="1">
      <alignment horizontal="centerContinuous" vertical="center"/>
    </xf>
    <xf numFmtId="0" fontId="11" fillId="0" borderId="6" xfId="3" applyFont="1" applyBorder="1" applyAlignment="1">
      <alignment horizontal="centerContinuous" vertical="center"/>
    </xf>
    <xf numFmtId="0" fontId="11" fillId="0" borderId="0" xfId="3" applyFont="1" applyAlignment="1">
      <alignment horizontal="centerContinuous" vertical="center"/>
    </xf>
    <xf numFmtId="0" fontId="11" fillId="0" borderId="12" xfId="3" applyFont="1" applyBorder="1" applyAlignment="1">
      <alignment horizontal="centerContinuous" vertical="center"/>
    </xf>
    <xf numFmtId="0" fontId="10" fillId="0" borderId="8" xfId="3" applyFont="1" applyBorder="1" applyAlignment="1">
      <alignment horizontal="centerContinuous"/>
    </xf>
    <xf numFmtId="0" fontId="10" fillId="0" borderId="10" xfId="3" applyFont="1" applyBorder="1" applyAlignment="1">
      <alignment horizontal="centerContinuous"/>
    </xf>
    <xf numFmtId="0" fontId="11" fillId="0" borderId="8" xfId="3" applyFont="1" applyBorder="1" applyAlignment="1">
      <alignment horizontal="centerContinuous" vertical="center"/>
    </xf>
    <xf numFmtId="0" fontId="11" fillId="0" borderId="9" xfId="3" applyFont="1" applyBorder="1" applyAlignment="1">
      <alignment horizontal="centerContinuous" vertical="center"/>
    </xf>
    <xf numFmtId="0" fontId="11" fillId="0" borderId="10" xfId="3" applyFont="1" applyBorder="1" applyAlignment="1">
      <alignment horizontal="centerContinuous" vertical="center"/>
    </xf>
    <xf numFmtId="0" fontId="11" fillId="0" borderId="11" xfId="3" applyFont="1" applyBorder="1" applyAlignment="1">
      <alignment horizontal="centerContinuous" vertical="center"/>
    </xf>
    <xf numFmtId="0" fontId="10" fillId="0" borderId="6" xfId="3" applyFont="1" applyBorder="1"/>
    <xf numFmtId="0" fontId="10" fillId="0" borderId="7" xfId="3" applyFont="1" applyBorder="1"/>
    <xf numFmtId="0" fontId="11" fillId="0" borderId="0" xfId="3" applyFont="1"/>
    <xf numFmtId="14" fontId="10" fillId="0" borderId="0" xfId="3" applyNumberFormat="1" applyFont="1"/>
    <xf numFmtId="167" fontId="10" fillId="0" borderId="0" xfId="3" applyNumberFormat="1" applyFont="1"/>
    <xf numFmtId="14" fontId="10" fillId="0" borderId="0" xfId="3" applyNumberFormat="1" applyFont="1" applyAlignment="1">
      <alignment horizontal="left"/>
    </xf>
    <xf numFmtId="1" fontId="11" fillId="0" borderId="0" xfId="4" applyNumberFormat="1" applyFont="1" applyAlignment="1">
      <alignment horizontal="right"/>
    </xf>
    <xf numFmtId="169" fontId="11" fillId="0" borderId="0" xfId="3" applyNumberFormat="1" applyFont="1" applyAlignment="1">
      <alignment horizontal="right"/>
    </xf>
    <xf numFmtId="1" fontId="11" fillId="0" borderId="0" xfId="3" applyNumberFormat="1" applyFont="1" applyAlignment="1">
      <alignment horizontal="center"/>
    </xf>
    <xf numFmtId="170" fontId="11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70" fontId="10" fillId="0" borderId="0" xfId="3" applyNumberFormat="1" applyFont="1" applyAlignment="1">
      <alignment horizontal="right"/>
    </xf>
    <xf numFmtId="1" fontId="10" fillId="0" borderId="9" xfId="3" applyNumberFormat="1" applyFont="1" applyBorder="1" applyAlignment="1">
      <alignment horizontal="center"/>
    </xf>
    <xf numFmtId="170" fontId="10" fillId="0" borderId="9" xfId="3" applyNumberFormat="1" applyFont="1" applyBorder="1" applyAlignment="1">
      <alignment horizontal="right"/>
    </xf>
    <xf numFmtId="0" fontId="10" fillId="0" borderId="0" xfId="3" applyFont="1" applyAlignment="1">
      <alignment horizontal="center"/>
    </xf>
    <xf numFmtId="1" fontId="11" fillId="0" borderId="13" xfId="3" applyNumberFormat="1" applyFont="1" applyBorder="1" applyAlignment="1">
      <alignment horizontal="center"/>
    </xf>
    <xf numFmtId="170" fontId="11" fillId="0" borderId="13" xfId="3" applyNumberFormat="1" applyFont="1" applyBorder="1" applyAlignment="1">
      <alignment horizontal="right"/>
    </xf>
    <xf numFmtId="170" fontId="10" fillId="0" borderId="0" xfId="3" applyNumberFormat="1" applyFont="1"/>
    <xf numFmtId="170" fontId="11" fillId="0" borderId="9" xfId="3" applyNumberFormat="1" applyFont="1" applyBorder="1"/>
    <xf numFmtId="170" fontId="10" fillId="0" borderId="9" xfId="3" applyNumberFormat="1" applyFont="1" applyBorder="1"/>
    <xf numFmtId="170" fontId="11" fillId="0" borderId="0" xfId="3" applyNumberFormat="1" applyFont="1"/>
    <xf numFmtId="0" fontId="12" fillId="0" borderId="0" xfId="3" applyFont="1" applyAlignment="1">
      <alignment horizontal="center" vertical="center" wrapText="1"/>
    </xf>
    <xf numFmtId="0" fontId="10" fillId="0" borderId="8" xfId="3" applyFont="1" applyBorder="1"/>
    <xf numFmtId="0" fontId="10" fillId="0" borderId="9" xfId="3" applyFont="1" applyBorder="1"/>
    <xf numFmtId="0" fontId="10" fillId="0" borderId="10" xfId="3" applyFont="1" applyBorder="1"/>
    <xf numFmtId="0" fontId="11" fillId="0" borderId="6" xfId="3" applyFont="1" applyBorder="1" applyAlignment="1">
      <alignment horizontal="center" vertical="center" wrapText="1"/>
    </xf>
    <xf numFmtId="0" fontId="11" fillId="0" borderId="0" xfId="3" applyFont="1" applyAlignment="1">
      <alignment horizontal="center" vertical="center" wrapText="1"/>
    </xf>
    <xf numFmtId="0" fontId="11" fillId="0" borderId="7" xfId="3" applyFont="1" applyBorder="1" applyAlignment="1">
      <alignment horizontal="center" vertical="center" wrapText="1"/>
    </xf>
    <xf numFmtId="0" fontId="10" fillId="2" borderId="0" xfId="3" applyFont="1" applyFill="1"/>
    <xf numFmtId="0" fontId="11" fillId="0" borderId="0" xfId="3" applyFont="1" applyAlignment="1">
      <alignment horizontal="center"/>
    </xf>
    <xf numFmtId="171" fontId="11" fillId="0" borderId="0" xfId="5" applyNumberFormat="1" applyFont="1" applyAlignment="1">
      <alignment horizontal="right"/>
    </xf>
    <xf numFmtId="1" fontId="10" fillId="0" borderId="0" xfId="4" applyNumberFormat="1" applyFont="1" applyAlignment="1">
      <alignment horizontal="right"/>
    </xf>
    <xf numFmtId="171" fontId="10" fillId="0" borderId="0" xfId="5" applyNumberFormat="1" applyFont="1" applyAlignment="1">
      <alignment horizontal="right"/>
    </xf>
    <xf numFmtId="172" fontId="10" fillId="0" borderId="13" xfId="5" applyNumberFormat="1" applyFont="1" applyBorder="1" applyAlignment="1">
      <alignment horizontal="center"/>
    </xf>
    <xf numFmtId="171" fontId="10" fillId="0" borderId="13" xfId="5" applyNumberFormat="1" applyFont="1" applyBorder="1" applyAlignment="1">
      <alignment horizontal="right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7">
    <dxf>
      <numFmt numFmtId="166" formatCode="_-&quot;$&quot;\ * #,##0_-;\-&quot;$&quot;\ * #,##0_-;_-&quot;$&quot;\ * &quot;-&quot;??_-;_-@_-"/>
    </dxf>
    <dxf>
      <numFmt numFmtId="166" formatCode="_-&quot;$&quot;\ * #,##0_-;\-&quot;$&quot;\ * #,##0_-;_-&quot;$&quot;\ * &quot;-&quot;??_-;_-@_-"/>
    </dxf>
    <dxf>
      <numFmt numFmtId="164" formatCode="_-&quot;$&quot;\ * #,##0.0_-;\-&quot;$&quot;\ * #,##0.0_-;_-&quot;$&quot;\ * &quot;-&quot;??_-;_-@_-"/>
    </dxf>
    <dxf>
      <numFmt numFmtId="166" formatCode="_-&quot;$&quot;\ * #,##0_-;\-&quot;$&quot;\ * #,##0_-;_-&quot;$&quot;\ * &quot;-&quot;??_-;_-@_-"/>
    </dxf>
    <dxf>
      <numFmt numFmtId="164" formatCode="_-&quot;$&quot;\ * #,##0.0_-;\-&quot;$&quot;\ * #,##0.0_-;_-&quot;$&quot;\ * &quot;-&quot;??_-;_-@_-"/>
    </dxf>
    <dxf>
      <numFmt numFmtId="34" formatCode="_-&quot;$&quot;\ * #,##0.00_-;\-&quot;$&quot;\ * #,##0.00_-;_-&quot;$&quot;\ * &quot;-&quot;??_-;_-@_-"/>
    </dxf>
    <dxf>
      <numFmt numFmtId="34" formatCode="_-&quot;$&quot;\ * #,##0.00_-;\-&quot;$&quot;\ * #,##0.0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6.%20MACRO%20JUNI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JUNI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69.23231608796" createdVersion="5" refreshedVersion="5" minRefreshableVersion="3" recordCount="13">
  <cacheSource type="worksheet">
    <worksheetSource ref="A1:AN14" sheet="ESTADO DE CADA FACTURA"/>
  </cacheSource>
  <cacheFields count="40">
    <cacheField name="NIT IPS" numFmtId="0">
      <sharedItems containsSemiMixedTypes="0" containsString="0" containsNumber="1" containsInteger="1" minValue="891180026" maxValue="891180026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974944" maxValue="3266720"/>
    </cacheField>
    <cacheField name="FACT" numFmtId="0">
      <sharedItems/>
    </cacheField>
    <cacheField name="LLAVE" numFmtId="0">
      <sharedItems count="13">
        <s v="891180026_HSVP2987645"/>
        <s v="891180026_HSVP3101660"/>
        <s v="891180026_HSVP3264666"/>
        <s v="891180026_HSVP3025828"/>
        <s v="891180026_HSVP3236363"/>
        <s v="891180026_HSVP3228884"/>
        <s v="891180026_HSVP3229461"/>
        <s v="891180026_HSVP3224211"/>
        <s v="891180026_HSVP3228888"/>
        <s v="891180026_HSVP3156398"/>
        <s v="891180026_HSVP3166209"/>
        <s v="891180026_HSVP3266720"/>
        <s v="891180026_HSVP2974944"/>
      </sharedItems>
    </cacheField>
    <cacheField name="IPS Fecha factura" numFmtId="14">
      <sharedItems containsSemiMixedTypes="0" containsNonDate="0" containsDate="1" containsString="0" minDate="2022-03-31T00:00:00" maxDate="2024-03-14T00:00:00"/>
    </cacheField>
    <cacheField name="IPS Fecha radicado" numFmtId="14">
      <sharedItems containsSemiMixedTypes="0" containsNonDate="0" containsDate="1" containsString="0" minDate="2022-04-18T00:00:00" maxDate="2024-05-03T00:00:00"/>
    </cacheField>
    <cacheField name="IPS Valor Factura" numFmtId="6">
      <sharedItems containsSemiMixedTypes="0" containsString="0" containsNumber="1" containsInteger="1" minValue="44500" maxValue="8155470"/>
    </cacheField>
    <cacheField name="IPS Saldo Factura" numFmtId="6">
      <sharedItems containsSemiMixedTypes="0" containsString="0" containsNumber="1" containsInteger="1" minValue="40400" maxValue="8155470"/>
    </cacheField>
    <cacheField name="Tipo de Contrato" numFmtId="0">
      <sharedItems/>
    </cacheField>
    <cacheField name="ESTADO EPS 26-06-2024" numFmtId="0">
      <sharedItems count="3">
        <s v="Factura devuelta"/>
        <s v="Factura pendiente en programacion de pago"/>
        <s v="Factura no radicada"/>
      </sharedItems>
    </cacheField>
    <cacheField name="POR PAGAR SAP" numFmtId="166">
      <sharedItems containsSemiMixedTypes="0" containsString="0" containsNumber="1" containsInteger="1" minValue="0" maxValue="873750"/>
    </cacheField>
    <cacheField name="DOC CONTA" numFmtId="0">
      <sharedItems containsString="0" containsBlank="1" containsNumber="1" containsInteger="1" minValue="1222464181" maxValue="1222465318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VALO CANCELADO SAP" numFmtId="166">
      <sharedItems containsSemiMixedTypes="0" containsString="0" containsNumber="1" containsInteger="1" minValue="0" maxValue="0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VALOR TRANFERENCIA" numFmtId="166">
      <sharedItems containsSemiMixedTypes="0" containsString="0" containsNumber="1" containsInteger="1" minValue="0" maxValue="0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22-05-05T00:00:00" maxDate="2024-03-14T00:00:00"/>
    </cacheField>
    <cacheField name="Fecha Radicacion" numFmtId="14">
      <sharedItems containsNonDate="0" containsDate="1" containsString="0" containsBlank="1" minDate="2022-12-14T00:00:00" maxDate="2024-05-03T00:00:00"/>
    </cacheField>
    <cacheField name="Fecha Devolucion" numFmtId="14">
      <sharedItems containsNonDate="0" containsDate="1" containsString="0" containsBlank="1" minDate="2022-12-16T00:00:00" maxDate="2024-05-04T00:00:00"/>
    </cacheField>
    <cacheField name="Valor Bruto" numFmtId="166">
      <sharedItems containsSemiMixedTypes="0" containsString="0" containsNumber="1" containsInteger="1" minValue="0" maxValue="8155470"/>
    </cacheField>
    <cacheField name="Valor Inicio Factura" numFmtId="166">
      <sharedItems containsSemiMixedTypes="0" containsString="0" containsNumber="1" containsInteger="1" minValue="0" maxValue="8155470"/>
    </cacheField>
    <cacheField name="Valor Aprobado" numFmtId="166">
      <sharedItems containsSemiMixedTypes="0" containsString="0" containsNumber="1" containsInteger="1" minValue="0" maxValue="873750"/>
    </cacheField>
    <cacheField name="Valor Deducible " numFmtId="166">
      <sharedItems containsSemiMixedTypes="0" containsString="0" containsNumber="1" containsInteger="1" minValue="0" maxValue="4100"/>
    </cacheField>
    <cacheField name="Valor Autorizado" numFmtId="166">
      <sharedItems containsSemiMixedTypes="0" containsString="0" containsNumber="1" containsInteger="1" minValue="0" maxValue="224500"/>
    </cacheField>
    <cacheField name="Valor Rete Fuente" numFmtId="166">
      <sharedItems containsSemiMixedTypes="0" containsString="0" containsNumber="1" containsInteger="1" minValue="0" maxValue="0"/>
    </cacheField>
    <cacheField name="Glosa Aceptada" numFmtId="166">
      <sharedItems containsSemiMixedTypes="0" containsString="0" containsNumber="1" containsInteger="1" minValue="0" maxValue="0"/>
    </cacheField>
    <cacheField name="Glosa Pendiente" numFmtId="166">
      <sharedItems containsSemiMixedTypes="0" containsString="0" containsNumber="1" containsInteger="1" minValue="0" maxValue="0"/>
    </cacheField>
    <cacheField name="Valor Devolucion" numFmtId="166">
      <sharedItems containsSemiMixedTypes="0" containsString="0" containsNumber="1" containsInteger="1" minValue="0" maxValue="8155470"/>
    </cacheField>
    <cacheField name="Valor Nota Credito" numFmtId="166">
      <sharedItems containsSemiMixedTypes="0" containsString="0" containsNumber="1" containsInteger="1" minValue="0" maxValue="0"/>
    </cacheField>
    <cacheField name="Valor_Glosa y Devolución" numFmtId="166">
      <sharedItems containsSemiMixedTypes="0" containsString="0" containsNumber="1" containsInteger="1" minValue="0" maxValue="815547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a Pagar " numFmtId="166">
      <sharedItems containsSemiMixedTypes="0" containsString="0" containsNumber="1" containsInteger="1" minValue="0" maxValue="87375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3">
  <r>
    <n v="891180026"/>
    <s v="ESE HOSPITAL DEPARTAMENTAL SAN VICENTE DE PAUL"/>
    <s v="HSVP"/>
    <n v="2987645"/>
    <s v="HSVP2987645"/>
    <x v="0"/>
    <d v="2022-05-05T00:00:00"/>
    <d v="2022-12-19T00:00:00"/>
    <n v="65700"/>
    <n v="65700"/>
    <s v="EVENTO"/>
    <x v="0"/>
    <n v="0"/>
    <m/>
    <m/>
    <m/>
    <n v="0"/>
    <n v="0"/>
    <m/>
    <m/>
    <n v="0"/>
    <s v="Devuelta"/>
    <d v="2022-05-05T00:00:00"/>
    <d v="2022-12-14T00:00:00"/>
    <d v="2022-12-20T00:00:00"/>
    <n v="65700"/>
    <n v="65700"/>
    <n v="0"/>
    <n v="0"/>
    <n v="0"/>
    <n v="0"/>
    <n v="0"/>
    <n v="0"/>
    <n v="65700"/>
    <n v="0"/>
    <n v="65700"/>
    <s v="DEVOLUCION"/>
    <s v="AUT:_SE DEVUELVE FACTURA LA AUTORIZACION 221108524440789 FUE CANCELADA EN LA FACTURA HSVP2983164 HOSPITALIZACION,       FAVOR SOLICITAR AUTORIZACION PARA LA URGENCIA, PARA SEGUIR CON EL TRAMITE DE PAGO.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1180026"/>
    <s v="ESE HOSPITAL DEPARTAMENTAL SAN VICENTE DE PAUL"/>
    <s v="HSVP"/>
    <n v="3101660"/>
    <s v="HSVP3101660"/>
    <x v="1"/>
    <d v="2023-01-31T00:00:00"/>
    <d v="2023-02-17T00:00:00"/>
    <n v="2132501"/>
    <n v="2132501"/>
    <s v="EVENTO"/>
    <x v="0"/>
    <n v="0"/>
    <m/>
    <m/>
    <m/>
    <n v="0"/>
    <n v="0"/>
    <m/>
    <m/>
    <n v="0"/>
    <s v="Devuelta"/>
    <d v="2023-01-31T00:00:00"/>
    <d v="2023-02-17T00:00:00"/>
    <d v="2023-02-28T00:00:00"/>
    <n v="2132501"/>
    <n v="2132501"/>
    <n v="0"/>
    <n v="0"/>
    <n v="0"/>
    <n v="0"/>
    <n v="0"/>
    <n v="0"/>
    <n v="2132501"/>
    <n v="0"/>
    <n v="2132501"/>
    <s v="DEVOLUCION"/>
    <s v="AUTORIZACIONES: SE DEVEULVE FACTURA CON SOPORTES COMPLETOS FACTURA HOSPITAALRIA NO ANEXAN AUTORIZACION SE INTERNACION   SOLICIATRLA ALA CAPAUTORIZACIONES@EPSDELAGENTE.COM-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1180026"/>
    <s v="ESE HOSPITAL DEPARTAMENTAL SAN VICENTE DE PAUL"/>
    <s v="HSVP"/>
    <n v="3264666"/>
    <s v="HSVP3264666"/>
    <x v="2"/>
    <d v="2024-03-08T00:00:00"/>
    <d v="2024-05-02T00:00:00"/>
    <n v="5117739"/>
    <n v="5117739"/>
    <s v="EVENTO"/>
    <x v="0"/>
    <n v="0"/>
    <m/>
    <m/>
    <m/>
    <n v="0"/>
    <n v="0"/>
    <m/>
    <m/>
    <n v="0"/>
    <s v="Devuelta"/>
    <d v="2024-03-08T00:00:00"/>
    <d v="2024-05-02T00:00:00"/>
    <d v="2024-05-03T00:00:00"/>
    <n v="5117739"/>
    <n v="0"/>
    <n v="0"/>
    <n v="0"/>
    <n v="0"/>
    <n v="0"/>
    <n v="0"/>
    <n v="0"/>
    <n v="5117739"/>
    <n v="0"/>
    <n v="5117739"/>
    <s v="DEVOLUCION"/>
    <s v="AUTORIZACION: Se devuelve factura completa   1)   servicio de internación y procedimientos quirúrgicos, no cuenta con autorización. Factura no se evidencia radicada en portal  https://referencia.comfenalcoeps.com/facturas/admin/facturas; para solicitud de autorización final.   Favor solicitar autorización al área encargada. 2)  Se devuelve factura;   Historia Clínica  ilegible  e incompleta para realizar auditoria médica .   Dr. Diego Fernando Collazos.     /JAM"/>
    <s v="AUTORIZACION"/>
    <n v="0"/>
  </r>
  <r>
    <n v="891180026"/>
    <s v="ESE HOSPITAL DEPARTAMENTAL SAN VICENTE DE PAUL"/>
    <s v="HSVP"/>
    <n v="3025828"/>
    <s v="HSVP3025828"/>
    <x v="3"/>
    <d v="2022-08-09T00:00:00"/>
    <d v="2022-12-19T00:00:00"/>
    <n v="8155470"/>
    <n v="8155470"/>
    <s v="EVENTO"/>
    <x v="0"/>
    <n v="0"/>
    <m/>
    <m/>
    <m/>
    <n v="0"/>
    <n v="0"/>
    <m/>
    <m/>
    <n v="0"/>
    <s v="Devuelta"/>
    <d v="2022-08-09T00:00:00"/>
    <d v="2022-12-14T00:00:00"/>
    <d v="2022-12-16T00:00:00"/>
    <n v="8155470"/>
    <n v="8155470"/>
    <n v="0"/>
    <n v="0"/>
    <n v="0"/>
    <n v="0"/>
    <n v="0"/>
    <n v="0"/>
    <n v="8155470"/>
    <n v="0"/>
    <n v="8155470"/>
    <s v="DEVOLUCION"/>
    <s v="AUT/PTCIA.MEDICA/SPTE.INCOMPLETO: SE DEVUELVE FACTURA NO CUE TA CON AUTORIZACION POR LOS SERVICIOS DE ESTANCIA EN UCI Y TRASLADO (ANEXAR COTIZACION),EL NAP QUE ANEXAN ES DE LA ATEN CION INICIAL DE URGENCIAS Y EL COSIGO ALFANUMERICO NO ES FATURABLE,SPARACLINICO NO SOPORTADOS A.L, CLORO,SODIO POT, CAL CIO,MEDICAMENTO ALTEPLASA REGULADO EN CIRCULAR 12 VALOR MAXMO $1.657.178 VC $1.722.443 DIFERENCIA POR $130.530 CANT:2, OBJECCIONES POR AUDITORIA MEDICA:Paraclínicos no interpretados en la HC: TP- TPT- Hemoglobina glicosilada- Troponina- BU N- Creatinina.$255.200,Rx de Tórax no interpretada en la HC$80.000. FAVOR VALIDAR Y ANEXAR LO REQUERIDO PARA DAR TRAMIT E.JENNIFER REBOLLEDO                                       "/>
    <s v="AUTORIZACION"/>
    <n v="0"/>
  </r>
  <r>
    <n v="891180026"/>
    <s v="ESE HOSPITAL DEPARTAMENTAL SAN VICENTE DE PAUL"/>
    <s v="HSVP"/>
    <n v="3236363"/>
    <s v="HSVP3236363"/>
    <x v="4"/>
    <d v="2023-12-26T00:00:00"/>
    <d v="2024-02-28T00:00:00"/>
    <n v="873750"/>
    <n v="873750"/>
    <s v="EVENTO"/>
    <x v="1"/>
    <n v="873750"/>
    <n v="1222464181"/>
    <m/>
    <m/>
    <n v="0"/>
    <n v="0"/>
    <m/>
    <m/>
    <n v="0"/>
    <s v="Finalizada"/>
    <d v="2023-12-26T00:00:00"/>
    <d v="2024-05-02T00:00:00"/>
    <m/>
    <n v="873750"/>
    <n v="873750"/>
    <n v="873750"/>
    <n v="0"/>
    <n v="201481"/>
    <n v="0"/>
    <n v="0"/>
    <n v="0"/>
    <n v="0"/>
    <n v="0"/>
    <n v="0"/>
    <m/>
    <m/>
    <m/>
    <n v="873750"/>
  </r>
  <r>
    <n v="891180026"/>
    <s v="ESE HOSPITAL DEPARTAMENTAL SAN VICENTE DE PAUL"/>
    <s v="HSVP"/>
    <n v="3228884"/>
    <s v="HSVP3228884"/>
    <x v="5"/>
    <d v="2023-12-05T00:00:00"/>
    <d v="2024-02-28T00:00:00"/>
    <n v="239600"/>
    <n v="235500"/>
    <s v="EVENTO"/>
    <x v="1"/>
    <n v="235500"/>
    <n v="1222465314"/>
    <m/>
    <m/>
    <n v="0"/>
    <n v="0"/>
    <m/>
    <m/>
    <n v="0"/>
    <s v="Finalizada"/>
    <d v="2023-12-05T00:00:00"/>
    <d v="2024-05-02T00:00:00"/>
    <m/>
    <n v="239600"/>
    <n v="235500"/>
    <n v="239600"/>
    <n v="4100"/>
    <n v="224500"/>
    <n v="0"/>
    <n v="0"/>
    <n v="0"/>
    <n v="0"/>
    <n v="0"/>
    <n v="0"/>
    <m/>
    <m/>
    <m/>
    <n v="235500"/>
  </r>
  <r>
    <n v="891180026"/>
    <s v="ESE HOSPITAL DEPARTAMENTAL SAN VICENTE DE PAUL"/>
    <s v="HSVP"/>
    <n v="3229461"/>
    <s v="HSVP3229461"/>
    <x v="6"/>
    <d v="2023-12-06T00:00:00"/>
    <d v="2024-02-28T00:00:00"/>
    <n v="172200"/>
    <n v="168100"/>
    <s v="EVENTO"/>
    <x v="1"/>
    <n v="168100"/>
    <n v="1222465316"/>
    <m/>
    <m/>
    <n v="0"/>
    <n v="0"/>
    <m/>
    <m/>
    <n v="0"/>
    <s v="Finalizada"/>
    <d v="2023-12-06T00:00:00"/>
    <d v="2024-05-02T00:00:00"/>
    <m/>
    <n v="172200"/>
    <n v="168100"/>
    <n v="172200"/>
    <n v="4100"/>
    <n v="154400"/>
    <n v="0"/>
    <n v="0"/>
    <n v="0"/>
    <n v="0"/>
    <n v="0"/>
    <n v="0"/>
    <m/>
    <m/>
    <m/>
    <n v="168100"/>
  </r>
  <r>
    <n v="891180026"/>
    <s v="ESE HOSPITAL DEPARTAMENTAL SAN VICENTE DE PAUL"/>
    <s v="HSVP"/>
    <n v="3224211"/>
    <s v="HSVP3224211"/>
    <x v="7"/>
    <d v="2023-11-23T00:00:00"/>
    <d v="2024-02-28T00:00:00"/>
    <n v="64500"/>
    <n v="64500"/>
    <s v="EVENTO"/>
    <x v="1"/>
    <n v="64500"/>
    <n v="1222465317"/>
    <m/>
    <m/>
    <n v="0"/>
    <n v="0"/>
    <m/>
    <m/>
    <n v="0"/>
    <s v="Finalizada"/>
    <d v="2023-11-23T00:00:00"/>
    <d v="2024-05-02T00:00:00"/>
    <m/>
    <n v="64500"/>
    <n v="64500"/>
    <n v="64500"/>
    <n v="0"/>
    <n v="47800"/>
    <n v="0"/>
    <n v="0"/>
    <n v="0"/>
    <n v="0"/>
    <n v="0"/>
    <n v="0"/>
    <m/>
    <m/>
    <m/>
    <n v="64500"/>
  </r>
  <r>
    <n v="891180026"/>
    <s v="ESE HOSPITAL DEPARTAMENTAL SAN VICENTE DE PAUL"/>
    <s v="HSVP"/>
    <n v="3228888"/>
    <s v="HSVP3228888"/>
    <x v="8"/>
    <d v="2023-12-05T00:00:00"/>
    <d v="2024-02-28T00:00:00"/>
    <n v="62800"/>
    <n v="58700"/>
    <s v="EVENTO"/>
    <x v="1"/>
    <n v="58700"/>
    <n v="1222465318"/>
    <m/>
    <m/>
    <n v="0"/>
    <n v="0"/>
    <m/>
    <m/>
    <n v="0"/>
    <s v="Finalizada"/>
    <d v="2023-12-05T00:00:00"/>
    <d v="2024-05-02T00:00:00"/>
    <m/>
    <n v="62800"/>
    <n v="58700"/>
    <n v="62800"/>
    <n v="4100"/>
    <n v="56300"/>
    <n v="0"/>
    <n v="0"/>
    <n v="0"/>
    <n v="0"/>
    <n v="0"/>
    <n v="0"/>
    <m/>
    <m/>
    <m/>
    <n v="58700"/>
  </r>
  <r>
    <n v="891180026"/>
    <s v="ESE HOSPITAL DEPARTAMENTAL SAN VICENTE DE PAUL"/>
    <s v="HSVP"/>
    <n v="3156398"/>
    <s v="HSVP3156398"/>
    <x v="9"/>
    <d v="2023-06-06T00:00:00"/>
    <d v="2023-08-02T00:00:00"/>
    <n v="3347000"/>
    <n v="3347000"/>
    <s v="EVENTO"/>
    <x v="2"/>
    <n v="0"/>
    <m/>
    <m/>
    <m/>
    <n v="0"/>
    <n v="0"/>
    <m/>
    <m/>
    <n v="0"/>
    <s v="Para cargar RIPS o soportes"/>
    <d v="2023-06-06T00:00:00"/>
    <m/>
    <m/>
    <n v="3347000"/>
    <n v="0"/>
    <n v="0"/>
    <n v="0"/>
    <n v="0"/>
    <n v="0"/>
    <n v="0"/>
    <n v="0"/>
    <n v="0"/>
    <n v="0"/>
    <n v="0"/>
    <m/>
    <m/>
    <m/>
    <n v="0"/>
  </r>
  <r>
    <n v="891180026"/>
    <s v="ESE HOSPITAL DEPARTAMENTAL SAN VICENTE DE PAUL"/>
    <s v="HSVP"/>
    <n v="3166209"/>
    <s v="HSVP3166209"/>
    <x v="10"/>
    <d v="2023-06-30T00:00:00"/>
    <d v="2023-08-02T00:00:00"/>
    <n v="44500"/>
    <n v="40400"/>
    <s v="EVENTO"/>
    <x v="2"/>
    <n v="0"/>
    <m/>
    <m/>
    <m/>
    <n v="0"/>
    <n v="0"/>
    <m/>
    <m/>
    <n v="0"/>
    <s v="Para cargar RIPS o soportes"/>
    <d v="2023-06-30T00:00:00"/>
    <m/>
    <m/>
    <n v="44500"/>
    <n v="0"/>
    <n v="0"/>
    <n v="0"/>
    <n v="0"/>
    <n v="0"/>
    <n v="0"/>
    <n v="0"/>
    <n v="0"/>
    <n v="0"/>
    <n v="0"/>
    <m/>
    <m/>
    <m/>
    <n v="0"/>
  </r>
  <r>
    <n v="891180026"/>
    <s v="ESE HOSPITAL DEPARTAMENTAL SAN VICENTE DE PAUL"/>
    <s v="HSVP"/>
    <n v="3266720"/>
    <s v="HSVP3266720"/>
    <x v="11"/>
    <d v="2024-03-13T00:00:00"/>
    <d v="2024-05-02T00:00:00"/>
    <n v="81400"/>
    <n v="81400"/>
    <s v="EVENTO"/>
    <x v="2"/>
    <n v="0"/>
    <m/>
    <m/>
    <m/>
    <n v="0"/>
    <n v="0"/>
    <m/>
    <m/>
    <n v="0"/>
    <s v="Para cargar RIPS o soportes"/>
    <d v="2024-03-13T00:00:00"/>
    <m/>
    <m/>
    <n v="81400"/>
    <n v="0"/>
    <n v="0"/>
    <n v="0"/>
    <n v="0"/>
    <n v="0"/>
    <n v="0"/>
    <n v="0"/>
    <n v="0"/>
    <n v="0"/>
    <n v="0"/>
    <m/>
    <m/>
    <m/>
    <n v="0"/>
  </r>
  <r>
    <n v="891180026"/>
    <s v="ESE HOSPITAL DEPARTAMENTAL SAN VICENTE DE PAUL"/>
    <s v="HSVP"/>
    <n v="2974944"/>
    <s v="HSVP2974944"/>
    <x v="12"/>
    <d v="2022-03-31T00:00:00"/>
    <d v="2022-04-18T00:00:00"/>
    <n v="78196"/>
    <n v="78196"/>
    <s v="EVENTO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2" cacheId="18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40">
    <pivotField showAll="0"/>
    <pivotField showAll="0"/>
    <pivotField showAll="0"/>
    <pivotField showAll="0"/>
    <pivotField showAll="0"/>
    <pivotField dataField="1" showAll="0">
      <items count="14">
        <item x="12"/>
        <item x="0"/>
        <item x="3"/>
        <item x="1"/>
        <item x="9"/>
        <item x="10"/>
        <item x="7"/>
        <item x="5"/>
        <item x="8"/>
        <item x="6"/>
        <item x="4"/>
        <item x="2"/>
        <item x="11"/>
        <item t="default"/>
      </items>
    </pivotField>
    <pivotField numFmtId="14" showAll="0"/>
    <pivotField numFmtId="14" showAll="0"/>
    <pivotField numFmtId="6" showAll="0"/>
    <pivotField dataField="1" numFmtId="6" showAll="0"/>
    <pivotField showAll="0"/>
    <pivotField axis="axisRow" showAll="0">
      <items count="4">
        <item x="0"/>
        <item x="2"/>
        <item x="1"/>
        <item t="default"/>
      </items>
    </pivotField>
    <pivotField numFmtId="166" showAll="0"/>
    <pivotField showAll="0"/>
    <pivotField showAll="0"/>
    <pivotField showAll="0"/>
    <pivotField numFmtId="166" showAll="0"/>
    <pivotField numFmtId="166" showAll="0"/>
    <pivotField showAll="0"/>
    <pivotField showAll="0"/>
    <pivotField numFmtId="166" showAll="0"/>
    <pivotField showAll="0"/>
    <pivotField showAll="0"/>
    <pivotField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showAll="0"/>
    <pivotField showAll="0"/>
    <pivotField showAll="0"/>
    <pivotField numFmtId="166" showAll="0"/>
  </pivotFields>
  <rowFields count="1">
    <field x="11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ant" fld="5" subtotal="count" baseField="0" baseItem="0"/>
    <dataField name="SALDO IPS" fld="9" baseField="0" baseItem="0" numFmtId="166"/>
  </dataFields>
  <formats count="1">
    <format dxfId="3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14"/>
  <sheetViews>
    <sheetView showGridLines="0" zoomScale="120" zoomScaleNormal="120" workbookViewId="0">
      <selection activeCell="B18" sqref="B18"/>
    </sheetView>
  </sheetViews>
  <sheetFormatPr baseColWidth="10" defaultRowHeight="14.5" x14ac:dyDescent="0.35"/>
  <cols>
    <col min="2" max="2" width="21" customWidth="1"/>
    <col min="3" max="3" width="12.81640625" customWidth="1"/>
    <col min="4" max="4" width="19.54296875" customWidth="1"/>
    <col min="5" max="5" width="12.453125" style="8" customWidth="1"/>
    <col min="6" max="6" width="14.7265625" style="8" customWidth="1"/>
    <col min="7" max="7" width="9.26953125" customWidth="1"/>
    <col min="8" max="8" width="9.81640625" customWidth="1"/>
    <col min="9" max="9" width="15.7265625" bestFit="1" customWidth="1"/>
    <col min="10" max="10" width="11.453125" customWidth="1"/>
    <col min="11" max="11" width="18.1796875" customWidth="1"/>
    <col min="12" max="12" width="16.7265625" customWidth="1"/>
  </cols>
  <sheetData>
    <row r="1" spans="1:12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6" t="s">
        <v>2</v>
      </c>
      <c r="F1" s="6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  <c r="L1" s="2" t="s">
        <v>11</v>
      </c>
    </row>
    <row r="2" spans="1:12" x14ac:dyDescent="0.35">
      <c r="A2" s="1">
        <v>891180026</v>
      </c>
      <c r="B2" s="1" t="s">
        <v>12</v>
      </c>
      <c r="C2" s="1" t="s">
        <v>13</v>
      </c>
      <c r="D2" s="1" t="s">
        <v>14</v>
      </c>
      <c r="E2" s="7">
        <v>44651.857467361107</v>
      </c>
      <c r="F2" s="7">
        <v>44669</v>
      </c>
      <c r="G2" s="1">
        <v>78196</v>
      </c>
      <c r="H2" s="1">
        <v>78196</v>
      </c>
      <c r="I2" s="5" t="s">
        <v>27</v>
      </c>
      <c r="J2" s="9" t="s">
        <v>28</v>
      </c>
      <c r="K2" s="10" t="s">
        <v>29</v>
      </c>
      <c r="L2" s="4" t="s">
        <v>33</v>
      </c>
    </row>
    <row r="3" spans="1:12" x14ac:dyDescent="0.35">
      <c r="A3" s="1">
        <v>891180026</v>
      </c>
      <c r="B3" s="1" t="s">
        <v>12</v>
      </c>
      <c r="C3" s="1" t="s">
        <v>13</v>
      </c>
      <c r="D3" s="1" t="s">
        <v>15</v>
      </c>
      <c r="E3" s="7">
        <v>44686.577997337961</v>
      </c>
      <c r="F3" s="7">
        <v>44914</v>
      </c>
      <c r="G3" s="1">
        <v>65700</v>
      </c>
      <c r="H3" s="1">
        <v>65700</v>
      </c>
      <c r="I3" s="5" t="s">
        <v>27</v>
      </c>
      <c r="J3" s="9" t="s">
        <v>28</v>
      </c>
      <c r="K3" s="10" t="s">
        <v>30</v>
      </c>
      <c r="L3" s="4" t="s">
        <v>33</v>
      </c>
    </row>
    <row r="4" spans="1:12" x14ac:dyDescent="0.35">
      <c r="A4" s="1">
        <v>891180026</v>
      </c>
      <c r="B4" s="1" t="s">
        <v>12</v>
      </c>
      <c r="C4" s="1" t="s">
        <v>13</v>
      </c>
      <c r="D4" s="1" t="s">
        <v>16</v>
      </c>
      <c r="E4" s="7">
        <v>44782.404949421296</v>
      </c>
      <c r="F4" s="7">
        <v>44914</v>
      </c>
      <c r="G4" s="1">
        <v>8155470</v>
      </c>
      <c r="H4" s="1">
        <v>8155470</v>
      </c>
      <c r="I4" s="5" t="s">
        <v>27</v>
      </c>
      <c r="J4" s="9" t="s">
        <v>28</v>
      </c>
      <c r="K4" s="11" t="s">
        <v>31</v>
      </c>
      <c r="L4" s="4" t="s">
        <v>33</v>
      </c>
    </row>
    <row r="5" spans="1:12" x14ac:dyDescent="0.35">
      <c r="A5" s="1">
        <v>891180026</v>
      </c>
      <c r="B5" s="1" t="s">
        <v>12</v>
      </c>
      <c r="C5" s="1" t="s">
        <v>13</v>
      </c>
      <c r="D5" s="1" t="s">
        <v>17</v>
      </c>
      <c r="E5" s="7">
        <v>44957.722981712963</v>
      </c>
      <c r="F5" s="7">
        <v>44974</v>
      </c>
      <c r="G5" s="1">
        <v>2132501</v>
      </c>
      <c r="H5" s="1">
        <v>2132501</v>
      </c>
      <c r="I5" s="5" t="s">
        <v>27</v>
      </c>
      <c r="J5" s="9" t="s">
        <v>28</v>
      </c>
      <c r="K5" s="11" t="s">
        <v>31</v>
      </c>
      <c r="L5" s="4" t="s">
        <v>33</v>
      </c>
    </row>
    <row r="6" spans="1:12" x14ac:dyDescent="0.35">
      <c r="A6" s="1">
        <v>891180026</v>
      </c>
      <c r="B6" s="1" t="s">
        <v>12</v>
      </c>
      <c r="C6" s="1" t="s">
        <v>13</v>
      </c>
      <c r="D6" s="1" t="s">
        <v>18</v>
      </c>
      <c r="E6" s="7">
        <v>45083.657856979167</v>
      </c>
      <c r="F6" s="7">
        <v>45140</v>
      </c>
      <c r="G6" s="1">
        <v>3347000</v>
      </c>
      <c r="H6" s="1">
        <v>3347000</v>
      </c>
      <c r="I6" s="5" t="s">
        <v>27</v>
      </c>
      <c r="J6" s="9" t="s">
        <v>28</v>
      </c>
      <c r="K6" s="11" t="s">
        <v>31</v>
      </c>
      <c r="L6" s="4" t="s">
        <v>33</v>
      </c>
    </row>
    <row r="7" spans="1:12" x14ac:dyDescent="0.35">
      <c r="A7" s="1">
        <v>891180026</v>
      </c>
      <c r="B7" s="1" t="s">
        <v>12</v>
      </c>
      <c r="C7" s="1" t="s">
        <v>13</v>
      </c>
      <c r="D7" s="1" t="s">
        <v>19</v>
      </c>
      <c r="E7" s="7">
        <v>45107.444361458329</v>
      </c>
      <c r="F7" s="7">
        <v>45140</v>
      </c>
      <c r="G7" s="1">
        <v>44500</v>
      </c>
      <c r="H7" s="1">
        <v>40400</v>
      </c>
      <c r="I7" s="5" t="s">
        <v>27</v>
      </c>
      <c r="J7" s="9" t="s">
        <v>28</v>
      </c>
      <c r="K7" s="11" t="s">
        <v>32</v>
      </c>
      <c r="L7" s="4" t="s">
        <v>33</v>
      </c>
    </row>
    <row r="8" spans="1:12" x14ac:dyDescent="0.35">
      <c r="A8" s="1">
        <v>891180026</v>
      </c>
      <c r="B8" s="1" t="s">
        <v>12</v>
      </c>
      <c r="C8" s="1" t="s">
        <v>13</v>
      </c>
      <c r="D8" s="1" t="s">
        <v>20</v>
      </c>
      <c r="E8" s="7">
        <v>45253.700054942128</v>
      </c>
      <c r="F8" s="7">
        <v>45350</v>
      </c>
      <c r="G8" s="1">
        <v>64500</v>
      </c>
      <c r="H8" s="1">
        <v>64500</v>
      </c>
      <c r="I8" s="5" t="s">
        <v>27</v>
      </c>
      <c r="J8" s="9" t="s">
        <v>28</v>
      </c>
      <c r="K8" s="11" t="s">
        <v>32</v>
      </c>
      <c r="L8" s="4" t="s">
        <v>33</v>
      </c>
    </row>
    <row r="9" spans="1:12" x14ac:dyDescent="0.35">
      <c r="A9" s="1">
        <v>891180026</v>
      </c>
      <c r="B9" s="1" t="s">
        <v>12</v>
      </c>
      <c r="C9" s="1" t="s">
        <v>13</v>
      </c>
      <c r="D9" s="1" t="s">
        <v>21</v>
      </c>
      <c r="E9" s="7">
        <v>45265.455448993052</v>
      </c>
      <c r="F9" s="7">
        <v>45350</v>
      </c>
      <c r="G9" s="1">
        <v>239600</v>
      </c>
      <c r="H9" s="1">
        <v>235500</v>
      </c>
      <c r="I9" s="5" t="s">
        <v>27</v>
      </c>
      <c r="J9" s="9" t="s">
        <v>28</v>
      </c>
      <c r="K9" s="11" t="s">
        <v>32</v>
      </c>
      <c r="L9" s="4" t="s">
        <v>33</v>
      </c>
    </row>
    <row r="10" spans="1:12" x14ac:dyDescent="0.35">
      <c r="A10" s="1">
        <v>891180026</v>
      </c>
      <c r="B10" s="1" t="s">
        <v>12</v>
      </c>
      <c r="C10" s="1" t="s">
        <v>13</v>
      </c>
      <c r="D10" s="1" t="s">
        <v>22</v>
      </c>
      <c r="E10" s="7">
        <v>45265.460526886571</v>
      </c>
      <c r="F10" s="7">
        <v>45350</v>
      </c>
      <c r="G10" s="1">
        <v>62800</v>
      </c>
      <c r="H10" s="1">
        <v>58700</v>
      </c>
      <c r="I10" s="5" t="s">
        <v>27</v>
      </c>
      <c r="J10" s="9" t="s">
        <v>28</v>
      </c>
      <c r="K10" s="11" t="s">
        <v>32</v>
      </c>
      <c r="L10" s="4" t="s">
        <v>33</v>
      </c>
    </row>
    <row r="11" spans="1:12" x14ac:dyDescent="0.35">
      <c r="A11" s="1">
        <v>891180026</v>
      </c>
      <c r="B11" s="1" t="s">
        <v>12</v>
      </c>
      <c r="C11" s="1" t="s">
        <v>13</v>
      </c>
      <c r="D11" s="1" t="s">
        <v>23</v>
      </c>
      <c r="E11" s="7">
        <v>45266.494427974532</v>
      </c>
      <c r="F11" s="7">
        <v>45350</v>
      </c>
      <c r="G11" s="1">
        <v>172200</v>
      </c>
      <c r="H11" s="1">
        <v>168100</v>
      </c>
      <c r="I11" s="5" t="s">
        <v>27</v>
      </c>
      <c r="J11" s="9" t="s">
        <v>28</v>
      </c>
      <c r="K11" s="11" t="s">
        <v>32</v>
      </c>
      <c r="L11" s="4" t="s">
        <v>33</v>
      </c>
    </row>
    <row r="12" spans="1:12" x14ac:dyDescent="0.35">
      <c r="A12" s="1">
        <v>891180026</v>
      </c>
      <c r="B12" s="1" t="s">
        <v>12</v>
      </c>
      <c r="C12" s="1" t="s">
        <v>13</v>
      </c>
      <c r="D12" s="1" t="s">
        <v>24</v>
      </c>
      <c r="E12" s="7">
        <v>45286.394299270833</v>
      </c>
      <c r="F12" s="7">
        <v>45350</v>
      </c>
      <c r="G12" s="1">
        <v>873750</v>
      </c>
      <c r="H12" s="1">
        <v>873750</v>
      </c>
      <c r="I12" s="5" t="s">
        <v>27</v>
      </c>
      <c r="J12" s="9" t="s">
        <v>28</v>
      </c>
      <c r="K12" s="11" t="s">
        <v>31</v>
      </c>
      <c r="L12" s="4" t="s">
        <v>33</v>
      </c>
    </row>
    <row r="13" spans="1:12" x14ac:dyDescent="0.35">
      <c r="A13" s="1">
        <v>891180026</v>
      </c>
      <c r="B13" s="1" t="s">
        <v>12</v>
      </c>
      <c r="C13" s="1" t="s">
        <v>13</v>
      </c>
      <c r="D13" s="1" t="s">
        <v>25</v>
      </c>
      <c r="E13" s="7">
        <v>45359.417276585649</v>
      </c>
      <c r="F13" s="7">
        <v>45414</v>
      </c>
      <c r="G13" s="1">
        <v>5117739</v>
      </c>
      <c r="H13" s="1">
        <v>5117739</v>
      </c>
      <c r="I13" s="5" t="s">
        <v>27</v>
      </c>
      <c r="J13" s="9" t="s">
        <v>28</v>
      </c>
      <c r="K13" s="11" t="s">
        <v>31</v>
      </c>
      <c r="L13" s="4" t="s">
        <v>33</v>
      </c>
    </row>
    <row r="14" spans="1:12" x14ac:dyDescent="0.35">
      <c r="A14" s="1">
        <v>891180026</v>
      </c>
      <c r="B14" s="1" t="s">
        <v>12</v>
      </c>
      <c r="C14" s="1" t="s">
        <v>13</v>
      </c>
      <c r="D14" s="1" t="s">
        <v>26</v>
      </c>
      <c r="E14" s="7">
        <v>45364.638139317125</v>
      </c>
      <c r="F14" s="7">
        <v>45414</v>
      </c>
      <c r="G14" s="1">
        <v>81400</v>
      </c>
      <c r="H14" s="1">
        <v>81400</v>
      </c>
      <c r="I14" s="5" t="s">
        <v>27</v>
      </c>
      <c r="J14" s="9" t="s">
        <v>28</v>
      </c>
      <c r="K14" s="11" t="s">
        <v>30</v>
      </c>
      <c r="L14" s="4" t="s">
        <v>33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B7" sqref="B7:C7"/>
    </sheetView>
  </sheetViews>
  <sheetFormatPr baseColWidth="10" defaultRowHeight="14.5" x14ac:dyDescent="0.35"/>
  <cols>
    <col min="1" max="1" width="38.08984375" customWidth="1"/>
    <col min="2" max="2" width="14.81640625" customWidth="1"/>
    <col min="3" max="3" width="22.90625" bestFit="1" customWidth="1"/>
  </cols>
  <sheetData>
    <row r="3" spans="1:3" x14ac:dyDescent="0.35">
      <c r="A3" s="35" t="s">
        <v>104</v>
      </c>
      <c r="B3" t="s">
        <v>106</v>
      </c>
      <c r="C3" t="s">
        <v>107</v>
      </c>
    </row>
    <row r="4" spans="1:3" x14ac:dyDescent="0.35">
      <c r="A4" s="36" t="s">
        <v>68</v>
      </c>
      <c r="B4" s="37">
        <v>4</v>
      </c>
      <c r="C4" s="38">
        <v>15471410</v>
      </c>
    </row>
    <row r="5" spans="1:3" x14ac:dyDescent="0.35">
      <c r="A5" s="36" t="s">
        <v>96</v>
      </c>
      <c r="B5" s="37">
        <v>4</v>
      </c>
      <c r="C5" s="38">
        <v>3546996</v>
      </c>
    </row>
    <row r="6" spans="1:3" x14ac:dyDescent="0.35">
      <c r="A6" s="36" t="s">
        <v>84</v>
      </c>
      <c r="B6" s="37">
        <v>5</v>
      </c>
      <c r="C6" s="38">
        <v>1400550</v>
      </c>
    </row>
    <row r="7" spans="1:3" x14ac:dyDescent="0.35">
      <c r="A7" s="36" t="s">
        <v>105</v>
      </c>
      <c r="B7" s="37">
        <v>13</v>
      </c>
      <c r="C7" s="38">
        <v>20418956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15"/>
  <sheetViews>
    <sheetView workbookViewId="0">
      <selection activeCell="A2" sqref="A2"/>
    </sheetView>
  </sheetViews>
  <sheetFormatPr baseColWidth="10" defaultRowHeight="14.5" x14ac:dyDescent="0.35"/>
  <sheetData>
    <row r="1" spans="1:40" ht="30" x14ac:dyDescent="0.35">
      <c r="A1" s="12" t="s">
        <v>6</v>
      </c>
      <c r="B1" s="12" t="s">
        <v>8</v>
      </c>
      <c r="C1" s="12" t="s">
        <v>0</v>
      </c>
      <c r="D1" s="12" t="s">
        <v>1</v>
      </c>
      <c r="E1" s="12" t="s">
        <v>34</v>
      </c>
      <c r="F1" s="12" t="s">
        <v>35</v>
      </c>
      <c r="G1" s="13" t="s">
        <v>2</v>
      </c>
      <c r="H1" s="13" t="s">
        <v>3</v>
      </c>
      <c r="I1" s="14" t="s">
        <v>4</v>
      </c>
      <c r="J1" s="12" t="s">
        <v>5</v>
      </c>
      <c r="K1" s="15" t="s">
        <v>7</v>
      </c>
      <c r="L1" s="16" t="s">
        <v>36</v>
      </c>
      <c r="M1" s="17" t="s">
        <v>37</v>
      </c>
      <c r="N1" s="18" t="s">
        <v>38</v>
      </c>
      <c r="O1" s="19" t="s">
        <v>39</v>
      </c>
      <c r="P1" s="19" t="s">
        <v>40</v>
      </c>
      <c r="Q1" s="20" t="s">
        <v>41</v>
      </c>
      <c r="R1" s="20" t="s">
        <v>42</v>
      </c>
      <c r="S1" s="21" t="s">
        <v>43</v>
      </c>
      <c r="T1" s="21" t="s">
        <v>44</v>
      </c>
      <c r="U1" s="20" t="s">
        <v>45</v>
      </c>
      <c r="V1" s="12" t="s">
        <v>46</v>
      </c>
      <c r="W1" s="12" t="s">
        <v>47</v>
      </c>
      <c r="X1" s="12" t="s">
        <v>48</v>
      </c>
      <c r="Y1" s="12" t="s">
        <v>49</v>
      </c>
      <c r="Z1" s="12" t="s">
        <v>50</v>
      </c>
      <c r="AA1" s="12" t="s">
        <v>51</v>
      </c>
      <c r="AB1" s="12" t="s">
        <v>52</v>
      </c>
      <c r="AC1" s="12" t="s">
        <v>53</v>
      </c>
      <c r="AD1" s="12" t="s">
        <v>54</v>
      </c>
      <c r="AE1" s="12" t="s">
        <v>55</v>
      </c>
      <c r="AF1" s="12" t="s">
        <v>56</v>
      </c>
      <c r="AG1" s="12" t="s">
        <v>57</v>
      </c>
      <c r="AH1" s="12" t="s">
        <v>58</v>
      </c>
      <c r="AI1" s="12" t="s">
        <v>59</v>
      </c>
      <c r="AJ1" s="21" t="s">
        <v>60</v>
      </c>
      <c r="AK1" s="21" t="s">
        <v>61</v>
      </c>
      <c r="AL1" s="21" t="s">
        <v>62</v>
      </c>
      <c r="AM1" s="21" t="s">
        <v>63</v>
      </c>
      <c r="AN1" s="12" t="s">
        <v>64</v>
      </c>
    </row>
    <row r="2" spans="1:40" x14ac:dyDescent="0.35">
      <c r="A2" s="22">
        <v>891180026</v>
      </c>
      <c r="B2" s="22" t="s">
        <v>12</v>
      </c>
      <c r="C2" s="22" t="s">
        <v>65</v>
      </c>
      <c r="D2" s="22">
        <v>2987645</v>
      </c>
      <c r="E2" s="22" t="s">
        <v>66</v>
      </c>
      <c r="F2" s="22" t="s">
        <v>67</v>
      </c>
      <c r="G2" s="23">
        <v>44686</v>
      </c>
      <c r="H2" s="23">
        <v>44914</v>
      </c>
      <c r="I2" s="24">
        <v>65700</v>
      </c>
      <c r="J2" s="24">
        <v>65700</v>
      </c>
      <c r="K2" s="25" t="s">
        <v>27</v>
      </c>
      <c r="L2" s="26" t="s">
        <v>68</v>
      </c>
      <c r="M2" s="27">
        <v>0</v>
      </c>
      <c r="N2" s="28"/>
      <c r="O2" s="26"/>
      <c r="P2" s="26"/>
      <c r="Q2" s="27">
        <v>0</v>
      </c>
      <c r="R2" s="27">
        <v>0</v>
      </c>
      <c r="S2" s="26"/>
      <c r="T2" s="29"/>
      <c r="U2" s="27">
        <v>0</v>
      </c>
      <c r="V2" s="26" t="s">
        <v>69</v>
      </c>
      <c r="W2" s="29">
        <v>44686</v>
      </c>
      <c r="X2" s="29">
        <v>44909</v>
      </c>
      <c r="Y2" s="29">
        <v>44915</v>
      </c>
      <c r="Z2" s="27">
        <v>65700</v>
      </c>
      <c r="AA2" s="27">
        <v>65700</v>
      </c>
      <c r="AB2" s="27">
        <v>0</v>
      </c>
      <c r="AC2" s="27">
        <v>0</v>
      </c>
      <c r="AD2" s="27">
        <v>0</v>
      </c>
      <c r="AE2" s="27">
        <v>0</v>
      </c>
      <c r="AF2" s="27">
        <v>0</v>
      </c>
      <c r="AG2" s="27">
        <v>0</v>
      </c>
      <c r="AH2" s="27">
        <v>65700</v>
      </c>
      <c r="AI2" s="27">
        <v>0</v>
      </c>
      <c r="AJ2" s="27">
        <v>65700</v>
      </c>
      <c r="AK2" s="26" t="s">
        <v>70</v>
      </c>
      <c r="AL2" s="26" t="s">
        <v>71</v>
      </c>
      <c r="AM2" s="26" t="s">
        <v>72</v>
      </c>
      <c r="AN2" s="27">
        <v>0</v>
      </c>
    </row>
    <row r="3" spans="1:40" x14ac:dyDescent="0.35">
      <c r="A3" s="22">
        <v>891180026</v>
      </c>
      <c r="B3" s="22" t="s">
        <v>12</v>
      </c>
      <c r="C3" s="22" t="s">
        <v>65</v>
      </c>
      <c r="D3" s="22">
        <v>3101660</v>
      </c>
      <c r="E3" s="22" t="s">
        <v>73</v>
      </c>
      <c r="F3" s="22" t="s">
        <v>74</v>
      </c>
      <c r="G3" s="23">
        <v>44957</v>
      </c>
      <c r="H3" s="23">
        <v>44974</v>
      </c>
      <c r="I3" s="24">
        <v>2132501</v>
      </c>
      <c r="J3" s="24">
        <v>2132501</v>
      </c>
      <c r="K3" s="25" t="s">
        <v>27</v>
      </c>
      <c r="L3" s="26" t="s">
        <v>68</v>
      </c>
      <c r="M3" s="27">
        <v>0</v>
      </c>
      <c r="N3" s="28"/>
      <c r="O3" s="26"/>
      <c r="P3" s="26"/>
      <c r="Q3" s="27">
        <v>0</v>
      </c>
      <c r="R3" s="27">
        <v>0</v>
      </c>
      <c r="S3" s="26"/>
      <c r="T3" s="29"/>
      <c r="U3" s="27">
        <v>0</v>
      </c>
      <c r="V3" s="26" t="s">
        <v>69</v>
      </c>
      <c r="W3" s="29">
        <v>44957</v>
      </c>
      <c r="X3" s="29">
        <v>44974</v>
      </c>
      <c r="Y3" s="29">
        <v>44985</v>
      </c>
      <c r="Z3" s="27">
        <v>2132501</v>
      </c>
      <c r="AA3" s="27">
        <v>2132501</v>
      </c>
      <c r="AB3" s="27">
        <v>0</v>
      </c>
      <c r="AC3" s="27">
        <v>0</v>
      </c>
      <c r="AD3" s="27">
        <v>0</v>
      </c>
      <c r="AE3" s="27">
        <v>0</v>
      </c>
      <c r="AF3" s="27">
        <v>0</v>
      </c>
      <c r="AG3" s="27">
        <v>0</v>
      </c>
      <c r="AH3" s="27">
        <v>2132501</v>
      </c>
      <c r="AI3" s="27">
        <v>0</v>
      </c>
      <c r="AJ3" s="27">
        <v>2132501</v>
      </c>
      <c r="AK3" s="26" t="s">
        <v>70</v>
      </c>
      <c r="AL3" s="26" t="s">
        <v>75</v>
      </c>
      <c r="AM3" s="26" t="s">
        <v>72</v>
      </c>
      <c r="AN3" s="27">
        <v>0</v>
      </c>
    </row>
    <row r="4" spans="1:40" x14ac:dyDescent="0.35">
      <c r="A4" s="22">
        <v>891180026</v>
      </c>
      <c r="B4" s="22" t="s">
        <v>12</v>
      </c>
      <c r="C4" s="22" t="s">
        <v>65</v>
      </c>
      <c r="D4" s="22">
        <v>3264666</v>
      </c>
      <c r="E4" s="22" t="s">
        <v>76</v>
      </c>
      <c r="F4" s="22" t="s">
        <v>77</v>
      </c>
      <c r="G4" s="23">
        <v>45359</v>
      </c>
      <c r="H4" s="23">
        <v>45414</v>
      </c>
      <c r="I4" s="24">
        <v>5117739</v>
      </c>
      <c r="J4" s="24">
        <v>5117739</v>
      </c>
      <c r="K4" s="25" t="s">
        <v>27</v>
      </c>
      <c r="L4" s="26" t="s">
        <v>68</v>
      </c>
      <c r="M4" s="27">
        <v>0</v>
      </c>
      <c r="N4" s="28"/>
      <c r="O4" s="26"/>
      <c r="P4" s="26"/>
      <c r="Q4" s="27">
        <v>0</v>
      </c>
      <c r="R4" s="27">
        <v>0</v>
      </c>
      <c r="S4" s="26"/>
      <c r="T4" s="29"/>
      <c r="U4" s="27">
        <v>0</v>
      </c>
      <c r="V4" s="26" t="s">
        <v>69</v>
      </c>
      <c r="W4" s="29">
        <v>45359</v>
      </c>
      <c r="X4" s="29">
        <v>45414</v>
      </c>
      <c r="Y4" s="29">
        <v>45415</v>
      </c>
      <c r="Z4" s="27">
        <v>5117739</v>
      </c>
      <c r="AA4" s="27">
        <v>0</v>
      </c>
      <c r="AB4" s="27">
        <v>0</v>
      </c>
      <c r="AC4" s="27">
        <v>0</v>
      </c>
      <c r="AD4" s="27">
        <v>0</v>
      </c>
      <c r="AE4" s="27">
        <v>0</v>
      </c>
      <c r="AF4" s="27">
        <v>0</v>
      </c>
      <c r="AG4" s="27">
        <v>0</v>
      </c>
      <c r="AH4" s="27">
        <v>5117739</v>
      </c>
      <c r="AI4" s="27">
        <v>0</v>
      </c>
      <c r="AJ4" s="27">
        <v>5117739</v>
      </c>
      <c r="AK4" s="26" t="s">
        <v>70</v>
      </c>
      <c r="AL4" s="26" t="s">
        <v>78</v>
      </c>
      <c r="AM4" s="26" t="s">
        <v>72</v>
      </c>
      <c r="AN4" s="27">
        <v>0</v>
      </c>
    </row>
    <row r="5" spans="1:40" x14ac:dyDescent="0.35">
      <c r="A5" s="22">
        <v>891180026</v>
      </c>
      <c r="B5" s="22" t="s">
        <v>12</v>
      </c>
      <c r="C5" s="22" t="s">
        <v>65</v>
      </c>
      <c r="D5" s="22">
        <v>3025828</v>
      </c>
      <c r="E5" s="22" t="s">
        <v>79</v>
      </c>
      <c r="F5" s="22" t="s">
        <v>80</v>
      </c>
      <c r="G5" s="23">
        <v>44782</v>
      </c>
      <c r="H5" s="23">
        <v>44914</v>
      </c>
      <c r="I5" s="24">
        <v>8155470</v>
      </c>
      <c r="J5" s="24">
        <v>8155470</v>
      </c>
      <c r="K5" s="25" t="s">
        <v>27</v>
      </c>
      <c r="L5" s="26" t="s">
        <v>68</v>
      </c>
      <c r="M5" s="27">
        <v>0</v>
      </c>
      <c r="N5" s="28"/>
      <c r="O5" s="26"/>
      <c r="P5" s="26"/>
      <c r="Q5" s="27">
        <v>0</v>
      </c>
      <c r="R5" s="27">
        <v>0</v>
      </c>
      <c r="S5" s="26"/>
      <c r="T5" s="29"/>
      <c r="U5" s="27">
        <v>0</v>
      </c>
      <c r="V5" s="26" t="s">
        <v>69</v>
      </c>
      <c r="W5" s="29">
        <v>44782</v>
      </c>
      <c r="X5" s="29">
        <v>44909</v>
      </c>
      <c r="Y5" s="29">
        <v>44911</v>
      </c>
      <c r="Z5" s="27">
        <v>8155470</v>
      </c>
      <c r="AA5" s="27">
        <v>8155470</v>
      </c>
      <c r="AB5" s="27">
        <v>0</v>
      </c>
      <c r="AC5" s="27">
        <v>0</v>
      </c>
      <c r="AD5" s="27">
        <v>0</v>
      </c>
      <c r="AE5" s="27">
        <v>0</v>
      </c>
      <c r="AF5" s="27">
        <v>0</v>
      </c>
      <c r="AG5" s="27">
        <v>0</v>
      </c>
      <c r="AH5" s="27">
        <v>8155470</v>
      </c>
      <c r="AI5" s="27">
        <v>0</v>
      </c>
      <c r="AJ5" s="27">
        <v>8155470</v>
      </c>
      <c r="AK5" s="26" t="s">
        <v>70</v>
      </c>
      <c r="AL5" s="26" t="s">
        <v>81</v>
      </c>
      <c r="AM5" s="26" t="s">
        <v>72</v>
      </c>
      <c r="AN5" s="27">
        <v>0</v>
      </c>
    </row>
    <row r="6" spans="1:40" x14ac:dyDescent="0.35">
      <c r="A6" s="22">
        <v>891180026</v>
      </c>
      <c r="B6" s="22" t="s">
        <v>12</v>
      </c>
      <c r="C6" s="22" t="s">
        <v>65</v>
      </c>
      <c r="D6" s="22">
        <v>3236363</v>
      </c>
      <c r="E6" s="22" t="s">
        <v>82</v>
      </c>
      <c r="F6" s="22" t="s">
        <v>83</v>
      </c>
      <c r="G6" s="23">
        <v>45286</v>
      </c>
      <c r="H6" s="23">
        <v>45350</v>
      </c>
      <c r="I6" s="24">
        <v>873750</v>
      </c>
      <c r="J6" s="24">
        <v>873750</v>
      </c>
      <c r="K6" s="25" t="s">
        <v>27</v>
      </c>
      <c r="L6" s="26" t="s">
        <v>84</v>
      </c>
      <c r="M6" s="27">
        <v>873750</v>
      </c>
      <c r="N6" s="28">
        <v>1222464181</v>
      </c>
      <c r="O6" s="26"/>
      <c r="P6" s="26"/>
      <c r="Q6" s="27">
        <v>0</v>
      </c>
      <c r="R6" s="27">
        <v>0</v>
      </c>
      <c r="S6" s="26"/>
      <c r="T6" s="29"/>
      <c r="U6" s="27">
        <v>0</v>
      </c>
      <c r="V6" s="26" t="s">
        <v>85</v>
      </c>
      <c r="W6" s="29">
        <v>45286</v>
      </c>
      <c r="X6" s="29">
        <v>45414</v>
      </c>
      <c r="Y6" s="29"/>
      <c r="Z6" s="27">
        <v>873750</v>
      </c>
      <c r="AA6" s="27">
        <v>873750</v>
      </c>
      <c r="AB6" s="27">
        <v>873750</v>
      </c>
      <c r="AC6" s="27">
        <v>0</v>
      </c>
      <c r="AD6" s="27">
        <v>201481</v>
      </c>
      <c r="AE6" s="27">
        <v>0</v>
      </c>
      <c r="AF6" s="27">
        <v>0</v>
      </c>
      <c r="AG6" s="27">
        <v>0</v>
      </c>
      <c r="AH6" s="27">
        <v>0</v>
      </c>
      <c r="AI6" s="27">
        <v>0</v>
      </c>
      <c r="AJ6" s="27">
        <v>0</v>
      </c>
      <c r="AK6" s="26"/>
      <c r="AL6" s="26"/>
      <c r="AM6" s="26"/>
      <c r="AN6" s="27">
        <v>873750</v>
      </c>
    </row>
    <row r="7" spans="1:40" x14ac:dyDescent="0.35">
      <c r="A7" s="22">
        <v>891180026</v>
      </c>
      <c r="B7" s="22" t="s">
        <v>12</v>
      </c>
      <c r="C7" s="22" t="s">
        <v>65</v>
      </c>
      <c r="D7" s="22">
        <v>3228884</v>
      </c>
      <c r="E7" s="22" t="s">
        <v>86</v>
      </c>
      <c r="F7" s="22" t="s">
        <v>87</v>
      </c>
      <c r="G7" s="23">
        <v>45265</v>
      </c>
      <c r="H7" s="23">
        <v>45350</v>
      </c>
      <c r="I7" s="24">
        <v>239600</v>
      </c>
      <c r="J7" s="24">
        <v>235500</v>
      </c>
      <c r="K7" s="25" t="s">
        <v>27</v>
      </c>
      <c r="L7" s="26" t="s">
        <v>84</v>
      </c>
      <c r="M7" s="27">
        <v>235500</v>
      </c>
      <c r="N7" s="28">
        <v>1222465314</v>
      </c>
      <c r="O7" s="26"/>
      <c r="P7" s="26"/>
      <c r="Q7" s="27">
        <v>0</v>
      </c>
      <c r="R7" s="27">
        <v>0</v>
      </c>
      <c r="S7" s="26"/>
      <c r="T7" s="29"/>
      <c r="U7" s="27">
        <v>0</v>
      </c>
      <c r="V7" s="26" t="s">
        <v>85</v>
      </c>
      <c r="W7" s="29">
        <v>45265</v>
      </c>
      <c r="X7" s="29">
        <v>45414</v>
      </c>
      <c r="Y7" s="29"/>
      <c r="Z7" s="27">
        <v>239600</v>
      </c>
      <c r="AA7" s="27">
        <v>235500</v>
      </c>
      <c r="AB7" s="27">
        <v>239600</v>
      </c>
      <c r="AC7" s="27">
        <v>4100</v>
      </c>
      <c r="AD7" s="27">
        <v>224500</v>
      </c>
      <c r="AE7" s="27">
        <v>0</v>
      </c>
      <c r="AF7" s="27">
        <v>0</v>
      </c>
      <c r="AG7" s="27">
        <v>0</v>
      </c>
      <c r="AH7" s="27">
        <v>0</v>
      </c>
      <c r="AI7" s="27">
        <v>0</v>
      </c>
      <c r="AJ7" s="27">
        <v>0</v>
      </c>
      <c r="AK7" s="26"/>
      <c r="AL7" s="26"/>
      <c r="AM7" s="26"/>
      <c r="AN7" s="27">
        <v>235500</v>
      </c>
    </row>
    <row r="8" spans="1:40" x14ac:dyDescent="0.35">
      <c r="A8" s="22">
        <v>891180026</v>
      </c>
      <c r="B8" s="22" t="s">
        <v>12</v>
      </c>
      <c r="C8" s="22" t="s">
        <v>65</v>
      </c>
      <c r="D8" s="22">
        <v>3229461</v>
      </c>
      <c r="E8" s="22" t="s">
        <v>88</v>
      </c>
      <c r="F8" s="22" t="s">
        <v>89</v>
      </c>
      <c r="G8" s="23">
        <v>45266</v>
      </c>
      <c r="H8" s="23">
        <v>45350</v>
      </c>
      <c r="I8" s="24">
        <v>172200</v>
      </c>
      <c r="J8" s="24">
        <v>168100</v>
      </c>
      <c r="K8" s="25" t="s">
        <v>27</v>
      </c>
      <c r="L8" s="26" t="s">
        <v>84</v>
      </c>
      <c r="M8" s="27">
        <v>168100</v>
      </c>
      <c r="N8" s="28">
        <v>1222465316</v>
      </c>
      <c r="O8" s="26"/>
      <c r="P8" s="26"/>
      <c r="Q8" s="27">
        <v>0</v>
      </c>
      <c r="R8" s="27">
        <v>0</v>
      </c>
      <c r="S8" s="26"/>
      <c r="T8" s="29"/>
      <c r="U8" s="27">
        <v>0</v>
      </c>
      <c r="V8" s="26" t="s">
        <v>85</v>
      </c>
      <c r="W8" s="29">
        <v>45266</v>
      </c>
      <c r="X8" s="29">
        <v>45414</v>
      </c>
      <c r="Y8" s="29"/>
      <c r="Z8" s="27">
        <v>172200</v>
      </c>
      <c r="AA8" s="27">
        <v>168100</v>
      </c>
      <c r="AB8" s="27">
        <v>172200</v>
      </c>
      <c r="AC8" s="27">
        <v>4100</v>
      </c>
      <c r="AD8" s="27">
        <v>154400</v>
      </c>
      <c r="AE8" s="27">
        <v>0</v>
      </c>
      <c r="AF8" s="27">
        <v>0</v>
      </c>
      <c r="AG8" s="27">
        <v>0</v>
      </c>
      <c r="AH8" s="27">
        <v>0</v>
      </c>
      <c r="AI8" s="27">
        <v>0</v>
      </c>
      <c r="AJ8" s="27">
        <v>0</v>
      </c>
      <c r="AK8" s="26"/>
      <c r="AL8" s="26"/>
      <c r="AM8" s="26"/>
      <c r="AN8" s="27">
        <v>168100</v>
      </c>
    </row>
    <row r="9" spans="1:40" x14ac:dyDescent="0.35">
      <c r="A9" s="22">
        <v>891180026</v>
      </c>
      <c r="B9" s="22" t="s">
        <v>12</v>
      </c>
      <c r="C9" s="22" t="s">
        <v>65</v>
      </c>
      <c r="D9" s="22">
        <v>3224211</v>
      </c>
      <c r="E9" s="22" t="s">
        <v>90</v>
      </c>
      <c r="F9" s="22" t="s">
        <v>91</v>
      </c>
      <c r="G9" s="23">
        <v>45253</v>
      </c>
      <c r="H9" s="23">
        <v>45350</v>
      </c>
      <c r="I9" s="24">
        <v>64500</v>
      </c>
      <c r="J9" s="24">
        <v>64500</v>
      </c>
      <c r="K9" s="25" t="s">
        <v>27</v>
      </c>
      <c r="L9" s="26" t="s">
        <v>84</v>
      </c>
      <c r="M9" s="27">
        <v>64500</v>
      </c>
      <c r="N9" s="28">
        <v>1222465317</v>
      </c>
      <c r="O9" s="26"/>
      <c r="P9" s="26"/>
      <c r="Q9" s="27">
        <v>0</v>
      </c>
      <c r="R9" s="27">
        <v>0</v>
      </c>
      <c r="S9" s="26"/>
      <c r="T9" s="29"/>
      <c r="U9" s="27">
        <v>0</v>
      </c>
      <c r="V9" s="26" t="s">
        <v>85</v>
      </c>
      <c r="W9" s="29">
        <v>45253</v>
      </c>
      <c r="X9" s="29">
        <v>45414</v>
      </c>
      <c r="Y9" s="29"/>
      <c r="Z9" s="27">
        <v>64500</v>
      </c>
      <c r="AA9" s="27">
        <v>64500</v>
      </c>
      <c r="AB9" s="27">
        <v>64500</v>
      </c>
      <c r="AC9" s="27">
        <v>0</v>
      </c>
      <c r="AD9" s="27">
        <v>47800</v>
      </c>
      <c r="AE9" s="27">
        <v>0</v>
      </c>
      <c r="AF9" s="27">
        <v>0</v>
      </c>
      <c r="AG9" s="27">
        <v>0</v>
      </c>
      <c r="AH9" s="27">
        <v>0</v>
      </c>
      <c r="AI9" s="27">
        <v>0</v>
      </c>
      <c r="AJ9" s="27">
        <v>0</v>
      </c>
      <c r="AK9" s="26"/>
      <c r="AL9" s="26"/>
      <c r="AM9" s="26"/>
      <c r="AN9" s="27">
        <v>64500</v>
      </c>
    </row>
    <row r="10" spans="1:40" x14ac:dyDescent="0.35">
      <c r="A10" s="22">
        <v>891180026</v>
      </c>
      <c r="B10" s="22" t="s">
        <v>12</v>
      </c>
      <c r="C10" s="22" t="s">
        <v>65</v>
      </c>
      <c r="D10" s="22">
        <v>3228888</v>
      </c>
      <c r="E10" s="22" t="s">
        <v>92</v>
      </c>
      <c r="F10" s="22" t="s">
        <v>93</v>
      </c>
      <c r="G10" s="23">
        <v>45265</v>
      </c>
      <c r="H10" s="23">
        <v>45350</v>
      </c>
      <c r="I10" s="24">
        <v>62800</v>
      </c>
      <c r="J10" s="24">
        <v>58700</v>
      </c>
      <c r="K10" s="25" t="s">
        <v>27</v>
      </c>
      <c r="L10" s="26" t="s">
        <v>84</v>
      </c>
      <c r="M10" s="27">
        <v>58700</v>
      </c>
      <c r="N10" s="28">
        <v>1222465318</v>
      </c>
      <c r="O10" s="26"/>
      <c r="P10" s="26"/>
      <c r="Q10" s="27">
        <v>0</v>
      </c>
      <c r="R10" s="27">
        <v>0</v>
      </c>
      <c r="S10" s="26"/>
      <c r="T10" s="29"/>
      <c r="U10" s="27">
        <v>0</v>
      </c>
      <c r="V10" s="26" t="s">
        <v>85</v>
      </c>
      <c r="W10" s="29">
        <v>45265</v>
      </c>
      <c r="X10" s="29">
        <v>45414</v>
      </c>
      <c r="Y10" s="29"/>
      <c r="Z10" s="27">
        <v>62800</v>
      </c>
      <c r="AA10" s="27">
        <v>58700</v>
      </c>
      <c r="AB10" s="27">
        <v>62800</v>
      </c>
      <c r="AC10" s="27">
        <v>4100</v>
      </c>
      <c r="AD10" s="27">
        <v>56300</v>
      </c>
      <c r="AE10" s="27">
        <v>0</v>
      </c>
      <c r="AF10" s="27">
        <v>0</v>
      </c>
      <c r="AG10" s="27">
        <v>0</v>
      </c>
      <c r="AH10" s="27">
        <v>0</v>
      </c>
      <c r="AI10" s="27">
        <v>0</v>
      </c>
      <c r="AJ10" s="27">
        <v>0</v>
      </c>
      <c r="AK10" s="26"/>
      <c r="AL10" s="26"/>
      <c r="AM10" s="26"/>
      <c r="AN10" s="27">
        <v>58700</v>
      </c>
    </row>
    <row r="11" spans="1:40" x14ac:dyDescent="0.35">
      <c r="A11" s="22">
        <v>891180026</v>
      </c>
      <c r="B11" s="22" t="s">
        <v>12</v>
      </c>
      <c r="C11" s="22" t="s">
        <v>65</v>
      </c>
      <c r="D11" s="22">
        <v>3156398</v>
      </c>
      <c r="E11" s="22" t="s">
        <v>94</v>
      </c>
      <c r="F11" s="22" t="s">
        <v>95</v>
      </c>
      <c r="G11" s="23">
        <v>45083</v>
      </c>
      <c r="H11" s="23">
        <v>45140</v>
      </c>
      <c r="I11" s="24">
        <v>3347000</v>
      </c>
      <c r="J11" s="24">
        <v>3347000</v>
      </c>
      <c r="K11" s="25" t="s">
        <v>27</v>
      </c>
      <c r="L11" s="26" t="s">
        <v>96</v>
      </c>
      <c r="M11" s="27">
        <v>0</v>
      </c>
      <c r="N11" s="28"/>
      <c r="O11" s="26"/>
      <c r="P11" s="26"/>
      <c r="Q11" s="27">
        <v>0</v>
      </c>
      <c r="R11" s="27">
        <v>0</v>
      </c>
      <c r="S11" s="26"/>
      <c r="T11" s="29"/>
      <c r="U11" s="27">
        <v>0</v>
      </c>
      <c r="V11" s="26" t="s">
        <v>97</v>
      </c>
      <c r="W11" s="29">
        <v>45083</v>
      </c>
      <c r="X11" s="29"/>
      <c r="Y11" s="29"/>
      <c r="Z11" s="27">
        <v>3347000</v>
      </c>
      <c r="AA11" s="27">
        <v>0</v>
      </c>
      <c r="AB11" s="27">
        <v>0</v>
      </c>
      <c r="AC11" s="27">
        <v>0</v>
      </c>
      <c r="AD11" s="27">
        <v>0</v>
      </c>
      <c r="AE11" s="27">
        <v>0</v>
      </c>
      <c r="AF11" s="27">
        <v>0</v>
      </c>
      <c r="AG11" s="27">
        <v>0</v>
      </c>
      <c r="AH11" s="27">
        <v>0</v>
      </c>
      <c r="AI11" s="27">
        <v>0</v>
      </c>
      <c r="AJ11" s="27">
        <v>0</v>
      </c>
      <c r="AK11" s="26"/>
      <c r="AL11" s="26"/>
      <c r="AM11" s="26"/>
      <c r="AN11" s="27">
        <v>0</v>
      </c>
    </row>
    <row r="12" spans="1:40" x14ac:dyDescent="0.35">
      <c r="A12" s="22">
        <v>891180026</v>
      </c>
      <c r="B12" s="22" t="s">
        <v>12</v>
      </c>
      <c r="C12" s="22" t="s">
        <v>65</v>
      </c>
      <c r="D12" s="22">
        <v>3166209</v>
      </c>
      <c r="E12" s="22" t="s">
        <v>98</v>
      </c>
      <c r="F12" s="22" t="s">
        <v>99</v>
      </c>
      <c r="G12" s="23">
        <v>45107</v>
      </c>
      <c r="H12" s="23">
        <v>45140</v>
      </c>
      <c r="I12" s="24">
        <v>44500</v>
      </c>
      <c r="J12" s="24">
        <v>40400</v>
      </c>
      <c r="K12" s="25" t="s">
        <v>27</v>
      </c>
      <c r="L12" s="26" t="s">
        <v>96</v>
      </c>
      <c r="M12" s="27">
        <v>0</v>
      </c>
      <c r="N12" s="28"/>
      <c r="O12" s="26"/>
      <c r="P12" s="26"/>
      <c r="Q12" s="27">
        <v>0</v>
      </c>
      <c r="R12" s="27">
        <v>0</v>
      </c>
      <c r="S12" s="26"/>
      <c r="T12" s="29"/>
      <c r="U12" s="27">
        <v>0</v>
      </c>
      <c r="V12" s="26" t="s">
        <v>97</v>
      </c>
      <c r="W12" s="29">
        <v>45107</v>
      </c>
      <c r="X12" s="29"/>
      <c r="Y12" s="29"/>
      <c r="Z12" s="27">
        <v>44500</v>
      </c>
      <c r="AA12" s="27">
        <v>0</v>
      </c>
      <c r="AB12" s="27">
        <v>0</v>
      </c>
      <c r="AC12" s="27">
        <v>0</v>
      </c>
      <c r="AD12" s="27">
        <v>0</v>
      </c>
      <c r="AE12" s="27">
        <v>0</v>
      </c>
      <c r="AF12" s="27">
        <v>0</v>
      </c>
      <c r="AG12" s="27">
        <v>0</v>
      </c>
      <c r="AH12" s="27">
        <v>0</v>
      </c>
      <c r="AI12" s="27">
        <v>0</v>
      </c>
      <c r="AJ12" s="27">
        <v>0</v>
      </c>
      <c r="AK12" s="26"/>
      <c r="AL12" s="26"/>
      <c r="AM12" s="26"/>
      <c r="AN12" s="27">
        <v>0</v>
      </c>
    </row>
    <row r="13" spans="1:40" x14ac:dyDescent="0.35">
      <c r="A13" s="22">
        <v>891180026</v>
      </c>
      <c r="B13" s="22" t="s">
        <v>12</v>
      </c>
      <c r="C13" s="22" t="s">
        <v>65</v>
      </c>
      <c r="D13" s="22">
        <v>3266720</v>
      </c>
      <c r="E13" s="22" t="s">
        <v>100</v>
      </c>
      <c r="F13" s="22" t="s">
        <v>101</v>
      </c>
      <c r="G13" s="23">
        <v>45364</v>
      </c>
      <c r="H13" s="23">
        <v>45414</v>
      </c>
      <c r="I13" s="24">
        <v>81400</v>
      </c>
      <c r="J13" s="24">
        <v>81400</v>
      </c>
      <c r="K13" s="25" t="s">
        <v>27</v>
      </c>
      <c r="L13" s="26" t="s">
        <v>96</v>
      </c>
      <c r="M13" s="27">
        <v>0</v>
      </c>
      <c r="N13" s="28"/>
      <c r="O13" s="26"/>
      <c r="P13" s="26"/>
      <c r="Q13" s="27">
        <v>0</v>
      </c>
      <c r="R13" s="27">
        <v>0</v>
      </c>
      <c r="S13" s="26"/>
      <c r="T13" s="29"/>
      <c r="U13" s="27">
        <v>0</v>
      </c>
      <c r="V13" s="26" t="s">
        <v>97</v>
      </c>
      <c r="W13" s="29">
        <v>45364</v>
      </c>
      <c r="X13" s="29"/>
      <c r="Y13" s="29"/>
      <c r="Z13" s="27">
        <v>81400</v>
      </c>
      <c r="AA13" s="27">
        <v>0</v>
      </c>
      <c r="AB13" s="27">
        <v>0</v>
      </c>
      <c r="AC13" s="27">
        <v>0</v>
      </c>
      <c r="AD13" s="27">
        <v>0</v>
      </c>
      <c r="AE13" s="27">
        <v>0</v>
      </c>
      <c r="AF13" s="27">
        <v>0</v>
      </c>
      <c r="AG13" s="27">
        <v>0</v>
      </c>
      <c r="AH13" s="27">
        <v>0</v>
      </c>
      <c r="AI13" s="27">
        <v>0</v>
      </c>
      <c r="AJ13" s="27">
        <v>0</v>
      </c>
      <c r="AK13" s="26"/>
      <c r="AL13" s="26"/>
      <c r="AM13" s="26"/>
      <c r="AN13" s="27">
        <v>0</v>
      </c>
    </row>
    <row r="14" spans="1:40" x14ac:dyDescent="0.35">
      <c r="A14" s="22">
        <v>891180026</v>
      </c>
      <c r="B14" s="22" t="s">
        <v>12</v>
      </c>
      <c r="C14" s="22" t="s">
        <v>65</v>
      </c>
      <c r="D14" s="22">
        <v>2974944</v>
      </c>
      <c r="E14" s="22" t="s">
        <v>102</v>
      </c>
      <c r="F14" s="22" t="s">
        <v>103</v>
      </c>
      <c r="G14" s="23">
        <v>44651</v>
      </c>
      <c r="H14" s="23">
        <v>44669</v>
      </c>
      <c r="I14" s="24">
        <v>78196</v>
      </c>
      <c r="J14" s="24">
        <v>78196</v>
      </c>
      <c r="K14" s="25" t="s">
        <v>27</v>
      </c>
      <c r="L14" s="26" t="s">
        <v>96</v>
      </c>
      <c r="M14" s="27">
        <v>0</v>
      </c>
      <c r="N14" s="28"/>
      <c r="O14" s="26"/>
      <c r="P14" s="26"/>
      <c r="Q14" s="27">
        <v>0</v>
      </c>
      <c r="R14" s="27">
        <v>0</v>
      </c>
      <c r="S14" s="26"/>
      <c r="T14" s="29"/>
      <c r="U14" s="27">
        <v>0</v>
      </c>
      <c r="V14" s="26"/>
      <c r="W14" s="29"/>
      <c r="X14" s="29"/>
      <c r="Y14" s="29"/>
      <c r="Z14" s="27">
        <v>0</v>
      </c>
      <c r="AA14" s="27">
        <v>0</v>
      </c>
      <c r="AB14" s="27">
        <v>0</v>
      </c>
      <c r="AC14" s="27">
        <v>0</v>
      </c>
      <c r="AD14" s="27">
        <v>0</v>
      </c>
      <c r="AE14" s="27">
        <v>0</v>
      </c>
      <c r="AF14" s="27">
        <v>0</v>
      </c>
      <c r="AG14" s="27">
        <v>0</v>
      </c>
      <c r="AH14" s="27">
        <v>0</v>
      </c>
      <c r="AI14" s="27">
        <v>0</v>
      </c>
      <c r="AJ14" s="27">
        <v>0</v>
      </c>
      <c r="AK14" s="26"/>
      <c r="AL14" s="26"/>
      <c r="AM14" s="26"/>
      <c r="AN14" s="27">
        <v>0</v>
      </c>
    </row>
    <row r="15" spans="1:40" x14ac:dyDescent="0.35">
      <c r="A15" s="30"/>
      <c r="B15" s="30"/>
      <c r="C15" s="30"/>
      <c r="D15" s="30"/>
      <c r="E15" s="30"/>
      <c r="F15" s="30"/>
      <c r="G15" s="31"/>
      <c r="H15" s="31"/>
      <c r="I15" s="32"/>
      <c r="J15" s="30"/>
      <c r="K15" s="33"/>
      <c r="L15" s="30"/>
      <c r="M15" s="30"/>
      <c r="N15" s="34"/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</row>
  </sheetData>
  <dataValidations count="1">
    <dataValidation type="whole" operator="greaterThan" allowBlank="1" showInputMessage="1" showErrorMessage="1" errorTitle="DATO ERRADO" error="El valor debe ser diferente de cero" sqref="I1:J15">
      <formula1>1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4" zoomScaleNormal="100" workbookViewId="0">
      <selection activeCell="C10" sqref="C10"/>
    </sheetView>
  </sheetViews>
  <sheetFormatPr baseColWidth="10" defaultRowHeight="12.5" x14ac:dyDescent="0.25"/>
  <cols>
    <col min="1" max="1" width="1" style="39" customWidth="1"/>
    <col min="2" max="2" width="10.90625" style="39"/>
    <col min="3" max="3" width="17.54296875" style="39" customWidth="1"/>
    <col min="4" max="4" width="11.54296875" style="39" customWidth="1"/>
    <col min="5" max="8" width="10.90625" style="39"/>
    <col min="9" max="9" width="22.54296875" style="39" customWidth="1"/>
    <col min="10" max="10" width="14" style="39" customWidth="1"/>
    <col min="11" max="11" width="1.7265625" style="39" customWidth="1"/>
    <col min="12" max="16384" width="10.90625" style="39"/>
  </cols>
  <sheetData>
    <row r="1" spans="2:10" ht="6" customHeight="1" thickBot="1" x14ac:dyDescent="0.3"/>
    <row r="2" spans="2:10" ht="19.5" customHeight="1" x14ac:dyDescent="0.25">
      <c r="B2" s="40"/>
      <c r="C2" s="41"/>
      <c r="D2" s="42" t="s">
        <v>108</v>
      </c>
      <c r="E2" s="43"/>
      <c r="F2" s="43"/>
      <c r="G2" s="43"/>
      <c r="H2" s="43"/>
      <c r="I2" s="44"/>
      <c r="J2" s="45" t="s">
        <v>109</v>
      </c>
    </row>
    <row r="3" spans="2:10" ht="15.75" customHeight="1" thickBot="1" x14ac:dyDescent="0.3">
      <c r="B3" s="46"/>
      <c r="C3" s="47"/>
      <c r="D3" s="48"/>
      <c r="E3" s="49"/>
      <c r="F3" s="49"/>
      <c r="G3" s="49"/>
      <c r="H3" s="49"/>
      <c r="I3" s="50"/>
      <c r="J3" s="51"/>
    </row>
    <row r="4" spans="2:10" ht="13" x14ac:dyDescent="0.25">
      <c r="B4" s="46"/>
      <c r="C4" s="47"/>
      <c r="D4" s="52"/>
      <c r="E4" s="53"/>
      <c r="F4" s="53"/>
      <c r="G4" s="53"/>
      <c r="H4" s="53"/>
      <c r="I4" s="54"/>
      <c r="J4" s="55"/>
    </row>
    <row r="5" spans="2:10" ht="13" x14ac:dyDescent="0.25">
      <c r="B5" s="46"/>
      <c r="C5" s="47"/>
      <c r="D5" s="56" t="s">
        <v>110</v>
      </c>
      <c r="E5" s="57"/>
      <c r="F5" s="57"/>
      <c r="G5" s="57"/>
      <c r="H5" s="57"/>
      <c r="I5" s="58"/>
      <c r="J5" s="58" t="s">
        <v>111</v>
      </c>
    </row>
    <row r="6" spans="2:10" ht="13.5" thickBot="1" x14ac:dyDescent="0.3">
      <c r="B6" s="59"/>
      <c r="C6" s="60"/>
      <c r="D6" s="61"/>
      <c r="E6" s="62"/>
      <c r="F6" s="62"/>
      <c r="G6" s="62"/>
      <c r="H6" s="62"/>
      <c r="I6" s="63"/>
      <c r="J6" s="64"/>
    </row>
    <row r="7" spans="2:10" x14ac:dyDescent="0.25">
      <c r="B7" s="65"/>
      <c r="J7" s="66"/>
    </row>
    <row r="8" spans="2:10" x14ac:dyDescent="0.25">
      <c r="B8" s="65"/>
      <c r="J8" s="66"/>
    </row>
    <row r="9" spans="2:10" x14ac:dyDescent="0.25">
      <c r="B9" s="65"/>
      <c r="J9" s="66"/>
    </row>
    <row r="10" spans="2:10" ht="13" x14ac:dyDescent="0.3">
      <c r="B10" s="65"/>
      <c r="C10" s="67" t="s">
        <v>142</v>
      </c>
      <c r="E10" s="68"/>
      <c r="H10" s="69"/>
      <c r="J10" s="66"/>
    </row>
    <row r="11" spans="2:10" x14ac:dyDescent="0.25">
      <c r="B11" s="65"/>
      <c r="J11" s="66"/>
    </row>
    <row r="12" spans="2:10" ht="13" x14ac:dyDescent="0.3">
      <c r="B12" s="65"/>
      <c r="C12" s="67" t="s">
        <v>140</v>
      </c>
      <c r="J12" s="66"/>
    </row>
    <row r="13" spans="2:10" ht="13" x14ac:dyDescent="0.3">
      <c r="B13" s="65"/>
      <c r="C13" s="67" t="s">
        <v>141</v>
      </c>
      <c r="J13" s="66"/>
    </row>
    <row r="14" spans="2:10" x14ac:dyDescent="0.25">
      <c r="B14" s="65"/>
      <c r="J14" s="66"/>
    </row>
    <row r="15" spans="2:10" x14ac:dyDescent="0.25">
      <c r="B15" s="65"/>
      <c r="C15" s="39" t="s">
        <v>143</v>
      </c>
      <c r="J15" s="66"/>
    </row>
    <row r="16" spans="2:10" x14ac:dyDescent="0.25">
      <c r="B16" s="65"/>
      <c r="C16" s="70"/>
      <c r="J16" s="66"/>
    </row>
    <row r="17" spans="2:10" ht="13" x14ac:dyDescent="0.3">
      <c r="B17" s="65"/>
      <c r="C17" s="39" t="s">
        <v>112</v>
      </c>
      <c r="D17" s="68"/>
      <c r="H17" s="71"/>
      <c r="I17" s="72"/>
      <c r="J17" s="66"/>
    </row>
    <row r="18" spans="2:10" ht="13" x14ac:dyDescent="0.3">
      <c r="B18" s="65"/>
      <c r="C18" s="67" t="s">
        <v>113</v>
      </c>
      <c r="D18" s="67"/>
      <c r="E18" s="67"/>
      <c r="F18" s="67"/>
      <c r="H18" s="73">
        <v>13</v>
      </c>
      <c r="I18" s="74">
        <v>20418956</v>
      </c>
      <c r="J18" s="66"/>
    </row>
    <row r="19" spans="2:10" x14ac:dyDescent="0.25">
      <c r="B19" s="65"/>
      <c r="C19" s="39" t="s">
        <v>114</v>
      </c>
      <c r="H19" s="75">
        <v>0</v>
      </c>
      <c r="I19" s="76">
        <v>0</v>
      </c>
      <c r="J19" s="66"/>
    </row>
    <row r="20" spans="2:10" x14ac:dyDescent="0.25">
      <c r="B20" s="65"/>
      <c r="C20" s="39" t="s">
        <v>115</v>
      </c>
      <c r="H20" s="75">
        <v>4</v>
      </c>
      <c r="I20" s="76">
        <v>15471410</v>
      </c>
      <c r="J20" s="66"/>
    </row>
    <row r="21" spans="2:10" x14ac:dyDescent="0.25">
      <c r="B21" s="65"/>
      <c r="C21" s="39" t="s">
        <v>116</v>
      </c>
      <c r="H21" s="75">
        <v>4</v>
      </c>
      <c r="I21" s="76">
        <v>3546996</v>
      </c>
      <c r="J21" s="66"/>
    </row>
    <row r="22" spans="2:10" x14ac:dyDescent="0.25">
      <c r="B22" s="65"/>
      <c r="C22" s="39" t="s">
        <v>117</v>
      </c>
      <c r="H22" s="75">
        <v>0</v>
      </c>
      <c r="I22" s="76">
        <v>0</v>
      </c>
      <c r="J22" s="66"/>
    </row>
    <row r="23" spans="2:10" x14ac:dyDescent="0.25">
      <c r="B23" s="65"/>
      <c r="C23" s="39" t="s">
        <v>118</v>
      </c>
      <c r="H23" s="75">
        <v>0</v>
      </c>
      <c r="I23" s="76">
        <v>0</v>
      </c>
      <c r="J23" s="66"/>
    </row>
    <row r="24" spans="2:10" ht="13" thickBot="1" x14ac:dyDescent="0.3">
      <c r="B24" s="65"/>
      <c r="C24" s="39" t="s">
        <v>119</v>
      </c>
      <c r="H24" s="77">
        <v>0</v>
      </c>
      <c r="I24" s="78">
        <v>0</v>
      </c>
      <c r="J24" s="66"/>
    </row>
    <row r="25" spans="2:10" ht="13" x14ac:dyDescent="0.3">
      <c r="B25" s="65"/>
      <c r="C25" s="67" t="s">
        <v>120</v>
      </c>
      <c r="D25" s="67"/>
      <c r="E25" s="67"/>
      <c r="F25" s="67"/>
      <c r="H25" s="73">
        <f>H19+H20+H21+H22+H24+H23</f>
        <v>8</v>
      </c>
      <c r="I25" s="74">
        <f>I19+I20+I21+I22+I24+I23</f>
        <v>19018406</v>
      </c>
      <c r="J25" s="66"/>
    </row>
    <row r="26" spans="2:10" x14ac:dyDescent="0.25">
      <c r="B26" s="65"/>
      <c r="C26" s="39" t="s">
        <v>121</v>
      </c>
      <c r="H26" s="75">
        <v>5</v>
      </c>
      <c r="I26" s="76">
        <v>1400550</v>
      </c>
      <c r="J26" s="66"/>
    </row>
    <row r="27" spans="2:10" ht="13" thickBot="1" x14ac:dyDescent="0.3">
      <c r="B27" s="65"/>
      <c r="C27" s="39" t="s">
        <v>122</v>
      </c>
      <c r="H27" s="77">
        <v>0</v>
      </c>
      <c r="I27" s="78">
        <v>0</v>
      </c>
      <c r="J27" s="66"/>
    </row>
    <row r="28" spans="2:10" ht="13" x14ac:dyDescent="0.3">
      <c r="B28" s="65"/>
      <c r="C28" s="67" t="s">
        <v>123</v>
      </c>
      <c r="D28" s="67"/>
      <c r="E28" s="67"/>
      <c r="F28" s="67"/>
      <c r="H28" s="73">
        <f>H26+H27</f>
        <v>5</v>
      </c>
      <c r="I28" s="74">
        <f>I26+I27</f>
        <v>1400550</v>
      </c>
      <c r="J28" s="66"/>
    </row>
    <row r="29" spans="2:10" ht="13.5" thickBot="1" x14ac:dyDescent="0.35">
      <c r="B29" s="65"/>
      <c r="C29" s="39" t="s">
        <v>124</v>
      </c>
      <c r="D29" s="67"/>
      <c r="E29" s="67"/>
      <c r="F29" s="67"/>
      <c r="H29" s="77">
        <v>0</v>
      </c>
      <c r="I29" s="78">
        <v>0</v>
      </c>
      <c r="J29" s="66"/>
    </row>
    <row r="30" spans="2:10" ht="13" x14ac:dyDescent="0.3">
      <c r="B30" s="65"/>
      <c r="C30" s="67" t="s">
        <v>125</v>
      </c>
      <c r="D30" s="67"/>
      <c r="E30" s="67"/>
      <c r="F30" s="67"/>
      <c r="H30" s="75">
        <f>H29</f>
        <v>0</v>
      </c>
      <c r="I30" s="76">
        <f>I29</f>
        <v>0</v>
      </c>
      <c r="J30" s="66"/>
    </row>
    <row r="31" spans="2:10" ht="13" x14ac:dyDescent="0.3">
      <c r="B31" s="65"/>
      <c r="C31" s="67"/>
      <c r="D31" s="67"/>
      <c r="E31" s="67"/>
      <c r="F31" s="67"/>
      <c r="H31" s="79"/>
      <c r="I31" s="74"/>
      <c r="J31" s="66"/>
    </row>
    <row r="32" spans="2:10" ht="13.5" thickBot="1" x14ac:dyDescent="0.35">
      <c r="B32" s="65"/>
      <c r="C32" s="67" t="s">
        <v>126</v>
      </c>
      <c r="D32" s="67"/>
      <c r="H32" s="80">
        <f>H25+H28+H30</f>
        <v>13</v>
      </c>
      <c r="I32" s="81">
        <f>I25+I28+I30</f>
        <v>20418956</v>
      </c>
      <c r="J32" s="66"/>
    </row>
    <row r="33" spans="2:10" ht="13.5" thickTop="1" x14ac:dyDescent="0.3">
      <c r="B33" s="65"/>
      <c r="C33" s="67"/>
      <c r="D33" s="67"/>
      <c r="H33" s="82">
        <f>+H18-H32</f>
        <v>0</v>
      </c>
      <c r="I33" s="76">
        <f>+I18-I32</f>
        <v>0</v>
      </c>
      <c r="J33" s="66"/>
    </row>
    <row r="34" spans="2:10" x14ac:dyDescent="0.25">
      <c r="B34" s="65"/>
      <c r="G34" s="82"/>
      <c r="H34" s="82"/>
      <c r="I34" s="82"/>
      <c r="J34" s="66"/>
    </row>
    <row r="35" spans="2:10" x14ac:dyDescent="0.25">
      <c r="B35" s="65"/>
      <c r="G35" s="82"/>
      <c r="H35" s="82"/>
      <c r="I35" s="82"/>
      <c r="J35" s="66"/>
    </row>
    <row r="36" spans="2:10" ht="13" x14ac:dyDescent="0.3">
      <c r="B36" s="65"/>
      <c r="C36" s="67"/>
      <c r="G36" s="82"/>
      <c r="H36" s="82"/>
      <c r="I36" s="82"/>
      <c r="J36" s="66"/>
    </row>
    <row r="37" spans="2:10" ht="13.5" thickBot="1" x14ac:dyDescent="0.35">
      <c r="B37" s="65"/>
      <c r="C37" s="83" t="s">
        <v>144</v>
      </c>
      <c r="D37" s="84"/>
      <c r="H37" s="83" t="s">
        <v>127</v>
      </c>
      <c r="I37" s="84"/>
      <c r="J37" s="66"/>
    </row>
    <row r="38" spans="2:10" ht="13" x14ac:dyDescent="0.3">
      <c r="B38" s="65"/>
      <c r="C38" s="67" t="s">
        <v>145</v>
      </c>
      <c r="D38" s="82"/>
      <c r="H38" s="85" t="s">
        <v>128</v>
      </c>
      <c r="I38" s="82"/>
      <c r="J38" s="66"/>
    </row>
    <row r="39" spans="2:10" ht="13" x14ac:dyDescent="0.3">
      <c r="B39" s="65"/>
      <c r="C39" s="67" t="s">
        <v>146</v>
      </c>
      <c r="H39" s="67" t="s">
        <v>129</v>
      </c>
      <c r="I39" s="82"/>
      <c r="J39" s="66"/>
    </row>
    <row r="40" spans="2:10" x14ac:dyDescent="0.25">
      <c r="B40" s="65"/>
      <c r="G40" s="82"/>
      <c r="H40" s="82"/>
      <c r="I40" s="82"/>
      <c r="J40" s="66"/>
    </row>
    <row r="41" spans="2:10" ht="12.75" customHeight="1" x14ac:dyDescent="0.25">
      <c r="B41" s="65"/>
      <c r="C41" s="86" t="s">
        <v>130</v>
      </c>
      <c r="D41" s="86"/>
      <c r="E41" s="86"/>
      <c r="F41" s="86"/>
      <c r="G41" s="86"/>
      <c r="H41" s="86"/>
      <c r="I41" s="86"/>
      <c r="J41" s="66"/>
    </row>
    <row r="42" spans="2:10" ht="18.75" customHeight="1" thickBot="1" x14ac:dyDescent="0.3">
      <c r="B42" s="87"/>
      <c r="C42" s="88"/>
      <c r="D42" s="88"/>
      <c r="E42" s="88"/>
      <c r="F42" s="88"/>
      <c r="G42" s="88"/>
      <c r="H42" s="88"/>
      <c r="I42" s="88"/>
      <c r="J42" s="89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5" zoomScale="84" zoomScaleNormal="84" zoomScaleSheetLayoutView="100" workbookViewId="0">
      <selection activeCell="C9" sqref="C9"/>
    </sheetView>
  </sheetViews>
  <sheetFormatPr baseColWidth="10" defaultColWidth="11.453125" defaultRowHeight="12.5" x14ac:dyDescent="0.25"/>
  <cols>
    <col min="1" max="1" width="4.453125" style="39" customWidth="1"/>
    <col min="2" max="2" width="11.453125" style="39"/>
    <col min="3" max="3" width="12.81640625" style="39" customWidth="1"/>
    <col min="4" max="4" width="22" style="39" customWidth="1"/>
    <col min="5" max="8" width="11.453125" style="39"/>
    <col min="9" max="9" width="24.7265625" style="39" customWidth="1"/>
    <col min="10" max="10" width="12.54296875" style="39" customWidth="1"/>
    <col min="11" max="11" width="1.7265625" style="39" customWidth="1"/>
    <col min="12" max="16384" width="11.453125" style="39"/>
  </cols>
  <sheetData>
    <row r="1" spans="2:10" ht="18" customHeight="1" thickBot="1" x14ac:dyDescent="0.3"/>
    <row r="2" spans="2:10" ht="19.5" customHeight="1" x14ac:dyDescent="0.25">
      <c r="B2" s="40"/>
      <c r="C2" s="41"/>
      <c r="D2" s="42" t="s">
        <v>131</v>
      </c>
      <c r="E2" s="43"/>
      <c r="F2" s="43"/>
      <c r="G2" s="43"/>
      <c r="H2" s="43"/>
      <c r="I2" s="44"/>
      <c r="J2" s="45" t="s">
        <v>109</v>
      </c>
    </row>
    <row r="3" spans="2:10" ht="15.75" customHeight="1" thickBot="1" x14ac:dyDescent="0.3">
      <c r="B3" s="46"/>
      <c r="C3" s="47"/>
      <c r="D3" s="48"/>
      <c r="E3" s="49"/>
      <c r="F3" s="49"/>
      <c r="G3" s="49"/>
      <c r="H3" s="49"/>
      <c r="I3" s="50"/>
      <c r="J3" s="51"/>
    </row>
    <row r="4" spans="2:10" ht="13" x14ac:dyDescent="0.25">
      <c r="B4" s="46"/>
      <c r="C4" s="47"/>
      <c r="E4" s="53"/>
      <c r="F4" s="53"/>
      <c r="G4" s="53"/>
      <c r="H4" s="53"/>
      <c r="I4" s="54"/>
      <c r="J4" s="55"/>
    </row>
    <row r="5" spans="2:10" ht="13" x14ac:dyDescent="0.25">
      <c r="B5" s="46"/>
      <c r="C5" s="47"/>
      <c r="D5" s="90" t="s">
        <v>132</v>
      </c>
      <c r="E5" s="91"/>
      <c r="F5" s="91"/>
      <c r="G5" s="91"/>
      <c r="H5" s="91"/>
      <c r="I5" s="92"/>
      <c r="J5" s="58" t="s">
        <v>133</v>
      </c>
    </row>
    <row r="6" spans="2:10" ht="13.5" thickBot="1" x14ac:dyDescent="0.3">
      <c r="B6" s="59"/>
      <c r="C6" s="60"/>
      <c r="D6" s="61"/>
      <c r="E6" s="62"/>
      <c r="F6" s="62"/>
      <c r="G6" s="62"/>
      <c r="H6" s="62"/>
      <c r="I6" s="63"/>
      <c r="J6" s="64"/>
    </row>
    <row r="7" spans="2:10" x14ac:dyDescent="0.25">
      <c r="B7" s="65"/>
      <c r="J7" s="66"/>
    </row>
    <row r="8" spans="2:10" x14ac:dyDescent="0.25">
      <c r="B8" s="65"/>
      <c r="J8" s="66"/>
    </row>
    <row r="9" spans="2:10" ht="13" x14ac:dyDescent="0.3">
      <c r="B9" s="65"/>
      <c r="C9" s="67" t="s">
        <v>142</v>
      </c>
      <c r="D9" s="69"/>
      <c r="E9" s="68"/>
      <c r="J9" s="66"/>
    </row>
    <row r="10" spans="2:10" ht="13" x14ac:dyDescent="0.3">
      <c r="B10" s="65"/>
      <c r="C10" s="67"/>
      <c r="J10" s="66"/>
    </row>
    <row r="11" spans="2:10" ht="13" x14ac:dyDescent="0.3">
      <c r="B11" s="65"/>
      <c r="C11" s="67" t="s">
        <v>140</v>
      </c>
      <c r="J11" s="66"/>
    </row>
    <row r="12" spans="2:10" ht="13" x14ac:dyDescent="0.3">
      <c r="B12" s="65"/>
      <c r="C12" s="67" t="s">
        <v>141</v>
      </c>
      <c r="J12" s="66"/>
    </row>
    <row r="13" spans="2:10" x14ac:dyDescent="0.25">
      <c r="B13" s="65"/>
      <c r="J13" s="66"/>
    </row>
    <row r="14" spans="2:10" x14ac:dyDescent="0.25">
      <c r="B14" s="65"/>
      <c r="C14" s="39" t="s">
        <v>134</v>
      </c>
      <c r="J14" s="66"/>
    </row>
    <row r="15" spans="2:10" x14ac:dyDescent="0.25">
      <c r="B15" s="65"/>
      <c r="C15" s="70"/>
      <c r="J15" s="66"/>
    </row>
    <row r="16" spans="2:10" ht="13" x14ac:dyDescent="0.3">
      <c r="B16" s="65"/>
      <c r="C16" s="93"/>
      <c r="D16" s="68"/>
      <c r="H16" s="94" t="s">
        <v>135</v>
      </c>
      <c r="I16" s="94" t="s">
        <v>136</v>
      </c>
      <c r="J16" s="66"/>
    </row>
    <row r="17" spans="2:10" ht="13" x14ac:dyDescent="0.3">
      <c r="B17" s="65"/>
      <c r="C17" s="67" t="s">
        <v>113</v>
      </c>
      <c r="D17" s="67"/>
      <c r="E17" s="67"/>
      <c r="F17" s="67"/>
      <c r="H17" s="71">
        <v>4</v>
      </c>
      <c r="I17" s="95">
        <v>15471410</v>
      </c>
      <c r="J17" s="66"/>
    </row>
    <row r="18" spans="2:10" x14ac:dyDescent="0.25">
      <c r="B18" s="65"/>
      <c r="C18" s="39" t="s">
        <v>114</v>
      </c>
      <c r="H18" s="96">
        <v>0</v>
      </c>
      <c r="I18" s="97">
        <v>0</v>
      </c>
      <c r="J18" s="66"/>
    </row>
    <row r="19" spans="2:10" x14ac:dyDescent="0.25">
      <c r="B19" s="65"/>
      <c r="C19" s="39" t="s">
        <v>115</v>
      </c>
      <c r="H19" s="96">
        <v>4</v>
      </c>
      <c r="I19" s="97">
        <v>15471410</v>
      </c>
      <c r="J19" s="66"/>
    </row>
    <row r="20" spans="2:10" x14ac:dyDescent="0.25">
      <c r="B20" s="65"/>
      <c r="C20" s="39" t="s">
        <v>117</v>
      </c>
      <c r="H20" s="96">
        <v>0</v>
      </c>
      <c r="I20" s="97">
        <v>0</v>
      </c>
      <c r="J20" s="66"/>
    </row>
    <row r="21" spans="2:10" x14ac:dyDescent="0.25">
      <c r="B21" s="65"/>
      <c r="C21" s="39" t="s">
        <v>137</v>
      </c>
      <c r="H21" s="96">
        <v>0</v>
      </c>
      <c r="I21" s="97">
        <v>0</v>
      </c>
      <c r="J21" s="66"/>
    </row>
    <row r="22" spans="2:10" ht="13" x14ac:dyDescent="0.3">
      <c r="B22" s="65"/>
      <c r="C22" s="67" t="s">
        <v>138</v>
      </c>
      <c r="D22" s="67"/>
      <c r="E22" s="67"/>
      <c r="F22" s="67"/>
      <c r="H22" s="71">
        <v>4</v>
      </c>
      <c r="I22" s="95">
        <v>15471410</v>
      </c>
      <c r="J22" s="66"/>
    </row>
    <row r="23" spans="2:10" ht="13.5" thickBot="1" x14ac:dyDescent="0.35">
      <c r="B23" s="65"/>
      <c r="C23" s="67"/>
      <c r="D23" s="67"/>
      <c r="H23" s="98"/>
      <c r="I23" s="99"/>
      <c r="J23" s="66"/>
    </row>
    <row r="24" spans="2:10" ht="13.5" thickTop="1" x14ac:dyDescent="0.3">
      <c r="B24" s="65"/>
      <c r="C24" s="67"/>
      <c r="D24" s="67"/>
      <c r="H24" s="82"/>
      <c r="I24" s="76"/>
      <c r="J24" s="66"/>
    </row>
    <row r="25" spans="2:10" ht="13" x14ac:dyDescent="0.3">
      <c r="B25" s="65"/>
      <c r="C25" s="67"/>
      <c r="D25" s="67"/>
      <c r="H25" s="82"/>
      <c r="I25" s="76"/>
      <c r="J25" s="66"/>
    </row>
    <row r="26" spans="2:10" ht="13" x14ac:dyDescent="0.3">
      <c r="B26" s="65"/>
      <c r="C26" s="67"/>
      <c r="D26" s="67"/>
      <c r="H26" s="82"/>
      <c r="I26" s="76"/>
      <c r="J26" s="66"/>
    </row>
    <row r="27" spans="2:10" x14ac:dyDescent="0.25">
      <c r="B27" s="65"/>
      <c r="G27" s="82"/>
      <c r="H27" s="82"/>
      <c r="I27" s="82"/>
      <c r="J27" s="66"/>
    </row>
    <row r="28" spans="2:10" ht="13.5" thickBot="1" x14ac:dyDescent="0.35">
      <c r="B28" s="65"/>
      <c r="C28" s="83" t="s">
        <v>144</v>
      </c>
      <c r="D28" s="83"/>
      <c r="G28" s="83" t="s">
        <v>127</v>
      </c>
      <c r="H28" s="84"/>
      <c r="I28" s="82"/>
      <c r="J28" s="66"/>
    </row>
    <row r="29" spans="2:10" ht="13" x14ac:dyDescent="0.3">
      <c r="B29" s="65"/>
      <c r="C29" s="85" t="s">
        <v>145</v>
      </c>
      <c r="D29" s="85"/>
      <c r="G29" s="85" t="s">
        <v>139</v>
      </c>
      <c r="H29" s="82"/>
      <c r="I29" s="82"/>
      <c r="J29" s="66"/>
    </row>
    <row r="30" spans="2:10" ht="18.75" customHeight="1" thickBot="1" x14ac:dyDescent="0.3">
      <c r="B30" s="87"/>
      <c r="C30" s="88"/>
      <c r="D30" s="88"/>
      <c r="E30" s="88"/>
      <c r="F30" s="88"/>
      <c r="G30" s="84"/>
      <c r="H30" s="84"/>
      <c r="I30" s="84"/>
      <c r="J30" s="89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2024-06-26T10:37:48Z</cp:lastPrinted>
  <dcterms:created xsi:type="dcterms:W3CDTF">2022-06-01T14:39:12Z</dcterms:created>
  <dcterms:modified xsi:type="dcterms:W3CDTF">2024-06-26T10:38:06Z</dcterms:modified>
</cp:coreProperties>
</file>