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67_HOSP GONZALO CONTRERAS\"/>
    </mc:Choice>
  </mc:AlternateContent>
  <bookViews>
    <workbookView xWindow="0" yWindow="0" windowWidth="21600" windowHeight="903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FACTURA'!$A$1:$AO$224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J224" i="2" l="1"/>
  <c r="I224" i="2"/>
  <c r="H224" i="1" l="1"/>
  <c r="G224" i="1"/>
</calcChain>
</file>

<file path=xl/sharedStrings.xml><?xml version="1.0" encoding="utf-8"?>
<sst xmlns="http://schemas.openxmlformats.org/spreadsheetml/2006/main" count="3245" uniqueCount="544">
  <si>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</si>
  <si>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</si>
  <si>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</si>
  <si>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</si>
  <si>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</si>
  <si>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</si>
  <si>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</si>
  <si>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</si>
  <si>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</si>
  <si>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</si>
  <si>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</si>
  <si>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891900367-2</t>
  </si>
  <si>
    <t>HOSPITAL GONZALO CONTRERAS ESE</t>
  </si>
  <si>
    <t>FV</t>
  </si>
  <si>
    <t>FE</t>
  </si>
  <si>
    <t>EVENTO</t>
  </si>
  <si>
    <t xml:space="preserve">LA UNION VALLE </t>
  </si>
  <si>
    <t>TOTAL</t>
  </si>
  <si>
    <t>SERVICIOS EN SALUD</t>
  </si>
  <si>
    <t>FACT</t>
  </si>
  <si>
    <t>LLAVE</t>
  </si>
  <si>
    <t>FV159998</t>
  </si>
  <si>
    <t>891900367_FV159998</t>
  </si>
  <si>
    <t>FV160050</t>
  </si>
  <si>
    <t>891900367_FV160050</t>
  </si>
  <si>
    <t>FV160051</t>
  </si>
  <si>
    <t>891900367_FV160051</t>
  </si>
  <si>
    <t>FV160385</t>
  </si>
  <si>
    <t>891900367_FV160385</t>
  </si>
  <si>
    <t>FV160386</t>
  </si>
  <si>
    <t>891900367_FV160386</t>
  </si>
  <si>
    <t>FV160501</t>
  </si>
  <si>
    <t>891900367_FV160501</t>
  </si>
  <si>
    <t>FV160503</t>
  </si>
  <si>
    <t>891900367_FV160503</t>
  </si>
  <si>
    <t>FV160622</t>
  </si>
  <si>
    <t>891900367_FV160622</t>
  </si>
  <si>
    <t>FV160749</t>
  </si>
  <si>
    <t>891900367_FV160749</t>
  </si>
  <si>
    <t>FV161122</t>
  </si>
  <si>
    <t>891900367_FV161122</t>
  </si>
  <si>
    <t>FV161123</t>
  </si>
  <si>
    <t>891900367_FV161123</t>
  </si>
  <si>
    <t>FV161292</t>
  </si>
  <si>
    <t>891900367_FV161292</t>
  </si>
  <si>
    <t>FV161568</t>
  </si>
  <si>
    <t>891900367_FV161568</t>
  </si>
  <si>
    <t>FV161626</t>
  </si>
  <si>
    <t>891900367_FV161626</t>
  </si>
  <si>
    <t>FV161686</t>
  </si>
  <si>
    <t>891900367_FV161686</t>
  </si>
  <si>
    <t>FV161687</t>
  </si>
  <si>
    <t>891900367_FV161687</t>
  </si>
  <si>
    <t>FV161984</t>
  </si>
  <si>
    <t>891900367_FV161984</t>
  </si>
  <si>
    <t>FV162027</t>
  </si>
  <si>
    <t>891900367_FV162027</t>
  </si>
  <si>
    <t>FV162039</t>
  </si>
  <si>
    <t>891900367_FV162039</t>
  </si>
  <si>
    <t>FV162105</t>
  </si>
  <si>
    <t>891900367_FV162105</t>
  </si>
  <si>
    <t>FV162106</t>
  </si>
  <si>
    <t>891900367_FV162106</t>
  </si>
  <si>
    <t>FV162235</t>
  </si>
  <si>
    <t>891900367_FV162235</t>
  </si>
  <si>
    <t>FV162369</t>
  </si>
  <si>
    <t>891900367_FV162369</t>
  </si>
  <si>
    <t>FV162427</t>
  </si>
  <si>
    <t>891900367_FV162427</t>
  </si>
  <si>
    <t>FV162621</t>
  </si>
  <si>
    <t>891900367_FV162621</t>
  </si>
  <si>
    <t>FV162799</t>
  </si>
  <si>
    <t>891900367_FV162799</t>
  </si>
  <si>
    <t>FV162983</t>
  </si>
  <si>
    <t>891900367_FV162983</t>
  </si>
  <si>
    <t>FV163083</t>
  </si>
  <si>
    <t>891900367_FV163083</t>
  </si>
  <si>
    <t>FV163252</t>
  </si>
  <si>
    <t>891900367_FV163252</t>
  </si>
  <si>
    <t>FV163686</t>
  </si>
  <si>
    <t>891900367_FV163686</t>
  </si>
  <si>
    <t>FV163687</t>
  </si>
  <si>
    <t>891900367_FV163687</t>
  </si>
  <si>
    <t>FV163853</t>
  </si>
  <si>
    <t>891900367_FV163853</t>
  </si>
  <si>
    <t>FV164402</t>
  </si>
  <si>
    <t>891900367_FV164402</t>
  </si>
  <si>
    <t>FV164593</t>
  </si>
  <si>
    <t>891900367_FV164593</t>
  </si>
  <si>
    <t>FV164658</t>
  </si>
  <si>
    <t>891900367_FV164658</t>
  </si>
  <si>
    <t>FV165058</t>
  </si>
  <si>
    <t>891900367_FV165058</t>
  </si>
  <si>
    <t>FV165272</t>
  </si>
  <si>
    <t>891900367_FV165272</t>
  </si>
  <si>
    <t>FV165273</t>
  </si>
  <si>
    <t>891900367_FV165273</t>
  </si>
  <si>
    <t>FV165457</t>
  </si>
  <si>
    <t>891900367_FV165457</t>
  </si>
  <si>
    <t>FV165458</t>
  </si>
  <si>
    <t>891900367_FV165458</t>
  </si>
  <si>
    <t>FV165531</t>
  </si>
  <si>
    <t>891900367_FV165531</t>
  </si>
  <si>
    <t>FE168642</t>
  </si>
  <si>
    <t>891900367_FE168642</t>
  </si>
  <si>
    <t>FE169201</t>
  </si>
  <si>
    <t>891900367_FE169201</t>
  </si>
  <si>
    <t>FE169202</t>
  </si>
  <si>
    <t>891900367_FE169202</t>
  </si>
  <si>
    <t>FE171502</t>
  </si>
  <si>
    <t>891900367_FE171502</t>
  </si>
  <si>
    <t>FE172329</t>
  </si>
  <si>
    <t>891900367_FE172329</t>
  </si>
  <si>
    <t>FE174123</t>
  </si>
  <si>
    <t>891900367_FE174123</t>
  </si>
  <si>
    <t>FE179253</t>
  </si>
  <si>
    <t>891900367_FE179253</t>
  </si>
  <si>
    <t>FE180648</t>
  </si>
  <si>
    <t>891900367_FE180648</t>
  </si>
  <si>
    <t>FE185298</t>
  </si>
  <si>
    <t>891900367_FE185298</t>
  </si>
  <si>
    <t>FE187578</t>
  </si>
  <si>
    <t>891900367_FE187578</t>
  </si>
  <si>
    <t>FE187579</t>
  </si>
  <si>
    <t>891900367_FE187579</t>
  </si>
  <si>
    <t>FE191977</t>
  </si>
  <si>
    <t>891900367_FE191977</t>
  </si>
  <si>
    <t>FE192672</t>
  </si>
  <si>
    <t>891900367_FE192672</t>
  </si>
  <si>
    <t>FE193421</t>
  </si>
  <si>
    <t>891900367_FE193421</t>
  </si>
  <si>
    <t>FE194375</t>
  </si>
  <si>
    <t>891900367_FE194375</t>
  </si>
  <si>
    <t>FE194933</t>
  </si>
  <si>
    <t>891900367_FE194933</t>
  </si>
  <si>
    <t>FE195128</t>
  </si>
  <si>
    <t>891900367_FE195128</t>
  </si>
  <si>
    <t>FE195183</t>
  </si>
  <si>
    <t>891900367_FE195183</t>
  </si>
  <si>
    <t>FE195907</t>
  </si>
  <si>
    <t>891900367_FE195907</t>
  </si>
  <si>
    <t>FE196006</t>
  </si>
  <si>
    <t>891900367_FE196006</t>
  </si>
  <si>
    <t>FE196007</t>
  </si>
  <si>
    <t>891900367_FE196007</t>
  </si>
  <si>
    <t>FE196008</t>
  </si>
  <si>
    <t>891900367_FE196008</t>
  </si>
  <si>
    <t>FE196009</t>
  </si>
  <si>
    <t>891900367_FE196009</t>
  </si>
  <si>
    <t>FE196835</t>
  </si>
  <si>
    <t>891900367_FE196835</t>
  </si>
  <si>
    <t>FE197158</t>
  </si>
  <si>
    <t>891900367_FE197158</t>
  </si>
  <si>
    <t>FE199345</t>
  </si>
  <si>
    <t>891900367_FE199345</t>
  </si>
  <si>
    <t>FE200415</t>
  </si>
  <si>
    <t>891900367_FE200415</t>
  </si>
  <si>
    <t>FE200998</t>
  </si>
  <si>
    <t>891900367_FE200998</t>
  </si>
  <si>
    <t>FE201659</t>
  </si>
  <si>
    <t>891900367_FE201659</t>
  </si>
  <si>
    <t>FE201886</t>
  </si>
  <si>
    <t>891900367_FE201886</t>
  </si>
  <si>
    <t>FE202585</t>
  </si>
  <si>
    <t>891900367_FE202585</t>
  </si>
  <si>
    <t>FE204787</t>
  </si>
  <si>
    <t>891900367_FE204787</t>
  </si>
  <si>
    <t>FE205752</t>
  </si>
  <si>
    <t>891900367_FE205752</t>
  </si>
  <si>
    <t>FE207466</t>
  </si>
  <si>
    <t>891900367_FE207466</t>
  </si>
  <si>
    <t>FE208762</t>
  </si>
  <si>
    <t>891900367_FE208762</t>
  </si>
  <si>
    <t>FE209480</t>
  </si>
  <si>
    <t>891900367_FE209480</t>
  </si>
  <si>
    <t>FE210729</t>
  </si>
  <si>
    <t>891900367_FE210729</t>
  </si>
  <si>
    <t>FE211001</t>
  </si>
  <si>
    <t>891900367_FE211001</t>
  </si>
  <si>
    <t>FE211164</t>
  </si>
  <si>
    <t>891900367_FE211164</t>
  </si>
  <si>
    <t>FE211674</t>
  </si>
  <si>
    <t>891900367_FE211674</t>
  </si>
  <si>
    <t>FE212329</t>
  </si>
  <si>
    <t>891900367_FE212329</t>
  </si>
  <si>
    <t>FE212359</t>
  </si>
  <si>
    <t>891900367_FE212359</t>
  </si>
  <si>
    <t>FE213152</t>
  </si>
  <si>
    <t>891900367_FE213152</t>
  </si>
  <si>
    <t>FE213243</t>
  </si>
  <si>
    <t>891900367_FE213243</t>
  </si>
  <si>
    <t>FE213391</t>
  </si>
  <si>
    <t>891900367_FE213391</t>
  </si>
  <si>
    <t>FE214094</t>
  </si>
  <si>
    <t>891900367_FE214094</t>
  </si>
  <si>
    <t>FE214279</t>
  </si>
  <si>
    <t>891900367_FE214279</t>
  </si>
  <si>
    <t>FE214829</t>
  </si>
  <si>
    <t>891900367_FE214829</t>
  </si>
  <si>
    <t>FE216016</t>
  </si>
  <si>
    <t>891900367_FE216016</t>
  </si>
  <si>
    <t>FE216413</t>
  </si>
  <si>
    <t>891900367_FE216413</t>
  </si>
  <si>
    <t>FE216801</t>
  </si>
  <si>
    <t>891900367_FE216801</t>
  </si>
  <si>
    <t>FE217148</t>
  </si>
  <si>
    <t>891900367_FE217148</t>
  </si>
  <si>
    <t>FE217228</t>
  </si>
  <si>
    <t>891900367_FE217228</t>
  </si>
  <si>
    <t>FE217988</t>
  </si>
  <si>
    <t>891900367_FE217988</t>
  </si>
  <si>
    <t>FE218386</t>
  </si>
  <si>
    <t>891900367_FE218386</t>
  </si>
  <si>
    <t>FE220140</t>
  </si>
  <si>
    <t>891900367_FE220140</t>
  </si>
  <si>
    <t>FE220635</t>
  </si>
  <si>
    <t>891900367_FE220635</t>
  </si>
  <si>
    <t>FE221541</t>
  </si>
  <si>
    <t>891900367_FE221541</t>
  </si>
  <si>
    <t>FE222161</t>
  </si>
  <si>
    <t>891900367_FE222161</t>
  </si>
  <si>
    <t>FE222260</t>
  </si>
  <si>
    <t>891900367_FE222260</t>
  </si>
  <si>
    <t>FE225438</t>
  </si>
  <si>
    <t>891900367_FE225438</t>
  </si>
  <si>
    <t>FE226670</t>
  </si>
  <si>
    <t>891900367_FE226670</t>
  </si>
  <si>
    <t>FE228318</t>
  </si>
  <si>
    <t>891900367_FE228318</t>
  </si>
  <si>
    <t>FE228329</t>
  </si>
  <si>
    <t>891900367_FE228329</t>
  </si>
  <si>
    <t>FE229966</t>
  </si>
  <si>
    <t>891900367_FE229966</t>
  </si>
  <si>
    <t>FE232004</t>
  </si>
  <si>
    <t>891900367_FE232004</t>
  </si>
  <si>
    <t>FE232357</t>
  </si>
  <si>
    <t>891900367_FE232357</t>
  </si>
  <si>
    <t>FE232568</t>
  </si>
  <si>
    <t>891900367_FE232568</t>
  </si>
  <si>
    <t>FE233742</t>
  </si>
  <si>
    <t>891900367_FE233742</t>
  </si>
  <si>
    <t>FE234972</t>
  </si>
  <si>
    <t>891900367_FE234972</t>
  </si>
  <si>
    <t>FE235703</t>
  </si>
  <si>
    <t>891900367_FE235703</t>
  </si>
  <si>
    <t>FE235823</t>
  </si>
  <si>
    <t>891900367_FE235823</t>
  </si>
  <si>
    <t>FE236683</t>
  </si>
  <si>
    <t>891900367_FE236683</t>
  </si>
  <si>
    <t>FE238307</t>
  </si>
  <si>
    <t>891900367_FE238307</t>
  </si>
  <si>
    <t>FE243692</t>
  </si>
  <si>
    <t>891900367_FE243692</t>
  </si>
  <si>
    <t>FE244423</t>
  </si>
  <si>
    <t>891900367_FE244423</t>
  </si>
  <si>
    <t>FE244424</t>
  </si>
  <si>
    <t>891900367_FE244424</t>
  </si>
  <si>
    <t>FE244678</t>
  </si>
  <si>
    <t>891900367_FE244678</t>
  </si>
  <si>
    <t>FE244751</t>
  </si>
  <si>
    <t>891900367_FE244751</t>
  </si>
  <si>
    <t>FE246026</t>
  </si>
  <si>
    <t>891900367_FE246026</t>
  </si>
  <si>
    <t>FE246163</t>
  </si>
  <si>
    <t>891900367_FE246163</t>
  </si>
  <si>
    <t>FE246304</t>
  </si>
  <si>
    <t>891900367_FE246304</t>
  </si>
  <si>
    <t>FE247405</t>
  </si>
  <si>
    <t>891900367_FE247405</t>
  </si>
  <si>
    <t>FE247505</t>
  </si>
  <si>
    <t>891900367_FE247505</t>
  </si>
  <si>
    <t>FE249737</t>
  </si>
  <si>
    <t>891900367_FE249737</t>
  </si>
  <si>
    <t>FE251072</t>
  </si>
  <si>
    <t>891900367_FE251072</t>
  </si>
  <si>
    <t>FE251093</t>
  </si>
  <si>
    <t>891900367_FE251093</t>
  </si>
  <si>
    <t>FE251390</t>
  </si>
  <si>
    <t>891900367_FE251390</t>
  </si>
  <si>
    <t>FE251824</t>
  </si>
  <si>
    <t>891900367_FE251824</t>
  </si>
  <si>
    <t>FE256074</t>
  </si>
  <si>
    <t>891900367_FE256074</t>
  </si>
  <si>
    <t>FE256735</t>
  </si>
  <si>
    <t>891900367_FE256735</t>
  </si>
  <si>
    <t>FE257226</t>
  </si>
  <si>
    <t>891900367_FE257226</t>
  </si>
  <si>
    <t>FE258854</t>
  </si>
  <si>
    <t>891900367_FE258854</t>
  </si>
  <si>
    <t>FE261665</t>
  </si>
  <si>
    <t>891900367_FE261665</t>
  </si>
  <si>
    <t>FE261866</t>
  </si>
  <si>
    <t>891900367_FE261866</t>
  </si>
  <si>
    <t>FE262683</t>
  </si>
  <si>
    <t>891900367_FE262683</t>
  </si>
  <si>
    <t>FE262836</t>
  </si>
  <si>
    <t>891900367_FE262836</t>
  </si>
  <si>
    <t>FE262855</t>
  </si>
  <si>
    <t>891900367_FE262855</t>
  </si>
  <si>
    <t>FE263809</t>
  </si>
  <si>
    <t>891900367_FE263809</t>
  </si>
  <si>
    <t>FE264002</t>
  </si>
  <si>
    <t>891900367_FE264002</t>
  </si>
  <si>
    <t>FE264098</t>
  </si>
  <si>
    <t>891900367_FE264098</t>
  </si>
  <si>
    <t>FE264853</t>
  </si>
  <si>
    <t>891900367_FE264853</t>
  </si>
  <si>
    <t>FE264926</t>
  </si>
  <si>
    <t>891900367_FE264926</t>
  </si>
  <si>
    <t>FE265280</t>
  </si>
  <si>
    <t>891900367_FE265280</t>
  </si>
  <si>
    <t>FE266276</t>
  </si>
  <si>
    <t>891900367_FE266276</t>
  </si>
  <si>
    <t>FE267980</t>
  </si>
  <si>
    <t>891900367_FE267980</t>
  </si>
  <si>
    <t>FE268130</t>
  </si>
  <si>
    <t>891900367_FE268130</t>
  </si>
  <si>
    <t>FE269737</t>
  </si>
  <si>
    <t>891900367_FE269737</t>
  </si>
  <si>
    <t>FE269758</t>
  </si>
  <si>
    <t>891900367_FE269758</t>
  </si>
  <si>
    <t>FE270050</t>
  </si>
  <si>
    <t>891900367_FE270050</t>
  </si>
  <si>
    <t>FE271335</t>
  </si>
  <si>
    <t>891900367_FE271335</t>
  </si>
  <si>
    <t>FE271550</t>
  </si>
  <si>
    <t>891900367_FE271550</t>
  </si>
  <si>
    <t>FE273543</t>
  </si>
  <si>
    <t>891900367_FE273543</t>
  </si>
  <si>
    <t>FE273948</t>
  </si>
  <si>
    <t>891900367_FE273948</t>
  </si>
  <si>
    <t>FE274805</t>
  </si>
  <si>
    <t>891900367_FE274805</t>
  </si>
  <si>
    <t>FE276115</t>
  </si>
  <si>
    <t>891900367_FE276115</t>
  </si>
  <si>
    <t>FE277815</t>
  </si>
  <si>
    <t>891900367_FE277815</t>
  </si>
  <si>
    <t>FE278292</t>
  </si>
  <si>
    <t>891900367_FE278292</t>
  </si>
  <si>
    <t>FE278328</t>
  </si>
  <si>
    <t>891900367_FE278328</t>
  </si>
  <si>
    <t>FE278793</t>
  </si>
  <si>
    <t>891900367_FE278793</t>
  </si>
  <si>
    <t>FE286082</t>
  </si>
  <si>
    <t>891900367_FE286082</t>
  </si>
  <si>
    <t>FE286673</t>
  </si>
  <si>
    <t>891900367_FE286673</t>
  </si>
  <si>
    <t>FE293533</t>
  </si>
  <si>
    <t>891900367_FE293533</t>
  </si>
  <si>
    <t>FE293534</t>
  </si>
  <si>
    <t>891900367_FE293534</t>
  </si>
  <si>
    <t>FE294345</t>
  </si>
  <si>
    <t>891900367_FE294345</t>
  </si>
  <si>
    <t>FE296737</t>
  </si>
  <si>
    <t>891900367_FE296737</t>
  </si>
  <si>
    <t>FE296739</t>
  </si>
  <si>
    <t>891900367_FE296739</t>
  </si>
  <si>
    <t>FE299535</t>
  </si>
  <si>
    <t>891900367_FE299535</t>
  </si>
  <si>
    <t>FE305793</t>
  </si>
  <si>
    <t>891900367_FE305793</t>
  </si>
  <si>
    <t>FE308559</t>
  </si>
  <si>
    <t>891900367_FE308559</t>
  </si>
  <si>
    <t>FE311385</t>
  </si>
  <si>
    <t>891900367_FE311385</t>
  </si>
  <si>
    <t>FE313214</t>
  </si>
  <si>
    <t>891900367_FE313214</t>
  </si>
  <si>
    <t>FE313468</t>
  </si>
  <si>
    <t>891900367_FE313468</t>
  </si>
  <si>
    <t>FE314729</t>
  </si>
  <si>
    <t>891900367_FE314729</t>
  </si>
  <si>
    <t>FE315390</t>
  </si>
  <si>
    <t>891900367_FE315390</t>
  </si>
  <si>
    <t>FE316320</t>
  </si>
  <si>
    <t>891900367_FE316320</t>
  </si>
  <si>
    <t>FE316673</t>
  </si>
  <si>
    <t>891900367_FE316673</t>
  </si>
  <si>
    <t>FE319196</t>
  </si>
  <si>
    <t>891900367_FE319196</t>
  </si>
  <si>
    <t>FE319519</t>
  </si>
  <si>
    <t>891900367_FE319519</t>
  </si>
  <si>
    <t>FE320640</t>
  </si>
  <si>
    <t>891900367_FE320640</t>
  </si>
  <si>
    <t>FE323615</t>
  </si>
  <si>
    <t>891900367_FE323615</t>
  </si>
  <si>
    <t>FE327701</t>
  </si>
  <si>
    <t>891900367_FE327701</t>
  </si>
  <si>
    <t>FE328736</t>
  </si>
  <si>
    <t>891900367_FE328736</t>
  </si>
  <si>
    <t>FE329294</t>
  </si>
  <si>
    <t>891900367_FE329294</t>
  </si>
  <si>
    <t>FE330329</t>
  </si>
  <si>
    <t>891900367_FE330329</t>
  </si>
  <si>
    <t>FE330618</t>
  </si>
  <si>
    <t>891900367_FE330618</t>
  </si>
  <si>
    <t>FE330630</t>
  </si>
  <si>
    <t>891900367_FE330630</t>
  </si>
  <si>
    <t>FE331885</t>
  </si>
  <si>
    <t>891900367_FE331885</t>
  </si>
  <si>
    <t>FE338358</t>
  </si>
  <si>
    <t>891900367_FE338358</t>
  </si>
  <si>
    <t>FE338413</t>
  </si>
  <si>
    <t>891900367_FE338413</t>
  </si>
  <si>
    <t>FE338879</t>
  </si>
  <si>
    <t>891900367_FE338879</t>
  </si>
  <si>
    <t>FE338893</t>
  </si>
  <si>
    <t>891900367_FE338893</t>
  </si>
  <si>
    <t>FE339668</t>
  </si>
  <si>
    <t>891900367_FE339668</t>
  </si>
  <si>
    <t>FE339739</t>
  </si>
  <si>
    <t>891900367_FE339739</t>
  </si>
  <si>
    <t>FE341216</t>
  </si>
  <si>
    <t>891900367_FE341216</t>
  </si>
  <si>
    <t>FE342472</t>
  </si>
  <si>
    <t>891900367_FE342472</t>
  </si>
  <si>
    <t>FE343429</t>
  </si>
  <si>
    <t>891900367_FE343429</t>
  </si>
  <si>
    <t>FE343951</t>
  </si>
  <si>
    <t>891900367_FE343951</t>
  </si>
  <si>
    <t>FE345433</t>
  </si>
  <si>
    <t>891900367_FE345433</t>
  </si>
  <si>
    <t>FE345871</t>
  </si>
  <si>
    <t>891900367_FE345871</t>
  </si>
  <si>
    <t>FE347210</t>
  </si>
  <si>
    <t>891900367_FE347210</t>
  </si>
  <si>
    <t>FE347637</t>
  </si>
  <si>
    <t>891900367_FE347637</t>
  </si>
  <si>
    <t>FE349693</t>
  </si>
  <si>
    <t>891900367_FE349693</t>
  </si>
  <si>
    <t>FE354376</t>
  </si>
  <si>
    <t>891900367_FE354376</t>
  </si>
  <si>
    <t>FE354820</t>
  </si>
  <si>
    <t>891900367_FE354820</t>
  </si>
  <si>
    <t>FE354848</t>
  </si>
  <si>
    <t>891900367_FE354848</t>
  </si>
  <si>
    <t>FE355375</t>
  </si>
  <si>
    <t>891900367_FE355375</t>
  </si>
  <si>
    <t>FE362769</t>
  </si>
  <si>
    <t>891900367_FE362769</t>
  </si>
  <si>
    <t>FE365315</t>
  </si>
  <si>
    <t>891900367_FE365315</t>
  </si>
  <si>
    <t>FE365597</t>
  </si>
  <si>
    <t>891900367_FE365597</t>
  </si>
  <si>
    <t>FE366771</t>
  </si>
  <si>
    <t>891900367_FE366771</t>
  </si>
  <si>
    <t>FE367025</t>
  </si>
  <si>
    <t>891900367_FE367025</t>
  </si>
  <si>
    <t>FE367027</t>
  </si>
  <si>
    <t>891900367_FE367027</t>
  </si>
  <si>
    <t>FE367029</t>
  </si>
  <si>
    <t>891900367_FE367029</t>
  </si>
  <si>
    <t>FE367032</t>
  </si>
  <si>
    <t>891900367_FE367032</t>
  </si>
  <si>
    <t>FE367576</t>
  </si>
  <si>
    <t>891900367_FE367576</t>
  </si>
  <si>
    <t>FE368928</t>
  </si>
  <si>
    <t>891900367_FE368928</t>
  </si>
  <si>
    <t>FE369685</t>
  </si>
  <si>
    <t>891900367_FE369685</t>
  </si>
  <si>
    <t>FE370792</t>
  </si>
  <si>
    <t>891900367_FE370792</t>
  </si>
  <si>
    <t>FE371738</t>
  </si>
  <si>
    <t>891900367_FE371738</t>
  </si>
  <si>
    <t>FE371809</t>
  </si>
  <si>
    <t>891900367_FE371809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</si>
  <si>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</si>
  <si>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</si>
  <si>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</si>
  <si>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</si>
  <si>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</si>
  <si>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</si>
  <si>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</si>
  <si>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</si>
  <si>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</si>
  <si>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</si>
  <si>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</si>
  <si>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</si>
  <si>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</si>
  <si>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</si>
  <si>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</si>
  <si>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</si>
  <si>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</si>
  <si>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</si>
  <si>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</si>
  <si>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</si>
  <si>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</si>
  <si>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</si>
  <si>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</si>
  <si>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</si>
  <si>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04-03-2024</t>
  </si>
  <si>
    <t>Finalizada</t>
  </si>
  <si>
    <t>Devuelta</t>
  </si>
  <si>
    <t>Valor_Glosa y Devolución</t>
  </si>
  <si>
    <t>CONCEPTO GLOSA Y DEVOLUCION</t>
  </si>
  <si>
    <t>TIPIFICACION OBJECION</t>
  </si>
  <si>
    <t xml:space="preserve">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</si>
  <si>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</si>
  <si>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</si>
  <si>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devuelta</t>
  </si>
  <si>
    <t>Factura cancelada</t>
  </si>
  <si>
    <t>Factura no radicada</t>
  </si>
  <si>
    <t>Total general</t>
  </si>
  <si>
    <t>CANT</t>
  </si>
  <si>
    <t>SALDO IPS</t>
  </si>
  <si>
    <t>DEVOLUCION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</si>
  <si>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</si>
  <si>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</si>
  <si>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</si>
  <si>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</si>
  <si>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</si>
  <si>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</si>
  <si>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</si>
  <si>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</si>
  <si>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</si>
  <si>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</si>
  <si>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</si>
  <si>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</si>
  <si>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</si>
  <si>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</si>
  <si>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</si>
  <si>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</si>
  <si>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</si>
  <si>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</si>
  <si>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</si>
  <si>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</si>
  <si>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</si>
  <si>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</si>
  <si>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</si>
  <si>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</si>
  <si>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</si>
  <si>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</si>
  <si>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</si>
  <si>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</si>
  <si>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</si>
  <si>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</si>
  <si>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</si>
  <si>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GONZALO CONTRERAS ESE</t>
  </si>
  <si>
    <t>NIT: 891900367</t>
  </si>
  <si>
    <t>Oscar Arley Bueno Renteria</t>
  </si>
  <si>
    <t>Cartera</t>
  </si>
  <si>
    <t>Santiago de Cali, junio 30 2024</t>
  </si>
  <si>
    <t>A continuacion me permito remitir nuestra respuesta al estado de cartera presentado en la fecha: 21/06/2024</t>
  </si>
  <si>
    <t>Con Corte al dia: 31/05/2024</t>
  </si>
  <si>
    <t>ESTADO EPS 30-06-2024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</si>
</sst>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00000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18" fillId="33" borderId="11" xfId="0" applyFont="1" applyFill="1" applyBorder="1" applyAlignment="1">
      <alignment horizontal="center" vertical="center" wrapText="1" readingOrder="1"/>
    </xf>
    <xf numFmtId="0" fontId="18" fillId="33" borderId="12" xfId="0" applyFont="1" applyFill="1" applyBorder="1" applyAlignment="1">
      <alignment horizontal="center" vertical="center" wrapText="1" readingOrder="1"/>
    </xf>
    <xf numFmtId="0" fontId="0" fillId="0" borderId="10" xfId="0" applyBorder="1"/>
    <xf numFmtId="164" fontId="18" fillId="33" borderId="12" xfId="1" applyNumberFormat="1" applyFont="1" applyFill="1" applyBorder="1" applyAlignment="1">
      <alignment horizontal="center" vertical="center" wrapText="1" readingOrder="1"/>
    </xf>
    <xf numFmtId="164" fontId="16" fillId="34" borderId="10" xfId="1" applyNumberFormat="1" applyFont="1" applyFill="1" applyBorder="1"/>
    <xf numFmtId="164" fontId="0" fillId="0" borderId="0" xfId="1" applyNumberFormat="1" applyFont="1"/>
    <xf numFmtId="164" fontId="0" fillId="0" borderId="10" xfId="1" applyNumberFormat="1" applyFont="1" applyBorder="1"/>
    <xf numFmtId="14" fontId="0" fillId="0" borderId="10" xfId="0" applyNumberFormat="1" applyBorder="1"/>
    <xf numFmtId="0" fontId="16" fillId="34" borderId="10" xfId="0" applyFont="1" applyFill="1" applyBorder="1"/>
    <xf numFmtId="0" fontId="19" fillId="0" borderId="0" xfId="0" applyFont="1"/>
    <xf numFmtId="0" fontId="19" fillId="0" borderId="10" xfId="0" applyFont="1" applyBorder="1"/>
    <xf numFmtId="14" fontId="19" fillId="0" borderId="10" xfId="0" applyNumberFormat="1" applyFont="1" applyBorder="1"/>
    <xf numFmtId="164" fontId="19" fillId="0" borderId="10" xfId="1" applyNumberFormat="1" applyFont="1" applyBorder="1"/>
    <xf numFmtId="164" fontId="19" fillId="0" borderId="0" xfId="1" applyNumberFormat="1" applyFont="1"/>
    <xf numFmtId="0" fontId="20" fillId="0" borderId="0" xfId="0" applyFont="1"/>
    <xf numFmtId="0" fontId="20" fillId="35" borderId="10" xfId="0" applyFont="1" applyFill="1" applyBorder="1" applyAlignment="1">
      <alignment horizontal="center" vertical="center" wrapText="1"/>
    </xf>
    <xf numFmtId="165" fontId="20" fillId="35" borderId="10" xfId="43" applyNumberFormat="1" applyFont="1" applyFill="1" applyBorder="1" applyAlignment="1">
      <alignment horizontal="center" vertical="center" wrapText="1"/>
    </xf>
    <xf numFmtId="1" fontId="20" fillId="35" borderId="10" xfId="0" applyNumberFormat="1" applyFont="1" applyFill="1" applyBorder="1" applyAlignment="1">
      <alignment horizontal="center" vertical="center" wrapText="1"/>
    </xf>
    <xf numFmtId="2" fontId="20" fillId="35" borderId="10" xfId="0" applyNumberFormat="1" applyFont="1" applyFill="1" applyBorder="1" applyAlignment="1">
      <alignment horizontal="center" vertical="center" wrapText="1"/>
    </xf>
    <xf numFmtId="165" fontId="20" fillId="36" borderId="10" xfId="43" applyNumberFormat="1" applyFont="1" applyFill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34" borderId="13" xfId="0" applyFont="1" applyFill="1" applyBorder="1"/>
    <xf numFmtId="164" fontId="20" fillId="34" borderId="13" xfId="1" applyNumberFormat="1" applyFont="1" applyFill="1" applyBorder="1"/>
    <xf numFmtId="0" fontId="21" fillId="33" borderId="10" xfId="0" applyFont="1" applyFill="1" applyBorder="1" applyAlignment="1">
      <alignment horizontal="center" vertical="center" wrapText="1" readingOrder="1"/>
    </xf>
    <xf numFmtId="164" fontId="21" fillId="33" borderId="10" xfId="1" applyNumberFormat="1" applyFont="1" applyFill="1" applyBorder="1" applyAlignment="1">
      <alignment horizontal="center" vertical="center" wrapText="1" readingOrder="1"/>
    </xf>
    <xf numFmtId="44" fontId="19" fillId="0" borderId="10" xfId="1" applyFont="1" applyBorder="1"/>
    <xf numFmtId="164" fontId="20" fillId="0" borderId="10" xfId="1" applyNumberFormat="1" applyFont="1" applyBorder="1" applyAlignment="1">
      <alignment horizontal="center" vertical="center" wrapText="1"/>
    </xf>
    <xf numFmtId="14" fontId="20" fillId="36" borderId="10" xfId="0" applyNumberFormat="1" applyFont="1" applyFill="1" applyBorder="1" applyAlignment="1">
      <alignment horizontal="center" vertical="center" wrapText="1"/>
    </xf>
    <xf numFmtId="14" fontId="19" fillId="0" borderId="0" xfId="0" applyNumberFormat="1" applyFont="1"/>
    <xf numFmtId="14" fontId="20" fillId="0" borderId="10" xfId="0" applyNumberFormat="1" applyFont="1" applyBorder="1" applyAlignment="1">
      <alignment horizontal="center" vertical="center" wrapText="1"/>
    </xf>
    <xf numFmtId="164" fontId="20" fillId="36" borderId="10" xfId="1" applyNumberFormat="1" applyFont="1" applyFill="1" applyBorder="1" applyAlignment="1">
      <alignment horizontal="center" vertical="center" wrapText="1"/>
    </xf>
    <xf numFmtId="0" fontId="19" fillId="0" borderId="10" xfId="1" applyNumberFormat="1" applyFont="1" applyBorder="1"/>
    <xf numFmtId="0" fontId="0" fillId="0" borderId="10" xfId="0" pivotButton="1" applyBorder="1"/>
    <xf numFmtId="0" fontId="0" fillId="0" borderId="10" xfId="0" applyNumberFormat="1" applyBorder="1"/>
    <xf numFmtId="164" fontId="0" fillId="0" borderId="10" xfId="0" applyNumberFormat="1" applyBorder="1"/>
    <xf numFmtId="0" fontId="23" fillId="0" borderId="0" xfId="44" applyFont="1"/>
    <xf numFmtId="0" fontId="23" fillId="0" borderId="14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3" fillId="0" borderId="17" xfId="44" applyFont="1" applyBorder="1" applyAlignment="1">
      <alignment horizontal="centerContinuous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6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2" xfId="44" applyFont="1" applyBorder="1" applyAlignment="1">
      <alignment horizontal="centerContinuous" vertical="center"/>
    </xf>
    <xf numFmtId="0" fontId="23" fillId="0" borderId="18" xfId="44" applyFont="1" applyBorder="1" applyAlignment="1">
      <alignment horizontal="centerContinuous"/>
    </xf>
    <xf numFmtId="0" fontId="23" fillId="0" borderId="20" xfId="44" applyFont="1" applyBorder="1" applyAlignment="1">
      <alignment horizontal="centerContinuous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6" xfId="44" applyFont="1" applyBorder="1"/>
    <xf numFmtId="0" fontId="23" fillId="0" borderId="17" xfId="44" applyFont="1" applyBorder="1"/>
    <xf numFmtId="0" fontId="24" fillId="0" borderId="0" xfId="44" applyFont="1"/>
    <xf numFmtId="14" fontId="23" fillId="0" borderId="0" xfId="44" applyNumberFormat="1" applyFont="1"/>
    <xf numFmtId="166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68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69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69" fontId="23" fillId="0" borderId="0" xfId="44" applyNumberFormat="1" applyFont="1" applyAlignment="1">
      <alignment horizontal="right"/>
    </xf>
    <xf numFmtId="1" fontId="23" fillId="0" borderId="19" xfId="44" applyNumberFormat="1" applyFont="1" applyBorder="1" applyAlignment="1">
      <alignment horizontal="center"/>
    </xf>
    <xf numFmtId="169" fontId="23" fillId="0" borderId="19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3" xfId="44" applyNumberFormat="1" applyFont="1" applyBorder="1" applyAlignment="1">
      <alignment horizontal="center"/>
    </xf>
    <xf numFmtId="169" fontId="24" fillId="0" borderId="23" xfId="44" applyNumberFormat="1" applyFont="1" applyBorder="1" applyAlignment="1">
      <alignment horizontal="right"/>
    </xf>
    <xf numFmtId="169" fontId="23" fillId="0" borderId="0" xfId="44" applyNumberFormat="1" applyFont="1"/>
    <xf numFmtId="169" fontId="24" fillId="0" borderId="19" xfId="44" applyNumberFormat="1" applyFont="1" applyBorder="1"/>
    <xf numFmtId="169" fontId="23" fillId="0" borderId="19" xfId="44" applyNumberFormat="1" applyFont="1" applyBorder="1"/>
    <xf numFmtId="169" fontId="24" fillId="0" borderId="0" xfId="44" applyNumberFormat="1" applyFont="1"/>
    <xf numFmtId="0" fontId="23" fillId="0" borderId="18" xfId="44" applyFont="1" applyBorder="1"/>
    <xf numFmtId="0" fontId="23" fillId="0" borderId="19" xfId="44" applyFont="1" applyBorder="1"/>
    <xf numFmtId="0" fontId="23" fillId="0" borderId="20" xfId="44" applyFont="1" applyBorder="1"/>
    <xf numFmtId="0" fontId="23" fillId="37" borderId="0" xfId="44" applyFont="1" applyFill="1"/>
    <xf numFmtId="0" fontId="24" fillId="0" borderId="0" xfId="44" applyFont="1" applyAlignment="1">
      <alignment horizontal="center"/>
    </xf>
    <xf numFmtId="170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0" fontId="23" fillId="0" borderId="0" xfId="46" applyNumberFormat="1" applyFont="1" applyAlignment="1">
      <alignment horizontal="right"/>
    </xf>
    <xf numFmtId="171" fontId="23" fillId="0" borderId="23" xfId="46" applyNumberFormat="1" applyFont="1" applyBorder="1" applyAlignment="1">
      <alignment horizontal="center"/>
    </xf>
    <xf numFmtId="170" fontId="23" fillId="0" borderId="23" xfId="46" applyNumberFormat="1" applyFont="1" applyBorder="1" applyAlignment="1">
      <alignment horizontal="right"/>
    </xf>
    <xf numFmtId="0" fontId="24" fillId="0" borderId="14" xfId="44" applyFont="1" applyBorder="1" applyAlignment="1">
      <alignment horizontal="center" vertical="center"/>
    </xf>
    <xf numFmtId="0" fontId="24" fillId="0" borderId="15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" vertical="center"/>
    </xf>
    <xf numFmtId="0" fontId="24" fillId="0" borderId="21" xfId="44" applyFont="1" applyBorder="1" applyAlignment="1">
      <alignment horizontal="center" vertical="center"/>
    </xf>
    <xf numFmtId="0" fontId="25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7" xfId="44" applyFont="1" applyBorder="1" applyAlignment="1">
      <alignment horizontal="center" vertical="center" wrapText="1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6"/>
    <cellStyle name="Millares 3" xfId="45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5.616546527781" createdVersion="5" refreshedVersion="5" minRefreshableVersion="3" recordCount="222">
  <cacheSource type="worksheet">
    <worksheetSource ref="A1:AO223" sheet="ESTADO DE CADA FACTURA"/>
  </cacheSource>
  <cacheFields count="41">
    <cacheField name="NIT IPS" numFmtId="0">
      <sharedItems containsSemiMixedTypes="0" containsString="0" containsNumber="1" containsInteger="1" minValue="891900367" maxValue="8919003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998" maxValue="3718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5-25T00:00:00" maxDate="2023-12-05T00:00:00"/>
    </cacheField>
    <cacheField name="IPS Fecha radicado" numFmtId="14">
      <sharedItems containsSemiMixedTypes="0" containsNonDate="0" containsDate="1" containsString="0" minDate="2015-06-24T00:00:00" maxDate="2024-01-11T00:00:00"/>
    </cacheField>
    <cacheField name="IPS Valor Factura" numFmtId="164">
      <sharedItems containsSemiMixedTypes="0" containsString="0" containsNumber="1" containsInteger="1" minValue="5300" maxValue="6351739"/>
    </cacheField>
    <cacheField name="IPS Saldo Factura" numFmtId="164">
      <sharedItems containsSemiMixedTypes="0" containsString="0" containsNumber="1" containsInteger="1" minValue="5300" maxValue="635173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04-03-2024" numFmtId="0">
      <sharedItems count="3">
        <s v="Factura cancelada"/>
        <s v="Factura devuelta"/>
        <s v="Factura no radicada"/>
      </sharedItems>
    </cacheField>
    <cacheField name="POR PAGAR SAP" numFmtId="4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6148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692" maxValue="2201429389"/>
    </cacheField>
    <cacheField name="FECHA COMPENSACION SAP" numFmtId="14">
      <sharedItems containsNonDate="0" containsDate="1" containsString="0" containsBlank="1" minDate="2023-07-27T00:00:00" maxDate="2023-09-01T00:00:00"/>
    </cacheField>
    <cacheField name="VALOR TRANFERENCIA" numFmtId="164">
      <sharedItems containsSemiMixedTypes="0" containsString="0" containsNumber="1" containsInteger="1" minValue="0" maxValue="126018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05T00:00:00" maxDate="2023-05-28T00:00:00"/>
    </cacheField>
    <cacheField name="Fecha Radicacion" numFmtId="14">
      <sharedItems containsNonDate="0" containsDate="1" containsString="0" containsBlank="1" minDate="2023-06-13T00:00:00" maxDate="2023-06-24T00:00:00"/>
    </cacheField>
    <cacheField name="Fecha Devolucion" numFmtId="14">
      <sharedItems containsNonDate="0" containsDate="1" containsString="0" containsBlank="1" minDate="2023-06-16T00:00:00" maxDate="2023-06-17T00:00:00"/>
    </cacheField>
    <cacheField name="Valor Bruto" numFmtId="164">
      <sharedItems containsSemiMixedTypes="0" containsString="0" containsNumber="1" containsInteger="1" minValue="0" maxValue="261488"/>
    </cacheField>
    <cacheField name="Valor Inicio Factura" numFmtId="164">
      <sharedItems containsSemiMixedTypes="0" containsString="0" containsNumber="1" containsInteger="1" minValue="0" maxValue="261488"/>
    </cacheField>
    <cacheField name="Valor Aprobado" numFmtId="164">
      <sharedItems containsSemiMixedTypes="0" containsString="0" containsNumber="1" containsInteger="1" minValue="0" maxValue="261488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71644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9025"/>
    </cacheField>
    <cacheField name="Valor_Glosa y Devolución" numFmtId="164">
      <sharedItems containsSemiMixedTypes="0" containsString="0" containsNumber="1" containsInteger="1" minValue="0" maxValue="9025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2614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2">
  <r>
    <n v="891900367"/>
    <s v="HOSPITAL GONZALO CONTRERAS ESE"/>
    <s v="FE"/>
    <n v="293534"/>
    <s v="FE293534"/>
    <s v="891900367_FE293534"/>
    <d v="2023-02-02T00:00:00"/>
    <d v="2023-12-10T00:00:00"/>
    <n v="78036"/>
    <n v="78036"/>
    <s v="EVENTO"/>
    <s v="LA UNION VALLE "/>
    <s v="SERVICIOS EN SALUD"/>
    <x v="0"/>
    <n v="0"/>
    <m/>
    <m/>
    <m/>
    <n v="78036"/>
    <n v="0"/>
    <n v="2201418692"/>
    <d v="2023-07-27T00:00:00"/>
    <n v="560386"/>
    <s v="Finalizada"/>
    <d v="2023-02-02T00:00:00"/>
    <d v="2023-06-13T00:00:00"/>
    <m/>
    <n v="78036"/>
    <n v="78036"/>
    <n v="78036"/>
    <n v="0"/>
    <n v="371644"/>
    <n v="0"/>
    <n v="0"/>
    <n v="0"/>
    <n v="0"/>
    <n v="0"/>
    <m/>
    <m/>
    <n v="0"/>
    <n v="78036"/>
  </r>
  <r>
    <n v="891900367"/>
    <s v="HOSPITAL GONZALO CONTRERAS ESE"/>
    <s v="FE"/>
    <n v="294345"/>
    <s v="FE294345"/>
    <s v="891900367_FE294345"/>
    <d v="2023-02-06T00:00:00"/>
    <d v="2023-12-10T00:00:00"/>
    <n v="261488"/>
    <n v="261488"/>
    <s v="EVENTO"/>
    <s v="LA UNION VALLE "/>
    <s v="SERVICIOS EN SALUD"/>
    <x v="0"/>
    <n v="0"/>
    <m/>
    <m/>
    <m/>
    <n v="261488"/>
    <n v="0"/>
    <n v="2201418692"/>
    <d v="2023-07-27T00:00:00"/>
    <n v="560386"/>
    <s v="Finalizada"/>
    <d v="2023-02-06T00:00:00"/>
    <d v="2023-06-13T00:00:00"/>
    <m/>
    <n v="261488"/>
    <n v="261488"/>
    <n v="261488"/>
    <n v="0"/>
    <n v="371644"/>
    <n v="0"/>
    <n v="0"/>
    <n v="0"/>
    <n v="0"/>
    <n v="0"/>
    <m/>
    <m/>
    <n v="0"/>
    <n v="261488"/>
  </r>
  <r>
    <n v="891900367"/>
    <s v="HOSPITAL GONZALO CONTRERAS ESE"/>
    <s v="FE"/>
    <n v="311385"/>
    <s v="FE311385"/>
    <s v="891900367_FE311385"/>
    <d v="2023-04-11T00:00:00"/>
    <d v="2023-12-10T00:00:00"/>
    <n v="62800"/>
    <n v="62800"/>
    <s v="EVENTO"/>
    <s v="LA UNION VALLE "/>
    <s v="SERVICIOS EN SALUD"/>
    <x v="0"/>
    <n v="0"/>
    <m/>
    <m/>
    <m/>
    <n v="62800"/>
    <n v="0"/>
    <n v="2201418692"/>
    <d v="2023-07-27T00:00:00"/>
    <n v="560386"/>
    <s v="Finalizada"/>
    <d v="2023-04-11T00:00:00"/>
    <d v="2023-06-13T00:00:00"/>
    <m/>
    <n v="62800"/>
    <n v="62800"/>
    <n v="62800"/>
    <n v="0"/>
    <n v="0"/>
    <n v="0"/>
    <n v="0"/>
    <n v="0"/>
    <n v="0"/>
    <n v="0"/>
    <m/>
    <m/>
    <n v="0"/>
    <n v="62800"/>
  </r>
  <r>
    <n v="891900367"/>
    <s v="HOSPITAL GONZALO CONTRERAS ESE"/>
    <s v="FE"/>
    <n v="315390"/>
    <s v="FE315390"/>
    <s v="891900367_FE315390"/>
    <d v="2023-04-25T00:00:00"/>
    <d v="2023-12-10T00:00:00"/>
    <n v="15700"/>
    <n v="15700"/>
    <s v="EVENTO"/>
    <s v="LA UNION VALLE "/>
    <s v="SERVICIOS EN SALUD"/>
    <x v="0"/>
    <n v="0"/>
    <m/>
    <m/>
    <m/>
    <n v="15700"/>
    <n v="0"/>
    <n v="2201418692"/>
    <d v="2023-07-27T00:00:00"/>
    <n v="560386"/>
    <s v="Finalizada"/>
    <d v="2023-04-25T00:00:00"/>
    <d v="2023-06-13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319196"/>
    <s v="FE319196"/>
    <s v="891900367_FE319196"/>
    <d v="2023-05-10T00:00:00"/>
    <d v="2023-12-10T00:00:00"/>
    <n v="142362"/>
    <n v="142362"/>
    <s v="EVENTO"/>
    <s v="LA UNION VALLE "/>
    <s v="SERVICIOS EN SALUD"/>
    <x v="0"/>
    <n v="0"/>
    <m/>
    <m/>
    <m/>
    <n v="142362"/>
    <n v="0"/>
    <n v="2201418692"/>
    <d v="2023-07-27T00:00:00"/>
    <n v="560386"/>
    <s v="Finalizada"/>
    <d v="2023-05-10T00:00:00"/>
    <d v="2023-06-23T00:00:00"/>
    <m/>
    <n v="142362"/>
    <n v="142362"/>
    <n v="142362"/>
    <n v="0"/>
    <n v="368237"/>
    <n v="0"/>
    <n v="0"/>
    <n v="0"/>
    <n v="0"/>
    <n v="0"/>
    <m/>
    <m/>
    <n v="0"/>
    <n v="142362"/>
  </r>
  <r>
    <n v="891900367"/>
    <s v="HOSPITAL GONZALO CONTRERAS ESE"/>
    <s v="FE"/>
    <n v="286082"/>
    <s v="FE286082"/>
    <s v="891900367_FE286082"/>
    <d v="2023-01-05T00:00:00"/>
    <d v="2023-12-10T00:00:00"/>
    <n v="74089"/>
    <n v="74089"/>
    <s v="EVENTO"/>
    <s v="LA UNION VALLE "/>
    <s v="SERVICIOS EN SALUD"/>
    <x v="0"/>
    <n v="0"/>
    <m/>
    <m/>
    <m/>
    <n v="74089"/>
    <n v="0"/>
    <n v="2201429389"/>
    <d v="2023-08-31T00:00:00"/>
    <n v="1260186"/>
    <s v="Finalizada"/>
    <d v="2023-01-05T00:00:00"/>
    <d v="2023-06-13T00:00:00"/>
    <m/>
    <n v="74089"/>
    <n v="74089"/>
    <n v="74089"/>
    <n v="0"/>
    <n v="277872"/>
    <n v="0"/>
    <n v="0"/>
    <n v="0"/>
    <n v="0"/>
    <n v="0"/>
    <m/>
    <m/>
    <n v="0"/>
    <n v="74089"/>
  </r>
  <r>
    <n v="891900367"/>
    <s v="HOSPITAL GONZALO CONTRERAS ESE"/>
    <s v="FE"/>
    <n v="286673"/>
    <s v="FE286673"/>
    <s v="891900367_FE286673"/>
    <d v="2023-01-07T00:00:00"/>
    <d v="2023-12-10T00:00:00"/>
    <n v="123175"/>
    <n v="123175"/>
    <s v="EVENTO"/>
    <s v="LA UNION VALLE "/>
    <s v="SERVICIOS EN SALUD"/>
    <x v="0"/>
    <n v="0"/>
    <m/>
    <m/>
    <m/>
    <n v="123175"/>
    <n v="0"/>
    <n v="2201429389"/>
    <d v="2023-08-31T00:00:00"/>
    <n v="1260186"/>
    <s v="Finalizada"/>
    <d v="2023-01-07T00:00:00"/>
    <d v="2023-06-13T00:00:00"/>
    <m/>
    <n v="123175"/>
    <n v="123175"/>
    <n v="123175"/>
    <n v="0"/>
    <n v="277872"/>
    <n v="0"/>
    <n v="0"/>
    <n v="0"/>
    <n v="0"/>
    <n v="0"/>
    <m/>
    <m/>
    <n v="0"/>
    <n v="123175"/>
  </r>
  <r>
    <n v="891900367"/>
    <s v="HOSPITAL GONZALO CONTRERAS ESE"/>
    <s v="FE"/>
    <n v="293533"/>
    <s v="FE293533"/>
    <s v="891900367_FE293533"/>
    <d v="2023-02-02T00:00:00"/>
    <d v="2023-12-10T00:00:00"/>
    <n v="73400"/>
    <n v="73400"/>
    <s v="EVENTO"/>
    <s v="LA UNION VALLE "/>
    <s v="SERVICIOS EN SALUD"/>
    <x v="0"/>
    <n v="0"/>
    <m/>
    <m/>
    <m/>
    <n v="73400"/>
    <n v="0"/>
    <n v="2201429389"/>
    <d v="2023-08-31T00:00:00"/>
    <n v="1260186"/>
    <s v="Finalizada"/>
    <d v="2023-02-02T00:00:00"/>
    <d v="2023-06-13T00:00:00"/>
    <m/>
    <n v="73400"/>
    <n v="73400"/>
    <n v="73400"/>
    <n v="0"/>
    <n v="287851"/>
    <n v="0"/>
    <n v="0"/>
    <n v="0"/>
    <n v="0"/>
    <n v="0"/>
    <m/>
    <m/>
    <n v="0"/>
    <n v="73400"/>
  </r>
  <r>
    <n v="891900367"/>
    <s v="HOSPITAL GONZALO CONTRERAS ESE"/>
    <s v="FE"/>
    <n v="296737"/>
    <s v="FE296737"/>
    <s v="891900367_FE296737"/>
    <d v="2023-02-14T00:00:00"/>
    <d v="2023-12-10T00:00:00"/>
    <n v="9025"/>
    <n v="9025"/>
    <s v="EVENTO"/>
    <s v="LA UNION VALLE "/>
    <s v="SERVICIOS EN SALUD"/>
    <x v="0"/>
    <n v="0"/>
    <m/>
    <m/>
    <m/>
    <n v="9025"/>
    <n v="0"/>
    <n v="2201429389"/>
    <d v="2023-08-31T00:00:00"/>
    <n v="1260186"/>
    <s v="Finalizada"/>
    <d v="2023-02-14T00:00:00"/>
    <d v="2023-06-13T00:00:00"/>
    <m/>
    <n v="9025"/>
    <n v="9025"/>
    <n v="9025"/>
    <n v="0"/>
    <n v="0"/>
    <n v="0"/>
    <n v="0"/>
    <n v="0"/>
    <n v="0"/>
    <n v="0"/>
    <m/>
    <m/>
    <n v="0"/>
    <n v="9025"/>
  </r>
  <r>
    <n v="891900367"/>
    <s v="HOSPITAL GONZALO CONTRERAS ESE"/>
    <s v="FE"/>
    <n v="305793"/>
    <s v="FE305793"/>
    <s v="891900367_FE305793"/>
    <d v="2023-03-16T00:00:00"/>
    <d v="2023-12-10T00:00:00"/>
    <n v="101448"/>
    <n v="101448"/>
    <s v="EVENTO"/>
    <s v="LA UNION VALLE "/>
    <s v="SERVICIOS EN SALUD"/>
    <x v="0"/>
    <n v="0"/>
    <m/>
    <m/>
    <m/>
    <n v="101448"/>
    <n v="0"/>
    <n v="2201429389"/>
    <d v="2023-08-31T00:00:00"/>
    <n v="1260186"/>
    <s v="Finalizada"/>
    <d v="2023-03-16T00:00:00"/>
    <d v="2023-06-13T00:00:00"/>
    <m/>
    <n v="101448"/>
    <n v="101448"/>
    <n v="101448"/>
    <n v="0"/>
    <n v="285786"/>
    <n v="0"/>
    <n v="0"/>
    <n v="0"/>
    <n v="0"/>
    <n v="0"/>
    <m/>
    <m/>
    <n v="0"/>
    <n v="101448"/>
  </r>
  <r>
    <n v="891900367"/>
    <s v="HOSPITAL GONZALO CONTRERAS ESE"/>
    <s v="FE"/>
    <n v="308559"/>
    <s v="FE308559"/>
    <s v="891900367_FE308559"/>
    <d v="2023-03-28T00:00:00"/>
    <d v="2023-12-10T00:00:00"/>
    <n v="76099"/>
    <n v="76099"/>
    <s v="EVENTO"/>
    <s v="LA UNION VALLE "/>
    <s v="SERVICIOS EN SALUD"/>
    <x v="0"/>
    <n v="0"/>
    <m/>
    <m/>
    <m/>
    <n v="76099"/>
    <n v="0"/>
    <n v="2201429389"/>
    <d v="2023-08-31T00:00:00"/>
    <n v="1260186"/>
    <s v="Finalizada"/>
    <d v="2023-03-28T00:00:00"/>
    <d v="2023-06-13T00:00:00"/>
    <m/>
    <n v="76099"/>
    <n v="76099"/>
    <n v="76099"/>
    <n v="0"/>
    <n v="285786"/>
    <n v="0"/>
    <n v="0"/>
    <n v="0"/>
    <n v="0"/>
    <n v="0"/>
    <m/>
    <m/>
    <n v="0"/>
    <n v="76099"/>
  </r>
  <r>
    <n v="891900367"/>
    <s v="HOSPITAL GONZALO CONTRERAS ESE"/>
    <s v="FE"/>
    <n v="313214"/>
    <s v="FE313214"/>
    <s v="891900367_FE313214"/>
    <d v="2023-04-17T00:00:00"/>
    <d v="2023-12-10T00:00:00"/>
    <n v="77008"/>
    <n v="77008"/>
    <s v="EVENTO"/>
    <s v="LA UNION VALLE "/>
    <s v="SERVICIOS EN SALUD"/>
    <x v="0"/>
    <n v="0"/>
    <m/>
    <m/>
    <m/>
    <n v="77008"/>
    <n v="0"/>
    <n v="2201429389"/>
    <d v="2023-08-31T00:00:00"/>
    <n v="1260186"/>
    <s v="Finalizada"/>
    <d v="2023-04-17T00:00:00"/>
    <d v="2023-06-13T00:00:00"/>
    <m/>
    <n v="77008"/>
    <n v="77008"/>
    <n v="77008"/>
    <n v="0"/>
    <n v="287689"/>
    <n v="0"/>
    <n v="0"/>
    <n v="0"/>
    <n v="0"/>
    <n v="0"/>
    <m/>
    <m/>
    <n v="0"/>
    <n v="77008"/>
  </r>
  <r>
    <n v="891900367"/>
    <s v="HOSPITAL GONZALO CONTRERAS ESE"/>
    <s v="FE"/>
    <n v="313468"/>
    <s v="FE313468"/>
    <s v="891900367_FE313468"/>
    <d v="2023-04-18T00:00:00"/>
    <d v="2023-12-10T00:00:00"/>
    <n v="88963"/>
    <n v="88963"/>
    <s v="EVENTO"/>
    <s v="LA UNION VALLE "/>
    <s v="SERVICIOS EN SALUD"/>
    <x v="0"/>
    <n v="0"/>
    <m/>
    <m/>
    <m/>
    <n v="88963"/>
    <n v="0"/>
    <n v="2201429389"/>
    <d v="2023-08-31T00:00:00"/>
    <n v="1260186"/>
    <s v="Finalizada"/>
    <d v="2023-04-18T00:00:00"/>
    <d v="2023-06-13T00:00:00"/>
    <m/>
    <n v="88963"/>
    <n v="88963"/>
    <n v="88963"/>
    <n v="0"/>
    <n v="287689"/>
    <n v="0"/>
    <n v="0"/>
    <n v="0"/>
    <n v="0"/>
    <n v="0"/>
    <m/>
    <m/>
    <n v="0"/>
    <n v="88963"/>
  </r>
  <r>
    <n v="891900367"/>
    <s v="HOSPITAL GONZALO CONTRERAS ESE"/>
    <s v="FE"/>
    <n v="314729"/>
    <s v="FE314729"/>
    <s v="891900367_FE314729"/>
    <d v="2023-04-22T00:00:00"/>
    <d v="2023-12-10T00:00:00"/>
    <n v="15700"/>
    <n v="15700"/>
    <s v="EVENTO"/>
    <s v="LA UNION VALLE "/>
    <s v="SERVICIOS EN SALUD"/>
    <x v="0"/>
    <n v="0"/>
    <m/>
    <m/>
    <m/>
    <n v="15700"/>
    <n v="0"/>
    <n v="2201429389"/>
    <d v="2023-08-31T00:00:00"/>
    <n v="1260186"/>
    <s v="Finalizada"/>
    <d v="2023-04-22T00:00:00"/>
    <d v="2023-06-13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316320"/>
    <s v="FE316320"/>
    <s v="891900367_FE316320"/>
    <d v="2023-04-28T00:00:00"/>
    <d v="2023-12-10T00:00:00"/>
    <n v="73400"/>
    <n v="73400"/>
    <s v="EVENTO"/>
    <s v="LA UNION VALLE "/>
    <s v="SERVICIOS EN SALUD"/>
    <x v="0"/>
    <n v="0"/>
    <m/>
    <m/>
    <m/>
    <n v="73400"/>
    <n v="0"/>
    <n v="2201429389"/>
    <d v="2023-08-31T00:00:00"/>
    <n v="1260186"/>
    <s v="Finalizada"/>
    <d v="2023-04-28T00:00:00"/>
    <d v="2023-06-13T00:00:00"/>
    <m/>
    <n v="73400"/>
    <n v="73400"/>
    <n v="73400"/>
    <n v="0"/>
    <n v="287689"/>
    <n v="0"/>
    <n v="0"/>
    <n v="0"/>
    <n v="0"/>
    <n v="0"/>
    <m/>
    <m/>
    <n v="0"/>
    <n v="73400"/>
  </r>
  <r>
    <n v="891900367"/>
    <s v="HOSPITAL GONZALO CONTRERAS ESE"/>
    <s v="FE"/>
    <n v="316673"/>
    <s v="FE316673"/>
    <s v="891900367_FE316673"/>
    <d v="2023-05-01T00:00:00"/>
    <d v="2023-12-10T00:00:00"/>
    <n v="104685"/>
    <n v="104685"/>
    <s v="EVENTO"/>
    <s v="LA UNION VALLE "/>
    <s v="SERVICIOS EN SALUD"/>
    <x v="0"/>
    <n v="0"/>
    <m/>
    <m/>
    <m/>
    <n v="104685"/>
    <n v="0"/>
    <n v="2201429389"/>
    <d v="2023-08-31T00:00:00"/>
    <n v="1260186"/>
    <s v="Finalizada"/>
    <d v="2023-05-01T00:00:00"/>
    <d v="2023-06-20T00:00:00"/>
    <m/>
    <n v="104685"/>
    <n v="104685"/>
    <n v="104685"/>
    <n v="0"/>
    <n v="287689"/>
    <n v="0"/>
    <n v="0"/>
    <n v="0"/>
    <n v="0"/>
    <n v="0"/>
    <m/>
    <m/>
    <n v="0"/>
    <n v="104685"/>
  </r>
  <r>
    <n v="891900367"/>
    <s v="HOSPITAL GONZALO CONTRERAS ESE"/>
    <s v="FE"/>
    <n v="319519"/>
    <s v="FE319519"/>
    <s v="891900367_FE319519"/>
    <d v="2023-05-11T00:00:00"/>
    <d v="2023-12-10T00:00:00"/>
    <n v="216099"/>
    <n v="216099"/>
    <s v="EVENTO"/>
    <s v="LA UNION VALLE "/>
    <s v="SERVICIOS EN SALUD"/>
    <x v="0"/>
    <n v="0"/>
    <m/>
    <m/>
    <m/>
    <n v="216099"/>
    <n v="0"/>
    <n v="2201429389"/>
    <d v="2023-08-31T00:00:00"/>
    <n v="1260186"/>
    <s v="Finalizada"/>
    <d v="2023-05-11T00:00:00"/>
    <d v="2023-06-20T00:00:00"/>
    <m/>
    <n v="216099"/>
    <n v="216099"/>
    <n v="216099"/>
    <n v="0"/>
    <n v="280839"/>
    <n v="0"/>
    <n v="0"/>
    <n v="0"/>
    <n v="0"/>
    <n v="0"/>
    <m/>
    <m/>
    <n v="0"/>
    <n v="216099"/>
  </r>
  <r>
    <n v="891900367"/>
    <s v="HOSPITAL GONZALO CONTRERAS ESE"/>
    <s v="FE"/>
    <n v="320640"/>
    <s v="FE320640"/>
    <s v="891900367_FE320640"/>
    <d v="2023-05-16T00:00:00"/>
    <d v="2023-12-10T00:00:00"/>
    <n v="211395"/>
    <n v="211395"/>
    <s v="EVENTO"/>
    <s v="LA UNION VALLE "/>
    <s v="SERVICIOS EN SALUD"/>
    <x v="0"/>
    <n v="0"/>
    <m/>
    <m/>
    <m/>
    <n v="211395"/>
    <n v="0"/>
    <n v="2201429389"/>
    <d v="2023-08-31T00:00:00"/>
    <n v="1260186"/>
    <s v="Finalizada"/>
    <d v="2023-05-16T00:00:00"/>
    <d v="2023-06-20T00:00:00"/>
    <m/>
    <n v="211395"/>
    <n v="211395"/>
    <n v="211395"/>
    <n v="0"/>
    <n v="280839"/>
    <n v="0"/>
    <n v="0"/>
    <n v="0"/>
    <n v="0"/>
    <n v="0"/>
    <m/>
    <m/>
    <n v="0"/>
    <n v="211395"/>
  </r>
  <r>
    <n v="891900367"/>
    <s v="HOSPITAL GONZALO CONTRERAS ESE"/>
    <s v="FE"/>
    <n v="323615"/>
    <s v="FE323615"/>
    <s v="891900367_FE323615"/>
    <d v="2023-05-27T00:00:00"/>
    <d v="2023-12-10T00:00:00"/>
    <n v="15700"/>
    <n v="15700"/>
    <s v="EVENTO"/>
    <s v="LA UNION VALLE "/>
    <s v="SERVICIOS EN SALUD"/>
    <x v="0"/>
    <n v="0"/>
    <m/>
    <m/>
    <m/>
    <n v="15700"/>
    <n v="0"/>
    <n v="2201429389"/>
    <d v="2023-08-31T00:00:00"/>
    <n v="1260186"/>
    <s v="Finalizada"/>
    <d v="2023-05-27T00:00:00"/>
    <d v="2023-06-20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296739"/>
    <s v="FE296739"/>
    <s v="891900367_FE296739"/>
    <d v="2023-02-14T00:00:00"/>
    <d v="2023-12-10T00:00:00"/>
    <n v="9025"/>
    <n v="9025"/>
    <s v="EVENTO"/>
    <s v="LA UNION VALLE "/>
    <s v="SERVICIOS EN SALUD"/>
    <x v="1"/>
    <n v="0"/>
    <m/>
    <m/>
    <m/>
    <n v="0"/>
    <n v="0"/>
    <m/>
    <m/>
    <n v="0"/>
    <s v="Devuelta"/>
    <d v="2023-02-14T00:00:00"/>
    <d v="2023-06-13T00:00:00"/>
    <d v="2023-06-16T00:00:00"/>
    <n v="9025"/>
    <n v="9025"/>
    <n v="0"/>
    <n v="0"/>
    <n v="0"/>
    <n v="0"/>
    <n v="0"/>
    <n v="0"/>
    <n v="9025"/>
    <n v="9025"/>
    <s v="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900367"/>
    <s v="HOSPITAL GONZALO CONTRERAS ESE"/>
    <s v="FE"/>
    <n v="299535"/>
    <s v="FE299535"/>
    <s v="891900367_FE299535"/>
    <d v="2023-02-23T00:00:00"/>
    <d v="2023-12-10T00:00:00"/>
    <n v="9025"/>
    <n v="9025"/>
    <s v="EVENTO"/>
    <s v="LA UNION VALLE "/>
    <s v="SERVICIOS EN SALUD"/>
    <x v="1"/>
    <n v="0"/>
    <m/>
    <m/>
    <m/>
    <n v="0"/>
    <n v="0"/>
    <m/>
    <m/>
    <n v="0"/>
    <s v="Devuelta"/>
    <d v="2023-02-23T00:00:00"/>
    <d v="2023-06-13T00:00:00"/>
    <d v="2023-06-16T00:00:00"/>
    <n v="9025"/>
    <n v="9025"/>
    <n v="0"/>
    <n v="0"/>
    <n v="0"/>
    <n v="0"/>
    <n v="0"/>
    <n v="0"/>
    <n v="9025"/>
    <n v="9025"/>
    <s v="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900367"/>
    <s v="HOSPITAL GONZALO CONTRERAS ESE"/>
    <s v="FV"/>
    <n v="159998"/>
    <s v="FV159998"/>
    <s v="891900367_FV159998"/>
    <d v="2015-05-25T00:00:00"/>
    <d v="2015-06-24T00:00:00"/>
    <n v="1834506"/>
    <n v="104600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050"/>
    <s v="FV160050"/>
    <s v="891900367_FV160050"/>
    <d v="2015-05-30T00:00:00"/>
    <d v="2015-06-29T00:00:00"/>
    <n v="6351739"/>
    <n v="635173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051"/>
    <s v="FV160051"/>
    <s v="891900367_FV160051"/>
    <d v="2015-05-30T00:00:00"/>
    <d v="2015-06-29T00:00:00"/>
    <n v="1337535"/>
    <n v="133753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385"/>
    <s v="FV160385"/>
    <s v="891900367_FV160385"/>
    <d v="2015-11-30T00:00:00"/>
    <d v="2015-12-30T00:00:00"/>
    <n v="23100"/>
    <n v="23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386"/>
    <s v="FV160386"/>
    <s v="891900367_FV160386"/>
    <d v="2015-11-30T00:00:00"/>
    <d v="2015-12-30T00:00:00"/>
    <n v="41264"/>
    <n v="4126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501"/>
    <s v="FV160501"/>
    <s v="891900367_FV160501"/>
    <d v="2016-01-30T00:00:00"/>
    <d v="2016-02-29T00:00:00"/>
    <n v="45300"/>
    <n v="4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503"/>
    <s v="FV160503"/>
    <s v="891900367_FV160503"/>
    <d v="2016-01-30T00:00:00"/>
    <d v="2016-02-29T00:00:00"/>
    <n v="16400"/>
    <n v="16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622"/>
    <s v="FV160622"/>
    <s v="891900367_FV160622"/>
    <d v="2016-03-30T00:00:00"/>
    <d v="2016-04-29T00:00:00"/>
    <n v="392628"/>
    <n v="3926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749"/>
    <s v="FV160749"/>
    <s v="891900367_FV160749"/>
    <d v="2016-05-30T00:00:00"/>
    <d v="2016-06-29T00:00:00"/>
    <n v="190637"/>
    <n v="1906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122"/>
    <s v="FV161122"/>
    <s v="891900367_FV161122"/>
    <d v="2016-11-30T00:00:00"/>
    <d v="2016-12-30T00:00:00"/>
    <n v="24600"/>
    <n v="24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123"/>
    <s v="FV161123"/>
    <s v="891900367_FV161123"/>
    <d v="2016-11-30T00:00:00"/>
    <d v="2016-12-30T00:00:00"/>
    <n v="1136591"/>
    <n v="113659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292"/>
    <s v="FV161292"/>
    <s v="891900367_FV161292"/>
    <d v="2017-03-25T00:00:00"/>
    <d v="2017-04-24T00:00:00"/>
    <n v="92785"/>
    <n v="9278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568"/>
    <s v="FV161568"/>
    <s v="891900367_FV161568"/>
    <d v="2017-08-25T00:00:00"/>
    <d v="2017-09-24T00:00:00"/>
    <n v="57080"/>
    <n v="5708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26"/>
    <s v="FV161626"/>
    <s v="891900367_FV161626"/>
    <d v="2017-09-25T00:00:00"/>
    <d v="2017-10-25T00:00:00"/>
    <n v="117291"/>
    <n v="11729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86"/>
    <s v="FV161686"/>
    <s v="891900367_FV161686"/>
    <d v="2017-10-25T00:00:00"/>
    <d v="2017-11-24T00:00:00"/>
    <n v="20232"/>
    <n v="202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87"/>
    <s v="FV161687"/>
    <s v="891900367_FV161687"/>
    <d v="2017-10-25T00:00:00"/>
    <d v="2017-11-24T00:00:00"/>
    <n v="166707"/>
    <n v="16670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984"/>
    <s v="FV161984"/>
    <s v="891900367_FV161984"/>
    <d v="2018-03-26T00:00:00"/>
    <d v="2018-04-25T00:00:00"/>
    <n v="50100"/>
    <n v="50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027"/>
    <s v="FV162027"/>
    <s v="891900367_FV162027"/>
    <d v="2018-03-26T00:00:00"/>
    <d v="2018-04-25T00:00:00"/>
    <n v="52735"/>
    <n v="5273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039"/>
    <s v="FV162039"/>
    <s v="891900367_FV162039"/>
    <d v="2018-04-26T00:00:00"/>
    <d v="2018-05-26T00:00:00"/>
    <n v="145600"/>
    <n v="145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105"/>
    <s v="FV162105"/>
    <s v="891900367_FV162105"/>
    <d v="2018-05-26T00:00:00"/>
    <d v="2018-06-25T00:00:00"/>
    <n v="89600"/>
    <n v="89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106"/>
    <s v="FV162106"/>
    <s v="891900367_FV162106"/>
    <d v="2018-05-26T00:00:00"/>
    <d v="2018-06-25T00:00:00"/>
    <n v="106143"/>
    <n v="10614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235"/>
    <s v="FV162235"/>
    <s v="891900367_FV162235"/>
    <d v="2018-07-26T00:00:00"/>
    <d v="2018-08-25T00:00:00"/>
    <n v="106769"/>
    <n v="10676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369"/>
    <s v="FV162369"/>
    <s v="891900367_FV162369"/>
    <d v="2018-09-26T00:00:00"/>
    <d v="2018-10-26T00:00:00"/>
    <n v="134434"/>
    <n v="13443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427"/>
    <s v="FV162427"/>
    <s v="891900367_FV162427"/>
    <d v="2018-10-30T00:00:00"/>
    <d v="2018-11-29T00:00:00"/>
    <n v="66052"/>
    <n v="660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621"/>
    <s v="FV162621"/>
    <s v="891900367_FV162621"/>
    <d v="2018-11-27T00:00:00"/>
    <d v="2018-12-27T00:00:00"/>
    <n v="9300"/>
    <n v="9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799"/>
    <s v="FV162799"/>
    <s v="891900367_FV162799"/>
    <d v="2018-12-31T00:00:00"/>
    <d v="2019-01-30T00:00:00"/>
    <n v="188867"/>
    <n v="18886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983"/>
    <s v="FV162983"/>
    <s v="891900367_FV162983"/>
    <d v="2019-01-29T00:00:00"/>
    <d v="2019-02-28T00:00:00"/>
    <n v="244250"/>
    <n v="24425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083"/>
    <s v="FV163083"/>
    <s v="891900367_FV163083"/>
    <d v="2019-02-28T00:00:00"/>
    <d v="2019-03-30T00:00:00"/>
    <n v="306341"/>
    <n v="3063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252"/>
    <s v="FV163252"/>
    <s v="891900367_FV163252"/>
    <d v="2019-04-30T00:00:00"/>
    <d v="2019-05-30T00:00:00"/>
    <n v="55937"/>
    <n v="559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686"/>
    <s v="FV163686"/>
    <s v="891900367_FV163686"/>
    <d v="2019-06-30T00:00:00"/>
    <d v="2019-07-30T00:00:00"/>
    <n v="57800"/>
    <n v="57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687"/>
    <s v="FV163687"/>
    <s v="891900367_FV163687"/>
    <d v="2019-06-30T00:00:00"/>
    <d v="2019-07-30T00:00:00"/>
    <n v="101879"/>
    <n v="10187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853"/>
    <s v="FV163853"/>
    <s v="891900367_FV163853"/>
    <d v="2019-07-31T00:00:00"/>
    <d v="2019-08-30T00:00:00"/>
    <n v="183107"/>
    <n v="18310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402"/>
    <s v="FV164402"/>
    <s v="891900367_FV164402"/>
    <d v="2019-10-31T00:00:00"/>
    <d v="2019-11-30T00:00:00"/>
    <n v="28900"/>
    <n v="289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593"/>
    <s v="FV164593"/>
    <s v="891900367_FV164593"/>
    <d v="2019-12-31T00:00:00"/>
    <d v="2020-01-30T00:00:00"/>
    <n v="196405"/>
    <n v="19640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658"/>
    <s v="FV164658"/>
    <s v="891900367_FV164658"/>
    <d v="2020-01-29T00:00:00"/>
    <d v="2020-02-28T00:00:00"/>
    <n v="266123"/>
    <n v="26612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058"/>
    <s v="FV165058"/>
    <s v="891900367_FV165058"/>
    <d v="2020-02-29T00:00:00"/>
    <d v="2020-03-30T00:00:00"/>
    <n v="287996"/>
    <n v="28799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272"/>
    <s v="FV165272"/>
    <s v="891900367_FV165272"/>
    <d v="2020-06-16T00:00:00"/>
    <d v="2020-07-16T00:00:00"/>
    <n v="62059"/>
    <n v="6205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273"/>
    <s v="FV165273"/>
    <s v="891900367_FV165273"/>
    <d v="2020-06-16T00:00:00"/>
    <d v="2020-07-16T00:00:00"/>
    <n v="10500"/>
    <n v="10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457"/>
    <s v="FV165457"/>
    <s v="891900367_FV165457"/>
    <d v="2020-08-31T00:00:00"/>
    <d v="2020-09-30T00:00:00"/>
    <n v="31500"/>
    <n v="3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458"/>
    <s v="FV165458"/>
    <s v="891900367_FV165458"/>
    <d v="2020-08-31T00:00:00"/>
    <d v="2020-09-30T00:00:00"/>
    <n v="466412"/>
    <n v="46641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531"/>
    <s v="FV165531"/>
    <s v="891900367_FV165531"/>
    <d v="2020-09-30T00:00:00"/>
    <d v="2020-10-10T00:00:00"/>
    <n v="194400"/>
    <n v="194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8642"/>
    <s v="FE168642"/>
    <s v="891900367_FE168642"/>
    <d v="2020-10-22T00:00:00"/>
    <d v="2020-11-10T00:00:00"/>
    <n v="57600"/>
    <n v="57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9201"/>
    <s v="FE169201"/>
    <s v="891900367_FE169201"/>
    <d v="2020-10-28T00:00:00"/>
    <d v="2020-12-20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9202"/>
    <s v="FE169202"/>
    <s v="891900367_FE169202"/>
    <d v="2020-10-28T00:00:00"/>
    <d v="2020-12-20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1502"/>
    <s v="FE171502"/>
    <s v="891900367_FE171502"/>
    <d v="2020-11-17T00:00:00"/>
    <d v="2021-04-23T00:00:00"/>
    <n v="106718"/>
    <n v="10671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2329"/>
    <s v="FE172329"/>
    <s v="891900367_FE172329"/>
    <d v="2020-11-21T00:00:00"/>
    <d v="2021-04-23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4123"/>
    <s v="FE174123"/>
    <s v="891900367_FE174123"/>
    <d v="2020-12-04T00:00:00"/>
    <d v="2020-12-31T00:00:00"/>
    <n v="58752"/>
    <n v="587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9253"/>
    <s v="FE179253"/>
    <s v="891900367_FE179253"/>
    <d v="2021-01-27T00:00:00"/>
    <d v="2021-01-31T00:00:00"/>
    <n v="65110"/>
    <n v="6511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0648"/>
    <s v="FE180648"/>
    <s v="891900367_FE180648"/>
    <d v="2021-02-11T00:00:00"/>
    <d v="2021-03-04T00:00:00"/>
    <n v="130562"/>
    <n v="13056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5298"/>
    <s v="FE185298"/>
    <s v="891900367_FE185298"/>
    <d v="2021-03-20T00:00:00"/>
    <d v="2021-04-07T00:00:00"/>
    <n v="823595"/>
    <n v="82359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7578"/>
    <s v="FE187578"/>
    <s v="891900367_FE187578"/>
    <d v="2021-04-02T00:00:00"/>
    <d v="2021-05-06T00:00:00"/>
    <n v="64763"/>
    <n v="6476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7579"/>
    <s v="FE187579"/>
    <s v="891900367_FE187579"/>
    <d v="2021-04-02T00:00:00"/>
    <d v="2021-05-06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1977"/>
    <s v="FE191977"/>
    <s v="891900367_FE191977"/>
    <d v="2021-04-28T00:00:00"/>
    <d v="2021-05-06T00:00:00"/>
    <n v="113398"/>
    <n v="11339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2672"/>
    <s v="FE192672"/>
    <s v="891900367_FE192672"/>
    <d v="2021-05-07T00:00:00"/>
    <d v="2021-06-08T00:00:00"/>
    <n v="22000"/>
    <n v="22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3421"/>
    <s v="FE193421"/>
    <s v="891900367_FE193421"/>
    <d v="2021-05-19T00:00:00"/>
    <d v="2021-06-08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4375"/>
    <s v="FE194375"/>
    <s v="891900367_FE194375"/>
    <d v="2021-05-30T00:00:00"/>
    <d v="2021-06-08T00:00:00"/>
    <n v="101817"/>
    <n v="10181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4933"/>
    <s v="FE194933"/>
    <s v="891900367_FE194933"/>
    <d v="2021-06-03T00:00:00"/>
    <d v="2021-07-01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128"/>
    <s v="FE195128"/>
    <s v="891900367_FE195128"/>
    <d v="2021-06-04T00:00:00"/>
    <d v="2021-07-01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183"/>
    <s v="FE195183"/>
    <s v="891900367_FE195183"/>
    <d v="2021-06-06T00:00:00"/>
    <d v="2021-07-01T00:00:00"/>
    <n v="120104"/>
    <n v="12010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907"/>
    <s v="FE195907"/>
    <s v="891900367_FE195907"/>
    <d v="2021-06-11T00:00:00"/>
    <d v="2021-07-01T00:00:00"/>
    <n v="5500"/>
    <n v="5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6"/>
    <s v="FE196006"/>
    <s v="891900367_FE196006"/>
    <d v="2021-06-12T00:00:00"/>
    <d v="2021-07-01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7"/>
    <s v="FE196007"/>
    <s v="891900367_FE196007"/>
    <d v="2021-06-12T00:00:00"/>
    <d v="2021-07-01T00:00:00"/>
    <n v="60713"/>
    <n v="607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8"/>
    <s v="FE196008"/>
    <s v="891900367_FE196008"/>
    <d v="2021-06-12T00:00:00"/>
    <d v="2021-07-01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9"/>
    <s v="FE196009"/>
    <s v="891900367_FE196009"/>
    <d v="2021-06-12T00:00:00"/>
    <d v="2021-07-01T00:00:00"/>
    <n v="60713"/>
    <n v="607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835"/>
    <s v="FE196835"/>
    <s v="891900367_FE196835"/>
    <d v="2021-06-20T00:00:00"/>
    <d v="2021-07-01T00:00:00"/>
    <n v="132400"/>
    <n v="132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7158"/>
    <s v="FE197158"/>
    <s v="891900367_FE197158"/>
    <d v="2021-06-22T00:00:00"/>
    <d v="2021-07-01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9345"/>
    <s v="FE199345"/>
    <s v="891900367_FE199345"/>
    <d v="2021-07-09T00:00:00"/>
    <d v="2021-08-10T00:00:00"/>
    <n v="111804"/>
    <n v="11180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0415"/>
    <s v="FE200415"/>
    <s v="891900367_FE200415"/>
    <d v="2021-07-27T00:00:00"/>
    <d v="2021-08-10T00:00:00"/>
    <n v="36300"/>
    <n v="3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0998"/>
    <s v="FE200998"/>
    <s v="891900367_FE200998"/>
    <d v="2021-07-29T00:00:00"/>
    <d v="2021-08-10T00:00:00"/>
    <n v="80522"/>
    <n v="8052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1659"/>
    <s v="FE201659"/>
    <s v="891900367_FE201659"/>
    <d v="2021-08-04T00:00:00"/>
    <d v="2021-09-07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1886"/>
    <s v="FE201886"/>
    <s v="891900367_FE201886"/>
    <d v="2021-08-06T00:00:00"/>
    <d v="2021-09-07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2585"/>
    <s v="FE202585"/>
    <s v="891900367_FE202585"/>
    <d v="2021-08-13T00:00:00"/>
    <d v="2021-09-07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4787"/>
    <s v="FE204787"/>
    <s v="891900367_FE204787"/>
    <d v="2021-09-03T00:00:00"/>
    <d v="2021-10-06T00:00:00"/>
    <n v="87000"/>
    <n v="87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5752"/>
    <s v="FE205752"/>
    <s v="891900367_FE205752"/>
    <d v="2021-09-10T00:00:00"/>
    <d v="2021-10-06T00:00:00"/>
    <n v="21500"/>
    <n v="2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7466"/>
    <s v="FE207466"/>
    <s v="891900367_FE207466"/>
    <d v="2021-09-25T00:00:00"/>
    <d v="2021-10-06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8762"/>
    <s v="FE208762"/>
    <s v="891900367_FE208762"/>
    <d v="2021-10-06T00:00:00"/>
    <d v="2021-11-05T00:00:00"/>
    <n v="60913"/>
    <n v="609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9480"/>
    <s v="FE209480"/>
    <s v="891900367_FE209480"/>
    <d v="2021-10-13T00:00:00"/>
    <d v="2021-11-05T00:00:00"/>
    <n v="79338"/>
    <n v="7933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0729"/>
    <s v="FE210729"/>
    <s v="891900367_FE210729"/>
    <d v="2021-10-26T00:00:00"/>
    <d v="2021-11-05T00:00:00"/>
    <n v="24500"/>
    <n v="2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001"/>
    <s v="FE211001"/>
    <s v="891900367_FE211001"/>
    <d v="2021-10-28T00:00:00"/>
    <d v="2021-11-05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164"/>
    <s v="FE211164"/>
    <s v="891900367_FE211164"/>
    <d v="2021-10-29T00:00:00"/>
    <d v="2021-11-05T00:00:00"/>
    <n v="21500"/>
    <n v="2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674"/>
    <s v="FE211674"/>
    <s v="891900367_FE211674"/>
    <d v="2021-11-04T00:00:00"/>
    <d v="2021-12-03T00:00:00"/>
    <n v="24800"/>
    <n v="2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2329"/>
    <s v="FE212329"/>
    <s v="891900367_FE212329"/>
    <d v="2021-11-10T00:00:00"/>
    <d v="2021-12-03T00:00:00"/>
    <n v="252100"/>
    <n v="252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2359"/>
    <s v="FE212359"/>
    <s v="891900367_FE212359"/>
    <d v="2021-11-10T00:00:00"/>
    <d v="2021-12-03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152"/>
    <s v="FE213152"/>
    <s v="891900367_FE213152"/>
    <d v="2021-11-19T00:00:00"/>
    <d v="2021-12-03T00:00:00"/>
    <n v="134800"/>
    <n v="13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243"/>
    <s v="FE213243"/>
    <s v="891900367_FE213243"/>
    <d v="2021-11-20T00:00:00"/>
    <d v="2021-12-03T00:00:00"/>
    <n v="94800"/>
    <n v="9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391"/>
    <s v="FE213391"/>
    <s v="891900367_FE213391"/>
    <d v="2021-11-22T00:00:00"/>
    <d v="2021-12-03T00:00:00"/>
    <n v="36300"/>
    <n v="3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094"/>
    <s v="FE214094"/>
    <s v="891900367_FE214094"/>
    <d v="2021-11-26T00:00:00"/>
    <d v="2021-12-03T00:00:00"/>
    <n v="144659"/>
    <n v="14465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279"/>
    <s v="FE214279"/>
    <s v="891900367_FE214279"/>
    <d v="2021-11-30T00:00:00"/>
    <d v="2021-12-03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829"/>
    <s v="FE214829"/>
    <s v="891900367_FE214829"/>
    <d v="2021-12-04T00:00:00"/>
    <d v="2022-01-05T00:00:00"/>
    <n v="72881"/>
    <n v="7288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016"/>
    <s v="FE216016"/>
    <s v="891900367_FE216016"/>
    <d v="2021-12-17T00:00:00"/>
    <d v="2022-01-05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413"/>
    <s v="FE216413"/>
    <s v="891900367_FE216413"/>
    <d v="2021-12-21T00:00:00"/>
    <d v="2022-01-05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801"/>
    <s v="FE216801"/>
    <s v="891900367_FE216801"/>
    <d v="2021-12-27T00:00:00"/>
    <d v="2022-01-05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148"/>
    <s v="FE217148"/>
    <s v="891900367_FE217148"/>
    <d v="2021-12-31T00:00:00"/>
    <d v="2022-01-05T00:00:00"/>
    <n v="112255"/>
    <n v="11225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228"/>
    <s v="FE217228"/>
    <s v="891900367_FE217228"/>
    <d v="2022-01-03T00:00:00"/>
    <d v="2022-02-07T00:00:00"/>
    <n v="596744"/>
    <n v="59674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988"/>
    <s v="FE217988"/>
    <s v="891900367_FE217988"/>
    <d v="2022-01-07T00:00:00"/>
    <d v="2022-02-07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8386"/>
    <s v="FE218386"/>
    <s v="891900367_FE218386"/>
    <d v="2022-01-12T00:00:00"/>
    <d v="2022-02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0140"/>
    <s v="FE220140"/>
    <s v="891900367_FE220140"/>
    <d v="2022-01-27T00:00:00"/>
    <d v="2022-02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0635"/>
    <s v="FE220635"/>
    <s v="891900367_FE220635"/>
    <d v="2022-02-01T00:00:00"/>
    <d v="2022-03-07T00:00:00"/>
    <n v="24000"/>
    <n v="24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1541"/>
    <s v="FE221541"/>
    <s v="891900367_FE221541"/>
    <d v="2022-02-08T00:00:00"/>
    <d v="2022-03-07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2161"/>
    <s v="FE222161"/>
    <s v="891900367_FE222161"/>
    <d v="2022-02-12T00:00:00"/>
    <d v="2022-03-07T00:00:00"/>
    <n v="69168"/>
    <n v="6916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2260"/>
    <s v="FE222260"/>
    <s v="891900367_FE222260"/>
    <d v="2022-02-14T00:00:00"/>
    <d v="2022-03-07T00:00:00"/>
    <n v="167584"/>
    <n v="1675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5438"/>
    <s v="FE225438"/>
    <s v="891900367_FE225438"/>
    <d v="2022-03-06T00:00:00"/>
    <d v="2022-04-04T00:00:00"/>
    <n v="67926"/>
    <n v="6792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6670"/>
    <s v="FE226670"/>
    <s v="891900367_FE226670"/>
    <d v="2022-03-11T00:00:00"/>
    <d v="2022-04-04T00:00:00"/>
    <n v="68769"/>
    <n v="6876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8318"/>
    <s v="FE228318"/>
    <s v="891900367_FE228318"/>
    <d v="2022-03-26T00:00:00"/>
    <d v="2022-04-04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8329"/>
    <s v="FE228329"/>
    <s v="891900367_FE228329"/>
    <d v="2022-03-26T00:00:00"/>
    <d v="2022-04-04T00:00:00"/>
    <n v="121412"/>
    <n v="12141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9966"/>
    <s v="FE229966"/>
    <s v="891900367_FE229966"/>
    <d v="2022-04-07T00:00:00"/>
    <d v="2022-05-04T00:00:00"/>
    <n v="125454"/>
    <n v="12545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004"/>
    <s v="FE232004"/>
    <s v="891900367_FE232004"/>
    <d v="2022-04-22T00:00:00"/>
    <d v="2022-05-04T00:00:00"/>
    <n v="18000"/>
    <n v="18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357"/>
    <s v="FE232357"/>
    <s v="891900367_FE232357"/>
    <d v="2022-04-23T00:00:00"/>
    <d v="2022-05-04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568"/>
    <s v="FE232568"/>
    <s v="891900367_FE232568"/>
    <d v="2022-04-25T00:00:00"/>
    <d v="2022-05-04T00:00:00"/>
    <n v="93324"/>
    <n v="9332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3742"/>
    <s v="FE233742"/>
    <s v="891900367_FE233742"/>
    <d v="2022-05-03T00:00:00"/>
    <d v="2022-06-07T00:00:00"/>
    <n v="1277140"/>
    <n v="127714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4972"/>
    <s v="FE234972"/>
    <s v="891900367_FE234972"/>
    <d v="2022-05-11T00:00:00"/>
    <d v="2022-06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5703"/>
    <s v="FE235703"/>
    <s v="891900367_FE235703"/>
    <d v="2022-05-15T00:00:00"/>
    <d v="2022-06-07T00:00:00"/>
    <n v="84468"/>
    <n v="8446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5823"/>
    <s v="FE235823"/>
    <s v="891900367_FE235823"/>
    <d v="2022-05-16T00:00:00"/>
    <d v="2022-06-07T00:00:00"/>
    <n v="85584"/>
    <n v="855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6683"/>
    <s v="FE236683"/>
    <s v="891900367_FE236683"/>
    <d v="2022-05-20T00:00:00"/>
    <d v="2022-06-07T00:00:00"/>
    <n v="144141"/>
    <n v="1441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8307"/>
    <s v="FE238307"/>
    <s v="891900367_FE238307"/>
    <d v="2022-05-28T00:00:00"/>
    <d v="2022-06-07T00:00:00"/>
    <n v="111837"/>
    <n v="1118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3692"/>
    <s v="FE243692"/>
    <s v="891900367_FE243692"/>
    <d v="2022-06-24T00:00:00"/>
    <d v="2022-07-07T00:00:00"/>
    <n v="68928"/>
    <n v="689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423"/>
    <s v="FE244423"/>
    <s v="891900367_FE244423"/>
    <d v="2022-06-29T00:00:00"/>
    <d v="2022-07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424"/>
    <s v="FE244424"/>
    <s v="891900367_FE244424"/>
    <d v="2022-06-30T00:00:00"/>
    <d v="2022-07-07T00:00:00"/>
    <n v="78263"/>
    <n v="7826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678"/>
    <s v="FE244678"/>
    <s v="891900367_FE244678"/>
    <d v="2022-06-30T00:00:00"/>
    <d v="2022-07-07T00:00:00"/>
    <n v="59941"/>
    <n v="599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751"/>
    <s v="FE244751"/>
    <s v="891900367_FE244751"/>
    <d v="2022-07-01T00:00:00"/>
    <d v="2022-08-05T00:00:00"/>
    <n v="70362"/>
    <n v="7036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026"/>
    <s v="FE246026"/>
    <s v="891900367_FE246026"/>
    <d v="2022-07-07T00:00:00"/>
    <d v="2022-08-05T00:00:00"/>
    <n v="89483"/>
    <n v="8948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163"/>
    <s v="FE246163"/>
    <s v="891900367_FE246163"/>
    <d v="2022-07-08T00:00:00"/>
    <d v="2022-08-05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304"/>
    <s v="FE246304"/>
    <s v="891900367_FE246304"/>
    <d v="2022-07-10T00:00:00"/>
    <d v="2022-08-05T00:00:00"/>
    <n v="67089"/>
    <n v="6708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7405"/>
    <s v="FE247405"/>
    <s v="891900367_FE247405"/>
    <d v="2022-07-15T00:00:00"/>
    <d v="2022-08-05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7505"/>
    <s v="FE247505"/>
    <s v="891900367_FE247505"/>
    <d v="2022-07-15T00:00:00"/>
    <d v="2022-08-05T00:00:00"/>
    <n v="68875"/>
    <n v="6887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9737"/>
    <s v="FE249737"/>
    <s v="891900367_FE249737"/>
    <d v="2022-07-28T00:00:00"/>
    <d v="2022-09-05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072"/>
    <s v="FE251072"/>
    <s v="891900367_FE251072"/>
    <d v="2022-08-03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093"/>
    <s v="FE251093"/>
    <s v="891900367_FE251093"/>
    <d v="2022-08-03T00:00:00"/>
    <d v="2022-09-05T00:00:00"/>
    <n v="27300"/>
    <n v="27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390"/>
    <s v="FE251390"/>
    <s v="891900367_FE251390"/>
    <d v="2022-08-04T00:00:00"/>
    <d v="2022-09-05T00:00:00"/>
    <n v="148400"/>
    <n v="148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824"/>
    <s v="FE251824"/>
    <s v="891900367_FE251824"/>
    <d v="2022-08-06T00:00:00"/>
    <d v="2022-09-05T00:00:00"/>
    <n v="124653"/>
    <n v="12465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6074"/>
    <s v="FE256074"/>
    <s v="891900367_FE256074"/>
    <d v="2022-08-25T00:00:00"/>
    <d v="2022-09-05T00:00:00"/>
    <n v="140700"/>
    <n v="140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6735"/>
    <s v="FE256735"/>
    <s v="891900367_FE256735"/>
    <d v="2022-08-29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7226"/>
    <s v="FE257226"/>
    <s v="891900367_FE257226"/>
    <d v="2022-08-31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8854"/>
    <s v="FE258854"/>
    <s v="891900367_FE258854"/>
    <d v="2022-09-07T00:00:00"/>
    <d v="2022-10-05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1665"/>
    <s v="FE261665"/>
    <s v="891900367_FE261665"/>
    <d v="2022-09-19T00:00:00"/>
    <d v="2022-10-05T00:00:00"/>
    <n v="29700"/>
    <n v="2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1866"/>
    <s v="FE261866"/>
    <s v="891900367_FE261866"/>
    <d v="2022-09-20T00:00:00"/>
    <d v="2022-10-05T00:00:00"/>
    <n v="48000"/>
    <n v="48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683"/>
    <s v="FE262683"/>
    <s v="891900367_FE262683"/>
    <d v="2022-09-22T00:00:00"/>
    <d v="2022-10-05T00:00:00"/>
    <n v="140134"/>
    <n v="14013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836"/>
    <s v="FE262836"/>
    <s v="891900367_FE262836"/>
    <d v="2022-09-23T00:00:00"/>
    <d v="2022-10-05T00:00:00"/>
    <n v="67549"/>
    <n v="6754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855"/>
    <s v="FE262855"/>
    <s v="891900367_FE262855"/>
    <d v="2022-09-23T00:00:00"/>
    <d v="2022-10-05T00:00:00"/>
    <n v="16300"/>
    <n v="1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3809"/>
    <s v="FE263809"/>
    <s v="891900367_FE263809"/>
    <d v="2022-09-28T00:00:00"/>
    <d v="2022-10-05T00:00:00"/>
    <n v="103101"/>
    <n v="10310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002"/>
    <s v="FE264002"/>
    <s v="891900367_FE264002"/>
    <d v="2022-09-28T00:00:00"/>
    <d v="2022-10-05T00:00:00"/>
    <n v="54700"/>
    <n v="54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098"/>
    <s v="FE264098"/>
    <s v="891900367_FE264098"/>
    <d v="2022-09-29T00:00:00"/>
    <d v="2022-10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853"/>
    <s v="FE264853"/>
    <s v="891900367_FE264853"/>
    <d v="2022-10-01T00:00:00"/>
    <d v="2022-11-04T00:00:00"/>
    <n v="66600"/>
    <n v="66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926"/>
    <s v="FE264926"/>
    <s v="891900367_FE264926"/>
    <d v="2022-10-03T00:00:00"/>
    <d v="2022-11-04T00:00:00"/>
    <n v="96000"/>
    <n v="9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5280"/>
    <s v="FE265280"/>
    <s v="891900367_FE265280"/>
    <d v="2022-10-04T00:00:00"/>
    <d v="2022-11-04T00:00:00"/>
    <n v="67000"/>
    <n v="67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6276"/>
    <s v="FE266276"/>
    <s v="891900367_FE266276"/>
    <d v="2022-10-07T00:00:00"/>
    <d v="2022-11-04T00:00:00"/>
    <n v="6000"/>
    <n v="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7980"/>
    <s v="FE267980"/>
    <s v="891900367_FE267980"/>
    <d v="2022-10-14T00:00:00"/>
    <d v="2022-11-04T00:00:00"/>
    <n v="31000"/>
    <n v="31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8130"/>
    <s v="FE268130"/>
    <s v="891900367_FE268130"/>
    <d v="2022-10-14T00:00:00"/>
    <d v="2022-11-04T00:00:00"/>
    <n v="55000"/>
    <n v="55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9737"/>
    <s v="FE269737"/>
    <s v="891900367_FE269737"/>
    <d v="2022-10-22T00:00:00"/>
    <d v="2022-11-04T00:00:00"/>
    <n v="94847"/>
    <n v="9484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9758"/>
    <s v="FE269758"/>
    <s v="891900367_FE269758"/>
    <d v="2022-10-23T00:00:00"/>
    <d v="2022-11-04T00:00:00"/>
    <n v="68328"/>
    <n v="683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0050"/>
    <s v="FE270050"/>
    <s v="891900367_FE270050"/>
    <d v="2022-10-24T00:00:00"/>
    <d v="2022-11-04T00:00:00"/>
    <n v="87533"/>
    <n v="8753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1335"/>
    <s v="FE271335"/>
    <s v="891900367_FE271335"/>
    <d v="2022-10-28T00:00:00"/>
    <d v="2022-11-04T00:00:00"/>
    <n v="96000"/>
    <n v="9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1550"/>
    <s v="FE271550"/>
    <s v="891900367_FE271550"/>
    <d v="2022-10-29T00:00:00"/>
    <d v="2022-11-04T00:00:00"/>
    <n v="197889"/>
    <n v="19788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3543"/>
    <s v="FE273543"/>
    <s v="891900367_FE273543"/>
    <d v="2022-11-08T00:00:00"/>
    <d v="2022-12-11T00:00:00"/>
    <n v="68197"/>
    <n v="6819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3948"/>
    <s v="FE273948"/>
    <s v="891900367_FE273948"/>
    <d v="2022-11-09T00:00:00"/>
    <d v="2022-12-11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4805"/>
    <s v="FE274805"/>
    <s v="891900367_FE274805"/>
    <d v="2022-11-12T00:00:00"/>
    <d v="2022-12-11T00:00:00"/>
    <n v="200592"/>
    <n v="20059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6115"/>
    <s v="FE276115"/>
    <s v="891900367_FE276115"/>
    <d v="2022-11-18T00:00:00"/>
    <d v="2022-12-11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7815"/>
    <s v="FE277815"/>
    <s v="891900367_FE277815"/>
    <d v="2022-11-24T00:00:00"/>
    <d v="2022-12-11T00:00:00"/>
    <n v="110344"/>
    <n v="11034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292"/>
    <s v="FE278292"/>
    <s v="891900367_FE278292"/>
    <d v="2022-11-27T00:00:00"/>
    <d v="2022-12-11T00:00:00"/>
    <n v="74761"/>
    <n v="7476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328"/>
    <s v="FE278328"/>
    <s v="891900367_FE278328"/>
    <d v="2022-11-27T00:00:00"/>
    <d v="2022-12-11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793"/>
    <s v="FE278793"/>
    <s v="891900367_FE278793"/>
    <d v="2022-11-29T00:00:00"/>
    <d v="2022-12-11T00:00:00"/>
    <n v="55700"/>
    <n v="5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7701"/>
    <s v="FE327701"/>
    <s v="891900367_FE327701"/>
    <d v="2023-06-13T00:00:00"/>
    <d v="2023-12-10T00:00:00"/>
    <n v="333549"/>
    <n v="33354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8736"/>
    <s v="FE328736"/>
    <s v="891900367_FE328736"/>
    <d v="2023-06-16T00:00:00"/>
    <d v="2023-12-10T00:00:00"/>
    <n v="47100"/>
    <n v="47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9294"/>
    <s v="FE329294"/>
    <s v="891900367_FE329294"/>
    <d v="2023-06-20T00:00:00"/>
    <d v="2023-12-10T00:00:00"/>
    <n v="77870"/>
    <n v="7787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329"/>
    <s v="FE330329"/>
    <s v="891900367_FE330329"/>
    <d v="2023-06-23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618"/>
    <s v="FE330618"/>
    <s v="891900367_FE330618"/>
    <d v="2023-06-24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630"/>
    <s v="FE330630"/>
    <s v="891900367_FE330630"/>
    <d v="2023-06-24T00:00:00"/>
    <d v="2023-12-10T00:00:00"/>
    <n v="76517"/>
    <n v="7651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1885"/>
    <s v="FE331885"/>
    <s v="891900367_FE331885"/>
    <d v="2023-06-30T00:00:00"/>
    <d v="2023-12-10T00:00:00"/>
    <n v="95652"/>
    <n v="956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358"/>
    <s v="FE338358"/>
    <s v="891900367_FE338358"/>
    <d v="2023-07-27T00:00:00"/>
    <d v="2023-12-10T00:00:00"/>
    <n v="87927"/>
    <n v="8792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413"/>
    <s v="FE338413"/>
    <s v="891900367_FE338413"/>
    <d v="2023-07-28T00:00:00"/>
    <d v="2023-12-10T00:00:00"/>
    <n v="24200"/>
    <n v="24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879"/>
    <s v="FE338879"/>
    <s v="891900367_FE338879"/>
    <d v="2023-07-2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893"/>
    <s v="FE338893"/>
    <s v="891900367_FE338893"/>
    <d v="2023-07-2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9668"/>
    <s v="FE339668"/>
    <s v="891900367_FE339668"/>
    <d v="2023-08-02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9739"/>
    <s v="FE339739"/>
    <s v="891900367_FE339739"/>
    <d v="2023-08-02T00:00:00"/>
    <d v="2023-12-10T00:00:00"/>
    <n v="90178"/>
    <n v="9017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1216"/>
    <s v="FE341216"/>
    <s v="891900367_FE341216"/>
    <d v="2023-08-09T00:00:00"/>
    <d v="2023-12-10T00:00:00"/>
    <n v="74905"/>
    <n v="7490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2472"/>
    <s v="FE342472"/>
    <s v="891900367_FE342472"/>
    <d v="2023-08-13T00:00:00"/>
    <d v="2023-12-10T00:00:00"/>
    <n v="142481"/>
    <n v="14248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3429"/>
    <s v="FE343429"/>
    <s v="891900367_FE343429"/>
    <d v="2023-08-16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3951"/>
    <s v="FE343951"/>
    <s v="891900367_FE343951"/>
    <d v="2023-08-18T00:00:00"/>
    <d v="2023-12-10T00:00:00"/>
    <n v="80299"/>
    <n v="8029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5433"/>
    <s v="FE345433"/>
    <s v="891900367_FE345433"/>
    <d v="2023-08-25T00:00:00"/>
    <d v="2023-12-10T00:00:00"/>
    <n v="186700"/>
    <n v="186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5871"/>
    <s v="FE345871"/>
    <s v="891900367_FE345871"/>
    <d v="2023-08-28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7210"/>
    <s v="FE347210"/>
    <s v="891900367_FE347210"/>
    <d v="2023-08-31T00:00:00"/>
    <d v="2023-12-10T00:00:00"/>
    <n v="854600"/>
    <n v="854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7637"/>
    <s v="FE347637"/>
    <s v="891900367_FE347637"/>
    <d v="2023-09-04T00:00:00"/>
    <d v="2023-12-10T00:00:00"/>
    <n v="2851914"/>
    <n v="285191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9693"/>
    <s v="FE349693"/>
    <s v="891900367_FE349693"/>
    <d v="2023-09-11T00:00:00"/>
    <d v="2023-12-10T00:00:00"/>
    <n v="30500"/>
    <n v="30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376"/>
    <s v="FE354376"/>
    <s v="891900367_FE354376"/>
    <d v="2023-09-27T00:00:00"/>
    <d v="2023-12-10T00:00:00"/>
    <n v="95284"/>
    <n v="952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820"/>
    <s v="FE354820"/>
    <s v="891900367_FE354820"/>
    <d v="2023-09-28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848"/>
    <s v="FE354848"/>
    <s v="891900367_FE354848"/>
    <d v="2023-09-28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5375"/>
    <s v="FE355375"/>
    <s v="891900367_FE355375"/>
    <d v="2023-09-30T00:00:00"/>
    <d v="2023-12-10T00:00:00"/>
    <n v="60400"/>
    <n v="60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2769"/>
    <s v="FE362769"/>
    <s v="891900367_FE362769"/>
    <d v="2023-10-30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5315"/>
    <s v="FE365315"/>
    <s v="891900367_FE365315"/>
    <d v="2023-11-0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5597"/>
    <s v="FE365597"/>
    <s v="891900367_FE365597"/>
    <d v="2023-11-10T00:00:00"/>
    <d v="2023-12-10T00:00:00"/>
    <n v="1537867"/>
    <n v="153786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6771"/>
    <s v="FE366771"/>
    <s v="891900367_FE366771"/>
    <d v="2023-11-15T00:00:00"/>
    <d v="2023-12-10T00:00:00"/>
    <n v="123000"/>
    <n v="123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5"/>
    <s v="FE367025"/>
    <s v="891900367_FE367025"/>
    <d v="2023-11-16T00:00:00"/>
    <d v="2023-12-10T00:00:00"/>
    <n v="168100"/>
    <n v="168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7"/>
    <s v="FE367027"/>
    <s v="891900367_FE367027"/>
    <d v="2023-11-16T00:00:00"/>
    <d v="2023-12-10T00:00:00"/>
    <n v="81600"/>
    <n v="81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9"/>
    <s v="FE367029"/>
    <s v="891900367_FE367029"/>
    <d v="2023-11-16T00:00:00"/>
    <d v="2023-12-10T00:00:00"/>
    <n v="102800"/>
    <n v="10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32"/>
    <s v="FE367032"/>
    <s v="891900367_FE367032"/>
    <d v="2023-11-16T00:00:00"/>
    <d v="2023-12-10T00:00:00"/>
    <n v="109600"/>
    <n v="109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576"/>
    <s v="FE367576"/>
    <s v="891900367_FE367576"/>
    <d v="2023-11-17T00:00:00"/>
    <d v="2023-12-10T00:00:00"/>
    <n v="77095"/>
    <n v="7709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8928"/>
    <s v="FE368928"/>
    <s v="891900367_FE368928"/>
    <d v="2023-11-22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9685"/>
    <s v="FE369685"/>
    <s v="891900367_FE369685"/>
    <d v="2023-11-24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0792"/>
    <s v="FE370792"/>
    <s v="891900367_FE370792"/>
    <d v="2023-11-29T00:00:00"/>
    <d v="2023-12-10T00:00:00"/>
    <n v="62800"/>
    <n v="6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1738"/>
    <s v="FE371738"/>
    <s v="891900367_FE371738"/>
    <d v="2023-12-03T00:00:00"/>
    <d v="2024-01-10T00:00:00"/>
    <n v="214900"/>
    <n v="2149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1809"/>
    <s v="FE371809"/>
    <s v="891900367_FE371809"/>
    <d v="2023-12-04T00:00:00"/>
    <d v="2024-01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4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4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DEVOLUCION" fld="35" baseField="0" baseItem="0" numFmtId="164"/>
  </dataFields>
  <formats count="7">
    <format dxfId="6">
      <pivotArea outline="0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4"/>
  <sheetViews>
    <sheetView topLeftCell="A203" workbookViewId="0">
      <selection activeCell="A208" sqref="A208"/>
    </sheetView>
  </sheetViews>
  <sheetFormatPr baseColWidth="10" defaultRowHeight="14.5" x14ac:dyDescent="0.35"/>
  <cols>
    <col min="1" max="1" width="12.81640625" customWidth="1"/>
    <col min="2" max="2" width="34.54296875" customWidth="1"/>
    <col min="7" max="8" width="14.54296875" style="6" bestFit="1" customWidth="1"/>
    <col min="10" max="10" width="16.7265625" customWidth="1"/>
    <col min="11" max="11" width="20.54296875" customWidth="1"/>
  </cols>
  <sheetData>
    <row r="1" spans="1:11" ht="46.5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4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>
        <v>159998</v>
      </c>
      <c r="E2" s="8">
        <v>42149</v>
      </c>
      <c r="F2" s="8">
        <v>42179</v>
      </c>
      <c r="G2" s="7">
        <v>1834506</v>
      </c>
      <c r="H2" s="7">
        <v>1046006</v>
      </c>
      <c r="I2" s="3" t="s">
        <v>15</v>
      </c>
      <c r="J2" s="3" t="s">
        <v>16</v>
      </c>
      <c r="K2" s="3" t="s">
        <v>18</v>
      </c>
    </row>
    <row r="3" spans="1:11" x14ac:dyDescent="0.35">
      <c r="A3" s="3" t="s">
        <v>11</v>
      </c>
      <c r="B3" s="3" t="s">
        <v>12</v>
      </c>
      <c r="C3" s="3" t="s">
        <v>13</v>
      </c>
      <c r="D3" s="3">
        <v>160050</v>
      </c>
      <c r="E3" s="8">
        <v>42154</v>
      </c>
      <c r="F3" s="8">
        <v>42184</v>
      </c>
      <c r="G3" s="7">
        <v>6351739</v>
      </c>
      <c r="H3" s="7">
        <v>6351739</v>
      </c>
      <c r="I3" s="3" t="s">
        <v>15</v>
      </c>
      <c r="J3" s="3" t="s">
        <v>16</v>
      </c>
      <c r="K3" s="3" t="s">
        <v>18</v>
      </c>
    </row>
    <row r="4" spans="1:11" x14ac:dyDescent="0.35">
      <c r="A4" s="3" t="s">
        <v>11</v>
      </c>
      <c r="B4" s="3" t="s">
        <v>12</v>
      </c>
      <c r="C4" s="3" t="s">
        <v>13</v>
      </c>
      <c r="D4" s="3">
        <v>160051</v>
      </c>
      <c r="E4" s="8">
        <v>42154</v>
      </c>
      <c r="F4" s="8">
        <v>42184</v>
      </c>
      <c r="G4" s="7">
        <v>1337535</v>
      </c>
      <c r="H4" s="7">
        <v>1337535</v>
      </c>
      <c r="I4" s="3" t="s">
        <v>15</v>
      </c>
      <c r="J4" s="3" t="s">
        <v>16</v>
      </c>
      <c r="K4" s="3" t="s">
        <v>18</v>
      </c>
    </row>
    <row r="5" spans="1:11" x14ac:dyDescent="0.35">
      <c r="A5" s="3" t="s">
        <v>11</v>
      </c>
      <c r="B5" s="3" t="s">
        <v>12</v>
      </c>
      <c r="C5" s="3" t="s">
        <v>13</v>
      </c>
      <c r="D5" s="3">
        <v>160385</v>
      </c>
      <c r="E5" s="8">
        <v>42338</v>
      </c>
      <c r="F5" s="8">
        <v>42368</v>
      </c>
      <c r="G5" s="7">
        <v>23100</v>
      </c>
      <c r="H5" s="7">
        <v>23100</v>
      </c>
      <c r="I5" s="3" t="s">
        <v>15</v>
      </c>
      <c r="J5" s="3" t="s">
        <v>16</v>
      </c>
      <c r="K5" s="3" t="s">
        <v>18</v>
      </c>
    </row>
    <row r="6" spans="1:11" x14ac:dyDescent="0.35">
      <c r="A6" s="3" t="s">
        <v>11</v>
      </c>
      <c r="B6" s="3" t="s">
        <v>12</v>
      </c>
      <c r="C6" s="3" t="s">
        <v>13</v>
      </c>
      <c r="D6" s="3">
        <v>160386</v>
      </c>
      <c r="E6" s="8">
        <v>42338</v>
      </c>
      <c r="F6" s="8">
        <v>42368</v>
      </c>
      <c r="G6" s="7">
        <v>41264</v>
      </c>
      <c r="H6" s="7">
        <v>41264</v>
      </c>
      <c r="I6" s="3" t="s">
        <v>15</v>
      </c>
      <c r="J6" s="3" t="s">
        <v>16</v>
      </c>
      <c r="K6" s="3" t="s">
        <v>18</v>
      </c>
    </row>
    <row r="7" spans="1:11" x14ac:dyDescent="0.35">
      <c r="A7" s="3" t="s">
        <v>11</v>
      </c>
      <c r="B7" s="3" t="s">
        <v>12</v>
      </c>
      <c r="C7" s="3" t="s">
        <v>13</v>
      </c>
      <c r="D7" s="3">
        <v>160501</v>
      </c>
      <c r="E7" s="8">
        <v>42399</v>
      </c>
      <c r="F7" s="8">
        <v>42429</v>
      </c>
      <c r="G7" s="7">
        <v>45300</v>
      </c>
      <c r="H7" s="7">
        <v>45300</v>
      </c>
      <c r="I7" s="3" t="s">
        <v>15</v>
      </c>
      <c r="J7" s="3" t="s">
        <v>16</v>
      </c>
      <c r="K7" s="3" t="s">
        <v>18</v>
      </c>
    </row>
    <row r="8" spans="1:11" x14ac:dyDescent="0.35">
      <c r="A8" s="3" t="s">
        <v>11</v>
      </c>
      <c r="B8" s="3" t="s">
        <v>12</v>
      </c>
      <c r="C8" s="3" t="s">
        <v>13</v>
      </c>
      <c r="D8" s="3">
        <v>160503</v>
      </c>
      <c r="E8" s="8">
        <v>42399</v>
      </c>
      <c r="F8" s="8">
        <v>42429</v>
      </c>
      <c r="G8" s="7">
        <v>16400</v>
      </c>
      <c r="H8" s="7">
        <v>16400</v>
      </c>
      <c r="I8" s="3" t="s">
        <v>15</v>
      </c>
      <c r="J8" s="3" t="s">
        <v>16</v>
      </c>
      <c r="K8" s="3" t="s">
        <v>18</v>
      </c>
    </row>
    <row r="9" spans="1:11" x14ac:dyDescent="0.35">
      <c r="A9" s="3" t="s">
        <v>11</v>
      </c>
      <c r="B9" s="3" t="s">
        <v>12</v>
      </c>
      <c r="C9" s="3" t="s">
        <v>13</v>
      </c>
      <c r="D9" s="3">
        <v>160622</v>
      </c>
      <c r="E9" s="8">
        <v>42459</v>
      </c>
      <c r="F9" s="8">
        <v>42489</v>
      </c>
      <c r="G9" s="7">
        <v>392628</v>
      </c>
      <c r="H9" s="7">
        <v>392628</v>
      </c>
      <c r="I9" s="3" t="s">
        <v>15</v>
      </c>
      <c r="J9" s="3" t="s">
        <v>16</v>
      </c>
      <c r="K9" s="3" t="s">
        <v>18</v>
      </c>
    </row>
    <row r="10" spans="1:11" x14ac:dyDescent="0.35">
      <c r="A10" s="3" t="s">
        <v>11</v>
      </c>
      <c r="B10" s="3" t="s">
        <v>12</v>
      </c>
      <c r="C10" s="3" t="s">
        <v>13</v>
      </c>
      <c r="D10" s="3">
        <v>160749</v>
      </c>
      <c r="E10" s="8">
        <v>42520</v>
      </c>
      <c r="F10" s="8">
        <v>42550</v>
      </c>
      <c r="G10" s="7">
        <v>190637</v>
      </c>
      <c r="H10" s="7">
        <v>190637</v>
      </c>
      <c r="I10" s="3" t="s">
        <v>15</v>
      </c>
      <c r="J10" s="3" t="s">
        <v>16</v>
      </c>
      <c r="K10" s="3" t="s">
        <v>18</v>
      </c>
    </row>
    <row r="11" spans="1:11" x14ac:dyDescent="0.35">
      <c r="A11" s="3" t="s">
        <v>11</v>
      </c>
      <c r="B11" s="3" t="s">
        <v>12</v>
      </c>
      <c r="C11" s="3" t="s">
        <v>13</v>
      </c>
      <c r="D11" s="3">
        <v>161122</v>
      </c>
      <c r="E11" s="8">
        <v>42704</v>
      </c>
      <c r="F11" s="8">
        <v>42734</v>
      </c>
      <c r="G11" s="7">
        <v>24600</v>
      </c>
      <c r="H11" s="7">
        <v>24600</v>
      </c>
      <c r="I11" s="3" t="s">
        <v>15</v>
      </c>
      <c r="J11" s="3" t="s">
        <v>16</v>
      </c>
      <c r="K11" s="3" t="s">
        <v>18</v>
      </c>
    </row>
    <row r="12" spans="1:11" x14ac:dyDescent="0.35">
      <c r="A12" s="3" t="s">
        <v>11</v>
      </c>
      <c r="B12" s="3" t="s">
        <v>12</v>
      </c>
      <c r="C12" s="3" t="s">
        <v>13</v>
      </c>
      <c r="D12" s="3">
        <v>161123</v>
      </c>
      <c r="E12" s="8">
        <v>42704</v>
      </c>
      <c r="F12" s="8">
        <v>42734</v>
      </c>
      <c r="G12" s="7">
        <v>1136591</v>
      </c>
      <c r="H12" s="7">
        <v>1136591</v>
      </c>
      <c r="I12" s="3" t="s">
        <v>15</v>
      </c>
      <c r="J12" s="3" t="s">
        <v>16</v>
      </c>
      <c r="K12" s="3" t="s">
        <v>18</v>
      </c>
    </row>
    <row r="13" spans="1:11" x14ac:dyDescent="0.35">
      <c r="A13" s="3" t="s">
        <v>11</v>
      </c>
      <c r="B13" s="3" t="s">
        <v>12</v>
      </c>
      <c r="C13" s="3" t="s">
        <v>13</v>
      </c>
      <c r="D13" s="3">
        <v>161292</v>
      </c>
      <c r="E13" s="8">
        <v>42819</v>
      </c>
      <c r="F13" s="8">
        <v>42849</v>
      </c>
      <c r="G13" s="7">
        <v>92785</v>
      </c>
      <c r="H13" s="7">
        <v>92785</v>
      </c>
      <c r="I13" s="3" t="s">
        <v>15</v>
      </c>
      <c r="J13" s="3" t="s">
        <v>16</v>
      </c>
      <c r="K13" s="3" t="s">
        <v>18</v>
      </c>
    </row>
    <row r="14" spans="1:11" x14ac:dyDescent="0.35">
      <c r="A14" s="3" t="s">
        <v>11</v>
      </c>
      <c r="B14" s="3" t="s">
        <v>12</v>
      </c>
      <c r="C14" s="3" t="s">
        <v>13</v>
      </c>
      <c r="D14" s="3">
        <v>161568</v>
      </c>
      <c r="E14" s="8">
        <v>42972</v>
      </c>
      <c r="F14" s="8">
        <v>43002</v>
      </c>
      <c r="G14" s="7">
        <v>57080</v>
      </c>
      <c r="H14" s="7">
        <v>57080</v>
      </c>
      <c r="I14" s="3" t="s">
        <v>15</v>
      </c>
      <c r="J14" s="3" t="s">
        <v>16</v>
      </c>
      <c r="K14" s="3" t="s">
        <v>18</v>
      </c>
    </row>
    <row r="15" spans="1:11" x14ac:dyDescent="0.35">
      <c r="A15" s="3" t="s">
        <v>11</v>
      </c>
      <c r="B15" s="3" t="s">
        <v>12</v>
      </c>
      <c r="C15" s="3" t="s">
        <v>13</v>
      </c>
      <c r="D15" s="3">
        <v>161626</v>
      </c>
      <c r="E15" s="8">
        <v>43003</v>
      </c>
      <c r="F15" s="8">
        <v>43033</v>
      </c>
      <c r="G15" s="7">
        <v>117291</v>
      </c>
      <c r="H15" s="7">
        <v>117291</v>
      </c>
      <c r="I15" s="3" t="s">
        <v>15</v>
      </c>
      <c r="J15" s="3" t="s">
        <v>16</v>
      </c>
      <c r="K15" s="3" t="s">
        <v>18</v>
      </c>
    </row>
    <row r="16" spans="1:11" x14ac:dyDescent="0.35">
      <c r="A16" s="3" t="s">
        <v>11</v>
      </c>
      <c r="B16" s="3" t="s">
        <v>12</v>
      </c>
      <c r="C16" s="3" t="s">
        <v>13</v>
      </c>
      <c r="D16" s="3">
        <v>161686</v>
      </c>
      <c r="E16" s="8">
        <v>43033</v>
      </c>
      <c r="F16" s="8">
        <v>43063</v>
      </c>
      <c r="G16" s="7">
        <v>20232</v>
      </c>
      <c r="H16" s="7">
        <v>20232</v>
      </c>
      <c r="I16" s="3" t="s">
        <v>15</v>
      </c>
      <c r="J16" s="3" t="s">
        <v>16</v>
      </c>
      <c r="K16" s="3" t="s">
        <v>18</v>
      </c>
    </row>
    <row r="17" spans="1:11" x14ac:dyDescent="0.35">
      <c r="A17" s="3" t="s">
        <v>11</v>
      </c>
      <c r="B17" s="3" t="s">
        <v>12</v>
      </c>
      <c r="C17" s="3" t="s">
        <v>13</v>
      </c>
      <c r="D17" s="3">
        <v>161687</v>
      </c>
      <c r="E17" s="8">
        <v>43033</v>
      </c>
      <c r="F17" s="8">
        <v>43063</v>
      </c>
      <c r="G17" s="7">
        <v>166707</v>
      </c>
      <c r="H17" s="7">
        <v>166707</v>
      </c>
      <c r="I17" s="3" t="s">
        <v>15</v>
      </c>
      <c r="J17" s="3" t="s">
        <v>16</v>
      </c>
      <c r="K17" s="3" t="s">
        <v>18</v>
      </c>
    </row>
    <row r="18" spans="1:11" x14ac:dyDescent="0.35">
      <c r="A18" s="3" t="s">
        <v>11</v>
      </c>
      <c r="B18" s="3" t="s">
        <v>12</v>
      </c>
      <c r="C18" s="3" t="s">
        <v>13</v>
      </c>
      <c r="D18" s="3">
        <v>161984</v>
      </c>
      <c r="E18" s="8">
        <v>43185</v>
      </c>
      <c r="F18" s="8">
        <v>43215</v>
      </c>
      <c r="G18" s="7">
        <v>50100</v>
      </c>
      <c r="H18" s="7">
        <v>50100</v>
      </c>
      <c r="I18" s="3" t="s">
        <v>15</v>
      </c>
      <c r="J18" s="3" t="s">
        <v>16</v>
      </c>
      <c r="K18" s="3" t="s">
        <v>18</v>
      </c>
    </row>
    <row r="19" spans="1:11" x14ac:dyDescent="0.35">
      <c r="A19" s="3" t="s">
        <v>11</v>
      </c>
      <c r="B19" s="3" t="s">
        <v>12</v>
      </c>
      <c r="C19" s="3" t="s">
        <v>13</v>
      </c>
      <c r="D19" s="3">
        <v>162027</v>
      </c>
      <c r="E19" s="8">
        <v>43185</v>
      </c>
      <c r="F19" s="8">
        <v>43215</v>
      </c>
      <c r="G19" s="7">
        <v>52735</v>
      </c>
      <c r="H19" s="7">
        <v>52735</v>
      </c>
      <c r="I19" s="3" t="s">
        <v>15</v>
      </c>
      <c r="J19" s="3" t="s">
        <v>16</v>
      </c>
      <c r="K19" s="3" t="s">
        <v>18</v>
      </c>
    </row>
    <row r="20" spans="1:11" x14ac:dyDescent="0.35">
      <c r="A20" s="3" t="s">
        <v>11</v>
      </c>
      <c r="B20" s="3" t="s">
        <v>12</v>
      </c>
      <c r="C20" s="3" t="s">
        <v>13</v>
      </c>
      <c r="D20" s="3">
        <v>162039</v>
      </c>
      <c r="E20" s="8">
        <v>43216</v>
      </c>
      <c r="F20" s="8">
        <v>43246</v>
      </c>
      <c r="G20" s="7">
        <v>145600</v>
      </c>
      <c r="H20" s="7">
        <v>145600</v>
      </c>
      <c r="I20" s="3" t="s">
        <v>15</v>
      </c>
      <c r="J20" s="3" t="s">
        <v>16</v>
      </c>
      <c r="K20" s="3" t="s">
        <v>18</v>
      </c>
    </row>
    <row r="21" spans="1:11" x14ac:dyDescent="0.35">
      <c r="A21" s="3" t="s">
        <v>11</v>
      </c>
      <c r="B21" s="3" t="s">
        <v>12</v>
      </c>
      <c r="C21" s="3" t="s">
        <v>13</v>
      </c>
      <c r="D21" s="3">
        <v>162105</v>
      </c>
      <c r="E21" s="8">
        <v>43246</v>
      </c>
      <c r="F21" s="8">
        <v>43276</v>
      </c>
      <c r="G21" s="7">
        <v>89600</v>
      </c>
      <c r="H21" s="7">
        <v>89600</v>
      </c>
      <c r="I21" s="3" t="s">
        <v>15</v>
      </c>
      <c r="J21" s="3" t="s">
        <v>16</v>
      </c>
      <c r="K21" s="3" t="s">
        <v>18</v>
      </c>
    </row>
    <row r="22" spans="1:11" x14ac:dyDescent="0.35">
      <c r="A22" s="3" t="s">
        <v>11</v>
      </c>
      <c r="B22" s="3" t="s">
        <v>12</v>
      </c>
      <c r="C22" s="3" t="s">
        <v>13</v>
      </c>
      <c r="D22" s="3">
        <v>162106</v>
      </c>
      <c r="E22" s="8">
        <v>43246</v>
      </c>
      <c r="F22" s="8">
        <v>43276</v>
      </c>
      <c r="G22" s="7">
        <v>106143</v>
      </c>
      <c r="H22" s="7">
        <v>106143</v>
      </c>
      <c r="I22" s="3" t="s">
        <v>15</v>
      </c>
      <c r="J22" s="3" t="s">
        <v>16</v>
      </c>
      <c r="K22" s="3" t="s">
        <v>18</v>
      </c>
    </row>
    <row r="23" spans="1:11" x14ac:dyDescent="0.35">
      <c r="A23" s="3" t="s">
        <v>11</v>
      </c>
      <c r="B23" s="3" t="s">
        <v>12</v>
      </c>
      <c r="C23" s="3" t="s">
        <v>13</v>
      </c>
      <c r="D23" s="3">
        <v>162235</v>
      </c>
      <c r="E23" s="8">
        <v>43307</v>
      </c>
      <c r="F23" s="8">
        <v>43337</v>
      </c>
      <c r="G23" s="7">
        <v>106769</v>
      </c>
      <c r="H23" s="7">
        <v>106769</v>
      </c>
      <c r="I23" s="3" t="s">
        <v>15</v>
      </c>
      <c r="J23" s="3" t="s">
        <v>16</v>
      </c>
      <c r="K23" s="3" t="s">
        <v>18</v>
      </c>
    </row>
    <row r="24" spans="1:11" x14ac:dyDescent="0.35">
      <c r="A24" s="3" t="s">
        <v>11</v>
      </c>
      <c r="B24" s="3" t="s">
        <v>12</v>
      </c>
      <c r="C24" s="3" t="s">
        <v>13</v>
      </c>
      <c r="D24" s="3">
        <v>162369</v>
      </c>
      <c r="E24" s="8">
        <v>43369</v>
      </c>
      <c r="F24" s="8">
        <v>43399</v>
      </c>
      <c r="G24" s="7">
        <v>134434</v>
      </c>
      <c r="H24" s="7">
        <v>134434</v>
      </c>
      <c r="I24" s="3" t="s">
        <v>15</v>
      </c>
      <c r="J24" s="3" t="s">
        <v>16</v>
      </c>
      <c r="K24" s="3" t="s">
        <v>18</v>
      </c>
    </row>
    <row r="25" spans="1:11" x14ac:dyDescent="0.35">
      <c r="A25" s="3" t="s">
        <v>11</v>
      </c>
      <c r="B25" s="3" t="s">
        <v>12</v>
      </c>
      <c r="C25" s="3" t="s">
        <v>13</v>
      </c>
      <c r="D25" s="3">
        <v>162427</v>
      </c>
      <c r="E25" s="8">
        <v>43403</v>
      </c>
      <c r="F25" s="8">
        <v>43433</v>
      </c>
      <c r="G25" s="7">
        <v>66052</v>
      </c>
      <c r="H25" s="7">
        <v>66052</v>
      </c>
      <c r="I25" s="3" t="s">
        <v>15</v>
      </c>
      <c r="J25" s="3" t="s">
        <v>16</v>
      </c>
      <c r="K25" s="3" t="s">
        <v>18</v>
      </c>
    </row>
    <row r="26" spans="1:11" x14ac:dyDescent="0.35">
      <c r="A26" s="3" t="s">
        <v>11</v>
      </c>
      <c r="B26" s="3" t="s">
        <v>12</v>
      </c>
      <c r="C26" s="3" t="s">
        <v>13</v>
      </c>
      <c r="D26" s="3">
        <v>162621</v>
      </c>
      <c r="E26" s="8">
        <v>43431</v>
      </c>
      <c r="F26" s="8">
        <v>43461</v>
      </c>
      <c r="G26" s="7">
        <v>9300</v>
      </c>
      <c r="H26" s="7">
        <v>9300</v>
      </c>
      <c r="I26" s="3" t="s">
        <v>15</v>
      </c>
      <c r="J26" s="3" t="s">
        <v>16</v>
      </c>
      <c r="K26" s="3" t="s">
        <v>18</v>
      </c>
    </row>
    <row r="27" spans="1:11" x14ac:dyDescent="0.35">
      <c r="A27" s="3" t="s">
        <v>11</v>
      </c>
      <c r="B27" s="3" t="s">
        <v>12</v>
      </c>
      <c r="C27" s="3" t="s">
        <v>13</v>
      </c>
      <c r="D27" s="3">
        <v>162799</v>
      </c>
      <c r="E27" s="8">
        <v>43465</v>
      </c>
      <c r="F27" s="8">
        <v>43495</v>
      </c>
      <c r="G27" s="7">
        <v>188867</v>
      </c>
      <c r="H27" s="7">
        <v>188867</v>
      </c>
      <c r="I27" s="3" t="s">
        <v>15</v>
      </c>
      <c r="J27" s="3" t="s">
        <v>16</v>
      </c>
      <c r="K27" s="3" t="s">
        <v>18</v>
      </c>
    </row>
    <row r="28" spans="1:11" x14ac:dyDescent="0.35">
      <c r="A28" s="3" t="s">
        <v>11</v>
      </c>
      <c r="B28" s="3" t="s">
        <v>12</v>
      </c>
      <c r="C28" s="3" t="s">
        <v>13</v>
      </c>
      <c r="D28" s="3">
        <v>162983</v>
      </c>
      <c r="E28" s="8">
        <v>43494</v>
      </c>
      <c r="F28" s="8">
        <v>43524</v>
      </c>
      <c r="G28" s="7">
        <v>244250</v>
      </c>
      <c r="H28" s="7">
        <v>244250</v>
      </c>
      <c r="I28" s="3" t="s">
        <v>15</v>
      </c>
      <c r="J28" s="3" t="s">
        <v>16</v>
      </c>
      <c r="K28" s="3" t="s">
        <v>18</v>
      </c>
    </row>
    <row r="29" spans="1:11" x14ac:dyDescent="0.35">
      <c r="A29" s="3" t="s">
        <v>11</v>
      </c>
      <c r="B29" s="3" t="s">
        <v>12</v>
      </c>
      <c r="C29" s="3" t="s">
        <v>13</v>
      </c>
      <c r="D29" s="3">
        <v>163083</v>
      </c>
      <c r="E29" s="8">
        <v>43524</v>
      </c>
      <c r="F29" s="8">
        <v>43554</v>
      </c>
      <c r="G29" s="7">
        <v>306341</v>
      </c>
      <c r="H29" s="7">
        <v>306341</v>
      </c>
      <c r="I29" s="3" t="s">
        <v>15</v>
      </c>
      <c r="J29" s="3" t="s">
        <v>16</v>
      </c>
      <c r="K29" s="3" t="s">
        <v>18</v>
      </c>
    </row>
    <row r="30" spans="1:11" x14ac:dyDescent="0.35">
      <c r="A30" s="3" t="s">
        <v>11</v>
      </c>
      <c r="B30" s="3" t="s">
        <v>12</v>
      </c>
      <c r="C30" s="3" t="s">
        <v>13</v>
      </c>
      <c r="D30" s="3">
        <v>163252</v>
      </c>
      <c r="E30" s="8">
        <v>43585</v>
      </c>
      <c r="F30" s="8">
        <v>43615</v>
      </c>
      <c r="G30" s="7">
        <v>55937</v>
      </c>
      <c r="H30" s="7">
        <v>55937</v>
      </c>
      <c r="I30" s="3" t="s">
        <v>15</v>
      </c>
      <c r="J30" s="3" t="s">
        <v>16</v>
      </c>
      <c r="K30" s="3" t="s">
        <v>18</v>
      </c>
    </row>
    <row r="31" spans="1:11" x14ac:dyDescent="0.35">
      <c r="A31" s="3" t="s">
        <v>11</v>
      </c>
      <c r="B31" s="3" t="s">
        <v>12</v>
      </c>
      <c r="C31" s="3" t="s">
        <v>13</v>
      </c>
      <c r="D31" s="3">
        <v>163686</v>
      </c>
      <c r="E31" s="8">
        <v>43646</v>
      </c>
      <c r="F31" s="8">
        <v>43676</v>
      </c>
      <c r="G31" s="7">
        <v>57800</v>
      </c>
      <c r="H31" s="7">
        <v>57800</v>
      </c>
      <c r="I31" s="3" t="s">
        <v>15</v>
      </c>
      <c r="J31" s="3" t="s">
        <v>16</v>
      </c>
      <c r="K31" s="3" t="s">
        <v>18</v>
      </c>
    </row>
    <row r="32" spans="1:11" x14ac:dyDescent="0.35">
      <c r="A32" s="3" t="s">
        <v>11</v>
      </c>
      <c r="B32" s="3" t="s">
        <v>12</v>
      </c>
      <c r="C32" s="3" t="s">
        <v>13</v>
      </c>
      <c r="D32" s="3">
        <v>163687</v>
      </c>
      <c r="E32" s="8">
        <v>43646</v>
      </c>
      <c r="F32" s="8">
        <v>43676</v>
      </c>
      <c r="G32" s="7">
        <v>101879</v>
      </c>
      <c r="H32" s="7">
        <v>101879</v>
      </c>
      <c r="I32" s="3" t="s">
        <v>15</v>
      </c>
      <c r="J32" s="3" t="s">
        <v>16</v>
      </c>
      <c r="K32" s="3" t="s">
        <v>18</v>
      </c>
    </row>
    <row r="33" spans="1:11" x14ac:dyDescent="0.35">
      <c r="A33" s="3" t="s">
        <v>11</v>
      </c>
      <c r="B33" s="3" t="s">
        <v>12</v>
      </c>
      <c r="C33" s="3" t="s">
        <v>13</v>
      </c>
      <c r="D33" s="3">
        <v>163853</v>
      </c>
      <c r="E33" s="8">
        <v>43677</v>
      </c>
      <c r="F33" s="8">
        <v>43707</v>
      </c>
      <c r="G33" s="7">
        <v>183107</v>
      </c>
      <c r="H33" s="7">
        <v>183107</v>
      </c>
      <c r="I33" s="3" t="s">
        <v>15</v>
      </c>
      <c r="J33" s="3" t="s">
        <v>16</v>
      </c>
      <c r="K33" s="3" t="s">
        <v>18</v>
      </c>
    </row>
    <row r="34" spans="1:11" x14ac:dyDescent="0.35">
      <c r="A34" s="3" t="s">
        <v>11</v>
      </c>
      <c r="B34" s="3" t="s">
        <v>12</v>
      </c>
      <c r="C34" s="3" t="s">
        <v>13</v>
      </c>
      <c r="D34" s="3">
        <v>164402</v>
      </c>
      <c r="E34" s="8">
        <v>43769</v>
      </c>
      <c r="F34" s="8">
        <v>43799</v>
      </c>
      <c r="G34" s="7">
        <v>28900</v>
      </c>
      <c r="H34" s="7">
        <v>28900</v>
      </c>
      <c r="I34" s="3" t="s">
        <v>15</v>
      </c>
      <c r="J34" s="3" t="s">
        <v>16</v>
      </c>
      <c r="K34" s="3" t="s">
        <v>18</v>
      </c>
    </row>
    <row r="35" spans="1:11" x14ac:dyDescent="0.35">
      <c r="A35" s="3" t="s">
        <v>11</v>
      </c>
      <c r="B35" s="3" t="s">
        <v>12</v>
      </c>
      <c r="C35" s="3" t="s">
        <v>13</v>
      </c>
      <c r="D35" s="3">
        <v>164593</v>
      </c>
      <c r="E35" s="8">
        <v>43830</v>
      </c>
      <c r="F35" s="8">
        <v>43860</v>
      </c>
      <c r="G35" s="7">
        <v>196405</v>
      </c>
      <c r="H35" s="7">
        <v>196405</v>
      </c>
      <c r="I35" s="3" t="s">
        <v>15</v>
      </c>
      <c r="J35" s="3" t="s">
        <v>16</v>
      </c>
      <c r="K35" s="3" t="s">
        <v>18</v>
      </c>
    </row>
    <row r="36" spans="1:11" x14ac:dyDescent="0.35">
      <c r="A36" s="3" t="s">
        <v>11</v>
      </c>
      <c r="B36" s="3" t="s">
        <v>12</v>
      </c>
      <c r="C36" s="3" t="s">
        <v>13</v>
      </c>
      <c r="D36" s="3">
        <v>164658</v>
      </c>
      <c r="E36" s="8">
        <v>43859</v>
      </c>
      <c r="F36" s="8">
        <v>43889</v>
      </c>
      <c r="G36" s="7">
        <v>266123</v>
      </c>
      <c r="H36" s="7">
        <v>266123</v>
      </c>
      <c r="I36" s="3" t="s">
        <v>15</v>
      </c>
      <c r="J36" s="3" t="s">
        <v>16</v>
      </c>
      <c r="K36" s="3" t="s">
        <v>18</v>
      </c>
    </row>
    <row r="37" spans="1:11" x14ac:dyDescent="0.35">
      <c r="A37" s="3" t="s">
        <v>11</v>
      </c>
      <c r="B37" s="3" t="s">
        <v>12</v>
      </c>
      <c r="C37" s="3" t="s">
        <v>13</v>
      </c>
      <c r="D37" s="3">
        <v>165058</v>
      </c>
      <c r="E37" s="8">
        <v>43890</v>
      </c>
      <c r="F37" s="8">
        <v>43920</v>
      </c>
      <c r="G37" s="7">
        <v>287996</v>
      </c>
      <c r="H37" s="7">
        <v>287996</v>
      </c>
      <c r="I37" s="3" t="s">
        <v>15</v>
      </c>
      <c r="J37" s="3" t="s">
        <v>16</v>
      </c>
      <c r="K37" s="3" t="s">
        <v>18</v>
      </c>
    </row>
    <row r="38" spans="1:11" x14ac:dyDescent="0.35">
      <c r="A38" s="3" t="s">
        <v>11</v>
      </c>
      <c r="B38" s="3" t="s">
        <v>12</v>
      </c>
      <c r="C38" s="3" t="s">
        <v>13</v>
      </c>
      <c r="D38" s="3">
        <v>165272</v>
      </c>
      <c r="E38" s="8">
        <v>43998</v>
      </c>
      <c r="F38" s="8">
        <v>44028</v>
      </c>
      <c r="G38" s="7">
        <v>62059</v>
      </c>
      <c r="H38" s="7">
        <v>62059</v>
      </c>
      <c r="I38" s="3" t="s">
        <v>15</v>
      </c>
      <c r="J38" s="3" t="s">
        <v>16</v>
      </c>
      <c r="K38" s="3" t="s">
        <v>18</v>
      </c>
    </row>
    <row r="39" spans="1:11" x14ac:dyDescent="0.35">
      <c r="A39" s="3" t="s">
        <v>11</v>
      </c>
      <c r="B39" s="3" t="s">
        <v>12</v>
      </c>
      <c r="C39" s="3" t="s">
        <v>13</v>
      </c>
      <c r="D39" s="3">
        <v>165273</v>
      </c>
      <c r="E39" s="8">
        <v>43998</v>
      </c>
      <c r="F39" s="8">
        <v>44028</v>
      </c>
      <c r="G39" s="7">
        <v>10500</v>
      </c>
      <c r="H39" s="7">
        <v>10500</v>
      </c>
      <c r="I39" s="3" t="s">
        <v>15</v>
      </c>
      <c r="J39" s="3" t="s">
        <v>16</v>
      </c>
      <c r="K39" s="3" t="s">
        <v>18</v>
      </c>
    </row>
    <row r="40" spans="1:11" x14ac:dyDescent="0.35">
      <c r="A40" s="3" t="s">
        <v>11</v>
      </c>
      <c r="B40" s="3" t="s">
        <v>12</v>
      </c>
      <c r="C40" s="3" t="s">
        <v>13</v>
      </c>
      <c r="D40" s="3">
        <v>165457</v>
      </c>
      <c r="E40" s="8">
        <v>44074</v>
      </c>
      <c r="F40" s="8">
        <v>44104</v>
      </c>
      <c r="G40" s="7">
        <v>31500</v>
      </c>
      <c r="H40" s="7">
        <v>31500</v>
      </c>
      <c r="I40" s="3" t="s">
        <v>15</v>
      </c>
      <c r="J40" s="3" t="s">
        <v>16</v>
      </c>
      <c r="K40" s="3" t="s">
        <v>18</v>
      </c>
    </row>
    <row r="41" spans="1:11" x14ac:dyDescent="0.35">
      <c r="A41" s="3" t="s">
        <v>11</v>
      </c>
      <c r="B41" s="3" t="s">
        <v>12</v>
      </c>
      <c r="C41" s="3" t="s">
        <v>13</v>
      </c>
      <c r="D41" s="3">
        <v>165458</v>
      </c>
      <c r="E41" s="8">
        <v>44074</v>
      </c>
      <c r="F41" s="8">
        <v>44104</v>
      </c>
      <c r="G41" s="7">
        <v>466412</v>
      </c>
      <c r="H41" s="7">
        <v>466412</v>
      </c>
      <c r="I41" s="3" t="s">
        <v>15</v>
      </c>
      <c r="J41" s="3" t="s">
        <v>16</v>
      </c>
      <c r="K41" s="3" t="s">
        <v>18</v>
      </c>
    </row>
    <row r="42" spans="1:11" x14ac:dyDescent="0.35">
      <c r="A42" s="3" t="s">
        <v>11</v>
      </c>
      <c r="B42" s="3" t="s">
        <v>12</v>
      </c>
      <c r="C42" s="3" t="s">
        <v>13</v>
      </c>
      <c r="D42" s="3">
        <v>165531</v>
      </c>
      <c r="E42" s="8">
        <v>44104</v>
      </c>
      <c r="F42" s="8">
        <v>44114</v>
      </c>
      <c r="G42" s="7">
        <v>194400</v>
      </c>
      <c r="H42" s="7">
        <v>194400</v>
      </c>
      <c r="I42" s="3" t="s">
        <v>15</v>
      </c>
      <c r="J42" s="3" t="s">
        <v>16</v>
      </c>
      <c r="K42" s="3" t="s">
        <v>18</v>
      </c>
    </row>
    <row r="43" spans="1:11" x14ac:dyDescent="0.35">
      <c r="A43" s="3" t="s">
        <v>11</v>
      </c>
      <c r="B43" s="3" t="s">
        <v>12</v>
      </c>
      <c r="C43" s="3" t="s">
        <v>14</v>
      </c>
      <c r="D43" s="3">
        <v>168642</v>
      </c>
      <c r="E43" s="8">
        <v>44126</v>
      </c>
      <c r="F43" s="8">
        <v>44145</v>
      </c>
      <c r="G43" s="7">
        <v>57600</v>
      </c>
      <c r="H43" s="7">
        <v>57600</v>
      </c>
      <c r="I43" s="3" t="s">
        <v>15</v>
      </c>
      <c r="J43" s="3" t="s">
        <v>16</v>
      </c>
      <c r="K43" s="3" t="s">
        <v>18</v>
      </c>
    </row>
    <row r="44" spans="1:11" x14ac:dyDescent="0.35">
      <c r="A44" s="3" t="s">
        <v>11</v>
      </c>
      <c r="B44" s="3" t="s">
        <v>12</v>
      </c>
      <c r="C44" s="3" t="s">
        <v>14</v>
      </c>
      <c r="D44" s="3">
        <v>169201</v>
      </c>
      <c r="E44" s="8">
        <v>44132</v>
      </c>
      <c r="F44" s="8">
        <v>44185</v>
      </c>
      <c r="G44" s="7">
        <v>5300</v>
      </c>
      <c r="H44" s="7">
        <v>5300</v>
      </c>
      <c r="I44" s="3" t="s">
        <v>15</v>
      </c>
      <c r="J44" s="3" t="s">
        <v>16</v>
      </c>
      <c r="K44" s="3" t="s">
        <v>18</v>
      </c>
    </row>
    <row r="45" spans="1:11" x14ac:dyDescent="0.35">
      <c r="A45" s="3" t="s">
        <v>11</v>
      </c>
      <c r="B45" s="3" t="s">
        <v>12</v>
      </c>
      <c r="C45" s="3" t="s">
        <v>14</v>
      </c>
      <c r="D45" s="3">
        <v>169202</v>
      </c>
      <c r="E45" s="8">
        <v>44132</v>
      </c>
      <c r="F45" s="8">
        <v>44185</v>
      </c>
      <c r="G45" s="7">
        <v>5300</v>
      </c>
      <c r="H45" s="7">
        <v>5300</v>
      </c>
      <c r="I45" s="3" t="s">
        <v>15</v>
      </c>
      <c r="J45" s="3" t="s">
        <v>16</v>
      </c>
      <c r="K45" s="3" t="s">
        <v>18</v>
      </c>
    </row>
    <row r="46" spans="1:11" x14ac:dyDescent="0.35">
      <c r="A46" s="3" t="s">
        <v>11</v>
      </c>
      <c r="B46" s="3" t="s">
        <v>12</v>
      </c>
      <c r="C46" s="3" t="s">
        <v>14</v>
      </c>
      <c r="D46" s="3">
        <v>171502</v>
      </c>
      <c r="E46" s="8">
        <v>44152</v>
      </c>
      <c r="F46" s="8">
        <v>44309</v>
      </c>
      <c r="G46" s="7">
        <v>106718</v>
      </c>
      <c r="H46" s="7">
        <v>106718</v>
      </c>
      <c r="I46" s="3" t="s">
        <v>15</v>
      </c>
      <c r="J46" s="3" t="s">
        <v>16</v>
      </c>
      <c r="K46" s="3" t="s">
        <v>18</v>
      </c>
    </row>
    <row r="47" spans="1:11" x14ac:dyDescent="0.35">
      <c r="A47" s="3" t="s">
        <v>11</v>
      </c>
      <c r="B47" s="3" t="s">
        <v>12</v>
      </c>
      <c r="C47" s="3" t="s">
        <v>14</v>
      </c>
      <c r="D47" s="3">
        <v>172329</v>
      </c>
      <c r="E47" s="8">
        <v>44156</v>
      </c>
      <c r="F47" s="8">
        <v>44309</v>
      </c>
      <c r="G47" s="7">
        <v>5300</v>
      </c>
      <c r="H47" s="7">
        <v>5300</v>
      </c>
      <c r="I47" s="3" t="s">
        <v>15</v>
      </c>
      <c r="J47" s="3" t="s">
        <v>16</v>
      </c>
      <c r="K47" s="3" t="s">
        <v>18</v>
      </c>
    </row>
    <row r="48" spans="1:11" x14ac:dyDescent="0.35">
      <c r="A48" s="3" t="s">
        <v>11</v>
      </c>
      <c r="B48" s="3" t="s">
        <v>12</v>
      </c>
      <c r="C48" s="3" t="s">
        <v>14</v>
      </c>
      <c r="D48" s="3">
        <v>174123</v>
      </c>
      <c r="E48" s="8">
        <v>44169</v>
      </c>
      <c r="F48" s="8">
        <v>44196</v>
      </c>
      <c r="G48" s="7">
        <v>58752</v>
      </c>
      <c r="H48" s="7">
        <v>58752</v>
      </c>
      <c r="I48" s="3" t="s">
        <v>15</v>
      </c>
      <c r="J48" s="3" t="s">
        <v>16</v>
      </c>
      <c r="K48" s="3" t="s">
        <v>18</v>
      </c>
    </row>
    <row r="49" spans="1:11" x14ac:dyDescent="0.35">
      <c r="A49" s="3" t="s">
        <v>11</v>
      </c>
      <c r="B49" s="3" t="s">
        <v>12</v>
      </c>
      <c r="C49" s="3" t="s">
        <v>14</v>
      </c>
      <c r="D49" s="3">
        <v>179253</v>
      </c>
      <c r="E49" s="8">
        <v>44223</v>
      </c>
      <c r="F49" s="8">
        <v>44227</v>
      </c>
      <c r="G49" s="7">
        <v>65110</v>
      </c>
      <c r="H49" s="7">
        <v>65110</v>
      </c>
      <c r="I49" s="3" t="s">
        <v>15</v>
      </c>
      <c r="J49" s="3" t="s">
        <v>16</v>
      </c>
      <c r="K49" s="3" t="s">
        <v>18</v>
      </c>
    </row>
    <row r="50" spans="1:11" x14ac:dyDescent="0.35">
      <c r="A50" s="3" t="s">
        <v>11</v>
      </c>
      <c r="B50" s="3" t="s">
        <v>12</v>
      </c>
      <c r="C50" s="3" t="s">
        <v>14</v>
      </c>
      <c r="D50" s="3">
        <v>180648</v>
      </c>
      <c r="E50" s="8">
        <v>44238</v>
      </c>
      <c r="F50" s="8">
        <v>44259</v>
      </c>
      <c r="G50" s="7">
        <v>130562</v>
      </c>
      <c r="H50" s="7">
        <v>130562</v>
      </c>
      <c r="I50" s="3" t="s">
        <v>15</v>
      </c>
      <c r="J50" s="3" t="s">
        <v>16</v>
      </c>
      <c r="K50" s="3" t="s">
        <v>18</v>
      </c>
    </row>
    <row r="51" spans="1:11" x14ac:dyDescent="0.35">
      <c r="A51" s="3" t="s">
        <v>11</v>
      </c>
      <c r="B51" s="3" t="s">
        <v>12</v>
      </c>
      <c r="C51" s="3" t="s">
        <v>14</v>
      </c>
      <c r="D51" s="3">
        <v>185298</v>
      </c>
      <c r="E51" s="8">
        <v>44275</v>
      </c>
      <c r="F51" s="8">
        <v>44293</v>
      </c>
      <c r="G51" s="7">
        <v>823595</v>
      </c>
      <c r="H51" s="7">
        <v>823595</v>
      </c>
      <c r="I51" s="3" t="s">
        <v>15</v>
      </c>
      <c r="J51" s="3" t="s">
        <v>16</v>
      </c>
      <c r="K51" s="3" t="s">
        <v>18</v>
      </c>
    </row>
    <row r="52" spans="1:11" x14ac:dyDescent="0.35">
      <c r="A52" s="3" t="s">
        <v>11</v>
      </c>
      <c r="B52" s="3" t="s">
        <v>12</v>
      </c>
      <c r="C52" s="3" t="s">
        <v>14</v>
      </c>
      <c r="D52" s="3">
        <v>187578</v>
      </c>
      <c r="E52" s="8">
        <v>44288</v>
      </c>
      <c r="F52" s="8">
        <v>44322</v>
      </c>
      <c r="G52" s="7">
        <v>64763</v>
      </c>
      <c r="H52" s="7">
        <v>64763</v>
      </c>
      <c r="I52" s="3" t="s">
        <v>15</v>
      </c>
      <c r="J52" s="3" t="s">
        <v>16</v>
      </c>
      <c r="K52" s="3" t="s">
        <v>18</v>
      </c>
    </row>
    <row r="53" spans="1:11" x14ac:dyDescent="0.35">
      <c r="A53" s="3" t="s">
        <v>11</v>
      </c>
      <c r="B53" s="3" t="s">
        <v>12</v>
      </c>
      <c r="C53" s="3" t="s">
        <v>14</v>
      </c>
      <c r="D53" s="3">
        <v>187579</v>
      </c>
      <c r="E53" s="8">
        <v>44288</v>
      </c>
      <c r="F53" s="8">
        <v>44322</v>
      </c>
      <c r="G53" s="7">
        <v>80832</v>
      </c>
      <c r="H53" s="7">
        <v>80832</v>
      </c>
      <c r="I53" s="3" t="s">
        <v>15</v>
      </c>
      <c r="J53" s="3" t="s">
        <v>16</v>
      </c>
      <c r="K53" s="3" t="s">
        <v>18</v>
      </c>
    </row>
    <row r="54" spans="1:11" x14ac:dyDescent="0.35">
      <c r="A54" s="3" t="s">
        <v>11</v>
      </c>
      <c r="B54" s="3" t="s">
        <v>12</v>
      </c>
      <c r="C54" s="3" t="s">
        <v>14</v>
      </c>
      <c r="D54" s="3">
        <v>191977</v>
      </c>
      <c r="E54" s="8">
        <v>44314</v>
      </c>
      <c r="F54" s="8">
        <v>44322</v>
      </c>
      <c r="G54" s="7">
        <v>113398</v>
      </c>
      <c r="H54" s="7">
        <v>113398</v>
      </c>
      <c r="I54" s="3" t="s">
        <v>15</v>
      </c>
      <c r="J54" s="3" t="s">
        <v>16</v>
      </c>
      <c r="K54" s="3" t="s">
        <v>18</v>
      </c>
    </row>
    <row r="55" spans="1:11" x14ac:dyDescent="0.35">
      <c r="A55" s="3" t="s">
        <v>11</v>
      </c>
      <c r="B55" s="3" t="s">
        <v>12</v>
      </c>
      <c r="C55" s="3" t="s">
        <v>14</v>
      </c>
      <c r="D55" s="3">
        <v>192672</v>
      </c>
      <c r="E55" s="8">
        <v>44323</v>
      </c>
      <c r="F55" s="8">
        <v>44355</v>
      </c>
      <c r="G55" s="7">
        <v>22000</v>
      </c>
      <c r="H55" s="7">
        <v>22000</v>
      </c>
      <c r="I55" s="3" t="s">
        <v>15</v>
      </c>
      <c r="J55" s="3" t="s">
        <v>16</v>
      </c>
      <c r="K55" s="3" t="s">
        <v>18</v>
      </c>
    </row>
    <row r="56" spans="1:11" x14ac:dyDescent="0.35">
      <c r="A56" s="3" t="s">
        <v>11</v>
      </c>
      <c r="B56" s="3" t="s">
        <v>12</v>
      </c>
      <c r="C56" s="3" t="s">
        <v>14</v>
      </c>
      <c r="D56" s="3">
        <v>193421</v>
      </c>
      <c r="E56" s="8">
        <v>44335</v>
      </c>
      <c r="F56" s="8">
        <v>44355</v>
      </c>
      <c r="G56" s="7">
        <v>11200</v>
      </c>
      <c r="H56" s="7">
        <v>11200</v>
      </c>
      <c r="I56" s="3" t="s">
        <v>15</v>
      </c>
      <c r="J56" s="3" t="s">
        <v>16</v>
      </c>
      <c r="K56" s="3" t="s">
        <v>18</v>
      </c>
    </row>
    <row r="57" spans="1:11" x14ac:dyDescent="0.35">
      <c r="A57" s="3" t="s">
        <v>11</v>
      </c>
      <c r="B57" s="3" t="s">
        <v>12</v>
      </c>
      <c r="C57" s="3" t="s">
        <v>14</v>
      </c>
      <c r="D57" s="3">
        <v>194375</v>
      </c>
      <c r="E57" s="8">
        <v>44346</v>
      </c>
      <c r="F57" s="8">
        <v>44355</v>
      </c>
      <c r="G57" s="7">
        <v>101817</v>
      </c>
      <c r="H57" s="7">
        <v>101817</v>
      </c>
      <c r="I57" s="3" t="s">
        <v>15</v>
      </c>
      <c r="J57" s="3" t="s">
        <v>16</v>
      </c>
      <c r="K57" s="3" t="s">
        <v>18</v>
      </c>
    </row>
    <row r="58" spans="1:11" x14ac:dyDescent="0.35">
      <c r="A58" s="3" t="s">
        <v>11</v>
      </c>
      <c r="B58" s="3" t="s">
        <v>12</v>
      </c>
      <c r="C58" s="3" t="s">
        <v>14</v>
      </c>
      <c r="D58" s="3">
        <v>194933</v>
      </c>
      <c r="E58" s="8">
        <v>44350</v>
      </c>
      <c r="F58" s="8">
        <v>44378</v>
      </c>
      <c r="G58" s="7">
        <v>59700</v>
      </c>
      <c r="H58" s="7">
        <v>59700</v>
      </c>
      <c r="I58" s="3" t="s">
        <v>15</v>
      </c>
      <c r="J58" s="3" t="s">
        <v>16</v>
      </c>
      <c r="K58" s="3" t="s">
        <v>18</v>
      </c>
    </row>
    <row r="59" spans="1:11" x14ac:dyDescent="0.35">
      <c r="A59" s="3" t="s">
        <v>11</v>
      </c>
      <c r="B59" s="3" t="s">
        <v>12</v>
      </c>
      <c r="C59" s="3" t="s">
        <v>14</v>
      </c>
      <c r="D59" s="3">
        <v>195128</v>
      </c>
      <c r="E59" s="8">
        <v>44351</v>
      </c>
      <c r="F59" s="8">
        <v>44378</v>
      </c>
      <c r="G59" s="7">
        <v>59700</v>
      </c>
      <c r="H59" s="7">
        <v>59700</v>
      </c>
      <c r="I59" s="3" t="s">
        <v>15</v>
      </c>
      <c r="J59" s="3" t="s">
        <v>16</v>
      </c>
      <c r="K59" s="3" t="s">
        <v>18</v>
      </c>
    </row>
    <row r="60" spans="1:11" x14ac:dyDescent="0.35">
      <c r="A60" s="3" t="s">
        <v>11</v>
      </c>
      <c r="B60" s="3" t="s">
        <v>12</v>
      </c>
      <c r="C60" s="3" t="s">
        <v>14</v>
      </c>
      <c r="D60" s="3">
        <v>195183</v>
      </c>
      <c r="E60" s="8">
        <v>44353</v>
      </c>
      <c r="F60" s="8">
        <v>44378</v>
      </c>
      <c r="G60" s="7">
        <v>120104</v>
      </c>
      <c r="H60" s="7">
        <v>120104</v>
      </c>
      <c r="I60" s="3" t="s">
        <v>15</v>
      </c>
      <c r="J60" s="3" t="s">
        <v>16</v>
      </c>
      <c r="K60" s="3" t="s">
        <v>18</v>
      </c>
    </row>
    <row r="61" spans="1:11" x14ac:dyDescent="0.35">
      <c r="A61" s="3" t="s">
        <v>11</v>
      </c>
      <c r="B61" s="3" t="s">
        <v>12</v>
      </c>
      <c r="C61" s="3" t="s">
        <v>14</v>
      </c>
      <c r="D61" s="3">
        <v>195907</v>
      </c>
      <c r="E61" s="8">
        <v>44358</v>
      </c>
      <c r="F61" s="8">
        <v>44378</v>
      </c>
      <c r="G61" s="7">
        <v>5500</v>
      </c>
      <c r="H61" s="7">
        <v>5500</v>
      </c>
      <c r="I61" s="3" t="s">
        <v>15</v>
      </c>
      <c r="J61" s="3" t="s">
        <v>16</v>
      </c>
      <c r="K61" s="3" t="s">
        <v>18</v>
      </c>
    </row>
    <row r="62" spans="1:11" x14ac:dyDescent="0.35">
      <c r="A62" s="3" t="s">
        <v>11</v>
      </c>
      <c r="B62" s="3" t="s">
        <v>12</v>
      </c>
      <c r="C62" s="3" t="s">
        <v>14</v>
      </c>
      <c r="D62" s="3">
        <v>196006</v>
      </c>
      <c r="E62" s="8">
        <v>44359</v>
      </c>
      <c r="F62" s="8">
        <v>44378</v>
      </c>
      <c r="G62" s="7">
        <v>80832</v>
      </c>
      <c r="H62" s="7">
        <v>80832</v>
      </c>
      <c r="I62" s="3" t="s">
        <v>15</v>
      </c>
      <c r="J62" s="3" t="s">
        <v>16</v>
      </c>
      <c r="K62" s="3" t="s">
        <v>18</v>
      </c>
    </row>
    <row r="63" spans="1:11" x14ac:dyDescent="0.35">
      <c r="A63" s="3" t="s">
        <v>11</v>
      </c>
      <c r="B63" s="3" t="s">
        <v>12</v>
      </c>
      <c r="C63" s="3" t="s">
        <v>14</v>
      </c>
      <c r="D63" s="3">
        <v>196007</v>
      </c>
      <c r="E63" s="8">
        <v>44359</v>
      </c>
      <c r="F63" s="8">
        <v>44378</v>
      </c>
      <c r="G63" s="7">
        <v>60713</v>
      </c>
      <c r="H63" s="7">
        <v>60713</v>
      </c>
      <c r="I63" s="3" t="s">
        <v>15</v>
      </c>
      <c r="J63" s="3" t="s">
        <v>16</v>
      </c>
      <c r="K63" s="3" t="s">
        <v>18</v>
      </c>
    </row>
    <row r="64" spans="1:11" x14ac:dyDescent="0.35">
      <c r="A64" s="3" t="s">
        <v>11</v>
      </c>
      <c r="B64" s="3" t="s">
        <v>12</v>
      </c>
      <c r="C64" s="3" t="s">
        <v>14</v>
      </c>
      <c r="D64" s="3">
        <v>196008</v>
      </c>
      <c r="E64" s="8">
        <v>44359</v>
      </c>
      <c r="F64" s="8">
        <v>44378</v>
      </c>
      <c r="G64" s="7">
        <v>80832</v>
      </c>
      <c r="H64" s="7">
        <v>80832</v>
      </c>
      <c r="I64" s="3" t="s">
        <v>15</v>
      </c>
      <c r="J64" s="3" t="s">
        <v>16</v>
      </c>
      <c r="K64" s="3" t="s">
        <v>18</v>
      </c>
    </row>
    <row r="65" spans="1:11" x14ac:dyDescent="0.35">
      <c r="A65" s="3" t="s">
        <v>11</v>
      </c>
      <c r="B65" s="3" t="s">
        <v>12</v>
      </c>
      <c r="C65" s="3" t="s">
        <v>14</v>
      </c>
      <c r="D65" s="3">
        <v>196009</v>
      </c>
      <c r="E65" s="8">
        <v>44359</v>
      </c>
      <c r="F65" s="8">
        <v>44378</v>
      </c>
      <c r="G65" s="7">
        <v>60713</v>
      </c>
      <c r="H65" s="7">
        <v>60713</v>
      </c>
      <c r="I65" s="3" t="s">
        <v>15</v>
      </c>
      <c r="J65" s="3" t="s">
        <v>16</v>
      </c>
      <c r="K65" s="3" t="s">
        <v>18</v>
      </c>
    </row>
    <row r="66" spans="1:11" x14ac:dyDescent="0.35">
      <c r="A66" s="3" t="s">
        <v>11</v>
      </c>
      <c r="B66" s="3" t="s">
        <v>12</v>
      </c>
      <c r="C66" s="3" t="s">
        <v>14</v>
      </c>
      <c r="D66" s="3">
        <v>196835</v>
      </c>
      <c r="E66" s="8">
        <v>44367</v>
      </c>
      <c r="F66" s="8">
        <v>44378</v>
      </c>
      <c r="G66" s="7">
        <v>132400</v>
      </c>
      <c r="H66" s="7">
        <v>132400</v>
      </c>
      <c r="I66" s="3" t="s">
        <v>15</v>
      </c>
      <c r="J66" s="3" t="s">
        <v>16</v>
      </c>
      <c r="K66" s="3" t="s">
        <v>18</v>
      </c>
    </row>
    <row r="67" spans="1:11" x14ac:dyDescent="0.35">
      <c r="A67" s="3" t="s">
        <v>11</v>
      </c>
      <c r="B67" s="3" t="s">
        <v>12</v>
      </c>
      <c r="C67" s="3" t="s">
        <v>14</v>
      </c>
      <c r="D67" s="3">
        <v>197158</v>
      </c>
      <c r="E67" s="8">
        <v>44369</v>
      </c>
      <c r="F67" s="8">
        <v>44378</v>
      </c>
      <c r="G67" s="7">
        <v>11200</v>
      </c>
      <c r="H67" s="7">
        <v>11200</v>
      </c>
      <c r="I67" s="3" t="s">
        <v>15</v>
      </c>
      <c r="J67" s="3" t="s">
        <v>16</v>
      </c>
      <c r="K67" s="3" t="s">
        <v>18</v>
      </c>
    </row>
    <row r="68" spans="1:11" x14ac:dyDescent="0.35">
      <c r="A68" s="3" t="s">
        <v>11</v>
      </c>
      <c r="B68" s="3" t="s">
        <v>12</v>
      </c>
      <c r="C68" s="3" t="s">
        <v>14</v>
      </c>
      <c r="D68" s="3">
        <v>199345</v>
      </c>
      <c r="E68" s="8">
        <v>44386</v>
      </c>
      <c r="F68" s="8">
        <v>44418</v>
      </c>
      <c r="G68" s="7">
        <v>111804</v>
      </c>
      <c r="H68" s="7">
        <v>111804</v>
      </c>
      <c r="I68" s="3" t="s">
        <v>15</v>
      </c>
      <c r="J68" s="3" t="s">
        <v>16</v>
      </c>
      <c r="K68" s="3" t="s">
        <v>18</v>
      </c>
    </row>
    <row r="69" spans="1:11" x14ac:dyDescent="0.35">
      <c r="A69" s="3" t="s">
        <v>11</v>
      </c>
      <c r="B69" s="3" t="s">
        <v>12</v>
      </c>
      <c r="C69" s="3" t="s">
        <v>14</v>
      </c>
      <c r="D69" s="3">
        <v>200415</v>
      </c>
      <c r="E69" s="8">
        <v>44404</v>
      </c>
      <c r="F69" s="8">
        <v>44418</v>
      </c>
      <c r="G69" s="7">
        <v>36300</v>
      </c>
      <c r="H69" s="7">
        <v>36300</v>
      </c>
      <c r="I69" s="3" t="s">
        <v>15</v>
      </c>
      <c r="J69" s="3" t="s">
        <v>16</v>
      </c>
      <c r="K69" s="3" t="s">
        <v>18</v>
      </c>
    </row>
    <row r="70" spans="1:11" x14ac:dyDescent="0.35">
      <c r="A70" s="3" t="s">
        <v>11</v>
      </c>
      <c r="B70" s="3" t="s">
        <v>12</v>
      </c>
      <c r="C70" s="3" t="s">
        <v>14</v>
      </c>
      <c r="D70" s="3">
        <v>200998</v>
      </c>
      <c r="E70" s="8">
        <v>44406</v>
      </c>
      <c r="F70" s="8">
        <v>44418</v>
      </c>
      <c r="G70" s="7">
        <v>80522</v>
      </c>
      <c r="H70" s="7">
        <v>80522</v>
      </c>
      <c r="I70" s="3" t="s">
        <v>15</v>
      </c>
      <c r="J70" s="3" t="s">
        <v>16</v>
      </c>
      <c r="K70" s="3" t="s">
        <v>18</v>
      </c>
    </row>
    <row r="71" spans="1:11" x14ac:dyDescent="0.35">
      <c r="A71" s="3" t="s">
        <v>11</v>
      </c>
      <c r="B71" s="3" t="s">
        <v>12</v>
      </c>
      <c r="C71" s="3" t="s">
        <v>14</v>
      </c>
      <c r="D71" s="3">
        <v>201659</v>
      </c>
      <c r="E71" s="8">
        <v>44412</v>
      </c>
      <c r="F71" s="8">
        <v>44446</v>
      </c>
      <c r="G71" s="7">
        <v>59700</v>
      </c>
      <c r="H71" s="7">
        <v>59700</v>
      </c>
      <c r="I71" s="3" t="s">
        <v>15</v>
      </c>
      <c r="J71" s="3" t="s">
        <v>16</v>
      </c>
      <c r="K71" s="3" t="s">
        <v>18</v>
      </c>
    </row>
    <row r="72" spans="1:11" x14ac:dyDescent="0.35">
      <c r="A72" s="3" t="s">
        <v>11</v>
      </c>
      <c r="B72" s="3" t="s">
        <v>12</v>
      </c>
      <c r="C72" s="3" t="s">
        <v>14</v>
      </c>
      <c r="D72" s="3">
        <v>201886</v>
      </c>
      <c r="E72" s="8">
        <v>44414</v>
      </c>
      <c r="F72" s="8">
        <v>44446</v>
      </c>
      <c r="G72" s="7">
        <v>11200</v>
      </c>
      <c r="H72" s="7">
        <v>11200</v>
      </c>
      <c r="I72" s="3" t="s">
        <v>15</v>
      </c>
      <c r="J72" s="3" t="s">
        <v>16</v>
      </c>
      <c r="K72" s="3" t="s">
        <v>18</v>
      </c>
    </row>
    <row r="73" spans="1:11" x14ac:dyDescent="0.35">
      <c r="A73" s="3" t="s">
        <v>11</v>
      </c>
      <c r="B73" s="3" t="s">
        <v>12</v>
      </c>
      <c r="C73" s="3" t="s">
        <v>14</v>
      </c>
      <c r="D73" s="3">
        <v>202585</v>
      </c>
      <c r="E73" s="8">
        <v>44421</v>
      </c>
      <c r="F73" s="8">
        <v>44446</v>
      </c>
      <c r="G73" s="7">
        <v>32800</v>
      </c>
      <c r="H73" s="7">
        <v>32800</v>
      </c>
      <c r="I73" s="3" t="s">
        <v>15</v>
      </c>
      <c r="J73" s="3" t="s">
        <v>16</v>
      </c>
      <c r="K73" s="3" t="s">
        <v>18</v>
      </c>
    </row>
    <row r="74" spans="1:11" x14ac:dyDescent="0.35">
      <c r="A74" s="3" t="s">
        <v>11</v>
      </c>
      <c r="B74" s="3" t="s">
        <v>12</v>
      </c>
      <c r="C74" s="3" t="s">
        <v>14</v>
      </c>
      <c r="D74" s="3">
        <v>204787</v>
      </c>
      <c r="E74" s="8">
        <v>44442</v>
      </c>
      <c r="F74" s="8">
        <v>44475</v>
      </c>
      <c r="G74" s="7">
        <v>87000</v>
      </c>
      <c r="H74" s="7">
        <v>87000</v>
      </c>
      <c r="I74" s="3" t="s">
        <v>15</v>
      </c>
      <c r="J74" s="3" t="s">
        <v>16</v>
      </c>
      <c r="K74" s="3" t="s">
        <v>18</v>
      </c>
    </row>
    <row r="75" spans="1:11" x14ac:dyDescent="0.35">
      <c r="A75" s="3" t="s">
        <v>11</v>
      </c>
      <c r="B75" s="3" t="s">
        <v>12</v>
      </c>
      <c r="C75" s="3" t="s">
        <v>14</v>
      </c>
      <c r="D75" s="3">
        <v>205752</v>
      </c>
      <c r="E75" s="8">
        <v>44449</v>
      </c>
      <c r="F75" s="8">
        <v>44475</v>
      </c>
      <c r="G75" s="7">
        <v>21500</v>
      </c>
      <c r="H75" s="7">
        <v>21500</v>
      </c>
      <c r="I75" s="3" t="s">
        <v>15</v>
      </c>
      <c r="J75" s="3" t="s">
        <v>16</v>
      </c>
      <c r="K75" s="3" t="s">
        <v>18</v>
      </c>
    </row>
    <row r="76" spans="1:11" x14ac:dyDescent="0.35">
      <c r="A76" s="3" t="s">
        <v>11</v>
      </c>
      <c r="B76" s="3" t="s">
        <v>12</v>
      </c>
      <c r="C76" s="3" t="s">
        <v>14</v>
      </c>
      <c r="D76" s="3">
        <v>207466</v>
      </c>
      <c r="E76" s="8">
        <v>44464</v>
      </c>
      <c r="F76" s="8">
        <v>44475</v>
      </c>
      <c r="G76" s="7">
        <v>10300</v>
      </c>
      <c r="H76" s="7">
        <v>10300</v>
      </c>
      <c r="I76" s="3" t="s">
        <v>15</v>
      </c>
      <c r="J76" s="3" t="s">
        <v>16</v>
      </c>
      <c r="K76" s="3" t="s">
        <v>18</v>
      </c>
    </row>
    <row r="77" spans="1:11" x14ac:dyDescent="0.35">
      <c r="A77" s="3" t="s">
        <v>11</v>
      </c>
      <c r="B77" s="3" t="s">
        <v>12</v>
      </c>
      <c r="C77" s="3" t="s">
        <v>14</v>
      </c>
      <c r="D77" s="3">
        <v>208762</v>
      </c>
      <c r="E77" s="8">
        <v>44475</v>
      </c>
      <c r="F77" s="8">
        <v>44505</v>
      </c>
      <c r="G77" s="7">
        <v>60913</v>
      </c>
      <c r="H77" s="7">
        <v>60913</v>
      </c>
      <c r="I77" s="3" t="s">
        <v>15</v>
      </c>
      <c r="J77" s="3" t="s">
        <v>16</v>
      </c>
      <c r="K77" s="3" t="s">
        <v>18</v>
      </c>
    </row>
    <row r="78" spans="1:11" x14ac:dyDescent="0.35">
      <c r="A78" s="3" t="s">
        <v>11</v>
      </c>
      <c r="B78" s="3" t="s">
        <v>12</v>
      </c>
      <c r="C78" s="3" t="s">
        <v>14</v>
      </c>
      <c r="D78" s="3">
        <v>209480</v>
      </c>
      <c r="E78" s="8">
        <v>44482</v>
      </c>
      <c r="F78" s="8">
        <v>44505</v>
      </c>
      <c r="G78" s="7">
        <v>79338</v>
      </c>
      <c r="H78" s="7">
        <v>79338</v>
      </c>
      <c r="I78" s="3" t="s">
        <v>15</v>
      </c>
      <c r="J78" s="3" t="s">
        <v>16</v>
      </c>
      <c r="K78" s="3" t="s">
        <v>18</v>
      </c>
    </row>
    <row r="79" spans="1:11" x14ac:dyDescent="0.35">
      <c r="A79" s="3" t="s">
        <v>11</v>
      </c>
      <c r="B79" s="3" t="s">
        <v>12</v>
      </c>
      <c r="C79" s="3" t="s">
        <v>14</v>
      </c>
      <c r="D79" s="3">
        <v>210729</v>
      </c>
      <c r="E79" s="8">
        <v>44495</v>
      </c>
      <c r="F79" s="8">
        <v>44505</v>
      </c>
      <c r="G79" s="7">
        <v>24500</v>
      </c>
      <c r="H79" s="7">
        <v>24500</v>
      </c>
      <c r="I79" s="3" t="s">
        <v>15</v>
      </c>
      <c r="J79" s="3" t="s">
        <v>16</v>
      </c>
      <c r="K79" s="3" t="s">
        <v>18</v>
      </c>
    </row>
    <row r="80" spans="1:11" x14ac:dyDescent="0.35">
      <c r="A80" s="3" t="s">
        <v>11</v>
      </c>
      <c r="B80" s="3" t="s">
        <v>12</v>
      </c>
      <c r="C80" s="3" t="s">
        <v>14</v>
      </c>
      <c r="D80" s="3">
        <v>211001</v>
      </c>
      <c r="E80" s="8">
        <v>44497</v>
      </c>
      <c r="F80" s="8">
        <v>44505</v>
      </c>
      <c r="G80" s="7">
        <v>32800</v>
      </c>
      <c r="H80" s="7">
        <v>32800</v>
      </c>
      <c r="I80" s="3" t="s">
        <v>15</v>
      </c>
      <c r="J80" s="3" t="s">
        <v>16</v>
      </c>
      <c r="K80" s="3" t="s">
        <v>18</v>
      </c>
    </row>
    <row r="81" spans="1:11" x14ac:dyDescent="0.35">
      <c r="A81" s="3" t="s">
        <v>11</v>
      </c>
      <c r="B81" s="3" t="s">
        <v>12</v>
      </c>
      <c r="C81" s="3" t="s">
        <v>14</v>
      </c>
      <c r="D81" s="3">
        <v>211164</v>
      </c>
      <c r="E81" s="8">
        <v>44498</v>
      </c>
      <c r="F81" s="8">
        <v>44505</v>
      </c>
      <c r="G81" s="7">
        <v>21500</v>
      </c>
      <c r="H81" s="7">
        <v>21500</v>
      </c>
      <c r="I81" s="3" t="s">
        <v>15</v>
      </c>
      <c r="J81" s="3" t="s">
        <v>16</v>
      </c>
      <c r="K81" s="3" t="s">
        <v>18</v>
      </c>
    </row>
    <row r="82" spans="1:11" x14ac:dyDescent="0.35">
      <c r="A82" s="3" t="s">
        <v>11</v>
      </c>
      <c r="B82" s="3" t="s">
        <v>12</v>
      </c>
      <c r="C82" s="3" t="s">
        <v>14</v>
      </c>
      <c r="D82" s="3">
        <v>211674</v>
      </c>
      <c r="E82" s="8">
        <v>44504</v>
      </c>
      <c r="F82" s="8">
        <v>44533</v>
      </c>
      <c r="G82" s="7">
        <v>24800</v>
      </c>
      <c r="H82" s="7">
        <v>24800</v>
      </c>
      <c r="I82" s="3" t="s">
        <v>15</v>
      </c>
      <c r="J82" s="3" t="s">
        <v>16</v>
      </c>
      <c r="K82" s="3" t="s">
        <v>18</v>
      </c>
    </row>
    <row r="83" spans="1:11" x14ac:dyDescent="0.35">
      <c r="A83" s="3" t="s">
        <v>11</v>
      </c>
      <c r="B83" s="3" t="s">
        <v>12</v>
      </c>
      <c r="C83" s="3" t="s">
        <v>14</v>
      </c>
      <c r="D83" s="3">
        <v>212329</v>
      </c>
      <c r="E83" s="8">
        <v>44510</v>
      </c>
      <c r="F83" s="8">
        <v>44533</v>
      </c>
      <c r="G83" s="7">
        <v>252100</v>
      </c>
      <c r="H83" s="7">
        <v>252100</v>
      </c>
      <c r="I83" s="3" t="s">
        <v>15</v>
      </c>
      <c r="J83" s="3" t="s">
        <v>16</v>
      </c>
      <c r="K83" s="3" t="s">
        <v>18</v>
      </c>
    </row>
    <row r="84" spans="1:11" x14ac:dyDescent="0.35">
      <c r="A84" s="3" t="s">
        <v>11</v>
      </c>
      <c r="B84" s="3" t="s">
        <v>12</v>
      </c>
      <c r="C84" s="3" t="s">
        <v>14</v>
      </c>
      <c r="D84" s="3">
        <v>212359</v>
      </c>
      <c r="E84" s="8">
        <v>44510</v>
      </c>
      <c r="F84" s="8">
        <v>44533</v>
      </c>
      <c r="G84" s="7">
        <v>32800</v>
      </c>
      <c r="H84" s="7">
        <v>32800</v>
      </c>
      <c r="I84" s="3" t="s">
        <v>15</v>
      </c>
      <c r="J84" s="3" t="s">
        <v>16</v>
      </c>
      <c r="K84" s="3" t="s">
        <v>18</v>
      </c>
    </row>
    <row r="85" spans="1:11" x14ac:dyDescent="0.35">
      <c r="A85" s="3" t="s">
        <v>11</v>
      </c>
      <c r="B85" s="3" t="s">
        <v>12</v>
      </c>
      <c r="C85" s="3" t="s">
        <v>14</v>
      </c>
      <c r="D85" s="3">
        <v>213152</v>
      </c>
      <c r="E85" s="8">
        <v>44519</v>
      </c>
      <c r="F85" s="8">
        <v>44533</v>
      </c>
      <c r="G85" s="7">
        <v>134800</v>
      </c>
      <c r="H85" s="7">
        <v>134800</v>
      </c>
      <c r="I85" s="3" t="s">
        <v>15</v>
      </c>
      <c r="J85" s="3" t="s">
        <v>16</v>
      </c>
      <c r="K85" s="3" t="s">
        <v>18</v>
      </c>
    </row>
    <row r="86" spans="1:11" x14ac:dyDescent="0.35">
      <c r="A86" s="3" t="s">
        <v>11</v>
      </c>
      <c r="B86" s="3" t="s">
        <v>12</v>
      </c>
      <c r="C86" s="3" t="s">
        <v>14</v>
      </c>
      <c r="D86" s="3">
        <v>213243</v>
      </c>
      <c r="E86" s="8">
        <v>44520</v>
      </c>
      <c r="F86" s="8">
        <v>44533</v>
      </c>
      <c r="G86" s="7">
        <v>94800</v>
      </c>
      <c r="H86" s="7">
        <v>94800</v>
      </c>
      <c r="I86" s="3" t="s">
        <v>15</v>
      </c>
      <c r="J86" s="3" t="s">
        <v>16</v>
      </c>
      <c r="K86" s="3" t="s">
        <v>18</v>
      </c>
    </row>
    <row r="87" spans="1:11" x14ac:dyDescent="0.35">
      <c r="A87" s="3" t="s">
        <v>11</v>
      </c>
      <c r="B87" s="3" t="s">
        <v>12</v>
      </c>
      <c r="C87" s="3" t="s">
        <v>14</v>
      </c>
      <c r="D87" s="3">
        <v>213391</v>
      </c>
      <c r="E87" s="8">
        <v>44522</v>
      </c>
      <c r="F87" s="8">
        <v>44533</v>
      </c>
      <c r="G87" s="7">
        <v>36300</v>
      </c>
      <c r="H87" s="7">
        <v>36300</v>
      </c>
      <c r="I87" s="3" t="s">
        <v>15</v>
      </c>
      <c r="J87" s="3" t="s">
        <v>16</v>
      </c>
      <c r="K87" s="3" t="s">
        <v>18</v>
      </c>
    </row>
    <row r="88" spans="1:11" x14ac:dyDescent="0.35">
      <c r="A88" s="3" t="s">
        <v>11</v>
      </c>
      <c r="B88" s="3" t="s">
        <v>12</v>
      </c>
      <c r="C88" s="3" t="s">
        <v>14</v>
      </c>
      <c r="D88" s="3">
        <v>214094</v>
      </c>
      <c r="E88" s="8">
        <v>44526</v>
      </c>
      <c r="F88" s="8">
        <v>44533</v>
      </c>
      <c r="G88" s="7">
        <v>144659</v>
      </c>
      <c r="H88" s="7">
        <v>144659</v>
      </c>
      <c r="I88" s="3" t="s">
        <v>15</v>
      </c>
      <c r="J88" s="3" t="s">
        <v>16</v>
      </c>
      <c r="K88" s="3" t="s">
        <v>18</v>
      </c>
    </row>
    <row r="89" spans="1:11" x14ac:dyDescent="0.35">
      <c r="A89" s="3" t="s">
        <v>11</v>
      </c>
      <c r="B89" s="3" t="s">
        <v>12</v>
      </c>
      <c r="C89" s="3" t="s">
        <v>14</v>
      </c>
      <c r="D89" s="3">
        <v>214279</v>
      </c>
      <c r="E89" s="8">
        <v>44530</v>
      </c>
      <c r="F89" s="8">
        <v>44533</v>
      </c>
      <c r="G89" s="7">
        <v>59700</v>
      </c>
      <c r="H89" s="7">
        <v>59700</v>
      </c>
      <c r="I89" s="3" t="s">
        <v>15</v>
      </c>
      <c r="J89" s="3" t="s">
        <v>16</v>
      </c>
      <c r="K89" s="3" t="s">
        <v>18</v>
      </c>
    </row>
    <row r="90" spans="1:11" x14ac:dyDescent="0.35">
      <c r="A90" s="3" t="s">
        <v>11</v>
      </c>
      <c r="B90" s="3" t="s">
        <v>12</v>
      </c>
      <c r="C90" s="3" t="s">
        <v>14</v>
      </c>
      <c r="D90" s="3">
        <v>214829</v>
      </c>
      <c r="E90" s="8">
        <v>44534</v>
      </c>
      <c r="F90" s="8">
        <v>44566</v>
      </c>
      <c r="G90" s="7">
        <v>72881</v>
      </c>
      <c r="H90" s="7">
        <v>72881</v>
      </c>
      <c r="I90" s="3" t="s">
        <v>15</v>
      </c>
      <c r="J90" s="3" t="s">
        <v>16</v>
      </c>
      <c r="K90" s="3" t="s">
        <v>18</v>
      </c>
    </row>
    <row r="91" spans="1:11" x14ac:dyDescent="0.35">
      <c r="A91" s="3" t="s">
        <v>11</v>
      </c>
      <c r="B91" s="3" t="s">
        <v>12</v>
      </c>
      <c r="C91" s="3" t="s">
        <v>14</v>
      </c>
      <c r="D91" s="3">
        <v>216016</v>
      </c>
      <c r="E91" s="8">
        <v>44547</v>
      </c>
      <c r="F91" s="8">
        <v>44566</v>
      </c>
      <c r="G91" s="7">
        <v>11200</v>
      </c>
      <c r="H91" s="7">
        <v>11200</v>
      </c>
      <c r="I91" s="3" t="s">
        <v>15</v>
      </c>
      <c r="J91" s="3" t="s">
        <v>16</v>
      </c>
      <c r="K91" s="3" t="s">
        <v>18</v>
      </c>
    </row>
    <row r="92" spans="1:11" x14ac:dyDescent="0.35">
      <c r="A92" s="3" t="s">
        <v>11</v>
      </c>
      <c r="B92" s="3" t="s">
        <v>12</v>
      </c>
      <c r="C92" s="3" t="s">
        <v>14</v>
      </c>
      <c r="D92" s="3">
        <v>216413</v>
      </c>
      <c r="E92" s="8">
        <v>44551</v>
      </c>
      <c r="F92" s="8">
        <v>44566</v>
      </c>
      <c r="G92" s="7">
        <v>80832</v>
      </c>
      <c r="H92" s="7">
        <v>80832</v>
      </c>
      <c r="I92" s="3" t="s">
        <v>15</v>
      </c>
      <c r="J92" s="3" t="s">
        <v>16</v>
      </c>
      <c r="K92" s="3" t="s">
        <v>18</v>
      </c>
    </row>
    <row r="93" spans="1:11" x14ac:dyDescent="0.35">
      <c r="A93" s="3" t="s">
        <v>11</v>
      </c>
      <c r="B93" s="3" t="s">
        <v>12</v>
      </c>
      <c r="C93" s="3" t="s">
        <v>14</v>
      </c>
      <c r="D93" s="3">
        <v>216801</v>
      </c>
      <c r="E93" s="8">
        <v>44557</v>
      </c>
      <c r="F93" s="8">
        <v>44566</v>
      </c>
      <c r="G93" s="7">
        <v>32800</v>
      </c>
      <c r="H93" s="7">
        <v>32800</v>
      </c>
      <c r="I93" s="3" t="s">
        <v>15</v>
      </c>
      <c r="J93" s="3" t="s">
        <v>16</v>
      </c>
      <c r="K93" s="3" t="s">
        <v>18</v>
      </c>
    </row>
    <row r="94" spans="1:11" x14ac:dyDescent="0.35">
      <c r="A94" s="3" t="s">
        <v>11</v>
      </c>
      <c r="B94" s="3" t="s">
        <v>12</v>
      </c>
      <c r="C94" s="3" t="s">
        <v>14</v>
      </c>
      <c r="D94" s="3">
        <v>217148</v>
      </c>
      <c r="E94" s="8">
        <v>44561</v>
      </c>
      <c r="F94" s="8">
        <v>44566</v>
      </c>
      <c r="G94" s="7">
        <v>112255</v>
      </c>
      <c r="H94" s="7">
        <v>112255</v>
      </c>
      <c r="I94" s="3" t="s">
        <v>15</v>
      </c>
      <c r="J94" s="3" t="s">
        <v>16</v>
      </c>
      <c r="K94" s="3" t="s">
        <v>18</v>
      </c>
    </row>
    <row r="95" spans="1:11" x14ac:dyDescent="0.35">
      <c r="A95" s="3" t="s">
        <v>11</v>
      </c>
      <c r="B95" s="3" t="s">
        <v>12</v>
      </c>
      <c r="C95" s="3" t="s">
        <v>14</v>
      </c>
      <c r="D95" s="3">
        <v>217228</v>
      </c>
      <c r="E95" s="8">
        <v>44564</v>
      </c>
      <c r="F95" s="8">
        <v>44599</v>
      </c>
      <c r="G95" s="7">
        <v>596744</v>
      </c>
      <c r="H95" s="7">
        <v>596744</v>
      </c>
      <c r="I95" s="3" t="s">
        <v>15</v>
      </c>
      <c r="J95" s="3" t="s">
        <v>16</v>
      </c>
      <c r="K95" s="3" t="s">
        <v>18</v>
      </c>
    </row>
    <row r="96" spans="1:11" x14ac:dyDescent="0.35">
      <c r="A96" s="3" t="s">
        <v>11</v>
      </c>
      <c r="B96" s="3" t="s">
        <v>12</v>
      </c>
      <c r="C96" s="3" t="s">
        <v>14</v>
      </c>
      <c r="D96" s="3">
        <v>217988</v>
      </c>
      <c r="E96" s="8">
        <v>44568</v>
      </c>
      <c r="F96" s="8">
        <v>44599</v>
      </c>
      <c r="G96" s="7">
        <v>40000</v>
      </c>
      <c r="H96" s="7">
        <v>40000</v>
      </c>
      <c r="I96" s="3" t="s">
        <v>15</v>
      </c>
      <c r="J96" s="3" t="s">
        <v>16</v>
      </c>
      <c r="K96" s="3" t="s">
        <v>18</v>
      </c>
    </row>
    <row r="97" spans="1:11" x14ac:dyDescent="0.35">
      <c r="A97" s="3" t="s">
        <v>11</v>
      </c>
      <c r="B97" s="3" t="s">
        <v>12</v>
      </c>
      <c r="C97" s="3" t="s">
        <v>14</v>
      </c>
      <c r="D97" s="3">
        <v>218386</v>
      </c>
      <c r="E97" s="8">
        <v>44573</v>
      </c>
      <c r="F97" s="8">
        <v>44599</v>
      </c>
      <c r="G97" s="7">
        <v>65700</v>
      </c>
      <c r="H97" s="7">
        <v>65700</v>
      </c>
      <c r="I97" s="3" t="s">
        <v>15</v>
      </c>
      <c r="J97" s="3" t="s">
        <v>16</v>
      </c>
      <c r="K97" s="3" t="s">
        <v>18</v>
      </c>
    </row>
    <row r="98" spans="1:11" x14ac:dyDescent="0.35">
      <c r="A98" s="3" t="s">
        <v>11</v>
      </c>
      <c r="B98" s="3" t="s">
        <v>12</v>
      </c>
      <c r="C98" s="3" t="s">
        <v>14</v>
      </c>
      <c r="D98" s="3">
        <v>220140</v>
      </c>
      <c r="E98" s="8">
        <v>44588</v>
      </c>
      <c r="F98" s="8">
        <v>44599</v>
      </c>
      <c r="G98" s="7">
        <v>65700</v>
      </c>
      <c r="H98" s="7">
        <v>65700</v>
      </c>
      <c r="I98" s="3" t="s">
        <v>15</v>
      </c>
      <c r="J98" s="3" t="s">
        <v>16</v>
      </c>
      <c r="K98" s="3" t="s">
        <v>18</v>
      </c>
    </row>
    <row r="99" spans="1:11" x14ac:dyDescent="0.35">
      <c r="A99" s="3" t="s">
        <v>11</v>
      </c>
      <c r="B99" s="3" t="s">
        <v>12</v>
      </c>
      <c r="C99" s="3" t="s">
        <v>14</v>
      </c>
      <c r="D99" s="3">
        <v>220635</v>
      </c>
      <c r="E99" s="8">
        <v>44593</v>
      </c>
      <c r="F99" s="8">
        <v>44627</v>
      </c>
      <c r="G99" s="7">
        <v>24000</v>
      </c>
      <c r="H99" s="7">
        <v>24000</v>
      </c>
      <c r="I99" s="3" t="s">
        <v>15</v>
      </c>
      <c r="J99" s="3" t="s">
        <v>16</v>
      </c>
      <c r="K99" s="3" t="s">
        <v>18</v>
      </c>
    </row>
    <row r="100" spans="1:11" x14ac:dyDescent="0.35">
      <c r="A100" s="3" t="s">
        <v>11</v>
      </c>
      <c r="B100" s="3" t="s">
        <v>12</v>
      </c>
      <c r="C100" s="3" t="s">
        <v>14</v>
      </c>
      <c r="D100" s="3">
        <v>221541</v>
      </c>
      <c r="E100" s="8">
        <v>44600</v>
      </c>
      <c r="F100" s="8">
        <v>44627</v>
      </c>
      <c r="G100" s="7">
        <v>10300</v>
      </c>
      <c r="H100" s="7">
        <v>10300</v>
      </c>
      <c r="I100" s="3" t="s">
        <v>15</v>
      </c>
      <c r="J100" s="3" t="s">
        <v>16</v>
      </c>
      <c r="K100" s="3" t="s">
        <v>18</v>
      </c>
    </row>
    <row r="101" spans="1:11" x14ac:dyDescent="0.35">
      <c r="A101" s="3" t="s">
        <v>11</v>
      </c>
      <c r="B101" s="3" t="s">
        <v>12</v>
      </c>
      <c r="C101" s="3" t="s">
        <v>14</v>
      </c>
      <c r="D101" s="3">
        <v>222161</v>
      </c>
      <c r="E101" s="8">
        <v>44604</v>
      </c>
      <c r="F101" s="8">
        <v>44627</v>
      </c>
      <c r="G101" s="7">
        <v>69168</v>
      </c>
      <c r="H101" s="7">
        <v>69168</v>
      </c>
      <c r="I101" s="3" t="s">
        <v>15</v>
      </c>
      <c r="J101" s="3" t="s">
        <v>16</v>
      </c>
      <c r="K101" s="3" t="s">
        <v>18</v>
      </c>
    </row>
    <row r="102" spans="1:11" x14ac:dyDescent="0.35">
      <c r="A102" s="3" t="s">
        <v>11</v>
      </c>
      <c r="B102" s="3" t="s">
        <v>12</v>
      </c>
      <c r="C102" s="3" t="s">
        <v>14</v>
      </c>
      <c r="D102" s="3">
        <v>222260</v>
      </c>
      <c r="E102" s="8">
        <v>44606</v>
      </c>
      <c r="F102" s="8">
        <v>44627</v>
      </c>
      <c r="G102" s="7">
        <v>167584</v>
      </c>
      <c r="H102" s="7">
        <v>167584</v>
      </c>
      <c r="I102" s="3" t="s">
        <v>15</v>
      </c>
      <c r="J102" s="3" t="s">
        <v>16</v>
      </c>
      <c r="K102" s="3" t="s">
        <v>18</v>
      </c>
    </row>
    <row r="103" spans="1:11" x14ac:dyDescent="0.35">
      <c r="A103" s="3" t="s">
        <v>11</v>
      </c>
      <c r="B103" s="3" t="s">
        <v>12</v>
      </c>
      <c r="C103" s="3" t="s">
        <v>14</v>
      </c>
      <c r="D103" s="3">
        <v>225438</v>
      </c>
      <c r="E103" s="8">
        <v>44626</v>
      </c>
      <c r="F103" s="8">
        <v>44655</v>
      </c>
      <c r="G103" s="7">
        <v>67926</v>
      </c>
      <c r="H103" s="7">
        <v>67926</v>
      </c>
      <c r="I103" s="3" t="s">
        <v>15</v>
      </c>
      <c r="J103" s="3" t="s">
        <v>16</v>
      </c>
      <c r="K103" s="3" t="s">
        <v>18</v>
      </c>
    </row>
    <row r="104" spans="1:11" x14ac:dyDescent="0.35">
      <c r="A104" s="3" t="s">
        <v>11</v>
      </c>
      <c r="B104" s="3" t="s">
        <v>12</v>
      </c>
      <c r="C104" s="3" t="s">
        <v>14</v>
      </c>
      <c r="D104" s="3">
        <v>226670</v>
      </c>
      <c r="E104" s="8">
        <v>44631</v>
      </c>
      <c r="F104" s="8">
        <v>44655</v>
      </c>
      <c r="G104" s="7">
        <v>68769</v>
      </c>
      <c r="H104" s="7">
        <v>68769</v>
      </c>
      <c r="I104" s="3" t="s">
        <v>15</v>
      </c>
      <c r="J104" s="3" t="s">
        <v>16</v>
      </c>
      <c r="K104" s="3" t="s">
        <v>18</v>
      </c>
    </row>
    <row r="105" spans="1:11" x14ac:dyDescent="0.35">
      <c r="A105" s="3" t="s">
        <v>11</v>
      </c>
      <c r="B105" s="3" t="s">
        <v>12</v>
      </c>
      <c r="C105" s="3" t="s">
        <v>14</v>
      </c>
      <c r="D105" s="3">
        <v>228318</v>
      </c>
      <c r="E105" s="8">
        <v>44646</v>
      </c>
      <c r="F105" s="8">
        <v>44655</v>
      </c>
      <c r="G105" s="7">
        <v>10300</v>
      </c>
      <c r="H105" s="7">
        <v>10300</v>
      </c>
      <c r="I105" s="3" t="s">
        <v>15</v>
      </c>
      <c r="J105" s="3" t="s">
        <v>16</v>
      </c>
      <c r="K105" s="3" t="s">
        <v>18</v>
      </c>
    </row>
    <row r="106" spans="1:11" x14ac:dyDescent="0.35">
      <c r="A106" s="3" t="s">
        <v>11</v>
      </c>
      <c r="B106" s="3" t="s">
        <v>12</v>
      </c>
      <c r="C106" s="3" t="s">
        <v>14</v>
      </c>
      <c r="D106" s="3">
        <v>228329</v>
      </c>
      <c r="E106" s="8">
        <v>44646</v>
      </c>
      <c r="F106" s="8">
        <v>44655</v>
      </c>
      <c r="G106" s="7">
        <v>121412</v>
      </c>
      <c r="H106" s="7">
        <v>121412</v>
      </c>
      <c r="I106" s="3" t="s">
        <v>15</v>
      </c>
      <c r="J106" s="3" t="s">
        <v>16</v>
      </c>
      <c r="K106" s="3" t="s">
        <v>18</v>
      </c>
    </row>
    <row r="107" spans="1:11" x14ac:dyDescent="0.35">
      <c r="A107" s="3" t="s">
        <v>11</v>
      </c>
      <c r="B107" s="3" t="s">
        <v>12</v>
      </c>
      <c r="C107" s="3" t="s">
        <v>14</v>
      </c>
      <c r="D107" s="3">
        <v>229966</v>
      </c>
      <c r="E107" s="8">
        <v>44658</v>
      </c>
      <c r="F107" s="8">
        <v>44685</v>
      </c>
      <c r="G107" s="7">
        <v>125454</v>
      </c>
      <c r="H107" s="7">
        <v>125454</v>
      </c>
      <c r="I107" s="3" t="s">
        <v>15</v>
      </c>
      <c r="J107" s="3" t="s">
        <v>16</v>
      </c>
      <c r="K107" s="3" t="s">
        <v>18</v>
      </c>
    </row>
    <row r="108" spans="1:11" x14ac:dyDescent="0.35">
      <c r="A108" s="3" t="s">
        <v>11</v>
      </c>
      <c r="B108" s="3" t="s">
        <v>12</v>
      </c>
      <c r="C108" s="3" t="s">
        <v>14</v>
      </c>
      <c r="D108" s="3">
        <v>232004</v>
      </c>
      <c r="E108" s="8">
        <v>44673</v>
      </c>
      <c r="F108" s="8">
        <v>44685</v>
      </c>
      <c r="G108" s="7">
        <v>18000</v>
      </c>
      <c r="H108" s="7">
        <v>18000</v>
      </c>
      <c r="I108" s="3" t="s">
        <v>15</v>
      </c>
      <c r="J108" s="3" t="s">
        <v>16</v>
      </c>
      <c r="K108" s="3" t="s">
        <v>18</v>
      </c>
    </row>
    <row r="109" spans="1:11" x14ac:dyDescent="0.35">
      <c r="A109" s="3" t="s">
        <v>11</v>
      </c>
      <c r="B109" s="3" t="s">
        <v>12</v>
      </c>
      <c r="C109" s="3" t="s">
        <v>14</v>
      </c>
      <c r="D109" s="3">
        <v>232357</v>
      </c>
      <c r="E109" s="8">
        <v>44674</v>
      </c>
      <c r="F109" s="8">
        <v>44685</v>
      </c>
      <c r="G109" s="7">
        <v>10300</v>
      </c>
      <c r="H109" s="7">
        <v>10300</v>
      </c>
      <c r="I109" s="3" t="s">
        <v>15</v>
      </c>
      <c r="J109" s="3" t="s">
        <v>16</v>
      </c>
      <c r="K109" s="3" t="s">
        <v>18</v>
      </c>
    </row>
    <row r="110" spans="1:11" x14ac:dyDescent="0.35">
      <c r="A110" s="3" t="s">
        <v>11</v>
      </c>
      <c r="B110" s="3" t="s">
        <v>12</v>
      </c>
      <c r="C110" s="3" t="s">
        <v>14</v>
      </c>
      <c r="D110" s="3">
        <v>232568</v>
      </c>
      <c r="E110" s="8">
        <v>44676</v>
      </c>
      <c r="F110" s="8">
        <v>44685</v>
      </c>
      <c r="G110" s="7">
        <v>93324</v>
      </c>
      <c r="H110" s="7">
        <v>93324</v>
      </c>
      <c r="I110" s="3" t="s">
        <v>15</v>
      </c>
      <c r="J110" s="3" t="s">
        <v>16</v>
      </c>
      <c r="K110" s="3" t="s">
        <v>18</v>
      </c>
    </row>
    <row r="111" spans="1:11" x14ac:dyDescent="0.35">
      <c r="A111" s="3" t="s">
        <v>11</v>
      </c>
      <c r="B111" s="3" t="s">
        <v>12</v>
      </c>
      <c r="C111" s="3" t="s">
        <v>14</v>
      </c>
      <c r="D111" s="3">
        <v>233742</v>
      </c>
      <c r="E111" s="8">
        <v>44684</v>
      </c>
      <c r="F111" s="8">
        <v>44719</v>
      </c>
      <c r="G111" s="7">
        <v>1277140</v>
      </c>
      <c r="H111" s="7">
        <v>1277140</v>
      </c>
      <c r="I111" s="3" t="s">
        <v>15</v>
      </c>
      <c r="J111" s="3" t="s">
        <v>16</v>
      </c>
      <c r="K111" s="3" t="s">
        <v>18</v>
      </c>
    </row>
    <row r="112" spans="1:11" x14ac:dyDescent="0.35">
      <c r="A112" s="3" t="s">
        <v>11</v>
      </c>
      <c r="B112" s="3" t="s">
        <v>12</v>
      </c>
      <c r="C112" s="3" t="s">
        <v>14</v>
      </c>
      <c r="D112" s="3">
        <v>234972</v>
      </c>
      <c r="E112" s="8">
        <v>44692</v>
      </c>
      <c r="F112" s="8">
        <v>44719</v>
      </c>
      <c r="G112" s="7">
        <v>65700</v>
      </c>
      <c r="H112" s="7">
        <v>65700</v>
      </c>
      <c r="I112" s="3" t="s">
        <v>15</v>
      </c>
      <c r="J112" s="3" t="s">
        <v>16</v>
      </c>
      <c r="K112" s="3" t="s">
        <v>18</v>
      </c>
    </row>
    <row r="113" spans="1:11" x14ac:dyDescent="0.35">
      <c r="A113" s="3" t="s">
        <v>11</v>
      </c>
      <c r="B113" s="3" t="s">
        <v>12</v>
      </c>
      <c r="C113" s="3" t="s">
        <v>14</v>
      </c>
      <c r="D113" s="3">
        <v>235703</v>
      </c>
      <c r="E113" s="8">
        <v>44696</v>
      </c>
      <c r="F113" s="8">
        <v>44719</v>
      </c>
      <c r="G113" s="7">
        <v>84468</v>
      </c>
      <c r="H113" s="7">
        <v>84468</v>
      </c>
      <c r="I113" s="3" t="s">
        <v>15</v>
      </c>
      <c r="J113" s="3" t="s">
        <v>16</v>
      </c>
      <c r="K113" s="3" t="s">
        <v>18</v>
      </c>
    </row>
    <row r="114" spans="1:11" x14ac:dyDescent="0.35">
      <c r="A114" s="3" t="s">
        <v>11</v>
      </c>
      <c r="B114" s="3" t="s">
        <v>12</v>
      </c>
      <c r="C114" s="3" t="s">
        <v>14</v>
      </c>
      <c r="D114" s="3">
        <v>235823</v>
      </c>
      <c r="E114" s="8">
        <v>44697</v>
      </c>
      <c r="F114" s="8">
        <v>44719</v>
      </c>
      <c r="G114" s="7">
        <v>85584</v>
      </c>
      <c r="H114" s="7">
        <v>85584</v>
      </c>
      <c r="I114" s="3" t="s">
        <v>15</v>
      </c>
      <c r="J114" s="3" t="s">
        <v>16</v>
      </c>
      <c r="K114" s="3" t="s">
        <v>18</v>
      </c>
    </row>
    <row r="115" spans="1:11" x14ac:dyDescent="0.35">
      <c r="A115" s="3" t="s">
        <v>11</v>
      </c>
      <c r="B115" s="3" t="s">
        <v>12</v>
      </c>
      <c r="C115" s="3" t="s">
        <v>14</v>
      </c>
      <c r="D115" s="3">
        <v>236683</v>
      </c>
      <c r="E115" s="8">
        <v>44701</v>
      </c>
      <c r="F115" s="8">
        <v>44719</v>
      </c>
      <c r="G115" s="7">
        <v>144141</v>
      </c>
      <c r="H115" s="7">
        <v>144141</v>
      </c>
      <c r="I115" s="3" t="s">
        <v>15</v>
      </c>
      <c r="J115" s="3" t="s">
        <v>16</v>
      </c>
      <c r="K115" s="3" t="s">
        <v>18</v>
      </c>
    </row>
    <row r="116" spans="1:11" x14ac:dyDescent="0.35">
      <c r="A116" s="3" t="s">
        <v>11</v>
      </c>
      <c r="B116" s="3" t="s">
        <v>12</v>
      </c>
      <c r="C116" s="3" t="s">
        <v>14</v>
      </c>
      <c r="D116" s="3">
        <v>238307</v>
      </c>
      <c r="E116" s="8">
        <v>44709</v>
      </c>
      <c r="F116" s="8">
        <v>44719</v>
      </c>
      <c r="G116" s="7">
        <v>111837</v>
      </c>
      <c r="H116" s="7">
        <v>111837</v>
      </c>
      <c r="I116" s="3" t="s">
        <v>15</v>
      </c>
      <c r="J116" s="3" t="s">
        <v>16</v>
      </c>
      <c r="K116" s="3" t="s">
        <v>18</v>
      </c>
    </row>
    <row r="117" spans="1:11" x14ac:dyDescent="0.35">
      <c r="A117" s="3" t="s">
        <v>11</v>
      </c>
      <c r="B117" s="3" t="s">
        <v>12</v>
      </c>
      <c r="C117" s="3" t="s">
        <v>14</v>
      </c>
      <c r="D117" s="3">
        <v>243692</v>
      </c>
      <c r="E117" s="8">
        <v>44736</v>
      </c>
      <c r="F117" s="8">
        <v>44749</v>
      </c>
      <c r="G117" s="7">
        <v>68928</v>
      </c>
      <c r="H117" s="7">
        <v>68928</v>
      </c>
      <c r="I117" s="3" t="s">
        <v>15</v>
      </c>
      <c r="J117" s="3" t="s">
        <v>16</v>
      </c>
      <c r="K117" s="3" t="s">
        <v>18</v>
      </c>
    </row>
    <row r="118" spans="1:11" x14ac:dyDescent="0.35">
      <c r="A118" s="3" t="s">
        <v>11</v>
      </c>
      <c r="B118" s="3" t="s">
        <v>12</v>
      </c>
      <c r="C118" s="3" t="s">
        <v>14</v>
      </c>
      <c r="D118" s="3">
        <v>244423</v>
      </c>
      <c r="E118" s="8">
        <v>44741</v>
      </c>
      <c r="F118" s="8">
        <v>44749</v>
      </c>
      <c r="G118" s="7">
        <v>65700</v>
      </c>
      <c r="H118" s="7">
        <v>65700</v>
      </c>
      <c r="I118" s="3" t="s">
        <v>15</v>
      </c>
      <c r="J118" s="3" t="s">
        <v>16</v>
      </c>
      <c r="K118" s="3" t="s">
        <v>18</v>
      </c>
    </row>
    <row r="119" spans="1:11" x14ac:dyDescent="0.35">
      <c r="A119" s="3" t="s">
        <v>11</v>
      </c>
      <c r="B119" s="3" t="s">
        <v>12</v>
      </c>
      <c r="C119" s="3" t="s">
        <v>14</v>
      </c>
      <c r="D119" s="3">
        <v>244424</v>
      </c>
      <c r="E119" s="8">
        <v>44742</v>
      </c>
      <c r="F119" s="8">
        <v>44749</v>
      </c>
      <c r="G119" s="7">
        <v>78263</v>
      </c>
      <c r="H119" s="7">
        <v>78263</v>
      </c>
      <c r="I119" s="3" t="s">
        <v>15</v>
      </c>
      <c r="J119" s="3" t="s">
        <v>16</v>
      </c>
      <c r="K119" s="3" t="s">
        <v>18</v>
      </c>
    </row>
    <row r="120" spans="1:11" x14ac:dyDescent="0.35">
      <c r="A120" s="3" t="s">
        <v>11</v>
      </c>
      <c r="B120" s="3" t="s">
        <v>12</v>
      </c>
      <c r="C120" s="3" t="s">
        <v>14</v>
      </c>
      <c r="D120" s="3">
        <v>244678</v>
      </c>
      <c r="E120" s="8">
        <v>44742</v>
      </c>
      <c r="F120" s="8">
        <v>44749</v>
      </c>
      <c r="G120" s="7">
        <v>59941</v>
      </c>
      <c r="H120" s="7">
        <v>59941</v>
      </c>
      <c r="I120" s="3" t="s">
        <v>15</v>
      </c>
      <c r="J120" s="3" t="s">
        <v>16</v>
      </c>
      <c r="K120" s="3" t="s">
        <v>18</v>
      </c>
    </row>
    <row r="121" spans="1:11" x14ac:dyDescent="0.35">
      <c r="A121" s="3" t="s">
        <v>11</v>
      </c>
      <c r="B121" s="3" t="s">
        <v>12</v>
      </c>
      <c r="C121" s="3" t="s">
        <v>14</v>
      </c>
      <c r="D121" s="3">
        <v>244751</v>
      </c>
      <c r="E121" s="8">
        <v>44743</v>
      </c>
      <c r="F121" s="8">
        <v>44778</v>
      </c>
      <c r="G121" s="7">
        <v>70362</v>
      </c>
      <c r="H121" s="7">
        <v>70362</v>
      </c>
      <c r="I121" s="3" t="s">
        <v>15</v>
      </c>
      <c r="J121" s="3" t="s">
        <v>16</v>
      </c>
      <c r="K121" s="3" t="s">
        <v>18</v>
      </c>
    </row>
    <row r="122" spans="1:11" x14ac:dyDescent="0.35">
      <c r="A122" s="3" t="s">
        <v>11</v>
      </c>
      <c r="B122" s="3" t="s">
        <v>12</v>
      </c>
      <c r="C122" s="3" t="s">
        <v>14</v>
      </c>
      <c r="D122" s="3">
        <v>246026</v>
      </c>
      <c r="E122" s="8">
        <v>44749</v>
      </c>
      <c r="F122" s="8">
        <v>44778</v>
      </c>
      <c r="G122" s="7">
        <v>89483</v>
      </c>
      <c r="H122" s="7">
        <v>89483</v>
      </c>
      <c r="I122" s="3" t="s">
        <v>15</v>
      </c>
      <c r="J122" s="3" t="s">
        <v>16</v>
      </c>
      <c r="K122" s="3" t="s">
        <v>18</v>
      </c>
    </row>
    <row r="123" spans="1:11" x14ac:dyDescent="0.35">
      <c r="A123" s="3" t="s">
        <v>11</v>
      </c>
      <c r="B123" s="3" t="s">
        <v>12</v>
      </c>
      <c r="C123" s="3" t="s">
        <v>14</v>
      </c>
      <c r="D123" s="3">
        <v>246163</v>
      </c>
      <c r="E123" s="8">
        <v>44750</v>
      </c>
      <c r="F123" s="8">
        <v>44778</v>
      </c>
      <c r="G123" s="7">
        <v>65700</v>
      </c>
      <c r="H123" s="7">
        <v>65700</v>
      </c>
      <c r="I123" s="3" t="s">
        <v>15</v>
      </c>
      <c r="J123" s="3" t="s">
        <v>16</v>
      </c>
      <c r="K123" s="3" t="s">
        <v>18</v>
      </c>
    </row>
    <row r="124" spans="1:11" x14ac:dyDescent="0.35">
      <c r="A124" s="3" t="s">
        <v>11</v>
      </c>
      <c r="B124" s="3" t="s">
        <v>12</v>
      </c>
      <c r="C124" s="3" t="s">
        <v>14</v>
      </c>
      <c r="D124" s="3">
        <v>246304</v>
      </c>
      <c r="E124" s="8">
        <v>44752</v>
      </c>
      <c r="F124" s="8">
        <v>44778</v>
      </c>
      <c r="G124" s="7">
        <v>67089</v>
      </c>
      <c r="H124" s="7">
        <v>67089</v>
      </c>
      <c r="I124" s="3" t="s">
        <v>15</v>
      </c>
      <c r="J124" s="3" t="s">
        <v>16</v>
      </c>
      <c r="K124" s="3" t="s">
        <v>18</v>
      </c>
    </row>
    <row r="125" spans="1:11" x14ac:dyDescent="0.35">
      <c r="A125" s="3" t="s">
        <v>11</v>
      </c>
      <c r="B125" s="3" t="s">
        <v>12</v>
      </c>
      <c r="C125" s="3" t="s">
        <v>14</v>
      </c>
      <c r="D125" s="3">
        <v>247405</v>
      </c>
      <c r="E125" s="8">
        <v>44757</v>
      </c>
      <c r="F125" s="8">
        <v>44778</v>
      </c>
      <c r="G125" s="7">
        <v>65700</v>
      </c>
      <c r="H125" s="7">
        <v>65700</v>
      </c>
      <c r="I125" s="3" t="s">
        <v>15</v>
      </c>
      <c r="J125" s="3" t="s">
        <v>16</v>
      </c>
      <c r="K125" s="3" t="s">
        <v>18</v>
      </c>
    </row>
    <row r="126" spans="1:11" x14ac:dyDescent="0.35">
      <c r="A126" s="3" t="s">
        <v>11</v>
      </c>
      <c r="B126" s="3" t="s">
        <v>12</v>
      </c>
      <c r="C126" s="3" t="s">
        <v>14</v>
      </c>
      <c r="D126" s="3">
        <v>247505</v>
      </c>
      <c r="E126" s="8">
        <v>44757</v>
      </c>
      <c r="F126" s="8">
        <v>44778</v>
      </c>
      <c r="G126" s="7">
        <v>68875</v>
      </c>
      <c r="H126" s="7">
        <v>68875</v>
      </c>
      <c r="I126" s="3" t="s">
        <v>15</v>
      </c>
      <c r="J126" s="3" t="s">
        <v>16</v>
      </c>
      <c r="K126" s="3" t="s">
        <v>18</v>
      </c>
    </row>
    <row r="127" spans="1:11" x14ac:dyDescent="0.35">
      <c r="A127" s="3" t="s">
        <v>11</v>
      </c>
      <c r="B127" s="3" t="s">
        <v>12</v>
      </c>
      <c r="C127" s="3" t="s">
        <v>14</v>
      </c>
      <c r="D127" s="3">
        <v>249737</v>
      </c>
      <c r="E127" s="8">
        <v>44770</v>
      </c>
      <c r="F127" s="8">
        <v>44809</v>
      </c>
      <c r="G127" s="7">
        <v>10300</v>
      </c>
      <c r="H127" s="7">
        <v>10300</v>
      </c>
      <c r="I127" s="3" t="s">
        <v>15</v>
      </c>
      <c r="J127" s="3" t="s">
        <v>16</v>
      </c>
      <c r="K127" s="3" t="s">
        <v>18</v>
      </c>
    </row>
    <row r="128" spans="1:11" x14ac:dyDescent="0.35">
      <c r="A128" s="3" t="s">
        <v>11</v>
      </c>
      <c r="B128" s="3" t="s">
        <v>12</v>
      </c>
      <c r="C128" s="3" t="s">
        <v>14</v>
      </c>
      <c r="D128" s="3">
        <v>251072</v>
      </c>
      <c r="E128" s="8">
        <v>44776</v>
      </c>
      <c r="F128" s="8">
        <v>44809</v>
      </c>
      <c r="G128" s="7">
        <v>40000</v>
      </c>
      <c r="H128" s="7">
        <v>40000</v>
      </c>
      <c r="I128" s="3" t="s">
        <v>15</v>
      </c>
      <c r="J128" s="3" t="s">
        <v>16</v>
      </c>
      <c r="K128" s="3" t="s">
        <v>18</v>
      </c>
    </row>
    <row r="129" spans="1:11" x14ac:dyDescent="0.35">
      <c r="A129" s="3" t="s">
        <v>11</v>
      </c>
      <c r="B129" s="3" t="s">
        <v>12</v>
      </c>
      <c r="C129" s="3" t="s">
        <v>14</v>
      </c>
      <c r="D129" s="3">
        <v>251093</v>
      </c>
      <c r="E129" s="8">
        <v>44776</v>
      </c>
      <c r="F129" s="8">
        <v>44809</v>
      </c>
      <c r="G129" s="7">
        <v>27300</v>
      </c>
      <c r="H129" s="7">
        <v>27300</v>
      </c>
      <c r="I129" s="3" t="s">
        <v>15</v>
      </c>
      <c r="J129" s="3" t="s">
        <v>16</v>
      </c>
      <c r="K129" s="3" t="s">
        <v>18</v>
      </c>
    </row>
    <row r="130" spans="1:11" x14ac:dyDescent="0.35">
      <c r="A130" s="3" t="s">
        <v>11</v>
      </c>
      <c r="B130" s="3" t="s">
        <v>12</v>
      </c>
      <c r="C130" s="3" t="s">
        <v>14</v>
      </c>
      <c r="D130" s="3">
        <v>251390</v>
      </c>
      <c r="E130" s="8">
        <v>44777</v>
      </c>
      <c r="F130" s="8">
        <v>44809</v>
      </c>
      <c r="G130" s="7">
        <v>148400</v>
      </c>
      <c r="H130" s="7">
        <v>148400</v>
      </c>
      <c r="I130" s="3" t="s">
        <v>15</v>
      </c>
      <c r="J130" s="3" t="s">
        <v>16</v>
      </c>
      <c r="K130" s="3" t="s">
        <v>18</v>
      </c>
    </row>
    <row r="131" spans="1:11" x14ac:dyDescent="0.35">
      <c r="A131" s="3" t="s">
        <v>11</v>
      </c>
      <c r="B131" s="3" t="s">
        <v>12</v>
      </c>
      <c r="C131" s="3" t="s">
        <v>14</v>
      </c>
      <c r="D131" s="3">
        <v>251824</v>
      </c>
      <c r="E131" s="8">
        <v>44779</v>
      </c>
      <c r="F131" s="8">
        <v>44809</v>
      </c>
      <c r="G131" s="7">
        <v>124653</v>
      </c>
      <c r="H131" s="7">
        <v>124653</v>
      </c>
      <c r="I131" s="3" t="s">
        <v>15</v>
      </c>
      <c r="J131" s="3" t="s">
        <v>16</v>
      </c>
      <c r="K131" s="3" t="s">
        <v>18</v>
      </c>
    </row>
    <row r="132" spans="1:11" x14ac:dyDescent="0.35">
      <c r="A132" s="3" t="s">
        <v>11</v>
      </c>
      <c r="B132" s="3" t="s">
        <v>12</v>
      </c>
      <c r="C132" s="3" t="s">
        <v>14</v>
      </c>
      <c r="D132" s="3">
        <v>256074</v>
      </c>
      <c r="E132" s="8">
        <v>44798</v>
      </c>
      <c r="F132" s="8">
        <v>44809</v>
      </c>
      <c r="G132" s="7">
        <v>140700</v>
      </c>
      <c r="H132" s="7">
        <v>140700</v>
      </c>
      <c r="I132" s="3" t="s">
        <v>15</v>
      </c>
      <c r="J132" s="3" t="s">
        <v>16</v>
      </c>
      <c r="K132" s="3" t="s">
        <v>18</v>
      </c>
    </row>
    <row r="133" spans="1:11" x14ac:dyDescent="0.35">
      <c r="A133" s="3" t="s">
        <v>11</v>
      </c>
      <c r="B133" s="3" t="s">
        <v>12</v>
      </c>
      <c r="C133" s="3" t="s">
        <v>14</v>
      </c>
      <c r="D133" s="3">
        <v>256735</v>
      </c>
      <c r="E133" s="8">
        <v>44802</v>
      </c>
      <c r="F133" s="8">
        <v>44809</v>
      </c>
      <c r="G133" s="7">
        <v>40000</v>
      </c>
      <c r="H133" s="7">
        <v>40000</v>
      </c>
      <c r="I133" s="3" t="s">
        <v>15</v>
      </c>
      <c r="J133" s="3" t="s">
        <v>16</v>
      </c>
      <c r="K133" s="3" t="s">
        <v>18</v>
      </c>
    </row>
    <row r="134" spans="1:11" x14ac:dyDescent="0.35">
      <c r="A134" s="3" t="s">
        <v>11</v>
      </c>
      <c r="B134" s="3" t="s">
        <v>12</v>
      </c>
      <c r="C134" s="3" t="s">
        <v>14</v>
      </c>
      <c r="D134" s="3">
        <v>257226</v>
      </c>
      <c r="E134" s="8">
        <v>44804</v>
      </c>
      <c r="F134" s="8">
        <v>44809</v>
      </c>
      <c r="G134" s="7">
        <v>40000</v>
      </c>
      <c r="H134" s="7">
        <v>40000</v>
      </c>
      <c r="I134" s="3" t="s">
        <v>15</v>
      </c>
      <c r="J134" s="3" t="s">
        <v>16</v>
      </c>
      <c r="K134" s="3" t="s">
        <v>18</v>
      </c>
    </row>
    <row r="135" spans="1:11" x14ac:dyDescent="0.35">
      <c r="A135" s="3" t="s">
        <v>11</v>
      </c>
      <c r="B135" s="3" t="s">
        <v>12</v>
      </c>
      <c r="C135" s="3" t="s">
        <v>14</v>
      </c>
      <c r="D135" s="3">
        <v>258854</v>
      </c>
      <c r="E135" s="8">
        <v>44811</v>
      </c>
      <c r="F135" s="8">
        <v>44839</v>
      </c>
      <c r="G135" s="7">
        <v>10300</v>
      </c>
      <c r="H135" s="7">
        <v>10300</v>
      </c>
      <c r="I135" s="3" t="s">
        <v>15</v>
      </c>
      <c r="J135" s="3" t="s">
        <v>16</v>
      </c>
      <c r="K135" s="3" t="s">
        <v>18</v>
      </c>
    </row>
    <row r="136" spans="1:11" x14ac:dyDescent="0.35">
      <c r="A136" s="3" t="s">
        <v>11</v>
      </c>
      <c r="B136" s="3" t="s">
        <v>12</v>
      </c>
      <c r="C136" s="3" t="s">
        <v>14</v>
      </c>
      <c r="D136" s="3">
        <v>261665</v>
      </c>
      <c r="E136" s="8">
        <v>44823</v>
      </c>
      <c r="F136" s="8">
        <v>44839</v>
      </c>
      <c r="G136" s="7">
        <v>29700</v>
      </c>
      <c r="H136" s="7">
        <v>29700</v>
      </c>
      <c r="I136" s="3" t="s">
        <v>15</v>
      </c>
      <c r="J136" s="3" t="s">
        <v>16</v>
      </c>
      <c r="K136" s="3" t="s">
        <v>18</v>
      </c>
    </row>
    <row r="137" spans="1:11" x14ac:dyDescent="0.35">
      <c r="A137" s="3" t="s">
        <v>11</v>
      </c>
      <c r="B137" s="3" t="s">
        <v>12</v>
      </c>
      <c r="C137" s="3" t="s">
        <v>14</v>
      </c>
      <c r="D137" s="3">
        <v>261866</v>
      </c>
      <c r="E137" s="8">
        <v>44824</v>
      </c>
      <c r="F137" s="8">
        <v>44839</v>
      </c>
      <c r="G137" s="7">
        <v>48000</v>
      </c>
      <c r="H137" s="7">
        <v>48000</v>
      </c>
      <c r="I137" s="3" t="s">
        <v>15</v>
      </c>
      <c r="J137" s="3" t="s">
        <v>16</v>
      </c>
      <c r="K137" s="3" t="s">
        <v>18</v>
      </c>
    </row>
    <row r="138" spans="1:11" x14ac:dyDescent="0.35">
      <c r="A138" s="3" t="s">
        <v>11</v>
      </c>
      <c r="B138" s="3" t="s">
        <v>12</v>
      </c>
      <c r="C138" s="3" t="s">
        <v>14</v>
      </c>
      <c r="D138" s="3">
        <v>262683</v>
      </c>
      <c r="E138" s="8">
        <v>44826</v>
      </c>
      <c r="F138" s="8">
        <v>44839</v>
      </c>
      <c r="G138" s="7">
        <v>140134</v>
      </c>
      <c r="H138" s="7">
        <v>140134</v>
      </c>
      <c r="I138" s="3" t="s">
        <v>15</v>
      </c>
      <c r="J138" s="3" t="s">
        <v>16</v>
      </c>
      <c r="K138" s="3" t="s">
        <v>18</v>
      </c>
    </row>
    <row r="139" spans="1:11" x14ac:dyDescent="0.35">
      <c r="A139" s="3" t="s">
        <v>11</v>
      </c>
      <c r="B139" s="3" t="s">
        <v>12</v>
      </c>
      <c r="C139" s="3" t="s">
        <v>14</v>
      </c>
      <c r="D139" s="3">
        <v>262836</v>
      </c>
      <c r="E139" s="8">
        <v>44827</v>
      </c>
      <c r="F139" s="8">
        <v>44839</v>
      </c>
      <c r="G139" s="7">
        <v>67549</v>
      </c>
      <c r="H139" s="7">
        <v>67549</v>
      </c>
      <c r="I139" s="3" t="s">
        <v>15</v>
      </c>
      <c r="J139" s="3" t="s">
        <v>16</v>
      </c>
      <c r="K139" s="3" t="s">
        <v>18</v>
      </c>
    </row>
    <row r="140" spans="1:11" x14ac:dyDescent="0.35">
      <c r="A140" s="3" t="s">
        <v>11</v>
      </c>
      <c r="B140" s="3" t="s">
        <v>12</v>
      </c>
      <c r="C140" s="3" t="s">
        <v>14</v>
      </c>
      <c r="D140" s="3">
        <v>262855</v>
      </c>
      <c r="E140" s="8">
        <v>44827</v>
      </c>
      <c r="F140" s="8">
        <v>44839</v>
      </c>
      <c r="G140" s="7">
        <v>16300</v>
      </c>
      <c r="H140" s="7">
        <v>16300</v>
      </c>
      <c r="I140" s="3" t="s">
        <v>15</v>
      </c>
      <c r="J140" s="3" t="s">
        <v>16</v>
      </c>
      <c r="K140" s="3" t="s">
        <v>18</v>
      </c>
    </row>
    <row r="141" spans="1:11" x14ac:dyDescent="0.35">
      <c r="A141" s="3" t="s">
        <v>11</v>
      </c>
      <c r="B141" s="3" t="s">
        <v>12</v>
      </c>
      <c r="C141" s="3" t="s">
        <v>14</v>
      </c>
      <c r="D141" s="3">
        <v>263809</v>
      </c>
      <c r="E141" s="8">
        <v>44832</v>
      </c>
      <c r="F141" s="8">
        <v>44839</v>
      </c>
      <c r="G141" s="7">
        <v>103101</v>
      </c>
      <c r="H141" s="7">
        <v>103101</v>
      </c>
      <c r="I141" s="3" t="s">
        <v>15</v>
      </c>
      <c r="J141" s="3" t="s">
        <v>16</v>
      </c>
      <c r="K141" s="3" t="s">
        <v>18</v>
      </c>
    </row>
    <row r="142" spans="1:11" x14ac:dyDescent="0.35">
      <c r="A142" s="3" t="s">
        <v>11</v>
      </c>
      <c r="B142" s="3" t="s">
        <v>12</v>
      </c>
      <c r="C142" s="3" t="s">
        <v>14</v>
      </c>
      <c r="D142" s="3">
        <v>264002</v>
      </c>
      <c r="E142" s="8">
        <v>44832</v>
      </c>
      <c r="F142" s="8">
        <v>44839</v>
      </c>
      <c r="G142" s="7">
        <v>54700</v>
      </c>
      <c r="H142" s="7">
        <v>54700</v>
      </c>
      <c r="I142" s="3" t="s">
        <v>15</v>
      </c>
      <c r="J142" s="3" t="s">
        <v>16</v>
      </c>
      <c r="K142" s="3" t="s">
        <v>18</v>
      </c>
    </row>
    <row r="143" spans="1:11" x14ac:dyDescent="0.35">
      <c r="A143" s="3" t="s">
        <v>11</v>
      </c>
      <c r="B143" s="3" t="s">
        <v>12</v>
      </c>
      <c r="C143" s="3" t="s">
        <v>14</v>
      </c>
      <c r="D143" s="3">
        <v>264098</v>
      </c>
      <c r="E143" s="8">
        <v>44833</v>
      </c>
      <c r="F143" s="8">
        <v>44839</v>
      </c>
      <c r="G143" s="7">
        <v>40000</v>
      </c>
      <c r="H143" s="7">
        <v>40000</v>
      </c>
      <c r="I143" s="3" t="s">
        <v>15</v>
      </c>
      <c r="J143" s="3" t="s">
        <v>16</v>
      </c>
      <c r="K143" s="3" t="s">
        <v>18</v>
      </c>
    </row>
    <row r="144" spans="1:11" x14ac:dyDescent="0.35">
      <c r="A144" s="3" t="s">
        <v>11</v>
      </c>
      <c r="B144" s="3" t="s">
        <v>12</v>
      </c>
      <c r="C144" s="3" t="s">
        <v>14</v>
      </c>
      <c r="D144" s="3">
        <v>264853</v>
      </c>
      <c r="E144" s="8">
        <v>44835</v>
      </c>
      <c r="F144" s="8">
        <v>44869</v>
      </c>
      <c r="G144" s="7">
        <v>66600</v>
      </c>
      <c r="H144" s="7">
        <v>66600</v>
      </c>
      <c r="I144" s="3" t="s">
        <v>15</v>
      </c>
      <c r="J144" s="3" t="s">
        <v>16</v>
      </c>
      <c r="K144" s="3" t="s">
        <v>18</v>
      </c>
    </row>
    <row r="145" spans="1:11" x14ac:dyDescent="0.35">
      <c r="A145" s="3" t="s">
        <v>11</v>
      </c>
      <c r="B145" s="3" t="s">
        <v>12</v>
      </c>
      <c r="C145" s="3" t="s">
        <v>14</v>
      </c>
      <c r="D145" s="3">
        <v>264926</v>
      </c>
      <c r="E145" s="8">
        <v>44837</v>
      </c>
      <c r="F145" s="8">
        <v>44869</v>
      </c>
      <c r="G145" s="7">
        <v>96000</v>
      </c>
      <c r="H145" s="7">
        <v>96000</v>
      </c>
      <c r="I145" s="3" t="s">
        <v>15</v>
      </c>
      <c r="J145" s="3" t="s">
        <v>16</v>
      </c>
      <c r="K145" s="3" t="s">
        <v>18</v>
      </c>
    </row>
    <row r="146" spans="1:11" x14ac:dyDescent="0.35">
      <c r="A146" s="3" t="s">
        <v>11</v>
      </c>
      <c r="B146" s="3" t="s">
        <v>12</v>
      </c>
      <c r="C146" s="3" t="s">
        <v>14</v>
      </c>
      <c r="D146" s="3">
        <v>265280</v>
      </c>
      <c r="E146" s="8">
        <v>44838</v>
      </c>
      <c r="F146" s="8">
        <v>44869</v>
      </c>
      <c r="G146" s="7">
        <v>67000</v>
      </c>
      <c r="H146" s="7">
        <v>67000</v>
      </c>
      <c r="I146" s="3" t="s">
        <v>15</v>
      </c>
      <c r="J146" s="3" t="s">
        <v>16</v>
      </c>
      <c r="K146" s="3" t="s">
        <v>18</v>
      </c>
    </row>
    <row r="147" spans="1:11" x14ac:dyDescent="0.35">
      <c r="A147" s="3" t="s">
        <v>11</v>
      </c>
      <c r="B147" s="3" t="s">
        <v>12</v>
      </c>
      <c r="C147" s="3" t="s">
        <v>14</v>
      </c>
      <c r="D147" s="3">
        <v>266276</v>
      </c>
      <c r="E147" s="8">
        <v>44841</v>
      </c>
      <c r="F147" s="8">
        <v>44869</v>
      </c>
      <c r="G147" s="7">
        <v>6000</v>
      </c>
      <c r="H147" s="7">
        <v>6000</v>
      </c>
      <c r="I147" s="3" t="s">
        <v>15</v>
      </c>
      <c r="J147" s="3" t="s">
        <v>16</v>
      </c>
      <c r="K147" s="3" t="s">
        <v>18</v>
      </c>
    </row>
    <row r="148" spans="1:11" x14ac:dyDescent="0.35">
      <c r="A148" s="3" t="s">
        <v>11</v>
      </c>
      <c r="B148" s="3" t="s">
        <v>12</v>
      </c>
      <c r="C148" s="3" t="s">
        <v>14</v>
      </c>
      <c r="D148" s="3">
        <v>267980</v>
      </c>
      <c r="E148" s="8">
        <v>44848</v>
      </c>
      <c r="F148" s="8">
        <v>44869</v>
      </c>
      <c r="G148" s="7">
        <v>31000</v>
      </c>
      <c r="H148" s="7">
        <v>31000</v>
      </c>
      <c r="I148" s="3" t="s">
        <v>15</v>
      </c>
      <c r="J148" s="3" t="s">
        <v>16</v>
      </c>
      <c r="K148" s="3" t="s">
        <v>18</v>
      </c>
    </row>
    <row r="149" spans="1:11" x14ac:dyDescent="0.35">
      <c r="A149" s="3" t="s">
        <v>11</v>
      </c>
      <c r="B149" s="3" t="s">
        <v>12</v>
      </c>
      <c r="C149" s="3" t="s">
        <v>14</v>
      </c>
      <c r="D149" s="3">
        <v>268130</v>
      </c>
      <c r="E149" s="8">
        <v>44848</v>
      </c>
      <c r="F149" s="8">
        <v>44869</v>
      </c>
      <c r="G149" s="7">
        <v>55000</v>
      </c>
      <c r="H149" s="7">
        <v>55000</v>
      </c>
      <c r="I149" s="3" t="s">
        <v>15</v>
      </c>
      <c r="J149" s="3" t="s">
        <v>16</v>
      </c>
      <c r="K149" s="3" t="s">
        <v>18</v>
      </c>
    </row>
    <row r="150" spans="1:11" x14ac:dyDescent="0.35">
      <c r="A150" s="3" t="s">
        <v>11</v>
      </c>
      <c r="B150" s="3" t="s">
        <v>12</v>
      </c>
      <c r="C150" s="3" t="s">
        <v>14</v>
      </c>
      <c r="D150" s="3">
        <v>269737</v>
      </c>
      <c r="E150" s="8">
        <v>44856</v>
      </c>
      <c r="F150" s="8">
        <v>44869</v>
      </c>
      <c r="G150" s="7">
        <v>94847</v>
      </c>
      <c r="H150" s="7">
        <v>94847</v>
      </c>
      <c r="I150" s="3" t="s">
        <v>15</v>
      </c>
      <c r="J150" s="3" t="s">
        <v>16</v>
      </c>
      <c r="K150" s="3" t="s">
        <v>18</v>
      </c>
    </row>
    <row r="151" spans="1:11" x14ac:dyDescent="0.35">
      <c r="A151" s="3" t="s">
        <v>11</v>
      </c>
      <c r="B151" s="3" t="s">
        <v>12</v>
      </c>
      <c r="C151" s="3" t="s">
        <v>14</v>
      </c>
      <c r="D151" s="3">
        <v>269758</v>
      </c>
      <c r="E151" s="8">
        <v>44857</v>
      </c>
      <c r="F151" s="8">
        <v>44869</v>
      </c>
      <c r="G151" s="7">
        <v>68328</v>
      </c>
      <c r="H151" s="7">
        <v>68328</v>
      </c>
      <c r="I151" s="3" t="s">
        <v>15</v>
      </c>
      <c r="J151" s="3" t="s">
        <v>16</v>
      </c>
      <c r="K151" s="3" t="s">
        <v>18</v>
      </c>
    </row>
    <row r="152" spans="1:11" x14ac:dyDescent="0.35">
      <c r="A152" s="3" t="s">
        <v>11</v>
      </c>
      <c r="B152" s="3" t="s">
        <v>12</v>
      </c>
      <c r="C152" s="3" t="s">
        <v>14</v>
      </c>
      <c r="D152" s="3">
        <v>270050</v>
      </c>
      <c r="E152" s="8">
        <v>44858</v>
      </c>
      <c r="F152" s="8">
        <v>44869</v>
      </c>
      <c r="G152" s="7">
        <v>87533</v>
      </c>
      <c r="H152" s="7">
        <v>87533</v>
      </c>
      <c r="I152" s="3" t="s">
        <v>15</v>
      </c>
      <c r="J152" s="3" t="s">
        <v>16</v>
      </c>
      <c r="K152" s="3" t="s">
        <v>18</v>
      </c>
    </row>
    <row r="153" spans="1:11" x14ac:dyDescent="0.35">
      <c r="A153" s="3" t="s">
        <v>11</v>
      </c>
      <c r="B153" s="3" t="s">
        <v>12</v>
      </c>
      <c r="C153" s="3" t="s">
        <v>14</v>
      </c>
      <c r="D153" s="3">
        <v>271335</v>
      </c>
      <c r="E153" s="8">
        <v>44862</v>
      </c>
      <c r="F153" s="8">
        <v>44869</v>
      </c>
      <c r="G153" s="7">
        <v>96000</v>
      </c>
      <c r="H153" s="7">
        <v>96000</v>
      </c>
      <c r="I153" s="3" t="s">
        <v>15</v>
      </c>
      <c r="J153" s="3" t="s">
        <v>16</v>
      </c>
      <c r="K153" s="3" t="s">
        <v>18</v>
      </c>
    </row>
    <row r="154" spans="1:11" x14ac:dyDescent="0.35">
      <c r="A154" s="3" t="s">
        <v>11</v>
      </c>
      <c r="B154" s="3" t="s">
        <v>12</v>
      </c>
      <c r="C154" s="3" t="s">
        <v>14</v>
      </c>
      <c r="D154" s="3">
        <v>271550</v>
      </c>
      <c r="E154" s="8">
        <v>44863</v>
      </c>
      <c r="F154" s="8">
        <v>44869</v>
      </c>
      <c r="G154" s="7">
        <v>197889</v>
      </c>
      <c r="H154" s="7">
        <v>197889</v>
      </c>
      <c r="I154" s="3" t="s">
        <v>15</v>
      </c>
      <c r="J154" s="3" t="s">
        <v>16</v>
      </c>
      <c r="K154" s="3" t="s">
        <v>18</v>
      </c>
    </row>
    <row r="155" spans="1:11" x14ac:dyDescent="0.35">
      <c r="A155" s="3" t="s">
        <v>11</v>
      </c>
      <c r="B155" s="3" t="s">
        <v>12</v>
      </c>
      <c r="C155" s="3" t="s">
        <v>14</v>
      </c>
      <c r="D155" s="3">
        <v>273543</v>
      </c>
      <c r="E155" s="8">
        <v>44873</v>
      </c>
      <c r="F155" s="8">
        <v>44906</v>
      </c>
      <c r="G155" s="7">
        <v>68197</v>
      </c>
      <c r="H155" s="7">
        <v>68197</v>
      </c>
      <c r="I155" s="3" t="s">
        <v>15</v>
      </c>
      <c r="J155" s="3" t="s">
        <v>16</v>
      </c>
      <c r="K155" s="3" t="s">
        <v>18</v>
      </c>
    </row>
    <row r="156" spans="1:11" x14ac:dyDescent="0.35">
      <c r="A156" s="3" t="s">
        <v>11</v>
      </c>
      <c r="B156" s="3" t="s">
        <v>12</v>
      </c>
      <c r="C156" s="3" t="s">
        <v>14</v>
      </c>
      <c r="D156" s="3">
        <v>273948</v>
      </c>
      <c r="E156" s="8">
        <v>44874</v>
      </c>
      <c r="F156" s="8">
        <v>44906</v>
      </c>
      <c r="G156" s="7">
        <v>40000</v>
      </c>
      <c r="H156" s="7">
        <v>40000</v>
      </c>
      <c r="I156" s="3" t="s">
        <v>15</v>
      </c>
      <c r="J156" s="3" t="s">
        <v>16</v>
      </c>
      <c r="K156" s="3" t="s">
        <v>18</v>
      </c>
    </row>
    <row r="157" spans="1:11" x14ac:dyDescent="0.35">
      <c r="A157" s="3" t="s">
        <v>11</v>
      </c>
      <c r="B157" s="3" t="s">
        <v>12</v>
      </c>
      <c r="C157" s="3" t="s">
        <v>14</v>
      </c>
      <c r="D157" s="3">
        <v>274805</v>
      </c>
      <c r="E157" s="8">
        <v>44877</v>
      </c>
      <c r="F157" s="8">
        <v>44906</v>
      </c>
      <c r="G157" s="7">
        <v>200592</v>
      </c>
      <c r="H157" s="7">
        <v>200592</v>
      </c>
      <c r="I157" s="3" t="s">
        <v>15</v>
      </c>
      <c r="J157" s="3" t="s">
        <v>16</v>
      </c>
      <c r="K157" s="3" t="s">
        <v>18</v>
      </c>
    </row>
    <row r="158" spans="1:11" x14ac:dyDescent="0.35">
      <c r="A158" s="3" t="s">
        <v>11</v>
      </c>
      <c r="B158" s="3" t="s">
        <v>12</v>
      </c>
      <c r="C158" s="3" t="s">
        <v>14</v>
      </c>
      <c r="D158" s="3">
        <v>276115</v>
      </c>
      <c r="E158" s="8">
        <v>44883</v>
      </c>
      <c r="F158" s="8">
        <v>44906</v>
      </c>
      <c r="G158" s="7">
        <v>40000</v>
      </c>
      <c r="H158" s="7">
        <v>40000</v>
      </c>
      <c r="I158" s="3" t="s">
        <v>15</v>
      </c>
      <c r="J158" s="3" t="s">
        <v>16</v>
      </c>
      <c r="K158" s="3" t="s">
        <v>18</v>
      </c>
    </row>
    <row r="159" spans="1:11" x14ac:dyDescent="0.35">
      <c r="A159" s="3" t="s">
        <v>11</v>
      </c>
      <c r="B159" s="3" t="s">
        <v>12</v>
      </c>
      <c r="C159" s="3" t="s">
        <v>14</v>
      </c>
      <c r="D159" s="3">
        <v>277815</v>
      </c>
      <c r="E159" s="8">
        <v>44889</v>
      </c>
      <c r="F159" s="8">
        <v>44906</v>
      </c>
      <c r="G159" s="7">
        <v>110344</v>
      </c>
      <c r="H159" s="7">
        <v>110344</v>
      </c>
      <c r="I159" s="3" t="s">
        <v>15</v>
      </c>
      <c r="J159" s="3" t="s">
        <v>16</v>
      </c>
      <c r="K159" s="3" t="s">
        <v>18</v>
      </c>
    </row>
    <row r="160" spans="1:11" x14ac:dyDescent="0.35">
      <c r="A160" s="3" t="s">
        <v>11</v>
      </c>
      <c r="B160" s="3" t="s">
        <v>12</v>
      </c>
      <c r="C160" s="3" t="s">
        <v>14</v>
      </c>
      <c r="D160" s="3">
        <v>278292</v>
      </c>
      <c r="E160" s="8">
        <v>44892</v>
      </c>
      <c r="F160" s="8">
        <v>44906</v>
      </c>
      <c r="G160" s="7">
        <v>74761</v>
      </c>
      <c r="H160" s="7">
        <v>74761</v>
      </c>
      <c r="I160" s="3" t="s">
        <v>15</v>
      </c>
      <c r="J160" s="3" t="s">
        <v>16</v>
      </c>
      <c r="K160" s="3" t="s">
        <v>18</v>
      </c>
    </row>
    <row r="161" spans="1:11" x14ac:dyDescent="0.35">
      <c r="A161" s="3" t="s">
        <v>11</v>
      </c>
      <c r="B161" s="3" t="s">
        <v>12</v>
      </c>
      <c r="C161" s="3" t="s">
        <v>14</v>
      </c>
      <c r="D161" s="3">
        <v>278328</v>
      </c>
      <c r="E161" s="8">
        <v>44892</v>
      </c>
      <c r="F161" s="8">
        <v>44906</v>
      </c>
      <c r="G161" s="7">
        <v>10300</v>
      </c>
      <c r="H161" s="7">
        <v>10300</v>
      </c>
      <c r="I161" s="3" t="s">
        <v>15</v>
      </c>
      <c r="J161" s="3" t="s">
        <v>16</v>
      </c>
      <c r="K161" s="3" t="s">
        <v>18</v>
      </c>
    </row>
    <row r="162" spans="1:11" x14ac:dyDescent="0.35">
      <c r="A162" s="3" t="s">
        <v>11</v>
      </c>
      <c r="B162" s="3" t="s">
        <v>12</v>
      </c>
      <c r="C162" s="3" t="s">
        <v>14</v>
      </c>
      <c r="D162" s="3">
        <v>278793</v>
      </c>
      <c r="E162" s="8">
        <v>44894</v>
      </c>
      <c r="F162" s="8">
        <v>44906</v>
      </c>
      <c r="G162" s="7">
        <v>55700</v>
      </c>
      <c r="H162" s="7">
        <v>55700</v>
      </c>
      <c r="I162" s="3" t="s">
        <v>15</v>
      </c>
      <c r="J162" s="3" t="s">
        <v>16</v>
      </c>
      <c r="K162" s="3" t="s">
        <v>18</v>
      </c>
    </row>
    <row r="163" spans="1:11" x14ac:dyDescent="0.35">
      <c r="A163" s="3" t="s">
        <v>11</v>
      </c>
      <c r="B163" s="3" t="s">
        <v>12</v>
      </c>
      <c r="C163" s="3" t="s">
        <v>14</v>
      </c>
      <c r="D163" s="3">
        <v>286082</v>
      </c>
      <c r="E163" s="8">
        <v>44931</v>
      </c>
      <c r="F163" s="8">
        <v>45270</v>
      </c>
      <c r="G163" s="7">
        <v>74089</v>
      </c>
      <c r="H163" s="7">
        <v>74089</v>
      </c>
      <c r="I163" s="3" t="s">
        <v>15</v>
      </c>
      <c r="J163" s="3" t="s">
        <v>16</v>
      </c>
      <c r="K163" s="3" t="s">
        <v>18</v>
      </c>
    </row>
    <row r="164" spans="1:11" x14ac:dyDescent="0.35">
      <c r="A164" s="3" t="s">
        <v>11</v>
      </c>
      <c r="B164" s="3" t="s">
        <v>12</v>
      </c>
      <c r="C164" s="3" t="s">
        <v>14</v>
      </c>
      <c r="D164" s="3">
        <v>286673</v>
      </c>
      <c r="E164" s="8">
        <v>44933</v>
      </c>
      <c r="F164" s="8">
        <v>45270</v>
      </c>
      <c r="G164" s="7">
        <v>123175</v>
      </c>
      <c r="H164" s="7">
        <v>123175</v>
      </c>
      <c r="I164" s="3" t="s">
        <v>15</v>
      </c>
      <c r="J164" s="3" t="s">
        <v>16</v>
      </c>
      <c r="K164" s="3" t="s">
        <v>18</v>
      </c>
    </row>
    <row r="165" spans="1:11" x14ac:dyDescent="0.35">
      <c r="A165" s="3" t="s">
        <v>11</v>
      </c>
      <c r="B165" s="3" t="s">
        <v>12</v>
      </c>
      <c r="C165" s="3" t="s">
        <v>14</v>
      </c>
      <c r="D165" s="3">
        <v>293533</v>
      </c>
      <c r="E165" s="8">
        <v>44959</v>
      </c>
      <c r="F165" s="8">
        <v>45270</v>
      </c>
      <c r="G165" s="7">
        <v>73400</v>
      </c>
      <c r="H165" s="7">
        <v>73400</v>
      </c>
      <c r="I165" s="3" t="s">
        <v>15</v>
      </c>
      <c r="J165" s="3" t="s">
        <v>16</v>
      </c>
      <c r="K165" s="3" t="s">
        <v>18</v>
      </c>
    </row>
    <row r="166" spans="1:11" x14ac:dyDescent="0.35">
      <c r="A166" s="3" t="s">
        <v>11</v>
      </c>
      <c r="B166" s="3" t="s">
        <v>12</v>
      </c>
      <c r="C166" s="3" t="s">
        <v>14</v>
      </c>
      <c r="D166" s="3">
        <v>293534</v>
      </c>
      <c r="E166" s="8">
        <v>44959</v>
      </c>
      <c r="F166" s="8">
        <v>45270</v>
      </c>
      <c r="G166" s="7">
        <v>78036</v>
      </c>
      <c r="H166" s="7">
        <v>78036</v>
      </c>
      <c r="I166" s="3" t="s">
        <v>15</v>
      </c>
      <c r="J166" s="3" t="s">
        <v>16</v>
      </c>
      <c r="K166" s="3" t="s">
        <v>18</v>
      </c>
    </row>
    <row r="167" spans="1:11" x14ac:dyDescent="0.35">
      <c r="A167" s="3" t="s">
        <v>11</v>
      </c>
      <c r="B167" s="3" t="s">
        <v>12</v>
      </c>
      <c r="C167" s="3" t="s">
        <v>14</v>
      </c>
      <c r="D167" s="3">
        <v>294345</v>
      </c>
      <c r="E167" s="8">
        <v>44963</v>
      </c>
      <c r="F167" s="8">
        <v>45270</v>
      </c>
      <c r="G167" s="7">
        <v>261488</v>
      </c>
      <c r="H167" s="7">
        <v>261488</v>
      </c>
      <c r="I167" s="3" t="s">
        <v>15</v>
      </c>
      <c r="J167" s="3" t="s">
        <v>16</v>
      </c>
      <c r="K167" s="3" t="s">
        <v>18</v>
      </c>
    </row>
    <row r="168" spans="1:11" x14ac:dyDescent="0.35">
      <c r="A168" s="3" t="s">
        <v>11</v>
      </c>
      <c r="B168" s="3" t="s">
        <v>12</v>
      </c>
      <c r="C168" s="3" t="s">
        <v>14</v>
      </c>
      <c r="D168" s="3">
        <v>296737</v>
      </c>
      <c r="E168" s="8">
        <v>44971</v>
      </c>
      <c r="F168" s="8">
        <v>45270</v>
      </c>
      <c r="G168" s="7">
        <v>9025</v>
      </c>
      <c r="H168" s="7">
        <v>9025</v>
      </c>
      <c r="I168" s="3" t="s">
        <v>15</v>
      </c>
      <c r="J168" s="3" t="s">
        <v>16</v>
      </c>
      <c r="K168" s="3" t="s">
        <v>18</v>
      </c>
    </row>
    <row r="169" spans="1:11" x14ac:dyDescent="0.35">
      <c r="A169" s="3" t="s">
        <v>11</v>
      </c>
      <c r="B169" s="3" t="s">
        <v>12</v>
      </c>
      <c r="C169" s="3" t="s">
        <v>14</v>
      </c>
      <c r="D169" s="3">
        <v>296739</v>
      </c>
      <c r="E169" s="8">
        <v>44971</v>
      </c>
      <c r="F169" s="8">
        <v>45270</v>
      </c>
      <c r="G169" s="7">
        <v>9025</v>
      </c>
      <c r="H169" s="7">
        <v>9025</v>
      </c>
      <c r="I169" s="3" t="s">
        <v>15</v>
      </c>
      <c r="J169" s="3" t="s">
        <v>16</v>
      </c>
      <c r="K169" s="3" t="s">
        <v>18</v>
      </c>
    </row>
    <row r="170" spans="1:11" x14ac:dyDescent="0.35">
      <c r="A170" s="3" t="s">
        <v>11</v>
      </c>
      <c r="B170" s="3" t="s">
        <v>12</v>
      </c>
      <c r="C170" s="3" t="s">
        <v>14</v>
      </c>
      <c r="D170" s="3">
        <v>299535</v>
      </c>
      <c r="E170" s="8">
        <v>44980</v>
      </c>
      <c r="F170" s="8">
        <v>45270</v>
      </c>
      <c r="G170" s="7">
        <v>9025</v>
      </c>
      <c r="H170" s="7">
        <v>9025</v>
      </c>
      <c r="I170" s="3" t="s">
        <v>15</v>
      </c>
      <c r="J170" s="3" t="s">
        <v>16</v>
      </c>
      <c r="K170" s="3" t="s">
        <v>18</v>
      </c>
    </row>
    <row r="171" spans="1:11" x14ac:dyDescent="0.35">
      <c r="A171" s="3" t="s">
        <v>11</v>
      </c>
      <c r="B171" s="3" t="s">
        <v>12</v>
      </c>
      <c r="C171" s="3" t="s">
        <v>14</v>
      </c>
      <c r="D171" s="3">
        <v>305793</v>
      </c>
      <c r="E171" s="8">
        <v>45001</v>
      </c>
      <c r="F171" s="8">
        <v>45270</v>
      </c>
      <c r="G171" s="7">
        <v>101448</v>
      </c>
      <c r="H171" s="7">
        <v>101448</v>
      </c>
      <c r="I171" s="3" t="s">
        <v>15</v>
      </c>
      <c r="J171" s="3" t="s">
        <v>16</v>
      </c>
      <c r="K171" s="3" t="s">
        <v>18</v>
      </c>
    </row>
    <row r="172" spans="1:11" x14ac:dyDescent="0.35">
      <c r="A172" s="3" t="s">
        <v>11</v>
      </c>
      <c r="B172" s="3" t="s">
        <v>12</v>
      </c>
      <c r="C172" s="3" t="s">
        <v>14</v>
      </c>
      <c r="D172" s="3">
        <v>308559</v>
      </c>
      <c r="E172" s="8">
        <v>45013</v>
      </c>
      <c r="F172" s="8">
        <v>45270</v>
      </c>
      <c r="G172" s="7">
        <v>76099</v>
      </c>
      <c r="H172" s="7">
        <v>76099</v>
      </c>
      <c r="I172" s="3" t="s">
        <v>15</v>
      </c>
      <c r="J172" s="3" t="s">
        <v>16</v>
      </c>
      <c r="K172" s="3" t="s">
        <v>18</v>
      </c>
    </row>
    <row r="173" spans="1:11" x14ac:dyDescent="0.35">
      <c r="A173" s="3" t="s">
        <v>11</v>
      </c>
      <c r="B173" s="3" t="s">
        <v>12</v>
      </c>
      <c r="C173" s="3" t="s">
        <v>14</v>
      </c>
      <c r="D173" s="3">
        <v>311385</v>
      </c>
      <c r="E173" s="8">
        <v>45027</v>
      </c>
      <c r="F173" s="8">
        <v>45270</v>
      </c>
      <c r="G173" s="7">
        <v>62800</v>
      </c>
      <c r="H173" s="7">
        <v>62800</v>
      </c>
      <c r="I173" s="3" t="s">
        <v>15</v>
      </c>
      <c r="J173" s="3" t="s">
        <v>16</v>
      </c>
      <c r="K173" s="3" t="s">
        <v>18</v>
      </c>
    </row>
    <row r="174" spans="1:11" x14ac:dyDescent="0.35">
      <c r="A174" s="3" t="s">
        <v>11</v>
      </c>
      <c r="B174" s="3" t="s">
        <v>12</v>
      </c>
      <c r="C174" s="3" t="s">
        <v>14</v>
      </c>
      <c r="D174" s="3">
        <v>313214</v>
      </c>
      <c r="E174" s="8">
        <v>45033</v>
      </c>
      <c r="F174" s="8">
        <v>45270</v>
      </c>
      <c r="G174" s="7">
        <v>77008</v>
      </c>
      <c r="H174" s="7">
        <v>77008</v>
      </c>
      <c r="I174" s="3" t="s">
        <v>15</v>
      </c>
      <c r="J174" s="3" t="s">
        <v>16</v>
      </c>
      <c r="K174" s="3" t="s">
        <v>18</v>
      </c>
    </row>
    <row r="175" spans="1:11" x14ac:dyDescent="0.35">
      <c r="A175" s="3" t="s">
        <v>11</v>
      </c>
      <c r="B175" s="3" t="s">
        <v>12</v>
      </c>
      <c r="C175" s="3" t="s">
        <v>14</v>
      </c>
      <c r="D175" s="3">
        <v>313468</v>
      </c>
      <c r="E175" s="8">
        <v>45034</v>
      </c>
      <c r="F175" s="8">
        <v>45270</v>
      </c>
      <c r="G175" s="7">
        <v>88963</v>
      </c>
      <c r="H175" s="7">
        <v>88963</v>
      </c>
      <c r="I175" s="3" t="s">
        <v>15</v>
      </c>
      <c r="J175" s="3" t="s">
        <v>16</v>
      </c>
      <c r="K175" s="3" t="s">
        <v>18</v>
      </c>
    </row>
    <row r="176" spans="1:11" x14ac:dyDescent="0.35">
      <c r="A176" s="3" t="s">
        <v>11</v>
      </c>
      <c r="B176" s="3" t="s">
        <v>12</v>
      </c>
      <c r="C176" s="3" t="s">
        <v>14</v>
      </c>
      <c r="D176" s="3">
        <v>314729</v>
      </c>
      <c r="E176" s="8">
        <v>45038</v>
      </c>
      <c r="F176" s="8">
        <v>45270</v>
      </c>
      <c r="G176" s="7">
        <v>15700</v>
      </c>
      <c r="H176" s="7">
        <v>15700</v>
      </c>
      <c r="I176" s="3" t="s">
        <v>15</v>
      </c>
      <c r="J176" s="3" t="s">
        <v>16</v>
      </c>
      <c r="K176" s="3" t="s">
        <v>18</v>
      </c>
    </row>
    <row r="177" spans="1:11" x14ac:dyDescent="0.35">
      <c r="A177" s="3" t="s">
        <v>11</v>
      </c>
      <c r="B177" s="3" t="s">
        <v>12</v>
      </c>
      <c r="C177" s="3" t="s">
        <v>14</v>
      </c>
      <c r="D177" s="3">
        <v>315390</v>
      </c>
      <c r="E177" s="8">
        <v>45041</v>
      </c>
      <c r="F177" s="8">
        <v>45270</v>
      </c>
      <c r="G177" s="7">
        <v>15700</v>
      </c>
      <c r="H177" s="7">
        <v>15700</v>
      </c>
      <c r="I177" s="3" t="s">
        <v>15</v>
      </c>
      <c r="J177" s="3" t="s">
        <v>16</v>
      </c>
      <c r="K177" s="3" t="s">
        <v>18</v>
      </c>
    </row>
    <row r="178" spans="1:11" x14ac:dyDescent="0.35">
      <c r="A178" s="3" t="s">
        <v>11</v>
      </c>
      <c r="B178" s="3" t="s">
        <v>12</v>
      </c>
      <c r="C178" s="3" t="s">
        <v>14</v>
      </c>
      <c r="D178" s="3">
        <v>316320</v>
      </c>
      <c r="E178" s="8">
        <v>45044</v>
      </c>
      <c r="F178" s="8">
        <v>45270</v>
      </c>
      <c r="G178" s="7">
        <v>73400</v>
      </c>
      <c r="H178" s="7">
        <v>73400</v>
      </c>
      <c r="I178" s="3" t="s">
        <v>15</v>
      </c>
      <c r="J178" s="3" t="s">
        <v>16</v>
      </c>
      <c r="K178" s="3" t="s">
        <v>18</v>
      </c>
    </row>
    <row r="179" spans="1:11" x14ac:dyDescent="0.35">
      <c r="A179" s="3" t="s">
        <v>11</v>
      </c>
      <c r="B179" s="3" t="s">
        <v>12</v>
      </c>
      <c r="C179" s="3" t="s">
        <v>14</v>
      </c>
      <c r="D179" s="3">
        <v>316673</v>
      </c>
      <c r="E179" s="8">
        <v>45047</v>
      </c>
      <c r="F179" s="8">
        <v>45270</v>
      </c>
      <c r="G179" s="7">
        <v>104685</v>
      </c>
      <c r="H179" s="7">
        <v>104685</v>
      </c>
      <c r="I179" s="3" t="s">
        <v>15</v>
      </c>
      <c r="J179" s="3" t="s">
        <v>16</v>
      </c>
      <c r="K179" s="3" t="s">
        <v>18</v>
      </c>
    </row>
    <row r="180" spans="1:11" x14ac:dyDescent="0.35">
      <c r="A180" s="3" t="s">
        <v>11</v>
      </c>
      <c r="B180" s="3" t="s">
        <v>12</v>
      </c>
      <c r="C180" s="3" t="s">
        <v>14</v>
      </c>
      <c r="D180" s="3">
        <v>319196</v>
      </c>
      <c r="E180" s="8">
        <v>45056</v>
      </c>
      <c r="F180" s="8">
        <v>45270</v>
      </c>
      <c r="G180" s="7">
        <v>142362</v>
      </c>
      <c r="H180" s="7">
        <v>142362</v>
      </c>
      <c r="I180" s="3" t="s">
        <v>15</v>
      </c>
      <c r="J180" s="3" t="s">
        <v>16</v>
      </c>
      <c r="K180" s="3" t="s">
        <v>18</v>
      </c>
    </row>
    <row r="181" spans="1:11" x14ac:dyDescent="0.35">
      <c r="A181" s="3" t="s">
        <v>11</v>
      </c>
      <c r="B181" s="3" t="s">
        <v>12</v>
      </c>
      <c r="C181" s="3" t="s">
        <v>14</v>
      </c>
      <c r="D181" s="3">
        <v>319519</v>
      </c>
      <c r="E181" s="8">
        <v>45057</v>
      </c>
      <c r="F181" s="8">
        <v>45270</v>
      </c>
      <c r="G181" s="7">
        <v>216099</v>
      </c>
      <c r="H181" s="7">
        <v>216099</v>
      </c>
      <c r="I181" s="3" t="s">
        <v>15</v>
      </c>
      <c r="J181" s="3" t="s">
        <v>16</v>
      </c>
      <c r="K181" s="3" t="s">
        <v>18</v>
      </c>
    </row>
    <row r="182" spans="1:11" x14ac:dyDescent="0.35">
      <c r="A182" s="3" t="s">
        <v>11</v>
      </c>
      <c r="B182" s="3" t="s">
        <v>12</v>
      </c>
      <c r="C182" s="3" t="s">
        <v>14</v>
      </c>
      <c r="D182" s="3">
        <v>320640</v>
      </c>
      <c r="E182" s="8">
        <v>45062</v>
      </c>
      <c r="F182" s="8">
        <v>45270</v>
      </c>
      <c r="G182" s="7">
        <v>211395</v>
      </c>
      <c r="H182" s="7">
        <v>211395</v>
      </c>
      <c r="I182" s="3" t="s">
        <v>15</v>
      </c>
      <c r="J182" s="3" t="s">
        <v>16</v>
      </c>
      <c r="K182" s="3" t="s">
        <v>18</v>
      </c>
    </row>
    <row r="183" spans="1:11" x14ac:dyDescent="0.35">
      <c r="A183" s="3" t="s">
        <v>11</v>
      </c>
      <c r="B183" s="3" t="s">
        <v>12</v>
      </c>
      <c r="C183" s="3" t="s">
        <v>14</v>
      </c>
      <c r="D183" s="3">
        <v>323615</v>
      </c>
      <c r="E183" s="8">
        <v>45073</v>
      </c>
      <c r="F183" s="8">
        <v>45270</v>
      </c>
      <c r="G183" s="7">
        <v>15700</v>
      </c>
      <c r="H183" s="7">
        <v>15700</v>
      </c>
      <c r="I183" s="3" t="s">
        <v>15</v>
      </c>
      <c r="J183" s="3" t="s">
        <v>16</v>
      </c>
      <c r="K183" s="3" t="s">
        <v>18</v>
      </c>
    </row>
    <row r="184" spans="1:11" x14ac:dyDescent="0.35">
      <c r="A184" s="3" t="s">
        <v>11</v>
      </c>
      <c r="B184" s="3" t="s">
        <v>12</v>
      </c>
      <c r="C184" s="3" t="s">
        <v>14</v>
      </c>
      <c r="D184" s="3">
        <v>327701</v>
      </c>
      <c r="E184" s="8">
        <v>45090</v>
      </c>
      <c r="F184" s="8">
        <v>45270</v>
      </c>
      <c r="G184" s="7">
        <v>333549</v>
      </c>
      <c r="H184" s="7">
        <v>333549</v>
      </c>
      <c r="I184" s="3" t="s">
        <v>15</v>
      </c>
      <c r="J184" s="3" t="s">
        <v>16</v>
      </c>
      <c r="K184" s="3" t="s">
        <v>18</v>
      </c>
    </row>
    <row r="185" spans="1:11" x14ac:dyDescent="0.35">
      <c r="A185" s="3" t="s">
        <v>11</v>
      </c>
      <c r="B185" s="3" t="s">
        <v>12</v>
      </c>
      <c r="C185" s="3" t="s">
        <v>14</v>
      </c>
      <c r="D185" s="3">
        <v>328736</v>
      </c>
      <c r="E185" s="8">
        <v>45093</v>
      </c>
      <c r="F185" s="8">
        <v>45270</v>
      </c>
      <c r="G185" s="7">
        <v>47100</v>
      </c>
      <c r="H185" s="7">
        <v>47100</v>
      </c>
      <c r="I185" s="3" t="s">
        <v>15</v>
      </c>
      <c r="J185" s="3" t="s">
        <v>16</v>
      </c>
      <c r="K185" s="3" t="s">
        <v>18</v>
      </c>
    </row>
    <row r="186" spans="1:11" x14ac:dyDescent="0.35">
      <c r="A186" s="3" t="s">
        <v>11</v>
      </c>
      <c r="B186" s="3" t="s">
        <v>12</v>
      </c>
      <c r="C186" s="3" t="s">
        <v>14</v>
      </c>
      <c r="D186" s="3">
        <v>329294</v>
      </c>
      <c r="E186" s="8">
        <v>45097</v>
      </c>
      <c r="F186" s="8">
        <v>45270</v>
      </c>
      <c r="G186" s="7">
        <v>77870</v>
      </c>
      <c r="H186" s="7">
        <v>77870</v>
      </c>
      <c r="I186" s="3" t="s">
        <v>15</v>
      </c>
      <c r="J186" s="3" t="s">
        <v>16</v>
      </c>
      <c r="K186" s="3" t="s">
        <v>18</v>
      </c>
    </row>
    <row r="187" spans="1:11" x14ac:dyDescent="0.35">
      <c r="A187" s="3" t="s">
        <v>11</v>
      </c>
      <c r="B187" s="3" t="s">
        <v>12</v>
      </c>
      <c r="C187" s="3" t="s">
        <v>14</v>
      </c>
      <c r="D187" s="3">
        <v>330329</v>
      </c>
      <c r="E187" s="8">
        <v>45100</v>
      </c>
      <c r="F187" s="8">
        <v>45270</v>
      </c>
      <c r="G187" s="7">
        <v>73400</v>
      </c>
      <c r="H187" s="7">
        <v>73400</v>
      </c>
      <c r="I187" s="3" t="s">
        <v>15</v>
      </c>
      <c r="J187" s="3" t="s">
        <v>16</v>
      </c>
      <c r="K187" s="3" t="s">
        <v>18</v>
      </c>
    </row>
    <row r="188" spans="1:11" x14ac:dyDescent="0.35">
      <c r="A188" s="3" t="s">
        <v>11</v>
      </c>
      <c r="B188" s="3" t="s">
        <v>12</v>
      </c>
      <c r="C188" s="3" t="s">
        <v>14</v>
      </c>
      <c r="D188" s="3">
        <v>330618</v>
      </c>
      <c r="E188" s="8">
        <v>45101</v>
      </c>
      <c r="F188" s="8">
        <v>45270</v>
      </c>
      <c r="G188" s="7">
        <v>15700</v>
      </c>
      <c r="H188" s="7">
        <v>15700</v>
      </c>
      <c r="I188" s="3" t="s">
        <v>15</v>
      </c>
      <c r="J188" s="3" t="s">
        <v>16</v>
      </c>
      <c r="K188" s="3" t="s">
        <v>18</v>
      </c>
    </row>
    <row r="189" spans="1:11" x14ac:dyDescent="0.35">
      <c r="A189" s="3" t="s">
        <v>11</v>
      </c>
      <c r="B189" s="3" t="s">
        <v>12</v>
      </c>
      <c r="C189" s="3" t="s">
        <v>14</v>
      </c>
      <c r="D189" s="3">
        <v>330630</v>
      </c>
      <c r="E189" s="8">
        <v>45101</v>
      </c>
      <c r="F189" s="8">
        <v>45270</v>
      </c>
      <c r="G189" s="7">
        <v>76517</v>
      </c>
      <c r="H189" s="7">
        <v>76517</v>
      </c>
      <c r="I189" s="3" t="s">
        <v>15</v>
      </c>
      <c r="J189" s="3" t="s">
        <v>16</v>
      </c>
      <c r="K189" s="3" t="s">
        <v>18</v>
      </c>
    </row>
    <row r="190" spans="1:11" x14ac:dyDescent="0.35">
      <c r="A190" s="3" t="s">
        <v>11</v>
      </c>
      <c r="B190" s="3" t="s">
        <v>12</v>
      </c>
      <c r="C190" s="3" t="s">
        <v>14</v>
      </c>
      <c r="D190" s="3">
        <v>331885</v>
      </c>
      <c r="E190" s="8">
        <v>45107</v>
      </c>
      <c r="F190" s="8">
        <v>45270</v>
      </c>
      <c r="G190" s="7">
        <v>95652</v>
      </c>
      <c r="H190" s="7">
        <v>95652</v>
      </c>
      <c r="I190" s="3" t="s">
        <v>15</v>
      </c>
      <c r="J190" s="3" t="s">
        <v>16</v>
      </c>
      <c r="K190" s="3" t="s">
        <v>18</v>
      </c>
    </row>
    <row r="191" spans="1:11" x14ac:dyDescent="0.35">
      <c r="A191" s="3" t="s">
        <v>11</v>
      </c>
      <c r="B191" s="3" t="s">
        <v>12</v>
      </c>
      <c r="C191" s="3" t="s">
        <v>14</v>
      </c>
      <c r="D191" s="3">
        <v>338358</v>
      </c>
      <c r="E191" s="8">
        <v>45134</v>
      </c>
      <c r="F191" s="8">
        <v>45270</v>
      </c>
      <c r="G191" s="7">
        <v>87927</v>
      </c>
      <c r="H191" s="7">
        <v>87927</v>
      </c>
      <c r="I191" s="3" t="s">
        <v>15</v>
      </c>
      <c r="J191" s="3" t="s">
        <v>16</v>
      </c>
      <c r="K191" s="3" t="s">
        <v>18</v>
      </c>
    </row>
    <row r="192" spans="1:11" x14ac:dyDescent="0.35">
      <c r="A192" s="3" t="s">
        <v>11</v>
      </c>
      <c r="B192" s="3" t="s">
        <v>12</v>
      </c>
      <c r="C192" s="3" t="s">
        <v>14</v>
      </c>
      <c r="D192" s="3">
        <v>338413</v>
      </c>
      <c r="E192" s="8">
        <v>45135</v>
      </c>
      <c r="F192" s="8">
        <v>45270</v>
      </c>
      <c r="G192" s="7">
        <v>24200</v>
      </c>
      <c r="H192" s="7">
        <v>24200</v>
      </c>
      <c r="I192" s="3" t="s">
        <v>15</v>
      </c>
      <c r="J192" s="3" t="s">
        <v>16</v>
      </c>
      <c r="K192" s="3" t="s">
        <v>18</v>
      </c>
    </row>
    <row r="193" spans="1:11" x14ac:dyDescent="0.35">
      <c r="A193" s="3" t="s">
        <v>11</v>
      </c>
      <c r="B193" s="3" t="s">
        <v>12</v>
      </c>
      <c r="C193" s="3" t="s">
        <v>14</v>
      </c>
      <c r="D193" s="3">
        <v>338879</v>
      </c>
      <c r="E193" s="8">
        <v>45136</v>
      </c>
      <c r="F193" s="8">
        <v>45270</v>
      </c>
      <c r="G193" s="7">
        <v>15700</v>
      </c>
      <c r="H193" s="7">
        <v>15700</v>
      </c>
      <c r="I193" s="3" t="s">
        <v>15</v>
      </c>
      <c r="J193" s="3" t="s">
        <v>16</v>
      </c>
      <c r="K193" s="3" t="s">
        <v>18</v>
      </c>
    </row>
    <row r="194" spans="1:11" x14ac:dyDescent="0.35">
      <c r="A194" s="3" t="s">
        <v>11</v>
      </c>
      <c r="B194" s="3" t="s">
        <v>12</v>
      </c>
      <c r="C194" s="3" t="s">
        <v>14</v>
      </c>
      <c r="D194" s="3">
        <v>338893</v>
      </c>
      <c r="E194" s="8">
        <v>45136</v>
      </c>
      <c r="F194" s="8">
        <v>45270</v>
      </c>
      <c r="G194" s="7">
        <v>15700</v>
      </c>
      <c r="H194" s="7">
        <v>15700</v>
      </c>
      <c r="I194" s="3" t="s">
        <v>15</v>
      </c>
      <c r="J194" s="3" t="s">
        <v>16</v>
      </c>
      <c r="K194" s="3" t="s">
        <v>18</v>
      </c>
    </row>
    <row r="195" spans="1:11" x14ac:dyDescent="0.35">
      <c r="A195" s="3" t="s">
        <v>11</v>
      </c>
      <c r="B195" s="3" t="s">
        <v>12</v>
      </c>
      <c r="C195" s="3" t="s">
        <v>14</v>
      </c>
      <c r="D195" s="3">
        <v>339668</v>
      </c>
      <c r="E195" s="8">
        <v>45140</v>
      </c>
      <c r="F195" s="8">
        <v>45270</v>
      </c>
      <c r="G195" s="7">
        <v>15700</v>
      </c>
      <c r="H195" s="7">
        <v>15700</v>
      </c>
      <c r="I195" s="3" t="s">
        <v>15</v>
      </c>
      <c r="J195" s="3" t="s">
        <v>16</v>
      </c>
      <c r="K195" s="3" t="s">
        <v>18</v>
      </c>
    </row>
    <row r="196" spans="1:11" x14ac:dyDescent="0.35">
      <c r="A196" s="3" t="s">
        <v>11</v>
      </c>
      <c r="B196" s="3" t="s">
        <v>12</v>
      </c>
      <c r="C196" s="3" t="s">
        <v>14</v>
      </c>
      <c r="D196" s="3">
        <v>339739</v>
      </c>
      <c r="E196" s="8">
        <v>45140</v>
      </c>
      <c r="F196" s="8">
        <v>45270</v>
      </c>
      <c r="G196" s="7">
        <v>90178</v>
      </c>
      <c r="H196" s="7">
        <v>90178</v>
      </c>
      <c r="I196" s="3" t="s">
        <v>15</v>
      </c>
      <c r="J196" s="3" t="s">
        <v>16</v>
      </c>
      <c r="K196" s="3" t="s">
        <v>18</v>
      </c>
    </row>
    <row r="197" spans="1:11" x14ac:dyDescent="0.35">
      <c r="A197" s="3" t="s">
        <v>11</v>
      </c>
      <c r="B197" s="3" t="s">
        <v>12</v>
      </c>
      <c r="C197" s="3" t="s">
        <v>14</v>
      </c>
      <c r="D197" s="3">
        <v>341216</v>
      </c>
      <c r="E197" s="8">
        <v>45147</v>
      </c>
      <c r="F197" s="8">
        <v>45270</v>
      </c>
      <c r="G197" s="7">
        <v>74905</v>
      </c>
      <c r="H197" s="7">
        <v>74905</v>
      </c>
      <c r="I197" s="3" t="s">
        <v>15</v>
      </c>
      <c r="J197" s="3" t="s">
        <v>16</v>
      </c>
      <c r="K197" s="3" t="s">
        <v>18</v>
      </c>
    </row>
    <row r="198" spans="1:11" x14ac:dyDescent="0.35">
      <c r="A198" s="3" t="s">
        <v>11</v>
      </c>
      <c r="B198" s="3" t="s">
        <v>12</v>
      </c>
      <c r="C198" s="3" t="s">
        <v>14</v>
      </c>
      <c r="D198" s="3">
        <v>342472</v>
      </c>
      <c r="E198" s="8">
        <v>45151</v>
      </c>
      <c r="F198" s="8">
        <v>45270</v>
      </c>
      <c r="G198" s="7">
        <v>142481</v>
      </c>
      <c r="H198" s="7">
        <v>142481</v>
      </c>
      <c r="I198" s="3" t="s">
        <v>15</v>
      </c>
      <c r="J198" s="3" t="s">
        <v>16</v>
      </c>
      <c r="K198" s="3" t="s">
        <v>18</v>
      </c>
    </row>
    <row r="199" spans="1:11" x14ac:dyDescent="0.35">
      <c r="A199" s="3" t="s">
        <v>11</v>
      </c>
      <c r="B199" s="3" t="s">
        <v>12</v>
      </c>
      <c r="C199" s="3" t="s">
        <v>14</v>
      </c>
      <c r="D199" s="3">
        <v>343429</v>
      </c>
      <c r="E199" s="8">
        <v>45154</v>
      </c>
      <c r="F199" s="8">
        <v>45270</v>
      </c>
      <c r="G199" s="7">
        <v>15700</v>
      </c>
      <c r="H199" s="7">
        <v>15700</v>
      </c>
      <c r="I199" s="3" t="s">
        <v>15</v>
      </c>
      <c r="J199" s="3" t="s">
        <v>16</v>
      </c>
      <c r="K199" s="3" t="s">
        <v>18</v>
      </c>
    </row>
    <row r="200" spans="1:11" x14ac:dyDescent="0.35">
      <c r="A200" s="3" t="s">
        <v>11</v>
      </c>
      <c r="B200" s="3" t="s">
        <v>12</v>
      </c>
      <c r="C200" s="3" t="s">
        <v>14</v>
      </c>
      <c r="D200" s="3">
        <v>343951</v>
      </c>
      <c r="E200" s="8">
        <v>45156</v>
      </c>
      <c r="F200" s="8">
        <v>45270</v>
      </c>
      <c r="G200" s="7">
        <v>80299</v>
      </c>
      <c r="H200" s="7">
        <v>80299</v>
      </c>
      <c r="I200" s="3" t="s">
        <v>15</v>
      </c>
      <c r="J200" s="3" t="s">
        <v>16</v>
      </c>
      <c r="K200" s="3" t="s">
        <v>18</v>
      </c>
    </row>
    <row r="201" spans="1:11" x14ac:dyDescent="0.35">
      <c r="A201" s="3" t="s">
        <v>11</v>
      </c>
      <c r="B201" s="3" t="s">
        <v>12</v>
      </c>
      <c r="C201" s="3" t="s">
        <v>14</v>
      </c>
      <c r="D201" s="3">
        <v>345433</v>
      </c>
      <c r="E201" s="8">
        <v>45163</v>
      </c>
      <c r="F201" s="8">
        <v>45270</v>
      </c>
      <c r="G201" s="7">
        <v>186700</v>
      </c>
      <c r="H201" s="7">
        <v>186700</v>
      </c>
      <c r="I201" s="3" t="s">
        <v>15</v>
      </c>
      <c r="J201" s="3" t="s">
        <v>16</v>
      </c>
      <c r="K201" s="3" t="s">
        <v>18</v>
      </c>
    </row>
    <row r="202" spans="1:11" x14ac:dyDescent="0.35">
      <c r="A202" s="3" t="s">
        <v>11</v>
      </c>
      <c r="B202" s="3" t="s">
        <v>12</v>
      </c>
      <c r="C202" s="3" t="s">
        <v>14</v>
      </c>
      <c r="D202" s="3">
        <v>345871</v>
      </c>
      <c r="E202" s="8">
        <v>45166</v>
      </c>
      <c r="F202" s="8">
        <v>45270</v>
      </c>
      <c r="G202" s="7">
        <v>44500</v>
      </c>
      <c r="H202" s="7">
        <v>44500</v>
      </c>
      <c r="I202" s="3" t="s">
        <v>15</v>
      </c>
      <c r="J202" s="3" t="s">
        <v>16</v>
      </c>
      <c r="K202" s="3" t="s">
        <v>18</v>
      </c>
    </row>
    <row r="203" spans="1:11" x14ac:dyDescent="0.35">
      <c r="A203" s="3" t="s">
        <v>11</v>
      </c>
      <c r="B203" s="3" t="s">
        <v>12</v>
      </c>
      <c r="C203" s="3" t="s">
        <v>14</v>
      </c>
      <c r="D203" s="3">
        <v>347210</v>
      </c>
      <c r="E203" s="8">
        <v>45169</v>
      </c>
      <c r="F203" s="8">
        <v>45270</v>
      </c>
      <c r="G203" s="7">
        <v>854600</v>
      </c>
      <c r="H203" s="7">
        <v>854600</v>
      </c>
      <c r="I203" s="3" t="s">
        <v>15</v>
      </c>
      <c r="J203" s="3" t="s">
        <v>16</v>
      </c>
      <c r="K203" s="3" t="s">
        <v>18</v>
      </c>
    </row>
    <row r="204" spans="1:11" x14ac:dyDescent="0.35">
      <c r="A204" s="3" t="s">
        <v>11</v>
      </c>
      <c r="B204" s="3" t="s">
        <v>12</v>
      </c>
      <c r="C204" s="3" t="s">
        <v>14</v>
      </c>
      <c r="D204" s="3">
        <v>347637</v>
      </c>
      <c r="E204" s="8">
        <v>45173</v>
      </c>
      <c r="F204" s="8">
        <v>45270</v>
      </c>
      <c r="G204" s="7">
        <v>2851914</v>
      </c>
      <c r="H204" s="7">
        <v>2851914</v>
      </c>
      <c r="I204" s="3" t="s">
        <v>15</v>
      </c>
      <c r="J204" s="3" t="s">
        <v>16</v>
      </c>
      <c r="K204" s="3" t="s">
        <v>18</v>
      </c>
    </row>
    <row r="205" spans="1:11" x14ac:dyDescent="0.35">
      <c r="A205" s="3" t="s">
        <v>11</v>
      </c>
      <c r="B205" s="3" t="s">
        <v>12</v>
      </c>
      <c r="C205" s="3" t="s">
        <v>14</v>
      </c>
      <c r="D205" s="3">
        <v>349693</v>
      </c>
      <c r="E205" s="8">
        <v>45180</v>
      </c>
      <c r="F205" s="8">
        <v>45270</v>
      </c>
      <c r="G205" s="7">
        <v>30500</v>
      </c>
      <c r="H205" s="7">
        <v>30500</v>
      </c>
      <c r="I205" s="3" t="s">
        <v>15</v>
      </c>
      <c r="J205" s="3" t="s">
        <v>16</v>
      </c>
      <c r="K205" s="3" t="s">
        <v>18</v>
      </c>
    </row>
    <row r="206" spans="1:11" x14ac:dyDescent="0.35">
      <c r="A206" s="3" t="s">
        <v>11</v>
      </c>
      <c r="B206" s="3" t="s">
        <v>12</v>
      </c>
      <c r="C206" s="3" t="s">
        <v>14</v>
      </c>
      <c r="D206" s="3">
        <v>354376</v>
      </c>
      <c r="E206" s="8">
        <v>45196</v>
      </c>
      <c r="F206" s="8">
        <v>45270</v>
      </c>
      <c r="G206" s="7">
        <v>95284</v>
      </c>
      <c r="H206" s="7">
        <v>95284</v>
      </c>
      <c r="I206" s="3" t="s">
        <v>15</v>
      </c>
      <c r="J206" s="3" t="s">
        <v>16</v>
      </c>
      <c r="K206" s="3" t="s">
        <v>18</v>
      </c>
    </row>
    <row r="207" spans="1:11" x14ac:dyDescent="0.35">
      <c r="A207" s="3" t="s">
        <v>11</v>
      </c>
      <c r="B207" s="3" t="s">
        <v>12</v>
      </c>
      <c r="C207" s="3" t="s">
        <v>14</v>
      </c>
      <c r="D207" s="3">
        <v>354820</v>
      </c>
      <c r="E207" s="8">
        <v>45197</v>
      </c>
      <c r="F207" s="8">
        <v>45270</v>
      </c>
      <c r="G207" s="7">
        <v>44500</v>
      </c>
      <c r="H207" s="7">
        <v>44500</v>
      </c>
      <c r="I207" s="3" t="s">
        <v>15</v>
      </c>
      <c r="J207" s="3" t="s">
        <v>16</v>
      </c>
      <c r="K207" s="3" t="s">
        <v>18</v>
      </c>
    </row>
    <row r="208" spans="1:11" x14ac:dyDescent="0.35">
      <c r="A208" s="3" t="s">
        <v>11</v>
      </c>
      <c r="B208" s="3" t="s">
        <v>12</v>
      </c>
      <c r="C208" s="3" t="s">
        <v>14</v>
      </c>
      <c r="D208" s="3">
        <v>354848</v>
      </c>
      <c r="E208" s="8">
        <v>45197</v>
      </c>
      <c r="F208" s="8">
        <v>45270</v>
      </c>
      <c r="G208" s="7">
        <v>15700</v>
      </c>
      <c r="H208" s="7">
        <v>15700</v>
      </c>
      <c r="I208" s="3" t="s">
        <v>15</v>
      </c>
      <c r="J208" s="3" t="s">
        <v>16</v>
      </c>
      <c r="K208" s="3" t="s">
        <v>18</v>
      </c>
    </row>
    <row r="209" spans="1:11" x14ac:dyDescent="0.35">
      <c r="A209" s="3" t="s">
        <v>11</v>
      </c>
      <c r="B209" s="3" t="s">
        <v>12</v>
      </c>
      <c r="C209" s="3" t="s">
        <v>14</v>
      </c>
      <c r="D209" s="3">
        <v>355375</v>
      </c>
      <c r="E209" s="8">
        <v>45199</v>
      </c>
      <c r="F209" s="8">
        <v>45270</v>
      </c>
      <c r="G209" s="7">
        <v>60400</v>
      </c>
      <c r="H209" s="7">
        <v>60400</v>
      </c>
      <c r="I209" s="3" t="s">
        <v>15</v>
      </c>
      <c r="J209" s="3" t="s">
        <v>16</v>
      </c>
      <c r="K209" s="3" t="s">
        <v>18</v>
      </c>
    </row>
    <row r="210" spans="1:11" x14ac:dyDescent="0.35">
      <c r="A210" s="3" t="s">
        <v>11</v>
      </c>
      <c r="B210" s="3" t="s">
        <v>12</v>
      </c>
      <c r="C210" s="3" t="s">
        <v>14</v>
      </c>
      <c r="D210" s="3">
        <v>362769</v>
      </c>
      <c r="E210" s="8">
        <v>45229</v>
      </c>
      <c r="F210" s="8">
        <v>45270</v>
      </c>
      <c r="G210" s="7">
        <v>44500</v>
      </c>
      <c r="H210" s="7">
        <v>44500</v>
      </c>
      <c r="I210" s="3" t="s">
        <v>15</v>
      </c>
      <c r="J210" s="3" t="s">
        <v>16</v>
      </c>
      <c r="K210" s="3" t="s">
        <v>18</v>
      </c>
    </row>
    <row r="211" spans="1:11" x14ac:dyDescent="0.35">
      <c r="A211" s="3" t="s">
        <v>11</v>
      </c>
      <c r="B211" s="3" t="s">
        <v>12</v>
      </c>
      <c r="C211" s="3" t="s">
        <v>14</v>
      </c>
      <c r="D211" s="3">
        <v>365315</v>
      </c>
      <c r="E211" s="8">
        <v>45239</v>
      </c>
      <c r="F211" s="8">
        <v>45270</v>
      </c>
      <c r="G211" s="7">
        <v>15700</v>
      </c>
      <c r="H211" s="7">
        <v>15700</v>
      </c>
      <c r="I211" s="3" t="s">
        <v>15</v>
      </c>
      <c r="J211" s="3" t="s">
        <v>16</v>
      </c>
      <c r="K211" s="3" t="s">
        <v>18</v>
      </c>
    </row>
    <row r="212" spans="1:11" x14ac:dyDescent="0.35">
      <c r="A212" s="3" t="s">
        <v>11</v>
      </c>
      <c r="B212" s="3" t="s">
        <v>12</v>
      </c>
      <c r="C212" s="3" t="s">
        <v>14</v>
      </c>
      <c r="D212" s="3">
        <v>365597</v>
      </c>
      <c r="E212" s="8">
        <v>45240</v>
      </c>
      <c r="F212" s="8">
        <v>45270</v>
      </c>
      <c r="G212" s="7">
        <v>1537867</v>
      </c>
      <c r="H212" s="7">
        <v>1537867</v>
      </c>
      <c r="I212" s="3" t="s">
        <v>15</v>
      </c>
      <c r="J212" s="3" t="s">
        <v>16</v>
      </c>
      <c r="K212" s="3" t="s">
        <v>18</v>
      </c>
    </row>
    <row r="213" spans="1:11" x14ac:dyDescent="0.35">
      <c r="A213" s="3" t="s">
        <v>11</v>
      </c>
      <c r="B213" s="3" t="s">
        <v>12</v>
      </c>
      <c r="C213" s="3" t="s">
        <v>14</v>
      </c>
      <c r="D213" s="3">
        <v>366771</v>
      </c>
      <c r="E213" s="8">
        <v>45245</v>
      </c>
      <c r="F213" s="8">
        <v>45270</v>
      </c>
      <c r="G213" s="7">
        <v>123000</v>
      </c>
      <c r="H213" s="7">
        <v>123000</v>
      </c>
      <c r="I213" s="3" t="s">
        <v>15</v>
      </c>
      <c r="J213" s="3" t="s">
        <v>16</v>
      </c>
      <c r="K213" s="3" t="s">
        <v>18</v>
      </c>
    </row>
    <row r="214" spans="1:11" x14ac:dyDescent="0.35">
      <c r="A214" s="3" t="s">
        <v>11</v>
      </c>
      <c r="B214" s="3" t="s">
        <v>12</v>
      </c>
      <c r="C214" s="3" t="s">
        <v>14</v>
      </c>
      <c r="D214" s="3">
        <v>367025</v>
      </c>
      <c r="E214" s="8">
        <v>45246</v>
      </c>
      <c r="F214" s="8">
        <v>45270</v>
      </c>
      <c r="G214" s="7">
        <v>168100</v>
      </c>
      <c r="H214" s="7">
        <v>168100</v>
      </c>
      <c r="I214" s="3" t="s">
        <v>15</v>
      </c>
      <c r="J214" s="3" t="s">
        <v>16</v>
      </c>
      <c r="K214" s="3" t="s">
        <v>18</v>
      </c>
    </row>
    <row r="215" spans="1:11" x14ac:dyDescent="0.35">
      <c r="A215" s="3" t="s">
        <v>11</v>
      </c>
      <c r="B215" s="3" t="s">
        <v>12</v>
      </c>
      <c r="C215" s="3" t="s">
        <v>14</v>
      </c>
      <c r="D215" s="3">
        <v>367027</v>
      </c>
      <c r="E215" s="8">
        <v>45246</v>
      </c>
      <c r="F215" s="8">
        <v>45270</v>
      </c>
      <c r="G215" s="7">
        <v>81600</v>
      </c>
      <c r="H215" s="7">
        <v>81600</v>
      </c>
      <c r="I215" s="3" t="s">
        <v>15</v>
      </c>
      <c r="J215" s="3" t="s">
        <v>16</v>
      </c>
      <c r="K215" s="3" t="s">
        <v>18</v>
      </c>
    </row>
    <row r="216" spans="1:11" x14ac:dyDescent="0.35">
      <c r="A216" s="3" t="s">
        <v>11</v>
      </c>
      <c r="B216" s="3" t="s">
        <v>12</v>
      </c>
      <c r="C216" s="3" t="s">
        <v>14</v>
      </c>
      <c r="D216" s="3">
        <v>367029</v>
      </c>
      <c r="E216" s="8">
        <v>45246</v>
      </c>
      <c r="F216" s="8">
        <v>45270</v>
      </c>
      <c r="G216" s="7">
        <v>102800</v>
      </c>
      <c r="H216" s="7">
        <v>102800</v>
      </c>
      <c r="I216" s="3" t="s">
        <v>15</v>
      </c>
      <c r="J216" s="3" t="s">
        <v>16</v>
      </c>
      <c r="K216" s="3" t="s">
        <v>18</v>
      </c>
    </row>
    <row r="217" spans="1:11" x14ac:dyDescent="0.35">
      <c r="A217" s="3" t="s">
        <v>11</v>
      </c>
      <c r="B217" s="3" t="s">
        <v>12</v>
      </c>
      <c r="C217" s="3" t="s">
        <v>14</v>
      </c>
      <c r="D217" s="3">
        <v>367032</v>
      </c>
      <c r="E217" s="8">
        <v>45246</v>
      </c>
      <c r="F217" s="8">
        <v>45270</v>
      </c>
      <c r="G217" s="7">
        <v>109600</v>
      </c>
      <c r="H217" s="7">
        <v>109600</v>
      </c>
      <c r="I217" s="3" t="s">
        <v>15</v>
      </c>
      <c r="J217" s="3" t="s">
        <v>16</v>
      </c>
      <c r="K217" s="3" t="s">
        <v>18</v>
      </c>
    </row>
    <row r="218" spans="1:11" x14ac:dyDescent="0.35">
      <c r="A218" s="3" t="s">
        <v>11</v>
      </c>
      <c r="B218" s="3" t="s">
        <v>12</v>
      </c>
      <c r="C218" s="3" t="s">
        <v>14</v>
      </c>
      <c r="D218" s="3">
        <v>367576</v>
      </c>
      <c r="E218" s="8">
        <v>45247</v>
      </c>
      <c r="F218" s="8">
        <v>45270</v>
      </c>
      <c r="G218" s="7">
        <v>77095</v>
      </c>
      <c r="H218" s="7">
        <v>77095</v>
      </c>
      <c r="I218" s="3" t="s">
        <v>15</v>
      </c>
      <c r="J218" s="3" t="s">
        <v>16</v>
      </c>
      <c r="K218" s="3" t="s">
        <v>18</v>
      </c>
    </row>
    <row r="219" spans="1:11" x14ac:dyDescent="0.35">
      <c r="A219" s="3" t="s">
        <v>11</v>
      </c>
      <c r="B219" s="3" t="s">
        <v>12</v>
      </c>
      <c r="C219" s="3" t="s">
        <v>14</v>
      </c>
      <c r="D219" s="3">
        <v>368928</v>
      </c>
      <c r="E219" s="8">
        <v>45252</v>
      </c>
      <c r="F219" s="8">
        <v>45270</v>
      </c>
      <c r="G219" s="7">
        <v>73400</v>
      </c>
      <c r="H219" s="7">
        <v>73400</v>
      </c>
      <c r="I219" s="3" t="s">
        <v>15</v>
      </c>
      <c r="J219" s="3" t="s">
        <v>16</v>
      </c>
      <c r="K219" s="3" t="s">
        <v>18</v>
      </c>
    </row>
    <row r="220" spans="1:11" x14ac:dyDescent="0.35">
      <c r="A220" s="3" t="s">
        <v>11</v>
      </c>
      <c r="B220" s="3" t="s">
        <v>12</v>
      </c>
      <c r="C220" s="3" t="s">
        <v>14</v>
      </c>
      <c r="D220" s="3">
        <v>369685</v>
      </c>
      <c r="E220" s="8">
        <v>45254</v>
      </c>
      <c r="F220" s="8">
        <v>45270</v>
      </c>
      <c r="G220" s="7">
        <v>73400</v>
      </c>
      <c r="H220" s="7">
        <v>73400</v>
      </c>
      <c r="I220" s="3" t="s">
        <v>15</v>
      </c>
      <c r="J220" s="3" t="s">
        <v>16</v>
      </c>
      <c r="K220" s="3" t="s">
        <v>18</v>
      </c>
    </row>
    <row r="221" spans="1:11" x14ac:dyDescent="0.35">
      <c r="A221" s="3" t="s">
        <v>11</v>
      </c>
      <c r="B221" s="3" t="s">
        <v>12</v>
      </c>
      <c r="C221" s="3" t="s">
        <v>14</v>
      </c>
      <c r="D221" s="3">
        <v>370792</v>
      </c>
      <c r="E221" s="8">
        <v>45259</v>
      </c>
      <c r="F221" s="8">
        <v>45270</v>
      </c>
      <c r="G221" s="7">
        <v>62800</v>
      </c>
      <c r="H221" s="7">
        <v>62800</v>
      </c>
      <c r="I221" s="3" t="s">
        <v>15</v>
      </c>
      <c r="J221" s="3" t="s">
        <v>16</v>
      </c>
      <c r="K221" s="3" t="s">
        <v>18</v>
      </c>
    </row>
    <row r="222" spans="1:11" x14ac:dyDescent="0.35">
      <c r="A222" s="3" t="s">
        <v>11</v>
      </c>
      <c r="B222" s="3" t="s">
        <v>12</v>
      </c>
      <c r="C222" s="3" t="s">
        <v>14</v>
      </c>
      <c r="D222" s="3">
        <v>371738</v>
      </c>
      <c r="E222" s="8">
        <v>45263</v>
      </c>
      <c r="F222" s="8">
        <v>45301</v>
      </c>
      <c r="G222" s="7">
        <v>214900</v>
      </c>
      <c r="H222" s="7">
        <v>214900</v>
      </c>
      <c r="I222" s="3" t="s">
        <v>15</v>
      </c>
      <c r="J222" s="3" t="s">
        <v>16</v>
      </c>
      <c r="K222" s="3" t="s">
        <v>18</v>
      </c>
    </row>
    <row r="223" spans="1:11" x14ac:dyDescent="0.35">
      <c r="A223" s="3" t="s">
        <v>11</v>
      </c>
      <c r="B223" s="3" t="s">
        <v>12</v>
      </c>
      <c r="C223" s="3" t="s">
        <v>14</v>
      </c>
      <c r="D223" s="3">
        <v>371809</v>
      </c>
      <c r="E223" s="8">
        <v>45264</v>
      </c>
      <c r="F223" s="8">
        <v>45301</v>
      </c>
      <c r="G223" s="7">
        <v>44500</v>
      </c>
      <c r="H223" s="7">
        <v>44500</v>
      </c>
      <c r="I223" s="3" t="s">
        <v>15</v>
      </c>
      <c r="J223" s="3" t="s">
        <v>16</v>
      </c>
      <c r="K223" s="3" t="s">
        <v>18</v>
      </c>
    </row>
    <row r="224" spans="1:11" x14ac:dyDescent="0.35">
      <c r="F224" s="9" t="s">
        <v>17</v>
      </c>
      <c r="G224" s="5">
        <f>SUM(G2:G223)</f>
        <v>35981029</v>
      </c>
      <c r="H224" s="5">
        <f>SUM(H2:H223)</f>
        <v>35192529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B7" sqref="B7:C7"/>
    </sheetView>
  </sheetViews>
  <sheetFormatPr baseColWidth="10" defaultRowHeight="14.5" x14ac:dyDescent="0.35"/>
  <cols>
    <col min="1" max="1" width="23.08984375" bestFit="1" customWidth="1"/>
    <col min="2" max="2" width="5.36328125" bestFit="1" customWidth="1"/>
    <col min="3" max="3" width="12.6328125" bestFit="1" customWidth="1"/>
    <col min="4" max="4" width="12" bestFit="1" customWidth="1"/>
    <col min="5" max="5" width="21.6328125" customWidth="1"/>
    <col min="6" max="6" width="21.6328125" bestFit="1" customWidth="1"/>
  </cols>
  <sheetData>
    <row r="3" spans="1:4" x14ac:dyDescent="0.35">
      <c r="A3" s="34" t="s">
        <v>489</v>
      </c>
      <c r="B3" s="3" t="s">
        <v>502</v>
      </c>
      <c r="C3" s="3" t="s">
        <v>503</v>
      </c>
      <c r="D3" s="3" t="s">
        <v>504</v>
      </c>
    </row>
    <row r="4" spans="1:4" x14ac:dyDescent="0.35">
      <c r="A4" s="3" t="s">
        <v>499</v>
      </c>
      <c r="B4" s="35">
        <v>19</v>
      </c>
      <c r="C4" s="36">
        <v>1820572</v>
      </c>
      <c r="D4" s="36">
        <v>0</v>
      </c>
    </row>
    <row r="5" spans="1:4" x14ac:dyDescent="0.35">
      <c r="A5" s="3" t="s">
        <v>498</v>
      </c>
      <c r="B5" s="35">
        <v>2</v>
      </c>
      <c r="C5" s="36">
        <v>18050</v>
      </c>
      <c r="D5" s="36">
        <v>18050</v>
      </c>
    </row>
    <row r="6" spans="1:4" x14ac:dyDescent="0.35">
      <c r="A6" s="3" t="s">
        <v>500</v>
      </c>
      <c r="B6" s="35">
        <v>201</v>
      </c>
      <c r="C6" s="36">
        <v>33353907</v>
      </c>
      <c r="D6" s="36">
        <v>0</v>
      </c>
    </row>
    <row r="7" spans="1:4" x14ac:dyDescent="0.35">
      <c r="A7" s="3" t="s">
        <v>501</v>
      </c>
      <c r="B7" s="35">
        <v>222</v>
      </c>
      <c r="C7" s="36">
        <v>35192529</v>
      </c>
      <c r="D7" s="36">
        <v>18050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24"/>
  <sheetViews>
    <sheetView topLeftCell="B1" workbookViewId="0">
      <pane ySplit="1" topLeftCell="A23" activePane="bottomLeft" state="frozen"/>
      <selection pane="bottomLeft" activeCell="N23" sqref="N23"/>
    </sheetView>
  </sheetViews>
  <sheetFormatPr baseColWidth="10" defaultRowHeight="10" x14ac:dyDescent="0.2"/>
  <cols>
    <col min="1" max="1" width="9.54296875" style="10" bestFit="1" customWidth="1"/>
    <col min="2" max="2" width="26.90625" style="10" bestFit="1" customWidth="1"/>
    <col min="3" max="3" width="10.08984375" style="10" bestFit="1" customWidth="1"/>
    <col min="4" max="4" width="6" style="10" bestFit="1" customWidth="1"/>
    <col min="5" max="5" width="7.36328125" style="10" bestFit="1" customWidth="1"/>
    <col min="6" max="6" width="15.54296875" style="10" bestFit="1" customWidth="1"/>
    <col min="7" max="8" width="8.453125" style="10" bestFit="1" customWidth="1"/>
    <col min="9" max="9" width="12.36328125" style="14" bestFit="1" customWidth="1"/>
    <col min="10" max="10" width="12.54296875" style="14" bestFit="1" customWidth="1"/>
    <col min="11" max="11" width="6.36328125" style="10" bestFit="1" customWidth="1"/>
    <col min="12" max="12" width="12.7265625" style="10" bestFit="1" customWidth="1"/>
    <col min="13" max="13" width="15.453125" style="10" bestFit="1" customWidth="1"/>
    <col min="14" max="20" width="10.90625" style="10"/>
    <col min="21" max="21" width="13.90625" style="10" customWidth="1"/>
    <col min="22" max="22" width="10.90625" style="30"/>
    <col min="23" max="23" width="11.90625" style="14" bestFit="1" customWidth="1"/>
    <col min="24" max="24" width="10.90625" style="10"/>
    <col min="25" max="27" width="10.90625" style="30"/>
    <col min="28" max="41" width="10.90625" style="14"/>
    <col min="42" max="16384" width="10.90625" style="10"/>
  </cols>
  <sheetData>
    <row r="1" spans="1:41" s="15" customFormat="1" ht="40" x14ac:dyDescent="0.2">
      <c r="A1" s="25" t="s">
        <v>0</v>
      </c>
      <c r="B1" s="25" t="s">
        <v>1</v>
      </c>
      <c r="C1" s="25" t="s">
        <v>2</v>
      </c>
      <c r="D1" s="25" t="s">
        <v>3</v>
      </c>
      <c r="E1" s="25" t="s">
        <v>19</v>
      </c>
      <c r="F1" s="25" t="s">
        <v>20</v>
      </c>
      <c r="G1" s="25" t="s">
        <v>4</v>
      </c>
      <c r="H1" s="25" t="s">
        <v>5</v>
      </c>
      <c r="I1" s="26" t="s">
        <v>6</v>
      </c>
      <c r="J1" s="26" t="s">
        <v>7</v>
      </c>
      <c r="K1" s="25" t="s">
        <v>8</v>
      </c>
      <c r="L1" s="25" t="s">
        <v>9</v>
      </c>
      <c r="M1" s="25" t="s">
        <v>10</v>
      </c>
      <c r="N1" s="16" t="s">
        <v>543</v>
      </c>
      <c r="O1" s="17" t="s">
        <v>465</v>
      </c>
      <c r="P1" s="18" t="s">
        <v>466</v>
      </c>
      <c r="Q1" s="19" t="s">
        <v>467</v>
      </c>
      <c r="R1" s="19" t="s">
        <v>468</v>
      </c>
      <c r="S1" s="20" t="s">
        <v>469</v>
      </c>
      <c r="T1" s="20" t="s">
        <v>470</v>
      </c>
      <c r="U1" s="21" t="s">
        <v>471</v>
      </c>
      <c r="V1" s="29" t="s">
        <v>472</v>
      </c>
      <c r="W1" s="32" t="s">
        <v>473</v>
      </c>
      <c r="X1" s="22" t="s">
        <v>474</v>
      </c>
      <c r="Y1" s="31" t="s">
        <v>475</v>
      </c>
      <c r="Z1" s="31" t="s">
        <v>476</v>
      </c>
      <c r="AA1" s="31" t="s">
        <v>477</v>
      </c>
      <c r="AB1" s="28" t="s">
        <v>478</v>
      </c>
      <c r="AC1" s="28" t="s">
        <v>479</v>
      </c>
      <c r="AD1" s="28" t="s">
        <v>480</v>
      </c>
      <c r="AE1" s="28" t="s">
        <v>481</v>
      </c>
      <c r="AF1" s="28" t="s">
        <v>482</v>
      </c>
      <c r="AG1" s="28" t="s">
        <v>483</v>
      </c>
      <c r="AH1" s="28" t="s">
        <v>484</v>
      </c>
      <c r="AI1" s="28" t="s">
        <v>485</v>
      </c>
      <c r="AJ1" s="28" t="s">
        <v>486</v>
      </c>
      <c r="AK1" s="32" t="s">
        <v>492</v>
      </c>
      <c r="AL1" s="32" t="s">
        <v>493</v>
      </c>
      <c r="AM1" s="32" t="s">
        <v>494</v>
      </c>
      <c r="AN1" s="28" t="s">
        <v>487</v>
      </c>
      <c r="AO1" s="28" t="s">
        <v>488</v>
      </c>
    </row>
    <row r="2" spans="1:41" x14ac:dyDescent="0.2">
      <c r="A2" s="11">
        <v>891900367</v>
      </c>
      <c r="B2" s="11" t="s">
        <v>12</v>
      </c>
      <c r="C2" s="11" t="s">
        <v>14</v>
      </c>
      <c r="D2" s="11">
        <v>293534</v>
      </c>
      <c r="E2" s="11" t="s">
        <v>349</v>
      </c>
      <c r="F2" s="11" t="s">
        <v>350</v>
      </c>
      <c r="G2" s="12">
        <v>44959</v>
      </c>
      <c r="H2" s="12">
        <v>45270</v>
      </c>
      <c r="I2" s="13">
        <v>78036</v>
      </c>
      <c r="J2" s="13">
        <v>78036</v>
      </c>
      <c r="K2" s="11" t="s">
        <v>15</v>
      </c>
      <c r="L2" s="11" t="s">
        <v>16</v>
      </c>
      <c r="M2" s="11" t="s">
        <v>18</v>
      </c>
      <c r="N2" s="11" t="s">
        <v>499</v>
      </c>
      <c r="O2" s="27">
        <v>0</v>
      </c>
      <c r="P2" s="11"/>
      <c r="Q2" s="11"/>
      <c r="R2" s="11"/>
      <c r="S2" s="13">
        <v>78036</v>
      </c>
      <c r="T2" s="13">
        <v>0</v>
      </c>
      <c r="U2" s="11">
        <v>2201418692</v>
      </c>
      <c r="V2" s="12">
        <v>45134</v>
      </c>
      <c r="W2" s="13">
        <v>560386</v>
      </c>
      <c r="X2" s="11" t="s">
        <v>490</v>
      </c>
      <c r="Y2" s="12">
        <v>44959</v>
      </c>
      <c r="Z2" s="12">
        <v>45090</v>
      </c>
      <c r="AA2" s="12"/>
      <c r="AB2" s="13">
        <v>78036</v>
      </c>
      <c r="AC2" s="13">
        <v>78036</v>
      </c>
      <c r="AD2" s="13">
        <v>78036</v>
      </c>
      <c r="AE2" s="13">
        <v>0</v>
      </c>
      <c r="AF2" s="13">
        <v>371644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/>
      <c r="AM2" s="13"/>
      <c r="AN2" s="13">
        <v>0</v>
      </c>
      <c r="AO2" s="13">
        <v>78036</v>
      </c>
    </row>
    <row r="3" spans="1:41" x14ac:dyDescent="0.2">
      <c r="A3" s="11">
        <v>891900367</v>
      </c>
      <c r="B3" s="11" t="s">
        <v>12</v>
      </c>
      <c r="C3" s="11" t="s">
        <v>14</v>
      </c>
      <c r="D3" s="11">
        <v>294345</v>
      </c>
      <c r="E3" s="11" t="s">
        <v>351</v>
      </c>
      <c r="F3" s="11" t="s">
        <v>352</v>
      </c>
      <c r="G3" s="12">
        <v>44963</v>
      </c>
      <c r="H3" s="12">
        <v>45270</v>
      </c>
      <c r="I3" s="13">
        <v>261488</v>
      </c>
      <c r="J3" s="13">
        <v>261488</v>
      </c>
      <c r="K3" s="11" t="s">
        <v>15</v>
      </c>
      <c r="L3" s="11" t="s">
        <v>16</v>
      </c>
      <c r="M3" s="11" t="s">
        <v>18</v>
      </c>
      <c r="N3" s="11" t="s">
        <v>499</v>
      </c>
      <c r="O3" s="27">
        <v>0</v>
      </c>
      <c r="P3" s="11"/>
      <c r="Q3" s="11"/>
      <c r="R3" s="11"/>
      <c r="S3" s="13">
        <v>261488</v>
      </c>
      <c r="T3" s="13">
        <v>0</v>
      </c>
      <c r="U3" s="11">
        <v>2201418692</v>
      </c>
      <c r="V3" s="12">
        <v>45134</v>
      </c>
      <c r="W3" s="13">
        <v>560386</v>
      </c>
      <c r="X3" s="11" t="s">
        <v>490</v>
      </c>
      <c r="Y3" s="12">
        <v>44963</v>
      </c>
      <c r="Z3" s="12">
        <v>45090</v>
      </c>
      <c r="AA3" s="12"/>
      <c r="AB3" s="13">
        <v>261488</v>
      </c>
      <c r="AC3" s="13">
        <v>261488</v>
      </c>
      <c r="AD3" s="13">
        <v>261488</v>
      </c>
      <c r="AE3" s="13">
        <v>0</v>
      </c>
      <c r="AF3" s="13">
        <v>371644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/>
      <c r="AM3" s="13"/>
      <c r="AN3" s="13">
        <v>0</v>
      </c>
      <c r="AO3" s="13">
        <v>261488</v>
      </c>
    </row>
    <row r="4" spans="1:41" x14ac:dyDescent="0.2">
      <c r="A4" s="11">
        <v>891900367</v>
      </c>
      <c r="B4" s="11" t="s">
        <v>12</v>
      </c>
      <c r="C4" s="11" t="s">
        <v>14</v>
      </c>
      <c r="D4" s="11">
        <v>311385</v>
      </c>
      <c r="E4" s="11" t="s">
        <v>363</v>
      </c>
      <c r="F4" s="11" t="s">
        <v>364</v>
      </c>
      <c r="G4" s="12">
        <v>45027</v>
      </c>
      <c r="H4" s="12">
        <v>45270</v>
      </c>
      <c r="I4" s="13">
        <v>62800</v>
      </c>
      <c r="J4" s="13">
        <v>62800</v>
      </c>
      <c r="K4" s="11" t="s">
        <v>15</v>
      </c>
      <c r="L4" s="11" t="s">
        <v>16</v>
      </c>
      <c r="M4" s="11" t="s">
        <v>18</v>
      </c>
      <c r="N4" s="11" t="s">
        <v>499</v>
      </c>
      <c r="O4" s="27">
        <v>0</v>
      </c>
      <c r="P4" s="11"/>
      <c r="Q4" s="11"/>
      <c r="R4" s="11"/>
      <c r="S4" s="13">
        <v>62800</v>
      </c>
      <c r="T4" s="13">
        <v>0</v>
      </c>
      <c r="U4" s="11">
        <v>2201418692</v>
      </c>
      <c r="V4" s="12">
        <v>45134</v>
      </c>
      <c r="W4" s="13">
        <v>560386</v>
      </c>
      <c r="X4" s="11" t="s">
        <v>490</v>
      </c>
      <c r="Y4" s="12">
        <v>45027</v>
      </c>
      <c r="Z4" s="12">
        <v>45090</v>
      </c>
      <c r="AA4" s="12"/>
      <c r="AB4" s="13">
        <v>62800</v>
      </c>
      <c r="AC4" s="13">
        <v>62800</v>
      </c>
      <c r="AD4" s="13">
        <v>62800</v>
      </c>
      <c r="AE4" s="13">
        <v>0</v>
      </c>
      <c r="AF4" s="13">
        <v>0</v>
      </c>
      <c r="AG4" s="13">
        <v>0</v>
      </c>
      <c r="AH4" s="13">
        <v>0</v>
      </c>
      <c r="AI4" s="13">
        <v>0</v>
      </c>
      <c r="AJ4" s="13">
        <v>0</v>
      </c>
      <c r="AK4" s="13">
        <v>0</v>
      </c>
      <c r="AL4" s="13"/>
      <c r="AM4" s="13"/>
      <c r="AN4" s="13">
        <v>0</v>
      </c>
      <c r="AO4" s="13">
        <v>62800</v>
      </c>
    </row>
    <row r="5" spans="1:41" x14ac:dyDescent="0.2">
      <c r="A5" s="11">
        <v>891900367</v>
      </c>
      <c r="B5" s="11" t="s">
        <v>12</v>
      </c>
      <c r="C5" s="11" t="s">
        <v>14</v>
      </c>
      <c r="D5" s="11">
        <v>315390</v>
      </c>
      <c r="E5" s="11" t="s">
        <v>371</v>
      </c>
      <c r="F5" s="11" t="s">
        <v>372</v>
      </c>
      <c r="G5" s="12">
        <v>45041</v>
      </c>
      <c r="H5" s="12">
        <v>45270</v>
      </c>
      <c r="I5" s="13">
        <v>15700</v>
      </c>
      <c r="J5" s="13">
        <v>15700</v>
      </c>
      <c r="K5" s="11" t="s">
        <v>15</v>
      </c>
      <c r="L5" s="11" t="s">
        <v>16</v>
      </c>
      <c r="M5" s="11" t="s">
        <v>18</v>
      </c>
      <c r="N5" s="11" t="s">
        <v>499</v>
      </c>
      <c r="O5" s="27">
        <v>0</v>
      </c>
      <c r="P5" s="11"/>
      <c r="Q5" s="11"/>
      <c r="R5" s="11"/>
      <c r="S5" s="13">
        <v>15700</v>
      </c>
      <c r="T5" s="13">
        <v>0</v>
      </c>
      <c r="U5" s="11">
        <v>2201418692</v>
      </c>
      <c r="V5" s="12">
        <v>45134</v>
      </c>
      <c r="W5" s="13">
        <v>560386</v>
      </c>
      <c r="X5" s="11" t="s">
        <v>490</v>
      </c>
      <c r="Y5" s="12">
        <v>45041</v>
      </c>
      <c r="Z5" s="12">
        <v>45090</v>
      </c>
      <c r="AA5" s="12"/>
      <c r="AB5" s="13">
        <v>15700</v>
      </c>
      <c r="AC5" s="13">
        <v>15700</v>
      </c>
      <c r="AD5" s="13">
        <v>15700</v>
      </c>
      <c r="AE5" s="13">
        <v>0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0</v>
      </c>
      <c r="AL5" s="13"/>
      <c r="AM5" s="13"/>
      <c r="AN5" s="13">
        <v>0</v>
      </c>
      <c r="AO5" s="13">
        <v>15700</v>
      </c>
    </row>
    <row r="6" spans="1:41" x14ac:dyDescent="0.2">
      <c r="A6" s="11">
        <v>891900367</v>
      </c>
      <c r="B6" s="11" t="s">
        <v>12</v>
      </c>
      <c r="C6" s="11" t="s">
        <v>14</v>
      </c>
      <c r="D6" s="11">
        <v>319196</v>
      </c>
      <c r="E6" s="11" t="s">
        <v>377</v>
      </c>
      <c r="F6" s="11" t="s">
        <v>378</v>
      </c>
      <c r="G6" s="12">
        <v>45056</v>
      </c>
      <c r="H6" s="12">
        <v>45270</v>
      </c>
      <c r="I6" s="13">
        <v>142362</v>
      </c>
      <c r="J6" s="13">
        <v>142362</v>
      </c>
      <c r="K6" s="11" t="s">
        <v>15</v>
      </c>
      <c r="L6" s="11" t="s">
        <v>16</v>
      </c>
      <c r="M6" s="11" t="s">
        <v>18</v>
      </c>
      <c r="N6" s="11" t="s">
        <v>499</v>
      </c>
      <c r="O6" s="27">
        <v>0</v>
      </c>
      <c r="P6" s="11"/>
      <c r="Q6" s="11"/>
      <c r="R6" s="11"/>
      <c r="S6" s="13">
        <v>142362</v>
      </c>
      <c r="T6" s="13">
        <v>0</v>
      </c>
      <c r="U6" s="11">
        <v>2201418692</v>
      </c>
      <c r="V6" s="12">
        <v>45134</v>
      </c>
      <c r="W6" s="13">
        <v>560386</v>
      </c>
      <c r="X6" s="11" t="s">
        <v>490</v>
      </c>
      <c r="Y6" s="12">
        <v>45056</v>
      </c>
      <c r="Z6" s="12">
        <v>45100</v>
      </c>
      <c r="AA6" s="12"/>
      <c r="AB6" s="13">
        <v>142362</v>
      </c>
      <c r="AC6" s="13">
        <v>142362</v>
      </c>
      <c r="AD6" s="13">
        <v>142362</v>
      </c>
      <c r="AE6" s="13">
        <v>0</v>
      </c>
      <c r="AF6" s="13">
        <v>368237</v>
      </c>
      <c r="AG6" s="13">
        <v>0</v>
      </c>
      <c r="AH6" s="13">
        <v>0</v>
      </c>
      <c r="AI6" s="13">
        <v>0</v>
      </c>
      <c r="AJ6" s="13">
        <v>0</v>
      </c>
      <c r="AK6" s="13">
        <v>0</v>
      </c>
      <c r="AL6" s="13"/>
      <c r="AM6" s="13"/>
      <c r="AN6" s="13">
        <v>0</v>
      </c>
      <c r="AO6" s="13">
        <v>142362</v>
      </c>
    </row>
    <row r="7" spans="1:41" x14ac:dyDescent="0.2">
      <c r="A7" s="11">
        <v>891900367</v>
      </c>
      <c r="B7" s="11" t="s">
        <v>12</v>
      </c>
      <c r="C7" s="11" t="s">
        <v>14</v>
      </c>
      <c r="D7" s="11">
        <v>286082</v>
      </c>
      <c r="E7" s="11" t="s">
        <v>343</v>
      </c>
      <c r="F7" s="11" t="s">
        <v>344</v>
      </c>
      <c r="G7" s="12">
        <v>44931</v>
      </c>
      <c r="H7" s="12">
        <v>45270</v>
      </c>
      <c r="I7" s="13">
        <v>74089</v>
      </c>
      <c r="J7" s="13">
        <v>74089</v>
      </c>
      <c r="K7" s="11" t="s">
        <v>15</v>
      </c>
      <c r="L7" s="11" t="s">
        <v>16</v>
      </c>
      <c r="M7" s="11" t="s">
        <v>18</v>
      </c>
      <c r="N7" s="11" t="s">
        <v>499</v>
      </c>
      <c r="O7" s="27">
        <v>0</v>
      </c>
      <c r="P7" s="11"/>
      <c r="Q7" s="11"/>
      <c r="R7" s="11"/>
      <c r="S7" s="13">
        <v>74089</v>
      </c>
      <c r="T7" s="13">
        <v>0</v>
      </c>
      <c r="U7" s="11">
        <v>2201429389</v>
      </c>
      <c r="V7" s="12">
        <v>45169</v>
      </c>
      <c r="W7" s="13">
        <v>1260186</v>
      </c>
      <c r="X7" s="11" t="s">
        <v>490</v>
      </c>
      <c r="Y7" s="12">
        <v>44931</v>
      </c>
      <c r="Z7" s="12">
        <v>45090</v>
      </c>
      <c r="AA7" s="12"/>
      <c r="AB7" s="13">
        <v>74089</v>
      </c>
      <c r="AC7" s="13">
        <v>74089</v>
      </c>
      <c r="AD7" s="13">
        <v>74089</v>
      </c>
      <c r="AE7" s="13">
        <v>0</v>
      </c>
      <c r="AF7" s="13">
        <v>277872</v>
      </c>
      <c r="AG7" s="13">
        <v>0</v>
      </c>
      <c r="AH7" s="13">
        <v>0</v>
      </c>
      <c r="AI7" s="13">
        <v>0</v>
      </c>
      <c r="AJ7" s="13">
        <v>0</v>
      </c>
      <c r="AK7" s="13">
        <v>0</v>
      </c>
      <c r="AL7" s="13"/>
      <c r="AM7" s="13"/>
      <c r="AN7" s="13">
        <v>0</v>
      </c>
      <c r="AO7" s="13">
        <v>74089</v>
      </c>
    </row>
    <row r="8" spans="1:41" x14ac:dyDescent="0.2">
      <c r="A8" s="11">
        <v>891900367</v>
      </c>
      <c r="B8" s="11" t="s">
        <v>12</v>
      </c>
      <c r="C8" s="11" t="s">
        <v>14</v>
      </c>
      <c r="D8" s="11">
        <v>286673</v>
      </c>
      <c r="E8" s="11" t="s">
        <v>345</v>
      </c>
      <c r="F8" s="11" t="s">
        <v>346</v>
      </c>
      <c r="G8" s="12">
        <v>44933</v>
      </c>
      <c r="H8" s="12">
        <v>45270</v>
      </c>
      <c r="I8" s="13">
        <v>123175</v>
      </c>
      <c r="J8" s="13">
        <v>123175</v>
      </c>
      <c r="K8" s="11" t="s">
        <v>15</v>
      </c>
      <c r="L8" s="11" t="s">
        <v>16</v>
      </c>
      <c r="M8" s="11" t="s">
        <v>18</v>
      </c>
      <c r="N8" s="11" t="s">
        <v>499</v>
      </c>
      <c r="O8" s="27">
        <v>0</v>
      </c>
      <c r="P8" s="11"/>
      <c r="Q8" s="11"/>
      <c r="R8" s="11"/>
      <c r="S8" s="13">
        <v>123175</v>
      </c>
      <c r="T8" s="13">
        <v>0</v>
      </c>
      <c r="U8" s="11">
        <v>2201429389</v>
      </c>
      <c r="V8" s="12">
        <v>45169</v>
      </c>
      <c r="W8" s="13">
        <v>1260186</v>
      </c>
      <c r="X8" s="11" t="s">
        <v>490</v>
      </c>
      <c r="Y8" s="12">
        <v>44933</v>
      </c>
      <c r="Z8" s="12">
        <v>45090</v>
      </c>
      <c r="AA8" s="12"/>
      <c r="AB8" s="13">
        <v>123175</v>
      </c>
      <c r="AC8" s="13">
        <v>123175</v>
      </c>
      <c r="AD8" s="13">
        <v>123175</v>
      </c>
      <c r="AE8" s="13">
        <v>0</v>
      </c>
      <c r="AF8" s="13">
        <v>277872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/>
      <c r="AM8" s="13"/>
      <c r="AN8" s="13">
        <v>0</v>
      </c>
      <c r="AO8" s="13">
        <v>123175</v>
      </c>
    </row>
    <row r="9" spans="1:41" x14ac:dyDescent="0.2">
      <c r="A9" s="11">
        <v>891900367</v>
      </c>
      <c r="B9" s="11" t="s">
        <v>12</v>
      </c>
      <c r="C9" s="11" t="s">
        <v>14</v>
      </c>
      <c r="D9" s="11">
        <v>293533</v>
      </c>
      <c r="E9" s="11" t="s">
        <v>347</v>
      </c>
      <c r="F9" s="11" t="s">
        <v>348</v>
      </c>
      <c r="G9" s="12">
        <v>44959</v>
      </c>
      <c r="H9" s="12">
        <v>45270</v>
      </c>
      <c r="I9" s="13">
        <v>73400</v>
      </c>
      <c r="J9" s="13">
        <v>73400</v>
      </c>
      <c r="K9" s="11" t="s">
        <v>15</v>
      </c>
      <c r="L9" s="11" t="s">
        <v>16</v>
      </c>
      <c r="M9" s="11" t="s">
        <v>18</v>
      </c>
      <c r="N9" s="11" t="s">
        <v>499</v>
      </c>
      <c r="O9" s="27">
        <v>0</v>
      </c>
      <c r="P9" s="11"/>
      <c r="Q9" s="11"/>
      <c r="R9" s="11"/>
      <c r="S9" s="13">
        <v>73400</v>
      </c>
      <c r="T9" s="13">
        <v>0</v>
      </c>
      <c r="U9" s="11">
        <v>2201429389</v>
      </c>
      <c r="V9" s="12">
        <v>45169</v>
      </c>
      <c r="W9" s="13">
        <v>1260186</v>
      </c>
      <c r="X9" s="11" t="s">
        <v>490</v>
      </c>
      <c r="Y9" s="12">
        <v>44959</v>
      </c>
      <c r="Z9" s="12">
        <v>45090</v>
      </c>
      <c r="AA9" s="12"/>
      <c r="AB9" s="13">
        <v>73400</v>
      </c>
      <c r="AC9" s="13">
        <v>73400</v>
      </c>
      <c r="AD9" s="13">
        <v>73400</v>
      </c>
      <c r="AE9" s="13">
        <v>0</v>
      </c>
      <c r="AF9" s="13">
        <v>287851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/>
      <c r="AM9" s="13"/>
      <c r="AN9" s="13">
        <v>0</v>
      </c>
      <c r="AO9" s="13">
        <v>73400</v>
      </c>
    </row>
    <row r="10" spans="1:41" x14ac:dyDescent="0.2">
      <c r="A10" s="11">
        <v>891900367</v>
      </c>
      <c r="B10" s="11" t="s">
        <v>12</v>
      </c>
      <c r="C10" s="11" t="s">
        <v>14</v>
      </c>
      <c r="D10" s="11">
        <v>296737</v>
      </c>
      <c r="E10" s="11" t="s">
        <v>353</v>
      </c>
      <c r="F10" s="11" t="s">
        <v>354</v>
      </c>
      <c r="G10" s="12">
        <v>44971</v>
      </c>
      <c r="H10" s="12">
        <v>45270</v>
      </c>
      <c r="I10" s="13">
        <v>9025</v>
      </c>
      <c r="J10" s="13">
        <v>9025</v>
      </c>
      <c r="K10" s="11" t="s">
        <v>15</v>
      </c>
      <c r="L10" s="11" t="s">
        <v>16</v>
      </c>
      <c r="M10" s="11" t="s">
        <v>18</v>
      </c>
      <c r="N10" s="11" t="s">
        <v>499</v>
      </c>
      <c r="O10" s="27">
        <v>0</v>
      </c>
      <c r="P10" s="11"/>
      <c r="Q10" s="11"/>
      <c r="R10" s="11"/>
      <c r="S10" s="13">
        <v>9025</v>
      </c>
      <c r="T10" s="13">
        <v>0</v>
      </c>
      <c r="U10" s="11">
        <v>2201429389</v>
      </c>
      <c r="V10" s="12">
        <v>45169</v>
      </c>
      <c r="W10" s="13">
        <v>1260186</v>
      </c>
      <c r="X10" s="11" t="s">
        <v>490</v>
      </c>
      <c r="Y10" s="12">
        <v>44971</v>
      </c>
      <c r="Z10" s="12">
        <v>45090</v>
      </c>
      <c r="AA10" s="12"/>
      <c r="AB10" s="13">
        <v>9025</v>
      </c>
      <c r="AC10" s="13">
        <v>9025</v>
      </c>
      <c r="AD10" s="13">
        <v>9025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/>
      <c r="AM10" s="13"/>
      <c r="AN10" s="13">
        <v>0</v>
      </c>
      <c r="AO10" s="13">
        <v>9025</v>
      </c>
    </row>
    <row r="11" spans="1:41" x14ac:dyDescent="0.2">
      <c r="A11" s="11">
        <v>891900367</v>
      </c>
      <c r="B11" s="11" t="s">
        <v>12</v>
      </c>
      <c r="C11" s="11" t="s">
        <v>14</v>
      </c>
      <c r="D11" s="11">
        <v>305793</v>
      </c>
      <c r="E11" s="11" t="s">
        <v>359</v>
      </c>
      <c r="F11" s="11" t="s">
        <v>360</v>
      </c>
      <c r="G11" s="12">
        <v>45001</v>
      </c>
      <c r="H11" s="12">
        <v>45270</v>
      </c>
      <c r="I11" s="13">
        <v>101448</v>
      </c>
      <c r="J11" s="13">
        <v>101448</v>
      </c>
      <c r="K11" s="11" t="s">
        <v>15</v>
      </c>
      <c r="L11" s="11" t="s">
        <v>16</v>
      </c>
      <c r="M11" s="11" t="s">
        <v>18</v>
      </c>
      <c r="N11" s="11" t="s">
        <v>499</v>
      </c>
      <c r="O11" s="27">
        <v>0</v>
      </c>
      <c r="P11" s="11"/>
      <c r="Q11" s="11"/>
      <c r="R11" s="11"/>
      <c r="S11" s="13">
        <v>101448</v>
      </c>
      <c r="T11" s="13">
        <v>0</v>
      </c>
      <c r="U11" s="11">
        <v>2201429389</v>
      </c>
      <c r="V11" s="12">
        <v>45169</v>
      </c>
      <c r="W11" s="13">
        <v>1260186</v>
      </c>
      <c r="X11" s="11" t="s">
        <v>490</v>
      </c>
      <c r="Y11" s="12">
        <v>45001</v>
      </c>
      <c r="Z11" s="12">
        <v>45090</v>
      </c>
      <c r="AA11" s="12"/>
      <c r="AB11" s="13">
        <v>101448</v>
      </c>
      <c r="AC11" s="13">
        <v>101448</v>
      </c>
      <c r="AD11" s="13">
        <v>101448</v>
      </c>
      <c r="AE11" s="13">
        <v>0</v>
      </c>
      <c r="AF11" s="13">
        <v>285786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/>
      <c r="AM11" s="13"/>
      <c r="AN11" s="13">
        <v>0</v>
      </c>
      <c r="AO11" s="13">
        <v>101448</v>
      </c>
    </row>
    <row r="12" spans="1:41" x14ac:dyDescent="0.2">
      <c r="A12" s="11">
        <v>891900367</v>
      </c>
      <c r="B12" s="11" t="s">
        <v>12</v>
      </c>
      <c r="C12" s="11" t="s">
        <v>14</v>
      </c>
      <c r="D12" s="11">
        <v>308559</v>
      </c>
      <c r="E12" s="11" t="s">
        <v>361</v>
      </c>
      <c r="F12" s="11" t="s">
        <v>362</v>
      </c>
      <c r="G12" s="12">
        <v>45013</v>
      </c>
      <c r="H12" s="12">
        <v>45270</v>
      </c>
      <c r="I12" s="13">
        <v>76099</v>
      </c>
      <c r="J12" s="13">
        <v>76099</v>
      </c>
      <c r="K12" s="11" t="s">
        <v>15</v>
      </c>
      <c r="L12" s="11" t="s">
        <v>16</v>
      </c>
      <c r="M12" s="11" t="s">
        <v>18</v>
      </c>
      <c r="N12" s="11" t="s">
        <v>499</v>
      </c>
      <c r="O12" s="27">
        <v>0</v>
      </c>
      <c r="P12" s="11"/>
      <c r="Q12" s="11"/>
      <c r="R12" s="11"/>
      <c r="S12" s="13">
        <v>76099</v>
      </c>
      <c r="T12" s="13">
        <v>0</v>
      </c>
      <c r="U12" s="11">
        <v>2201429389</v>
      </c>
      <c r="V12" s="12">
        <v>45169</v>
      </c>
      <c r="W12" s="13">
        <v>1260186</v>
      </c>
      <c r="X12" s="11" t="s">
        <v>490</v>
      </c>
      <c r="Y12" s="12">
        <v>45013</v>
      </c>
      <c r="Z12" s="12">
        <v>45090</v>
      </c>
      <c r="AA12" s="12"/>
      <c r="AB12" s="13">
        <v>76099</v>
      </c>
      <c r="AC12" s="13">
        <v>76099</v>
      </c>
      <c r="AD12" s="13">
        <v>76099</v>
      </c>
      <c r="AE12" s="13">
        <v>0</v>
      </c>
      <c r="AF12" s="13">
        <v>285786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/>
      <c r="AM12" s="13"/>
      <c r="AN12" s="13">
        <v>0</v>
      </c>
      <c r="AO12" s="13">
        <v>76099</v>
      </c>
    </row>
    <row r="13" spans="1:41" x14ac:dyDescent="0.2">
      <c r="A13" s="11">
        <v>891900367</v>
      </c>
      <c r="B13" s="11" t="s">
        <v>12</v>
      </c>
      <c r="C13" s="11" t="s">
        <v>14</v>
      </c>
      <c r="D13" s="11">
        <v>313214</v>
      </c>
      <c r="E13" s="11" t="s">
        <v>365</v>
      </c>
      <c r="F13" s="11" t="s">
        <v>366</v>
      </c>
      <c r="G13" s="12">
        <v>45033</v>
      </c>
      <c r="H13" s="12">
        <v>45270</v>
      </c>
      <c r="I13" s="13">
        <v>77008</v>
      </c>
      <c r="J13" s="13">
        <v>77008</v>
      </c>
      <c r="K13" s="11" t="s">
        <v>15</v>
      </c>
      <c r="L13" s="11" t="s">
        <v>16</v>
      </c>
      <c r="M13" s="11" t="s">
        <v>18</v>
      </c>
      <c r="N13" s="11" t="s">
        <v>499</v>
      </c>
      <c r="O13" s="27">
        <v>0</v>
      </c>
      <c r="P13" s="11"/>
      <c r="Q13" s="11"/>
      <c r="R13" s="11"/>
      <c r="S13" s="13">
        <v>77008</v>
      </c>
      <c r="T13" s="13">
        <v>0</v>
      </c>
      <c r="U13" s="11">
        <v>2201429389</v>
      </c>
      <c r="V13" s="12">
        <v>45169</v>
      </c>
      <c r="W13" s="13">
        <v>1260186</v>
      </c>
      <c r="X13" s="11" t="s">
        <v>490</v>
      </c>
      <c r="Y13" s="12">
        <v>45033</v>
      </c>
      <c r="Z13" s="12">
        <v>45090</v>
      </c>
      <c r="AA13" s="12"/>
      <c r="AB13" s="13">
        <v>77008</v>
      </c>
      <c r="AC13" s="13">
        <v>77008</v>
      </c>
      <c r="AD13" s="13">
        <v>77008</v>
      </c>
      <c r="AE13" s="13">
        <v>0</v>
      </c>
      <c r="AF13" s="13">
        <v>287689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/>
      <c r="AM13" s="13"/>
      <c r="AN13" s="13">
        <v>0</v>
      </c>
      <c r="AO13" s="13">
        <v>77008</v>
      </c>
    </row>
    <row r="14" spans="1:41" x14ac:dyDescent="0.2">
      <c r="A14" s="11">
        <v>891900367</v>
      </c>
      <c r="B14" s="11" t="s">
        <v>12</v>
      </c>
      <c r="C14" s="11" t="s">
        <v>14</v>
      </c>
      <c r="D14" s="11">
        <v>313468</v>
      </c>
      <c r="E14" s="11" t="s">
        <v>367</v>
      </c>
      <c r="F14" s="11" t="s">
        <v>368</v>
      </c>
      <c r="G14" s="12">
        <v>45034</v>
      </c>
      <c r="H14" s="12">
        <v>45270</v>
      </c>
      <c r="I14" s="13">
        <v>88963</v>
      </c>
      <c r="J14" s="13">
        <v>88963</v>
      </c>
      <c r="K14" s="11" t="s">
        <v>15</v>
      </c>
      <c r="L14" s="11" t="s">
        <v>16</v>
      </c>
      <c r="M14" s="11" t="s">
        <v>18</v>
      </c>
      <c r="N14" s="11" t="s">
        <v>499</v>
      </c>
      <c r="O14" s="27">
        <v>0</v>
      </c>
      <c r="P14" s="11"/>
      <c r="Q14" s="11"/>
      <c r="R14" s="11"/>
      <c r="S14" s="13">
        <v>88963</v>
      </c>
      <c r="T14" s="13">
        <v>0</v>
      </c>
      <c r="U14" s="11">
        <v>2201429389</v>
      </c>
      <c r="V14" s="12">
        <v>45169</v>
      </c>
      <c r="W14" s="13">
        <v>1260186</v>
      </c>
      <c r="X14" s="11" t="s">
        <v>490</v>
      </c>
      <c r="Y14" s="12">
        <v>45034</v>
      </c>
      <c r="Z14" s="12">
        <v>45090</v>
      </c>
      <c r="AA14" s="12"/>
      <c r="AB14" s="13">
        <v>88963</v>
      </c>
      <c r="AC14" s="13">
        <v>88963</v>
      </c>
      <c r="AD14" s="13">
        <v>88963</v>
      </c>
      <c r="AE14" s="13">
        <v>0</v>
      </c>
      <c r="AF14" s="13">
        <v>287689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/>
      <c r="AM14" s="13"/>
      <c r="AN14" s="13">
        <v>0</v>
      </c>
      <c r="AO14" s="13">
        <v>88963</v>
      </c>
    </row>
    <row r="15" spans="1:41" x14ac:dyDescent="0.2">
      <c r="A15" s="11">
        <v>891900367</v>
      </c>
      <c r="B15" s="11" t="s">
        <v>12</v>
      </c>
      <c r="C15" s="11" t="s">
        <v>14</v>
      </c>
      <c r="D15" s="11">
        <v>314729</v>
      </c>
      <c r="E15" s="11" t="s">
        <v>369</v>
      </c>
      <c r="F15" s="11" t="s">
        <v>370</v>
      </c>
      <c r="G15" s="12">
        <v>45038</v>
      </c>
      <c r="H15" s="12">
        <v>45270</v>
      </c>
      <c r="I15" s="13">
        <v>15700</v>
      </c>
      <c r="J15" s="13">
        <v>15700</v>
      </c>
      <c r="K15" s="11" t="s">
        <v>15</v>
      </c>
      <c r="L15" s="11" t="s">
        <v>16</v>
      </c>
      <c r="M15" s="11" t="s">
        <v>18</v>
      </c>
      <c r="N15" s="11" t="s">
        <v>499</v>
      </c>
      <c r="O15" s="27">
        <v>0</v>
      </c>
      <c r="P15" s="11"/>
      <c r="Q15" s="11"/>
      <c r="R15" s="11"/>
      <c r="S15" s="13">
        <v>15700</v>
      </c>
      <c r="T15" s="13">
        <v>0</v>
      </c>
      <c r="U15" s="11">
        <v>2201429389</v>
      </c>
      <c r="V15" s="12">
        <v>45169</v>
      </c>
      <c r="W15" s="13">
        <v>1260186</v>
      </c>
      <c r="X15" s="11" t="s">
        <v>490</v>
      </c>
      <c r="Y15" s="12">
        <v>45038</v>
      </c>
      <c r="Z15" s="12">
        <v>45090</v>
      </c>
      <c r="AA15" s="12"/>
      <c r="AB15" s="13">
        <v>15700</v>
      </c>
      <c r="AC15" s="13">
        <v>15700</v>
      </c>
      <c r="AD15" s="13">
        <v>15700</v>
      </c>
      <c r="AE15" s="13">
        <v>0</v>
      </c>
      <c r="AF15" s="13">
        <v>0</v>
      </c>
      <c r="AG15" s="13">
        <v>0</v>
      </c>
      <c r="AH15" s="13">
        <v>0</v>
      </c>
      <c r="AI15" s="13">
        <v>0</v>
      </c>
      <c r="AJ15" s="13">
        <v>0</v>
      </c>
      <c r="AK15" s="13">
        <v>0</v>
      </c>
      <c r="AL15" s="13"/>
      <c r="AM15" s="13"/>
      <c r="AN15" s="13">
        <v>0</v>
      </c>
      <c r="AO15" s="13">
        <v>15700</v>
      </c>
    </row>
    <row r="16" spans="1:41" x14ac:dyDescent="0.2">
      <c r="A16" s="11">
        <v>891900367</v>
      </c>
      <c r="B16" s="11" t="s">
        <v>12</v>
      </c>
      <c r="C16" s="11" t="s">
        <v>14</v>
      </c>
      <c r="D16" s="11">
        <v>316320</v>
      </c>
      <c r="E16" s="11" t="s">
        <v>373</v>
      </c>
      <c r="F16" s="11" t="s">
        <v>374</v>
      </c>
      <c r="G16" s="12">
        <v>45044</v>
      </c>
      <c r="H16" s="12">
        <v>45270</v>
      </c>
      <c r="I16" s="13">
        <v>73400</v>
      </c>
      <c r="J16" s="13">
        <v>73400</v>
      </c>
      <c r="K16" s="11" t="s">
        <v>15</v>
      </c>
      <c r="L16" s="11" t="s">
        <v>16</v>
      </c>
      <c r="M16" s="11" t="s">
        <v>18</v>
      </c>
      <c r="N16" s="11" t="s">
        <v>499</v>
      </c>
      <c r="O16" s="27">
        <v>0</v>
      </c>
      <c r="P16" s="11"/>
      <c r="Q16" s="11"/>
      <c r="R16" s="11"/>
      <c r="S16" s="13">
        <v>73400</v>
      </c>
      <c r="T16" s="13">
        <v>0</v>
      </c>
      <c r="U16" s="11">
        <v>2201429389</v>
      </c>
      <c r="V16" s="12">
        <v>45169</v>
      </c>
      <c r="W16" s="13">
        <v>1260186</v>
      </c>
      <c r="X16" s="11" t="s">
        <v>490</v>
      </c>
      <c r="Y16" s="12">
        <v>45044</v>
      </c>
      <c r="Z16" s="12">
        <v>45090</v>
      </c>
      <c r="AA16" s="12"/>
      <c r="AB16" s="13">
        <v>73400</v>
      </c>
      <c r="AC16" s="13">
        <v>73400</v>
      </c>
      <c r="AD16" s="13">
        <v>73400</v>
      </c>
      <c r="AE16" s="13">
        <v>0</v>
      </c>
      <c r="AF16" s="13">
        <v>287689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/>
      <c r="AM16" s="13"/>
      <c r="AN16" s="13">
        <v>0</v>
      </c>
      <c r="AO16" s="13">
        <v>73400</v>
      </c>
    </row>
    <row r="17" spans="1:41" x14ac:dyDescent="0.2">
      <c r="A17" s="11">
        <v>891900367</v>
      </c>
      <c r="B17" s="11" t="s">
        <v>12</v>
      </c>
      <c r="C17" s="11" t="s">
        <v>14</v>
      </c>
      <c r="D17" s="11">
        <v>316673</v>
      </c>
      <c r="E17" s="11" t="s">
        <v>375</v>
      </c>
      <c r="F17" s="11" t="s">
        <v>376</v>
      </c>
      <c r="G17" s="12">
        <v>45047</v>
      </c>
      <c r="H17" s="12">
        <v>45270</v>
      </c>
      <c r="I17" s="13">
        <v>104685</v>
      </c>
      <c r="J17" s="13">
        <v>104685</v>
      </c>
      <c r="K17" s="11" t="s">
        <v>15</v>
      </c>
      <c r="L17" s="11" t="s">
        <v>16</v>
      </c>
      <c r="M17" s="11" t="s">
        <v>18</v>
      </c>
      <c r="N17" s="11" t="s">
        <v>499</v>
      </c>
      <c r="O17" s="27">
        <v>0</v>
      </c>
      <c r="P17" s="11"/>
      <c r="Q17" s="11"/>
      <c r="R17" s="11"/>
      <c r="S17" s="13">
        <v>104685</v>
      </c>
      <c r="T17" s="13">
        <v>0</v>
      </c>
      <c r="U17" s="11">
        <v>2201429389</v>
      </c>
      <c r="V17" s="12">
        <v>45169</v>
      </c>
      <c r="W17" s="13">
        <v>1260186</v>
      </c>
      <c r="X17" s="11" t="s">
        <v>490</v>
      </c>
      <c r="Y17" s="12">
        <v>45047</v>
      </c>
      <c r="Z17" s="12">
        <v>45097</v>
      </c>
      <c r="AA17" s="12"/>
      <c r="AB17" s="13">
        <v>104685</v>
      </c>
      <c r="AC17" s="13">
        <v>104685</v>
      </c>
      <c r="AD17" s="13">
        <v>104685</v>
      </c>
      <c r="AE17" s="13">
        <v>0</v>
      </c>
      <c r="AF17" s="13">
        <v>287689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/>
      <c r="AM17" s="13"/>
      <c r="AN17" s="13">
        <v>0</v>
      </c>
      <c r="AO17" s="13">
        <v>104685</v>
      </c>
    </row>
    <row r="18" spans="1:41" x14ac:dyDescent="0.2">
      <c r="A18" s="11">
        <v>891900367</v>
      </c>
      <c r="B18" s="11" t="s">
        <v>12</v>
      </c>
      <c r="C18" s="11" t="s">
        <v>14</v>
      </c>
      <c r="D18" s="11">
        <v>319519</v>
      </c>
      <c r="E18" s="11" t="s">
        <v>379</v>
      </c>
      <c r="F18" s="11" t="s">
        <v>380</v>
      </c>
      <c r="G18" s="12">
        <v>45057</v>
      </c>
      <c r="H18" s="12">
        <v>45270</v>
      </c>
      <c r="I18" s="13">
        <v>216099</v>
      </c>
      <c r="J18" s="13">
        <v>216099</v>
      </c>
      <c r="K18" s="11" t="s">
        <v>15</v>
      </c>
      <c r="L18" s="11" t="s">
        <v>16</v>
      </c>
      <c r="M18" s="11" t="s">
        <v>18</v>
      </c>
      <c r="N18" s="11" t="s">
        <v>499</v>
      </c>
      <c r="O18" s="27">
        <v>0</v>
      </c>
      <c r="P18" s="11"/>
      <c r="Q18" s="11"/>
      <c r="R18" s="11"/>
      <c r="S18" s="13">
        <v>216099</v>
      </c>
      <c r="T18" s="13">
        <v>0</v>
      </c>
      <c r="U18" s="11">
        <v>2201429389</v>
      </c>
      <c r="V18" s="12">
        <v>45169</v>
      </c>
      <c r="W18" s="13">
        <v>1260186</v>
      </c>
      <c r="X18" s="11" t="s">
        <v>490</v>
      </c>
      <c r="Y18" s="12">
        <v>45057</v>
      </c>
      <c r="Z18" s="12">
        <v>45097</v>
      </c>
      <c r="AA18" s="12"/>
      <c r="AB18" s="13">
        <v>216099</v>
      </c>
      <c r="AC18" s="13">
        <v>216099</v>
      </c>
      <c r="AD18" s="13">
        <v>216099</v>
      </c>
      <c r="AE18" s="13">
        <v>0</v>
      </c>
      <c r="AF18" s="13">
        <v>280839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/>
      <c r="AM18" s="13"/>
      <c r="AN18" s="13">
        <v>0</v>
      </c>
      <c r="AO18" s="13">
        <v>216099</v>
      </c>
    </row>
    <row r="19" spans="1:41" x14ac:dyDescent="0.2">
      <c r="A19" s="11">
        <v>891900367</v>
      </c>
      <c r="B19" s="11" t="s">
        <v>12</v>
      </c>
      <c r="C19" s="11" t="s">
        <v>14</v>
      </c>
      <c r="D19" s="11">
        <v>320640</v>
      </c>
      <c r="E19" s="11" t="s">
        <v>381</v>
      </c>
      <c r="F19" s="11" t="s">
        <v>382</v>
      </c>
      <c r="G19" s="12">
        <v>45062</v>
      </c>
      <c r="H19" s="12">
        <v>45270</v>
      </c>
      <c r="I19" s="13">
        <v>211395</v>
      </c>
      <c r="J19" s="13">
        <v>211395</v>
      </c>
      <c r="K19" s="11" t="s">
        <v>15</v>
      </c>
      <c r="L19" s="11" t="s">
        <v>16</v>
      </c>
      <c r="M19" s="11" t="s">
        <v>18</v>
      </c>
      <c r="N19" s="11" t="s">
        <v>499</v>
      </c>
      <c r="O19" s="27">
        <v>0</v>
      </c>
      <c r="P19" s="11"/>
      <c r="Q19" s="11"/>
      <c r="R19" s="11"/>
      <c r="S19" s="13">
        <v>211395</v>
      </c>
      <c r="T19" s="13">
        <v>0</v>
      </c>
      <c r="U19" s="11">
        <v>2201429389</v>
      </c>
      <c r="V19" s="12">
        <v>45169</v>
      </c>
      <c r="W19" s="13">
        <v>1260186</v>
      </c>
      <c r="X19" s="11" t="s">
        <v>490</v>
      </c>
      <c r="Y19" s="12">
        <v>45062</v>
      </c>
      <c r="Z19" s="12">
        <v>45097</v>
      </c>
      <c r="AA19" s="12"/>
      <c r="AB19" s="13">
        <v>211395</v>
      </c>
      <c r="AC19" s="13">
        <v>211395</v>
      </c>
      <c r="AD19" s="13">
        <v>211395</v>
      </c>
      <c r="AE19" s="13">
        <v>0</v>
      </c>
      <c r="AF19" s="13">
        <v>280839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/>
      <c r="AM19" s="13"/>
      <c r="AN19" s="13">
        <v>0</v>
      </c>
      <c r="AO19" s="13">
        <v>211395</v>
      </c>
    </row>
    <row r="20" spans="1:41" x14ac:dyDescent="0.2">
      <c r="A20" s="11">
        <v>891900367</v>
      </c>
      <c r="B20" s="11" t="s">
        <v>12</v>
      </c>
      <c r="C20" s="11" t="s">
        <v>14</v>
      </c>
      <c r="D20" s="11">
        <v>323615</v>
      </c>
      <c r="E20" s="11" t="s">
        <v>383</v>
      </c>
      <c r="F20" s="11" t="s">
        <v>384</v>
      </c>
      <c r="G20" s="12">
        <v>45073</v>
      </c>
      <c r="H20" s="12">
        <v>45270</v>
      </c>
      <c r="I20" s="13">
        <v>15700</v>
      </c>
      <c r="J20" s="13">
        <v>15700</v>
      </c>
      <c r="K20" s="11" t="s">
        <v>15</v>
      </c>
      <c r="L20" s="11" t="s">
        <v>16</v>
      </c>
      <c r="M20" s="11" t="s">
        <v>18</v>
      </c>
      <c r="N20" s="11" t="s">
        <v>499</v>
      </c>
      <c r="O20" s="27">
        <v>0</v>
      </c>
      <c r="P20" s="11"/>
      <c r="Q20" s="11"/>
      <c r="R20" s="11"/>
      <c r="S20" s="13">
        <v>15700</v>
      </c>
      <c r="T20" s="13">
        <v>0</v>
      </c>
      <c r="U20" s="11">
        <v>2201429389</v>
      </c>
      <c r="V20" s="12">
        <v>45169</v>
      </c>
      <c r="W20" s="13">
        <v>1260186</v>
      </c>
      <c r="X20" s="11" t="s">
        <v>490</v>
      </c>
      <c r="Y20" s="12">
        <v>45073</v>
      </c>
      <c r="Z20" s="12">
        <v>45097</v>
      </c>
      <c r="AA20" s="12"/>
      <c r="AB20" s="13">
        <v>15700</v>
      </c>
      <c r="AC20" s="13">
        <v>15700</v>
      </c>
      <c r="AD20" s="13">
        <v>15700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/>
      <c r="AM20" s="13"/>
      <c r="AN20" s="13">
        <v>0</v>
      </c>
      <c r="AO20" s="13">
        <v>15700</v>
      </c>
    </row>
    <row r="21" spans="1:41" x14ac:dyDescent="0.2">
      <c r="A21" s="11">
        <v>891900367</v>
      </c>
      <c r="B21" s="11" t="s">
        <v>12</v>
      </c>
      <c r="C21" s="11" t="s">
        <v>14</v>
      </c>
      <c r="D21" s="11">
        <v>296739</v>
      </c>
      <c r="E21" s="11" t="s">
        <v>355</v>
      </c>
      <c r="F21" s="11" t="s">
        <v>356</v>
      </c>
      <c r="G21" s="12">
        <v>44971</v>
      </c>
      <c r="H21" s="12">
        <v>45270</v>
      </c>
      <c r="I21" s="13">
        <v>9025</v>
      </c>
      <c r="J21" s="13">
        <v>9025</v>
      </c>
      <c r="K21" s="11" t="s">
        <v>15</v>
      </c>
      <c r="L21" s="11" t="s">
        <v>16</v>
      </c>
      <c r="M21" s="11" t="s">
        <v>18</v>
      </c>
      <c r="N21" s="11" t="s">
        <v>498</v>
      </c>
      <c r="O21" s="27">
        <v>0</v>
      </c>
      <c r="P21" s="11"/>
      <c r="Q21" s="11"/>
      <c r="R21" s="11"/>
      <c r="S21" s="13">
        <v>0</v>
      </c>
      <c r="T21" s="13">
        <v>0</v>
      </c>
      <c r="U21" s="11"/>
      <c r="V21" s="12"/>
      <c r="W21" s="13">
        <v>0</v>
      </c>
      <c r="X21" s="11" t="s">
        <v>491</v>
      </c>
      <c r="Y21" s="12">
        <v>44971</v>
      </c>
      <c r="Z21" s="12">
        <v>45090</v>
      </c>
      <c r="AA21" s="12">
        <v>45093</v>
      </c>
      <c r="AB21" s="13">
        <v>9025</v>
      </c>
      <c r="AC21" s="13">
        <v>9025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9025</v>
      </c>
      <c r="AK21" s="13">
        <v>9025</v>
      </c>
      <c r="AL21" s="33" t="s">
        <v>497</v>
      </c>
      <c r="AM21" s="33" t="s">
        <v>496</v>
      </c>
      <c r="AN21" s="13">
        <v>0</v>
      </c>
      <c r="AO21" s="13">
        <v>0</v>
      </c>
    </row>
    <row r="22" spans="1:41" x14ac:dyDescent="0.2">
      <c r="A22" s="11">
        <v>891900367</v>
      </c>
      <c r="B22" s="11" t="s">
        <v>12</v>
      </c>
      <c r="C22" s="11" t="s">
        <v>14</v>
      </c>
      <c r="D22" s="11">
        <v>299535</v>
      </c>
      <c r="E22" s="11" t="s">
        <v>357</v>
      </c>
      <c r="F22" s="11" t="s">
        <v>358</v>
      </c>
      <c r="G22" s="12">
        <v>44980</v>
      </c>
      <c r="H22" s="12">
        <v>45270</v>
      </c>
      <c r="I22" s="13">
        <v>9025</v>
      </c>
      <c r="J22" s="13">
        <v>9025</v>
      </c>
      <c r="K22" s="11" t="s">
        <v>15</v>
      </c>
      <c r="L22" s="11" t="s">
        <v>16</v>
      </c>
      <c r="M22" s="11" t="s">
        <v>18</v>
      </c>
      <c r="N22" s="11" t="s">
        <v>498</v>
      </c>
      <c r="O22" s="27">
        <v>0</v>
      </c>
      <c r="P22" s="11"/>
      <c r="Q22" s="11"/>
      <c r="R22" s="11"/>
      <c r="S22" s="13">
        <v>0</v>
      </c>
      <c r="T22" s="13">
        <v>0</v>
      </c>
      <c r="U22" s="11"/>
      <c r="V22" s="12"/>
      <c r="W22" s="13">
        <v>0</v>
      </c>
      <c r="X22" s="11" t="s">
        <v>491</v>
      </c>
      <c r="Y22" s="12">
        <v>44980</v>
      </c>
      <c r="Z22" s="12">
        <v>45090</v>
      </c>
      <c r="AA22" s="12">
        <v>45093</v>
      </c>
      <c r="AB22" s="13">
        <v>9025</v>
      </c>
      <c r="AC22" s="13">
        <v>9025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9025</v>
      </c>
      <c r="AK22" s="13">
        <v>9025</v>
      </c>
      <c r="AL22" s="33" t="s">
        <v>495</v>
      </c>
      <c r="AM22" s="33" t="s">
        <v>496</v>
      </c>
      <c r="AN22" s="13">
        <v>0</v>
      </c>
      <c r="AO22" s="13">
        <v>0</v>
      </c>
    </row>
    <row r="23" spans="1:41" x14ac:dyDescent="0.2">
      <c r="A23" s="11">
        <v>891900367</v>
      </c>
      <c r="B23" s="11" t="s">
        <v>12</v>
      </c>
      <c r="C23" s="11" t="s">
        <v>13</v>
      </c>
      <c r="D23" s="11">
        <v>159998</v>
      </c>
      <c r="E23" s="11" t="s">
        <v>21</v>
      </c>
      <c r="F23" s="11" t="s">
        <v>22</v>
      </c>
      <c r="G23" s="12">
        <v>42149</v>
      </c>
      <c r="H23" s="12">
        <v>42179</v>
      </c>
      <c r="I23" s="13">
        <v>1834506</v>
      </c>
      <c r="J23" s="13">
        <v>1046006</v>
      </c>
      <c r="K23" s="11" t="s">
        <v>15</v>
      </c>
      <c r="L23" s="11" t="s">
        <v>16</v>
      </c>
      <c r="M23" s="11" t="s">
        <v>18</v>
      </c>
      <c r="N23" s="11" t="s">
        <v>500</v>
      </c>
      <c r="O23" s="27">
        <v>0</v>
      </c>
      <c r="P23" s="11"/>
      <c r="Q23" s="11"/>
      <c r="R23" s="11"/>
      <c r="S23" s="13">
        <v>0</v>
      </c>
      <c r="T23" s="13">
        <v>0</v>
      </c>
      <c r="U23" s="11"/>
      <c r="V23" s="12"/>
      <c r="W23" s="13">
        <v>0</v>
      </c>
      <c r="X23" s="11"/>
      <c r="Y23" s="12"/>
      <c r="Z23" s="12"/>
      <c r="AA23" s="12"/>
      <c r="AB23" s="13">
        <v>0</v>
      </c>
      <c r="AC23" s="13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/>
      <c r="AM23" s="13"/>
      <c r="AN23" s="13">
        <v>0</v>
      </c>
      <c r="AO23" s="13">
        <v>0</v>
      </c>
    </row>
    <row r="24" spans="1:41" x14ac:dyDescent="0.2">
      <c r="A24" s="11">
        <v>891900367</v>
      </c>
      <c r="B24" s="11" t="s">
        <v>12</v>
      </c>
      <c r="C24" s="11" t="s">
        <v>13</v>
      </c>
      <c r="D24" s="11">
        <v>160050</v>
      </c>
      <c r="E24" s="11" t="s">
        <v>23</v>
      </c>
      <c r="F24" s="11" t="s">
        <v>24</v>
      </c>
      <c r="G24" s="12">
        <v>42154</v>
      </c>
      <c r="H24" s="12">
        <v>42184</v>
      </c>
      <c r="I24" s="13">
        <v>6351739</v>
      </c>
      <c r="J24" s="13">
        <v>6351739</v>
      </c>
      <c r="K24" s="11" t="s">
        <v>15</v>
      </c>
      <c r="L24" s="11" t="s">
        <v>16</v>
      </c>
      <c r="M24" s="11" t="s">
        <v>18</v>
      </c>
      <c r="N24" s="11" t="s">
        <v>500</v>
      </c>
      <c r="O24" s="27">
        <v>0</v>
      </c>
      <c r="P24" s="11"/>
      <c r="Q24" s="11"/>
      <c r="R24" s="11"/>
      <c r="S24" s="13">
        <v>0</v>
      </c>
      <c r="T24" s="13">
        <v>0</v>
      </c>
      <c r="U24" s="11"/>
      <c r="V24" s="12"/>
      <c r="W24" s="13">
        <v>0</v>
      </c>
      <c r="X24" s="11"/>
      <c r="Y24" s="12"/>
      <c r="Z24" s="12"/>
      <c r="AA24" s="12"/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/>
      <c r="AM24" s="13"/>
      <c r="AN24" s="13">
        <v>0</v>
      </c>
      <c r="AO24" s="13">
        <v>0</v>
      </c>
    </row>
    <row r="25" spans="1:41" x14ac:dyDescent="0.2">
      <c r="A25" s="11">
        <v>891900367</v>
      </c>
      <c r="B25" s="11" t="s">
        <v>12</v>
      </c>
      <c r="C25" s="11" t="s">
        <v>13</v>
      </c>
      <c r="D25" s="11">
        <v>160051</v>
      </c>
      <c r="E25" s="11" t="s">
        <v>25</v>
      </c>
      <c r="F25" s="11" t="s">
        <v>26</v>
      </c>
      <c r="G25" s="12">
        <v>42154</v>
      </c>
      <c r="H25" s="12">
        <v>42184</v>
      </c>
      <c r="I25" s="13">
        <v>1337535</v>
      </c>
      <c r="J25" s="13">
        <v>1337535</v>
      </c>
      <c r="K25" s="11" t="s">
        <v>15</v>
      </c>
      <c r="L25" s="11" t="s">
        <v>16</v>
      </c>
      <c r="M25" s="11" t="s">
        <v>18</v>
      </c>
      <c r="N25" s="11" t="s">
        <v>500</v>
      </c>
      <c r="O25" s="27">
        <v>0</v>
      </c>
      <c r="P25" s="11"/>
      <c r="Q25" s="11"/>
      <c r="R25" s="11"/>
      <c r="S25" s="13">
        <v>0</v>
      </c>
      <c r="T25" s="13">
        <v>0</v>
      </c>
      <c r="U25" s="11"/>
      <c r="V25" s="12"/>
      <c r="W25" s="13">
        <v>0</v>
      </c>
      <c r="X25" s="11"/>
      <c r="Y25" s="12"/>
      <c r="Z25" s="12"/>
      <c r="AA25" s="12"/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/>
      <c r="AM25" s="13"/>
      <c r="AN25" s="13">
        <v>0</v>
      </c>
      <c r="AO25" s="13">
        <v>0</v>
      </c>
    </row>
    <row r="26" spans="1:41" x14ac:dyDescent="0.2">
      <c r="A26" s="11">
        <v>891900367</v>
      </c>
      <c r="B26" s="11" t="s">
        <v>12</v>
      </c>
      <c r="C26" s="11" t="s">
        <v>13</v>
      </c>
      <c r="D26" s="11">
        <v>160385</v>
      </c>
      <c r="E26" s="11" t="s">
        <v>27</v>
      </c>
      <c r="F26" s="11" t="s">
        <v>28</v>
      </c>
      <c r="G26" s="12">
        <v>42338</v>
      </c>
      <c r="H26" s="12">
        <v>42368</v>
      </c>
      <c r="I26" s="13">
        <v>23100</v>
      </c>
      <c r="J26" s="13">
        <v>23100</v>
      </c>
      <c r="K26" s="11" t="s">
        <v>15</v>
      </c>
      <c r="L26" s="11" t="s">
        <v>16</v>
      </c>
      <c r="M26" s="11" t="s">
        <v>18</v>
      </c>
      <c r="N26" s="11" t="s">
        <v>500</v>
      </c>
      <c r="O26" s="27">
        <v>0</v>
      </c>
      <c r="P26" s="11"/>
      <c r="Q26" s="11"/>
      <c r="R26" s="11"/>
      <c r="S26" s="13">
        <v>0</v>
      </c>
      <c r="T26" s="13">
        <v>0</v>
      </c>
      <c r="U26" s="11"/>
      <c r="V26" s="12"/>
      <c r="W26" s="13">
        <v>0</v>
      </c>
      <c r="X26" s="11"/>
      <c r="Y26" s="12"/>
      <c r="Z26" s="12"/>
      <c r="AA26" s="12"/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/>
      <c r="AM26" s="13"/>
      <c r="AN26" s="13">
        <v>0</v>
      </c>
      <c r="AO26" s="13">
        <v>0</v>
      </c>
    </row>
    <row r="27" spans="1:41" x14ac:dyDescent="0.2">
      <c r="A27" s="11">
        <v>891900367</v>
      </c>
      <c r="B27" s="11" t="s">
        <v>12</v>
      </c>
      <c r="C27" s="11" t="s">
        <v>13</v>
      </c>
      <c r="D27" s="11">
        <v>160386</v>
      </c>
      <c r="E27" s="11" t="s">
        <v>29</v>
      </c>
      <c r="F27" s="11" t="s">
        <v>30</v>
      </c>
      <c r="G27" s="12">
        <v>42338</v>
      </c>
      <c r="H27" s="12">
        <v>42368</v>
      </c>
      <c r="I27" s="13">
        <v>41264</v>
      </c>
      <c r="J27" s="13">
        <v>41264</v>
      </c>
      <c r="K27" s="11" t="s">
        <v>15</v>
      </c>
      <c r="L27" s="11" t="s">
        <v>16</v>
      </c>
      <c r="M27" s="11" t="s">
        <v>18</v>
      </c>
      <c r="N27" s="11" t="s">
        <v>500</v>
      </c>
      <c r="O27" s="27">
        <v>0</v>
      </c>
      <c r="P27" s="11"/>
      <c r="Q27" s="11"/>
      <c r="R27" s="11"/>
      <c r="S27" s="13">
        <v>0</v>
      </c>
      <c r="T27" s="13">
        <v>0</v>
      </c>
      <c r="U27" s="11"/>
      <c r="V27" s="12"/>
      <c r="W27" s="13">
        <v>0</v>
      </c>
      <c r="X27" s="11"/>
      <c r="Y27" s="12"/>
      <c r="Z27" s="12"/>
      <c r="AA27" s="12"/>
      <c r="AB27" s="13">
        <v>0</v>
      </c>
      <c r="AC27" s="13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/>
      <c r="AM27" s="13"/>
      <c r="AN27" s="13">
        <v>0</v>
      </c>
      <c r="AO27" s="13">
        <v>0</v>
      </c>
    </row>
    <row r="28" spans="1:41" x14ac:dyDescent="0.2">
      <c r="A28" s="11">
        <v>891900367</v>
      </c>
      <c r="B28" s="11" t="s">
        <v>12</v>
      </c>
      <c r="C28" s="11" t="s">
        <v>13</v>
      </c>
      <c r="D28" s="11">
        <v>160501</v>
      </c>
      <c r="E28" s="11" t="s">
        <v>31</v>
      </c>
      <c r="F28" s="11" t="s">
        <v>32</v>
      </c>
      <c r="G28" s="12">
        <v>42399</v>
      </c>
      <c r="H28" s="12">
        <v>42429</v>
      </c>
      <c r="I28" s="13">
        <v>45300</v>
      </c>
      <c r="J28" s="13">
        <v>45300</v>
      </c>
      <c r="K28" s="11" t="s">
        <v>15</v>
      </c>
      <c r="L28" s="11" t="s">
        <v>16</v>
      </c>
      <c r="M28" s="11" t="s">
        <v>18</v>
      </c>
      <c r="N28" s="11" t="s">
        <v>500</v>
      </c>
      <c r="O28" s="27">
        <v>0</v>
      </c>
      <c r="P28" s="11"/>
      <c r="Q28" s="11"/>
      <c r="R28" s="11"/>
      <c r="S28" s="13">
        <v>0</v>
      </c>
      <c r="T28" s="13">
        <v>0</v>
      </c>
      <c r="U28" s="11"/>
      <c r="V28" s="12"/>
      <c r="W28" s="13">
        <v>0</v>
      </c>
      <c r="X28" s="11"/>
      <c r="Y28" s="12"/>
      <c r="Z28" s="12"/>
      <c r="AA28" s="12"/>
      <c r="AB28" s="13">
        <v>0</v>
      </c>
      <c r="AC28" s="13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/>
      <c r="AM28" s="13"/>
      <c r="AN28" s="13">
        <v>0</v>
      </c>
      <c r="AO28" s="13">
        <v>0</v>
      </c>
    </row>
    <row r="29" spans="1:41" x14ac:dyDescent="0.2">
      <c r="A29" s="11">
        <v>891900367</v>
      </c>
      <c r="B29" s="11" t="s">
        <v>12</v>
      </c>
      <c r="C29" s="11" t="s">
        <v>13</v>
      </c>
      <c r="D29" s="11">
        <v>160503</v>
      </c>
      <c r="E29" s="11" t="s">
        <v>33</v>
      </c>
      <c r="F29" s="11" t="s">
        <v>34</v>
      </c>
      <c r="G29" s="12">
        <v>42399</v>
      </c>
      <c r="H29" s="12">
        <v>42429</v>
      </c>
      <c r="I29" s="13">
        <v>16400</v>
      </c>
      <c r="J29" s="13">
        <v>16400</v>
      </c>
      <c r="K29" s="11" t="s">
        <v>15</v>
      </c>
      <c r="L29" s="11" t="s">
        <v>16</v>
      </c>
      <c r="M29" s="11" t="s">
        <v>18</v>
      </c>
      <c r="N29" s="11" t="s">
        <v>500</v>
      </c>
      <c r="O29" s="27">
        <v>0</v>
      </c>
      <c r="P29" s="11"/>
      <c r="Q29" s="11"/>
      <c r="R29" s="11"/>
      <c r="S29" s="13">
        <v>0</v>
      </c>
      <c r="T29" s="13">
        <v>0</v>
      </c>
      <c r="U29" s="11"/>
      <c r="V29" s="12"/>
      <c r="W29" s="13">
        <v>0</v>
      </c>
      <c r="X29" s="11"/>
      <c r="Y29" s="12"/>
      <c r="Z29" s="12"/>
      <c r="AA29" s="12"/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/>
      <c r="AM29" s="13"/>
      <c r="AN29" s="13">
        <v>0</v>
      </c>
      <c r="AO29" s="13">
        <v>0</v>
      </c>
    </row>
    <row r="30" spans="1:41" x14ac:dyDescent="0.2">
      <c r="A30" s="11">
        <v>891900367</v>
      </c>
      <c r="B30" s="11" t="s">
        <v>12</v>
      </c>
      <c r="C30" s="11" t="s">
        <v>13</v>
      </c>
      <c r="D30" s="11">
        <v>160622</v>
      </c>
      <c r="E30" s="11" t="s">
        <v>35</v>
      </c>
      <c r="F30" s="11" t="s">
        <v>36</v>
      </c>
      <c r="G30" s="12">
        <v>42459</v>
      </c>
      <c r="H30" s="12">
        <v>42489</v>
      </c>
      <c r="I30" s="13">
        <v>392628</v>
      </c>
      <c r="J30" s="13">
        <v>392628</v>
      </c>
      <c r="K30" s="11" t="s">
        <v>15</v>
      </c>
      <c r="L30" s="11" t="s">
        <v>16</v>
      </c>
      <c r="M30" s="11" t="s">
        <v>18</v>
      </c>
      <c r="N30" s="11" t="s">
        <v>500</v>
      </c>
      <c r="O30" s="27">
        <v>0</v>
      </c>
      <c r="P30" s="11"/>
      <c r="Q30" s="11"/>
      <c r="R30" s="11"/>
      <c r="S30" s="13">
        <v>0</v>
      </c>
      <c r="T30" s="13">
        <v>0</v>
      </c>
      <c r="U30" s="11"/>
      <c r="V30" s="12"/>
      <c r="W30" s="13">
        <v>0</v>
      </c>
      <c r="X30" s="11"/>
      <c r="Y30" s="12"/>
      <c r="Z30" s="12"/>
      <c r="AA30" s="12"/>
      <c r="AB30" s="13">
        <v>0</v>
      </c>
      <c r="AC30" s="13">
        <v>0</v>
      </c>
      <c r="AD30" s="13">
        <v>0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/>
      <c r="AM30" s="13"/>
      <c r="AN30" s="13">
        <v>0</v>
      </c>
      <c r="AO30" s="13">
        <v>0</v>
      </c>
    </row>
    <row r="31" spans="1:41" x14ac:dyDescent="0.2">
      <c r="A31" s="11">
        <v>891900367</v>
      </c>
      <c r="B31" s="11" t="s">
        <v>12</v>
      </c>
      <c r="C31" s="11" t="s">
        <v>13</v>
      </c>
      <c r="D31" s="11">
        <v>160749</v>
      </c>
      <c r="E31" s="11" t="s">
        <v>37</v>
      </c>
      <c r="F31" s="11" t="s">
        <v>38</v>
      </c>
      <c r="G31" s="12">
        <v>42520</v>
      </c>
      <c r="H31" s="12">
        <v>42550</v>
      </c>
      <c r="I31" s="13">
        <v>190637</v>
      </c>
      <c r="J31" s="13">
        <v>190637</v>
      </c>
      <c r="K31" s="11" t="s">
        <v>15</v>
      </c>
      <c r="L31" s="11" t="s">
        <v>16</v>
      </c>
      <c r="M31" s="11" t="s">
        <v>18</v>
      </c>
      <c r="N31" s="11" t="s">
        <v>500</v>
      </c>
      <c r="O31" s="27">
        <v>0</v>
      </c>
      <c r="P31" s="11"/>
      <c r="Q31" s="11"/>
      <c r="R31" s="11"/>
      <c r="S31" s="13">
        <v>0</v>
      </c>
      <c r="T31" s="13">
        <v>0</v>
      </c>
      <c r="U31" s="11"/>
      <c r="V31" s="12"/>
      <c r="W31" s="13">
        <v>0</v>
      </c>
      <c r="X31" s="11"/>
      <c r="Y31" s="12"/>
      <c r="Z31" s="12"/>
      <c r="AA31" s="12"/>
      <c r="AB31" s="13">
        <v>0</v>
      </c>
      <c r="AC31" s="13">
        <v>0</v>
      </c>
      <c r="AD31" s="13">
        <v>0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/>
      <c r="AM31" s="13"/>
      <c r="AN31" s="13">
        <v>0</v>
      </c>
      <c r="AO31" s="13">
        <v>0</v>
      </c>
    </row>
    <row r="32" spans="1:41" x14ac:dyDescent="0.2">
      <c r="A32" s="11">
        <v>891900367</v>
      </c>
      <c r="B32" s="11" t="s">
        <v>12</v>
      </c>
      <c r="C32" s="11" t="s">
        <v>13</v>
      </c>
      <c r="D32" s="11">
        <v>161122</v>
      </c>
      <c r="E32" s="11" t="s">
        <v>39</v>
      </c>
      <c r="F32" s="11" t="s">
        <v>40</v>
      </c>
      <c r="G32" s="12">
        <v>42704</v>
      </c>
      <c r="H32" s="12">
        <v>42734</v>
      </c>
      <c r="I32" s="13">
        <v>24600</v>
      </c>
      <c r="J32" s="13">
        <v>24600</v>
      </c>
      <c r="K32" s="11" t="s">
        <v>15</v>
      </c>
      <c r="L32" s="11" t="s">
        <v>16</v>
      </c>
      <c r="M32" s="11" t="s">
        <v>18</v>
      </c>
      <c r="N32" s="11" t="s">
        <v>500</v>
      </c>
      <c r="O32" s="27">
        <v>0</v>
      </c>
      <c r="P32" s="11"/>
      <c r="Q32" s="11"/>
      <c r="R32" s="11"/>
      <c r="S32" s="13">
        <v>0</v>
      </c>
      <c r="T32" s="13">
        <v>0</v>
      </c>
      <c r="U32" s="11"/>
      <c r="V32" s="12"/>
      <c r="W32" s="13">
        <v>0</v>
      </c>
      <c r="X32" s="11"/>
      <c r="Y32" s="12"/>
      <c r="Z32" s="12"/>
      <c r="AA32" s="12"/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/>
      <c r="AM32" s="13"/>
      <c r="AN32" s="13">
        <v>0</v>
      </c>
      <c r="AO32" s="13">
        <v>0</v>
      </c>
    </row>
    <row r="33" spans="1:41" x14ac:dyDescent="0.2">
      <c r="A33" s="11">
        <v>891900367</v>
      </c>
      <c r="B33" s="11" t="s">
        <v>12</v>
      </c>
      <c r="C33" s="11" t="s">
        <v>13</v>
      </c>
      <c r="D33" s="11">
        <v>161123</v>
      </c>
      <c r="E33" s="11" t="s">
        <v>41</v>
      </c>
      <c r="F33" s="11" t="s">
        <v>42</v>
      </c>
      <c r="G33" s="12">
        <v>42704</v>
      </c>
      <c r="H33" s="12">
        <v>42734</v>
      </c>
      <c r="I33" s="13">
        <v>1136591</v>
      </c>
      <c r="J33" s="13">
        <v>1136591</v>
      </c>
      <c r="K33" s="11" t="s">
        <v>15</v>
      </c>
      <c r="L33" s="11" t="s">
        <v>16</v>
      </c>
      <c r="M33" s="11" t="s">
        <v>18</v>
      </c>
      <c r="N33" s="11" t="s">
        <v>500</v>
      </c>
      <c r="O33" s="27">
        <v>0</v>
      </c>
      <c r="P33" s="11"/>
      <c r="Q33" s="11"/>
      <c r="R33" s="11"/>
      <c r="S33" s="13">
        <v>0</v>
      </c>
      <c r="T33" s="13">
        <v>0</v>
      </c>
      <c r="U33" s="11"/>
      <c r="V33" s="12"/>
      <c r="W33" s="13">
        <v>0</v>
      </c>
      <c r="X33" s="11"/>
      <c r="Y33" s="12"/>
      <c r="Z33" s="12"/>
      <c r="AA33" s="12"/>
      <c r="AB33" s="13">
        <v>0</v>
      </c>
      <c r="AC33" s="13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/>
      <c r="AM33" s="13"/>
      <c r="AN33" s="13">
        <v>0</v>
      </c>
      <c r="AO33" s="13">
        <v>0</v>
      </c>
    </row>
    <row r="34" spans="1:41" x14ac:dyDescent="0.2">
      <c r="A34" s="11">
        <v>891900367</v>
      </c>
      <c r="B34" s="11" t="s">
        <v>12</v>
      </c>
      <c r="C34" s="11" t="s">
        <v>13</v>
      </c>
      <c r="D34" s="11">
        <v>161292</v>
      </c>
      <c r="E34" s="11" t="s">
        <v>43</v>
      </c>
      <c r="F34" s="11" t="s">
        <v>44</v>
      </c>
      <c r="G34" s="12">
        <v>42819</v>
      </c>
      <c r="H34" s="12">
        <v>42849</v>
      </c>
      <c r="I34" s="13">
        <v>92785</v>
      </c>
      <c r="J34" s="13">
        <v>92785</v>
      </c>
      <c r="K34" s="11" t="s">
        <v>15</v>
      </c>
      <c r="L34" s="11" t="s">
        <v>16</v>
      </c>
      <c r="M34" s="11" t="s">
        <v>18</v>
      </c>
      <c r="N34" s="11" t="s">
        <v>500</v>
      </c>
      <c r="O34" s="27">
        <v>0</v>
      </c>
      <c r="P34" s="11"/>
      <c r="Q34" s="11"/>
      <c r="R34" s="11"/>
      <c r="S34" s="13">
        <v>0</v>
      </c>
      <c r="T34" s="13">
        <v>0</v>
      </c>
      <c r="U34" s="11"/>
      <c r="V34" s="12"/>
      <c r="W34" s="13">
        <v>0</v>
      </c>
      <c r="X34" s="11"/>
      <c r="Y34" s="12"/>
      <c r="Z34" s="12"/>
      <c r="AA34" s="12"/>
      <c r="AB34" s="13">
        <v>0</v>
      </c>
      <c r="AC34" s="13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/>
      <c r="AM34" s="13"/>
      <c r="AN34" s="13">
        <v>0</v>
      </c>
      <c r="AO34" s="13">
        <v>0</v>
      </c>
    </row>
    <row r="35" spans="1:41" x14ac:dyDescent="0.2">
      <c r="A35" s="11">
        <v>891900367</v>
      </c>
      <c r="B35" s="11" t="s">
        <v>12</v>
      </c>
      <c r="C35" s="11" t="s">
        <v>13</v>
      </c>
      <c r="D35" s="11">
        <v>161568</v>
      </c>
      <c r="E35" s="11" t="s">
        <v>45</v>
      </c>
      <c r="F35" s="11" t="s">
        <v>46</v>
      </c>
      <c r="G35" s="12">
        <v>42972</v>
      </c>
      <c r="H35" s="12">
        <v>43002</v>
      </c>
      <c r="I35" s="13">
        <v>57080</v>
      </c>
      <c r="J35" s="13">
        <v>57080</v>
      </c>
      <c r="K35" s="11" t="s">
        <v>15</v>
      </c>
      <c r="L35" s="11" t="s">
        <v>16</v>
      </c>
      <c r="M35" s="11" t="s">
        <v>18</v>
      </c>
      <c r="N35" s="11" t="s">
        <v>500</v>
      </c>
      <c r="O35" s="27">
        <v>0</v>
      </c>
      <c r="P35" s="11"/>
      <c r="Q35" s="11"/>
      <c r="R35" s="11"/>
      <c r="S35" s="13">
        <v>0</v>
      </c>
      <c r="T35" s="13">
        <v>0</v>
      </c>
      <c r="U35" s="11"/>
      <c r="V35" s="12"/>
      <c r="W35" s="13">
        <v>0</v>
      </c>
      <c r="X35" s="11"/>
      <c r="Y35" s="12"/>
      <c r="Z35" s="12"/>
      <c r="AA35" s="12"/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/>
      <c r="AM35" s="13"/>
      <c r="AN35" s="13">
        <v>0</v>
      </c>
      <c r="AO35" s="13">
        <v>0</v>
      </c>
    </row>
    <row r="36" spans="1:41" x14ac:dyDescent="0.2">
      <c r="A36" s="11">
        <v>891900367</v>
      </c>
      <c r="B36" s="11" t="s">
        <v>12</v>
      </c>
      <c r="C36" s="11" t="s">
        <v>13</v>
      </c>
      <c r="D36" s="11">
        <v>161626</v>
      </c>
      <c r="E36" s="11" t="s">
        <v>47</v>
      </c>
      <c r="F36" s="11" t="s">
        <v>48</v>
      </c>
      <c r="G36" s="12">
        <v>43003</v>
      </c>
      <c r="H36" s="12">
        <v>43033</v>
      </c>
      <c r="I36" s="13">
        <v>117291</v>
      </c>
      <c r="J36" s="13">
        <v>117291</v>
      </c>
      <c r="K36" s="11" t="s">
        <v>15</v>
      </c>
      <c r="L36" s="11" t="s">
        <v>16</v>
      </c>
      <c r="M36" s="11" t="s">
        <v>18</v>
      </c>
      <c r="N36" s="11" t="s">
        <v>500</v>
      </c>
      <c r="O36" s="27">
        <v>0</v>
      </c>
      <c r="P36" s="11"/>
      <c r="Q36" s="11"/>
      <c r="R36" s="11"/>
      <c r="S36" s="13">
        <v>0</v>
      </c>
      <c r="T36" s="13">
        <v>0</v>
      </c>
      <c r="U36" s="11"/>
      <c r="V36" s="12"/>
      <c r="W36" s="13">
        <v>0</v>
      </c>
      <c r="X36" s="11"/>
      <c r="Y36" s="12"/>
      <c r="Z36" s="12"/>
      <c r="AA36" s="12"/>
      <c r="AB36" s="13">
        <v>0</v>
      </c>
      <c r="AC36" s="13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/>
      <c r="AM36" s="13"/>
      <c r="AN36" s="13">
        <v>0</v>
      </c>
      <c r="AO36" s="13">
        <v>0</v>
      </c>
    </row>
    <row r="37" spans="1:41" x14ac:dyDescent="0.2">
      <c r="A37" s="11">
        <v>891900367</v>
      </c>
      <c r="B37" s="11" t="s">
        <v>12</v>
      </c>
      <c r="C37" s="11" t="s">
        <v>13</v>
      </c>
      <c r="D37" s="11">
        <v>161686</v>
      </c>
      <c r="E37" s="11" t="s">
        <v>49</v>
      </c>
      <c r="F37" s="11" t="s">
        <v>50</v>
      </c>
      <c r="G37" s="12">
        <v>43033</v>
      </c>
      <c r="H37" s="12">
        <v>43063</v>
      </c>
      <c r="I37" s="13">
        <v>20232</v>
      </c>
      <c r="J37" s="13">
        <v>20232</v>
      </c>
      <c r="K37" s="11" t="s">
        <v>15</v>
      </c>
      <c r="L37" s="11" t="s">
        <v>16</v>
      </c>
      <c r="M37" s="11" t="s">
        <v>18</v>
      </c>
      <c r="N37" s="11" t="s">
        <v>500</v>
      </c>
      <c r="O37" s="27">
        <v>0</v>
      </c>
      <c r="P37" s="11"/>
      <c r="Q37" s="11"/>
      <c r="R37" s="11"/>
      <c r="S37" s="13">
        <v>0</v>
      </c>
      <c r="T37" s="13">
        <v>0</v>
      </c>
      <c r="U37" s="11"/>
      <c r="V37" s="12"/>
      <c r="W37" s="13">
        <v>0</v>
      </c>
      <c r="X37" s="11"/>
      <c r="Y37" s="12"/>
      <c r="Z37" s="12"/>
      <c r="AA37" s="12"/>
      <c r="AB37" s="13">
        <v>0</v>
      </c>
      <c r="AC37" s="13">
        <v>0</v>
      </c>
      <c r="AD37" s="13">
        <v>0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/>
      <c r="AM37" s="13"/>
      <c r="AN37" s="13">
        <v>0</v>
      </c>
      <c r="AO37" s="13">
        <v>0</v>
      </c>
    </row>
    <row r="38" spans="1:41" x14ac:dyDescent="0.2">
      <c r="A38" s="11">
        <v>891900367</v>
      </c>
      <c r="B38" s="11" t="s">
        <v>12</v>
      </c>
      <c r="C38" s="11" t="s">
        <v>13</v>
      </c>
      <c r="D38" s="11">
        <v>161687</v>
      </c>
      <c r="E38" s="11" t="s">
        <v>51</v>
      </c>
      <c r="F38" s="11" t="s">
        <v>52</v>
      </c>
      <c r="G38" s="12">
        <v>43033</v>
      </c>
      <c r="H38" s="12">
        <v>43063</v>
      </c>
      <c r="I38" s="13">
        <v>166707</v>
      </c>
      <c r="J38" s="13">
        <v>166707</v>
      </c>
      <c r="K38" s="11" t="s">
        <v>15</v>
      </c>
      <c r="L38" s="11" t="s">
        <v>16</v>
      </c>
      <c r="M38" s="11" t="s">
        <v>18</v>
      </c>
      <c r="N38" s="11" t="s">
        <v>500</v>
      </c>
      <c r="O38" s="27">
        <v>0</v>
      </c>
      <c r="P38" s="11"/>
      <c r="Q38" s="11"/>
      <c r="R38" s="11"/>
      <c r="S38" s="13">
        <v>0</v>
      </c>
      <c r="T38" s="13">
        <v>0</v>
      </c>
      <c r="U38" s="11"/>
      <c r="V38" s="12"/>
      <c r="W38" s="13">
        <v>0</v>
      </c>
      <c r="X38" s="11"/>
      <c r="Y38" s="12"/>
      <c r="Z38" s="12"/>
      <c r="AA38" s="12"/>
      <c r="AB38" s="13">
        <v>0</v>
      </c>
      <c r="AC38" s="13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/>
      <c r="AM38" s="13"/>
      <c r="AN38" s="13">
        <v>0</v>
      </c>
      <c r="AO38" s="13">
        <v>0</v>
      </c>
    </row>
    <row r="39" spans="1:41" x14ac:dyDescent="0.2">
      <c r="A39" s="11">
        <v>891900367</v>
      </c>
      <c r="B39" s="11" t="s">
        <v>12</v>
      </c>
      <c r="C39" s="11" t="s">
        <v>13</v>
      </c>
      <c r="D39" s="11">
        <v>161984</v>
      </c>
      <c r="E39" s="11" t="s">
        <v>53</v>
      </c>
      <c r="F39" s="11" t="s">
        <v>54</v>
      </c>
      <c r="G39" s="12">
        <v>43185</v>
      </c>
      <c r="H39" s="12">
        <v>43215</v>
      </c>
      <c r="I39" s="13">
        <v>50100</v>
      </c>
      <c r="J39" s="13">
        <v>50100</v>
      </c>
      <c r="K39" s="11" t="s">
        <v>15</v>
      </c>
      <c r="L39" s="11" t="s">
        <v>16</v>
      </c>
      <c r="M39" s="11" t="s">
        <v>18</v>
      </c>
      <c r="N39" s="11" t="s">
        <v>500</v>
      </c>
      <c r="O39" s="27">
        <v>0</v>
      </c>
      <c r="P39" s="11"/>
      <c r="Q39" s="11"/>
      <c r="R39" s="11"/>
      <c r="S39" s="13">
        <v>0</v>
      </c>
      <c r="T39" s="13">
        <v>0</v>
      </c>
      <c r="U39" s="11"/>
      <c r="V39" s="12"/>
      <c r="W39" s="13">
        <v>0</v>
      </c>
      <c r="X39" s="11"/>
      <c r="Y39" s="12"/>
      <c r="Z39" s="12"/>
      <c r="AA39" s="12"/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/>
      <c r="AM39" s="13"/>
      <c r="AN39" s="13">
        <v>0</v>
      </c>
      <c r="AO39" s="13">
        <v>0</v>
      </c>
    </row>
    <row r="40" spans="1:41" x14ac:dyDescent="0.2">
      <c r="A40" s="11">
        <v>891900367</v>
      </c>
      <c r="B40" s="11" t="s">
        <v>12</v>
      </c>
      <c r="C40" s="11" t="s">
        <v>13</v>
      </c>
      <c r="D40" s="11">
        <v>162027</v>
      </c>
      <c r="E40" s="11" t="s">
        <v>55</v>
      </c>
      <c r="F40" s="11" t="s">
        <v>56</v>
      </c>
      <c r="G40" s="12">
        <v>43185</v>
      </c>
      <c r="H40" s="12">
        <v>43215</v>
      </c>
      <c r="I40" s="13">
        <v>52735</v>
      </c>
      <c r="J40" s="13">
        <v>52735</v>
      </c>
      <c r="K40" s="11" t="s">
        <v>15</v>
      </c>
      <c r="L40" s="11" t="s">
        <v>16</v>
      </c>
      <c r="M40" s="11" t="s">
        <v>18</v>
      </c>
      <c r="N40" s="11" t="s">
        <v>500</v>
      </c>
      <c r="O40" s="27">
        <v>0</v>
      </c>
      <c r="P40" s="11"/>
      <c r="Q40" s="11"/>
      <c r="R40" s="11"/>
      <c r="S40" s="13">
        <v>0</v>
      </c>
      <c r="T40" s="13">
        <v>0</v>
      </c>
      <c r="U40" s="11"/>
      <c r="V40" s="12"/>
      <c r="W40" s="13">
        <v>0</v>
      </c>
      <c r="X40" s="11"/>
      <c r="Y40" s="12"/>
      <c r="Z40" s="12"/>
      <c r="AA40" s="12"/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/>
      <c r="AM40" s="13"/>
      <c r="AN40" s="13">
        <v>0</v>
      </c>
      <c r="AO40" s="13">
        <v>0</v>
      </c>
    </row>
    <row r="41" spans="1:41" x14ac:dyDescent="0.2">
      <c r="A41" s="11">
        <v>891900367</v>
      </c>
      <c r="B41" s="11" t="s">
        <v>12</v>
      </c>
      <c r="C41" s="11" t="s">
        <v>13</v>
      </c>
      <c r="D41" s="11">
        <v>162039</v>
      </c>
      <c r="E41" s="11" t="s">
        <v>57</v>
      </c>
      <c r="F41" s="11" t="s">
        <v>58</v>
      </c>
      <c r="G41" s="12">
        <v>43216</v>
      </c>
      <c r="H41" s="12">
        <v>43246</v>
      </c>
      <c r="I41" s="13">
        <v>145600</v>
      </c>
      <c r="J41" s="13">
        <v>145600</v>
      </c>
      <c r="K41" s="11" t="s">
        <v>15</v>
      </c>
      <c r="L41" s="11" t="s">
        <v>16</v>
      </c>
      <c r="M41" s="11" t="s">
        <v>18</v>
      </c>
      <c r="N41" s="11" t="s">
        <v>500</v>
      </c>
      <c r="O41" s="27">
        <v>0</v>
      </c>
      <c r="P41" s="11"/>
      <c r="Q41" s="11"/>
      <c r="R41" s="11"/>
      <c r="S41" s="13">
        <v>0</v>
      </c>
      <c r="T41" s="13">
        <v>0</v>
      </c>
      <c r="U41" s="11"/>
      <c r="V41" s="12"/>
      <c r="W41" s="13">
        <v>0</v>
      </c>
      <c r="X41" s="11"/>
      <c r="Y41" s="12"/>
      <c r="Z41" s="12"/>
      <c r="AA41" s="12"/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/>
      <c r="AM41" s="13"/>
      <c r="AN41" s="13">
        <v>0</v>
      </c>
      <c r="AO41" s="13">
        <v>0</v>
      </c>
    </row>
    <row r="42" spans="1:41" x14ac:dyDescent="0.2">
      <c r="A42" s="11">
        <v>891900367</v>
      </c>
      <c r="B42" s="11" t="s">
        <v>12</v>
      </c>
      <c r="C42" s="11" t="s">
        <v>13</v>
      </c>
      <c r="D42" s="11">
        <v>162105</v>
      </c>
      <c r="E42" s="11" t="s">
        <v>59</v>
      </c>
      <c r="F42" s="11" t="s">
        <v>60</v>
      </c>
      <c r="G42" s="12">
        <v>43246</v>
      </c>
      <c r="H42" s="12">
        <v>43276</v>
      </c>
      <c r="I42" s="13">
        <v>89600</v>
      </c>
      <c r="J42" s="13">
        <v>89600</v>
      </c>
      <c r="K42" s="11" t="s">
        <v>15</v>
      </c>
      <c r="L42" s="11" t="s">
        <v>16</v>
      </c>
      <c r="M42" s="11" t="s">
        <v>18</v>
      </c>
      <c r="N42" s="11" t="s">
        <v>500</v>
      </c>
      <c r="O42" s="27">
        <v>0</v>
      </c>
      <c r="P42" s="11"/>
      <c r="Q42" s="11"/>
      <c r="R42" s="11"/>
      <c r="S42" s="13">
        <v>0</v>
      </c>
      <c r="T42" s="13">
        <v>0</v>
      </c>
      <c r="U42" s="11"/>
      <c r="V42" s="12"/>
      <c r="W42" s="13">
        <v>0</v>
      </c>
      <c r="X42" s="11"/>
      <c r="Y42" s="12"/>
      <c r="Z42" s="12"/>
      <c r="AA42" s="12"/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/>
      <c r="AM42" s="13"/>
      <c r="AN42" s="13">
        <v>0</v>
      </c>
      <c r="AO42" s="13">
        <v>0</v>
      </c>
    </row>
    <row r="43" spans="1:41" x14ac:dyDescent="0.2">
      <c r="A43" s="11">
        <v>891900367</v>
      </c>
      <c r="B43" s="11" t="s">
        <v>12</v>
      </c>
      <c r="C43" s="11" t="s">
        <v>13</v>
      </c>
      <c r="D43" s="11">
        <v>162106</v>
      </c>
      <c r="E43" s="11" t="s">
        <v>61</v>
      </c>
      <c r="F43" s="11" t="s">
        <v>62</v>
      </c>
      <c r="G43" s="12">
        <v>43246</v>
      </c>
      <c r="H43" s="12">
        <v>43276</v>
      </c>
      <c r="I43" s="13">
        <v>106143</v>
      </c>
      <c r="J43" s="13">
        <v>106143</v>
      </c>
      <c r="K43" s="11" t="s">
        <v>15</v>
      </c>
      <c r="L43" s="11" t="s">
        <v>16</v>
      </c>
      <c r="M43" s="11" t="s">
        <v>18</v>
      </c>
      <c r="N43" s="11" t="s">
        <v>500</v>
      </c>
      <c r="O43" s="27">
        <v>0</v>
      </c>
      <c r="P43" s="11"/>
      <c r="Q43" s="11"/>
      <c r="R43" s="11"/>
      <c r="S43" s="13">
        <v>0</v>
      </c>
      <c r="T43" s="13">
        <v>0</v>
      </c>
      <c r="U43" s="11"/>
      <c r="V43" s="12"/>
      <c r="W43" s="13">
        <v>0</v>
      </c>
      <c r="X43" s="11"/>
      <c r="Y43" s="12"/>
      <c r="Z43" s="12"/>
      <c r="AA43" s="12"/>
      <c r="AB43" s="13">
        <v>0</v>
      </c>
      <c r="AC43" s="13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/>
      <c r="AM43" s="13"/>
      <c r="AN43" s="13">
        <v>0</v>
      </c>
      <c r="AO43" s="13">
        <v>0</v>
      </c>
    </row>
    <row r="44" spans="1:41" x14ac:dyDescent="0.2">
      <c r="A44" s="11">
        <v>891900367</v>
      </c>
      <c r="B44" s="11" t="s">
        <v>12</v>
      </c>
      <c r="C44" s="11" t="s">
        <v>13</v>
      </c>
      <c r="D44" s="11">
        <v>162235</v>
      </c>
      <c r="E44" s="11" t="s">
        <v>63</v>
      </c>
      <c r="F44" s="11" t="s">
        <v>64</v>
      </c>
      <c r="G44" s="12">
        <v>43307</v>
      </c>
      <c r="H44" s="12">
        <v>43337</v>
      </c>
      <c r="I44" s="13">
        <v>106769</v>
      </c>
      <c r="J44" s="13">
        <v>106769</v>
      </c>
      <c r="K44" s="11" t="s">
        <v>15</v>
      </c>
      <c r="L44" s="11" t="s">
        <v>16</v>
      </c>
      <c r="M44" s="11" t="s">
        <v>18</v>
      </c>
      <c r="N44" s="11" t="s">
        <v>500</v>
      </c>
      <c r="O44" s="27">
        <v>0</v>
      </c>
      <c r="P44" s="11"/>
      <c r="Q44" s="11"/>
      <c r="R44" s="11"/>
      <c r="S44" s="13">
        <v>0</v>
      </c>
      <c r="T44" s="13">
        <v>0</v>
      </c>
      <c r="U44" s="11"/>
      <c r="V44" s="12"/>
      <c r="W44" s="13">
        <v>0</v>
      </c>
      <c r="X44" s="11"/>
      <c r="Y44" s="12"/>
      <c r="Z44" s="12"/>
      <c r="AA44" s="12"/>
      <c r="AB44" s="13">
        <v>0</v>
      </c>
      <c r="AC44" s="13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/>
      <c r="AM44" s="13"/>
      <c r="AN44" s="13">
        <v>0</v>
      </c>
      <c r="AO44" s="13">
        <v>0</v>
      </c>
    </row>
    <row r="45" spans="1:41" x14ac:dyDescent="0.2">
      <c r="A45" s="11">
        <v>891900367</v>
      </c>
      <c r="B45" s="11" t="s">
        <v>12</v>
      </c>
      <c r="C45" s="11" t="s">
        <v>13</v>
      </c>
      <c r="D45" s="11">
        <v>162369</v>
      </c>
      <c r="E45" s="11" t="s">
        <v>65</v>
      </c>
      <c r="F45" s="11" t="s">
        <v>66</v>
      </c>
      <c r="G45" s="12">
        <v>43369</v>
      </c>
      <c r="H45" s="12">
        <v>43399</v>
      </c>
      <c r="I45" s="13">
        <v>134434</v>
      </c>
      <c r="J45" s="13">
        <v>134434</v>
      </c>
      <c r="K45" s="11" t="s">
        <v>15</v>
      </c>
      <c r="L45" s="11" t="s">
        <v>16</v>
      </c>
      <c r="M45" s="11" t="s">
        <v>18</v>
      </c>
      <c r="N45" s="11" t="s">
        <v>500</v>
      </c>
      <c r="O45" s="27">
        <v>0</v>
      </c>
      <c r="P45" s="11"/>
      <c r="Q45" s="11"/>
      <c r="R45" s="11"/>
      <c r="S45" s="13">
        <v>0</v>
      </c>
      <c r="T45" s="13">
        <v>0</v>
      </c>
      <c r="U45" s="11"/>
      <c r="V45" s="12"/>
      <c r="W45" s="13">
        <v>0</v>
      </c>
      <c r="X45" s="11"/>
      <c r="Y45" s="12"/>
      <c r="Z45" s="12"/>
      <c r="AA45" s="12"/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/>
      <c r="AM45" s="13"/>
      <c r="AN45" s="13">
        <v>0</v>
      </c>
      <c r="AO45" s="13">
        <v>0</v>
      </c>
    </row>
    <row r="46" spans="1:41" x14ac:dyDescent="0.2">
      <c r="A46" s="11">
        <v>891900367</v>
      </c>
      <c r="B46" s="11" t="s">
        <v>12</v>
      </c>
      <c r="C46" s="11" t="s">
        <v>13</v>
      </c>
      <c r="D46" s="11">
        <v>162427</v>
      </c>
      <c r="E46" s="11" t="s">
        <v>67</v>
      </c>
      <c r="F46" s="11" t="s">
        <v>68</v>
      </c>
      <c r="G46" s="12">
        <v>43403</v>
      </c>
      <c r="H46" s="12">
        <v>43433</v>
      </c>
      <c r="I46" s="13">
        <v>66052</v>
      </c>
      <c r="J46" s="13">
        <v>66052</v>
      </c>
      <c r="K46" s="11" t="s">
        <v>15</v>
      </c>
      <c r="L46" s="11" t="s">
        <v>16</v>
      </c>
      <c r="M46" s="11" t="s">
        <v>18</v>
      </c>
      <c r="N46" s="11" t="s">
        <v>500</v>
      </c>
      <c r="O46" s="27">
        <v>0</v>
      </c>
      <c r="P46" s="11"/>
      <c r="Q46" s="11"/>
      <c r="R46" s="11"/>
      <c r="S46" s="13">
        <v>0</v>
      </c>
      <c r="T46" s="13">
        <v>0</v>
      </c>
      <c r="U46" s="11"/>
      <c r="V46" s="12"/>
      <c r="W46" s="13">
        <v>0</v>
      </c>
      <c r="X46" s="11"/>
      <c r="Y46" s="12"/>
      <c r="Z46" s="12"/>
      <c r="AA46" s="12"/>
      <c r="AB46" s="13">
        <v>0</v>
      </c>
      <c r="AC46" s="13">
        <v>0</v>
      </c>
      <c r="AD46" s="13">
        <v>0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/>
      <c r="AM46" s="13"/>
      <c r="AN46" s="13">
        <v>0</v>
      </c>
      <c r="AO46" s="13">
        <v>0</v>
      </c>
    </row>
    <row r="47" spans="1:41" x14ac:dyDescent="0.2">
      <c r="A47" s="11">
        <v>891900367</v>
      </c>
      <c r="B47" s="11" t="s">
        <v>12</v>
      </c>
      <c r="C47" s="11" t="s">
        <v>13</v>
      </c>
      <c r="D47" s="11">
        <v>162621</v>
      </c>
      <c r="E47" s="11" t="s">
        <v>69</v>
      </c>
      <c r="F47" s="11" t="s">
        <v>70</v>
      </c>
      <c r="G47" s="12">
        <v>43431</v>
      </c>
      <c r="H47" s="12">
        <v>43461</v>
      </c>
      <c r="I47" s="13">
        <v>9300</v>
      </c>
      <c r="J47" s="13">
        <v>9300</v>
      </c>
      <c r="K47" s="11" t="s">
        <v>15</v>
      </c>
      <c r="L47" s="11" t="s">
        <v>16</v>
      </c>
      <c r="M47" s="11" t="s">
        <v>18</v>
      </c>
      <c r="N47" s="11" t="s">
        <v>500</v>
      </c>
      <c r="O47" s="27">
        <v>0</v>
      </c>
      <c r="P47" s="11"/>
      <c r="Q47" s="11"/>
      <c r="R47" s="11"/>
      <c r="S47" s="13">
        <v>0</v>
      </c>
      <c r="T47" s="13">
        <v>0</v>
      </c>
      <c r="U47" s="11"/>
      <c r="V47" s="12"/>
      <c r="W47" s="13">
        <v>0</v>
      </c>
      <c r="X47" s="11"/>
      <c r="Y47" s="12"/>
      <c r="Z47" s="12"/>
      <c r="AA47" s="12"/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/>
      <c r="AM47" s="13"/>
      <c r="AN47" s="13">
        <v>0</v>
      </c>
      <c r="AO47" s="13">
        <v>0</v>
      </c>
    </row>
    <row r="48" spans="1:41" x14ac:dyDescent="0.2">
      <c r="A48" s="11">
        <v>891900367</v>
      </c>
      <c r="B48" s="11" t="s">
        <v>12</v>
      </c>
      <c r="C48" s="11" t="s">
        <v>13</v>
      </c>
      <c r="D48" s="11">
        <v>162799</v>
      </c>
      <c r="E48" s="11" t="s">
        <v>71</v>
      </c>
      <c r="F48" s="11" t="s">
        <v>72</v>
      </c>
      <c r="G48" s="12">
        <v>43465</v>
      </c>
      <c r="H48" s="12">
        <v>43495</v>
      </c>
      <c r="I48" s="13">
        <v>188867</v>
      </c>
      <c r="J48" s="13">
        <v>188867</v>
      </c>
      <c r="K48" s="11" t="s">
        <v>15</v>
      </c>
      <c r="L48" s="11" t="s">
        <v>16</v>
      </c>
      <c r="M48" s="11" t="s">
        <v>18</v>
      </c>
      <c r="N48" s="11" t="s">
        <v>500</v>
      </c>
      <c r="O48" s="27">
        <v>0</v>
      </c>
      <c r="P48" s="11"/>
      <c r="Q48" s="11"/>
      <c r="R48" s="11"/>
      <c r="S48" s="13">
        <v>0</v>
      </c>
      <c r="T48" s="13">
        <v>0</v>
      </c>
      <c r="U48" s="11"/>
      <c r="V48" s="12"/>
      <c r="W48" s="13">
        <v>0</v>
      </c>
      <c r="X48" s="11"/>
      <c r="Y48" s="12"/>
      <c r="Z48" s="12"/>
      <c r="AA48" s="12"/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/>
      <c r="AM48" s="13"/>
      <c r="AN48" s="13">
        <v>0</v>
      </c>
      <c r="AO48" s="13">
        <v>0</v>
      </c>
    </row>
    <row r="49" spans="1:41" x14ac:dyDescent="0.2">
      <c r="A49" s="11">
        <v>891900367</v>
      </c>
      <c r="B49" s="11" t="s">
        <v>12</v>
      </c>
      <c r="C49" s="11" t="s">
        <v>13</v>
      </c>
      <c r="D49" s="11">
        <v>162983</v>
      </c>
      <c r="E49" s="11" t="s">
        <v>73</v>
      </c>
      <c r="F49" s="11" t="s">
        <v>74</v>
      </c>
      <c r="G49" s="12">
        <v>43494</v>
      </c>
      <c r="H49" s="12">
        <v>43524</v>
      </c>
      <c r="I49" s="13">
        <v>244250</v>
      </c>
      <c r="J49" s="13">
        <v>244250</v>
      </c>
      <c r="K49" s="11" t="s">
        <v>15</v>
      </c>
      <c r="L49" s="11" t="s">
        <v>16</v>
      </c>
      <c r="M49" s="11" t="s">
        <v>18</v>
      </c>
      <c r="N49" s="11" t="s">
        <v>500</v>
      </c>
      <c r="O49" s="27">
        <v>0</v>
      </c>
      <c r="P49" s="11"/>
      <c r="Q49" s="11"/>
      <c r="R49" s="11"/>
      <c r="S49" s="13">
        <v>0</v>
      </c>
      <c r="T49" s="13">
        <v>0</v>
      </c>
      <c r="U49" s="11"/>
      <c r="V49" s="12"/>
      <c r="W49" s="13">
        <v>0</v>
      </c>
      <c r="X49" s="11"/>
      <c r="Y49" s="12"/>
      <c r="Z49" s="12"/>
      <c r="AA49" s="12"/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/>
      <c r="AM49" s="13"/>
      <c r="AN49" s="13">
        <v>0</v>
      </c>
      <c r="AO49" s="13">
        <v>0</v>
      </c>
    </row>
    <row r="50" spans="1:41" x14ac:dyDescent="0.2">
      <c r="A50" s="11">
        <v>891900367</v>
      </c>
      <c r="B50" s="11" t="s">
        <v>12</v>
      </c>
      <c r="C50" s="11" t="s">
        <v>13</v>
      </c>
      <c r="D50" s="11">
        <v>163083</v>
      </c>
      <c r="E50" s="11" t="s">
        <v>75</v>
      </c>
      <c r="F50" s="11" t="s">
        <v>76</v>
      </c>
      <c r="G50" s="12">
        <v>43524</v>
      </c>
      <c r="H50" s="12">
        <v>43554</v>
      </c>
      <c r="I50" s="13">
        <v>306341</v>
      </c>
      <c r="J50" s="13">
        <v>306341</v>
      </c>
      <c r="K50" s="11" t="s">
        <v>15</v>
      </c>
      <c r="L50" s="11" t="s">
        <v>16</v>
      </c>
      <c r="M50" s="11" t="s">
        <v>18</v>
      </c>
      <c r="N50" s="11" t="s">
        <v>500</v>
      </c>
      <c r="O50" s="27">
        <v>0</v>
      </c>
      <c r="P50" s="11"/>
      <c r="Q50" s="11"/>
      <c r="R50" s="11"/>
      <c r="S50" s="13">
        <v>0</v>
      </c>
      <c r="T50" s="13">
        <v>0</v>
      </c>
      <c r="U50" s="11"/>
      <c r="V50" s="12"/>
      <c r="W50" s="13">
        <v>0</v>
      </c>
      <c r="X50" s="11"/>
      <c r="Y50" s="12"/>
      <c r="Z50" s="12"/>
      <c r="AA50" s="12"/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/>
      <c r="AM50" s="13"/>
      <c r="AN50" s="13">
        <v>0</v>
      </c>
      <c r="AO50" s="13">
        <v>0</v>
      </c>
    </row>
    <row r="51" spans="1:41" x14ac:dyDescent="0.2">
      <c r="A51" s="11">
        <v>891900367</v>
      </c>
      <c r="B51" s="11" t="s">
        <v>12</v>
      </c>
      <c r="C51" s="11" t="s">
        <v>13</v>
      </c>
      <c r="D51" s="11">
        <v>163252</v>
      </c>
      <c r="E51" s="11" t="s">
        <v>77</v>
      </c>
      <c r="F51" s="11" t="s">
        <v>78</v>
      </c>
      <c r="G51" s="12">
        <v>43585</v>
      </c>
      <c r="H51" s="12">
        <v>43615</v>
      </c>
      <c r="I51" s="13">
        <v>55937</v>
      </c>
      <c r="J51" s="13">
        <v>55937</v>
      </c>
      <c r="K51" s="11" t="s">
        <v>15</v>
      </c>
      <c r="L51" s="11" t="s">
        <v>16</v>
      </c>
      <c r="M51" s="11" t="s">
        <v>18</v>
      </c>
      <c r="N51" s="11" t="s">
        <v>500</v>
      </c>
      <c r="O51" s="27">
        <v>0</v>
      </c>
      <c r="P51" s="11"/>
      <c r="Q51" s="11"/>
      <c r="R51" s="11"/>
      <c r="S51" s="13">
        <v>0</v>
      </c>
      <c r="T51" s="13">
        <v>0</v>
      </c>
      <c r="U51" s="11"/>
      <c r="V51" s="12"/>
      <c r="W51" s="13">
        <v>0</v>
      </c>
      <c r="X51" s="11"/>
      <c r="Y51" s="12"/>
      <c r="Z51" s="12"/>
      <c r="AA51" s="12"/>
      <c r="AB51" s="13">
        <v>0</v>
      </c>
      <c r="AC51" s="13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/>
      <c r="AM51" s="13"/>
      <c r="AN51" s="13">
        <v>0</v>
      </c>
      <c r="AO51" s="13">
        <v>0</v>
      </c>
    </row>
    <row r="52" spans="1:41" x14ac:dyDescent="0.2">
      <c r="A52" s="11">
        <v>891900367</v>
      </c>
      <c r="B52" s="11" t="s">
        <v>12</v>
      </c>
      <c r="C52" s="11" t="s">
        <v>13</v>
      </c>
      <c r="D52" s="11">
        <v>163686</v>
      </c>
      <c r="E52" s="11" t="s">
        <v>79</v>
      </c>
      <c r="F52" s="11" t="s">
        <v>80</v>
      </c>
      <c r="G52" s="12">
        <v>43646</v>
      </c>
      <c r="H52" s="12">
        <v>43676</v>
      </c>
      <c r="I52" s="13">
        <v>57800</v>
      </c>
      <c r="J52" s="13">
        <v>57800</v>
      </c>
      <c r="K52" s="11" t="s">
        <v>15</v>
      </c>
      <c r="L52" s="11" t="s">
        <v>16</v>
      </c>
      <c r="M52" s="11" t="s">
        <v>18</v>
      </c>
      <c r="N52" s="11" t="s">
        <v>500</v>
      </c>
      <c r="O52" s="27">
        <v>0</v>
      </c>
      <c r="P52" s="11"/>
      <c r="Q52" s="11"/>
      <c r="R52" s="11"/>
      <c r="S52" s="13">
        <v>0</v>
      </c>
      <c r="T52" s="13">
        <v>0</v>
      </c>
      <c r="U52" s="11"/>
      <c r="V52" s="12"/>
      <c r="W52" s="13">
        <v>0</v>
      </c>
      <c r="X52" s="11"/>
      <c r="Y52" s="12"/>
      <c r="Z52" s="12"/>
      <c r="AA52" s="12"/>
      <c r="AB52" s="13">
        <v>0</v>
      </c>
      <c r="AC52" s="13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/>
      <c r="AM52" s="13"/>
      <c r="AN52" s="13">
        <v>0</v>
      </c>
      <c r="AO52" s="13">
        <v>0</v>
      </c>
    </row>
    <row r="53" spans="1:41" x14ac:dyDescent="0.2">
      <c r="A53" s="11">
        <v>891900367</v>
      </c>
      <c r="B53" s="11" t="s">
        <v>12</v>
      </c>
      <c r="C53" s="11" t="s">
        <v>13</v>
      </c>
      <c r="D53" s="11">
        <v>163687</v>
      </c>
      <c r="E53" s="11" t="s">
        <v>81</v>
      </c>
      <c r="F53" s="11" t="s">
        <v>82</v>
      </c>
      <c r="G53" s="12">
        <v>43646</v>
      </c>
      <c r="H53" s="12">
        <v>43676</v>
      </c>
      <c r="I53" s="13">
        <v>101879</v>
      </c>
      <c r="J53" s="13">
        <v>101879</v>
      </c>
      <c r="K53" s="11" t="s">
        <v>15</v>
      </c>
      <c r="L53" s="11" t="s">
        <v>16</v>
      </c>
      <c r="M53" s="11" t="s">
        <v>18</v>
      </c>
      <c r="N53" s="11" t="s">
        <v>500</v>
      </c>
      <c r="O53" s="27">
        <v>0</v>
      </c>
      <c r="P53" s="11"/>
      <c r="Q53" s="11"/>
      <c r="R53" s="11"/>
      <c r="S53" s="13">
        <v>0</v>
      </c>
      <c r="T53" s="13">
        <v>0</v>
      </c>
      <c r="U53" s="11"/>
      <c r="V53" s="12"/>
      <c r="W53" s="13">
        <v>0</v>
      </c>
      <c r="X53" s="11"/>
      <c r="Y53" s="12"/>
      <c r="Z53" s="12"/>
      <c r="AA53" s="12"/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/>
      <c r="AM53" s="13"/>
      <c r="AN53" s="13">
        <v>0</v>
      </c>
      <c r="AO53" s="13">
        <v>0</v>
      </c>
    </row>
    <row r="54" spans="1:41" x14ac:dyDescent="0.2">
      <c r="A54" s="11">
        <v>891900367</v>
      </c>
      <c r="B54" s="11" t="s">
        <v>12</v>
      </c>
      <c r="C54" s="11" t="s">
        <v>13</v>
      </c>
      <c r="D54" s="11">
        <v>163853</v>
      </c>
      <c r="E54" s="11" t="s">
        <v>83</v>
      </c>
      <c r="F54" s="11" t="s">
        <v>84</v>
      </c>
      <c r="G54" s="12">
        <v>43677</v>
      </c>
      <c r="H54" s="12">
        <v>43707</v>
      </c>
      <c r="I54" s="13">
        <v>183107</v>
      </c>
      <c r="J54" s="13">
        <v>183107</v>
      </c>
      <c r="K54" s="11" t="s">
        <v>15</v>
      </c>
      <c r="L54" s="11" t="s">
        <v>16</v>
      </c>
      <c r="M54" s="11" t="s">
        <v>18</v>
      </c>
      <c r="N54" s="11" t="s">
        <v>500</v>
      </c>
      <c r="O54" s="27">
        <v>0</v>
      </c>
      <c r="P54" s="11"/>
      <c r="Q54" s="11"/>
      <c r="R54" s="11"/>
      <c r="S54" s="13">
        <v>0</v>
      </c>
      <c r="T54" s="13">
        <v>0</v>
      </c>
      <c r="U54" s="11"/>
      <c r="V54" s="12"/>
      <c r="W54" s="13">
        <v>0</v>
      </c>
      <c r="X54" s="11"/>
      <c r="Y54" s="12"/>
      <c r="Z54" s="12"/>
      <c r="AA54" s="12"/>
      <c r="AB54" s="13">
        <v>0</v>
      </c>
      <c r="AC54" s="13">
        <v>0</v>
      </c>
      <c r="AD54" s="13">
        <v>0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/>
      <c r="AM54" s="13"/>
      <c r="AN54" s="13">
        <v>0</v>
      </c>
      <c r="AO54" s="13">
        <v>0</v>
      </c>
    </row>
    <row r="55" spans="1:41" x14ac:dyDescent="0.2">
      <c r="A55" s="11">
        <v>891900367</v>
      </c>
      <c r="B55" s="11" t="s">
        <v>12</v>
      </c>
      <c r="C55" s="11" t="s">
        <v>13</v>
      </c>
      <c r="D55" s="11">
        <v>164402</v>
      </c>
      <c r="E55" s="11" t="s">
        <v>85</v>
      </c>
      <c r="F55" s="11" t="s">
        <v>86</v>
      </c>
      <c r="G55" s="12">
        <v>43769</v>
      </c>
      <c r="H55" s="12">
        <v>43799</v>
      </c>
      <c r="I55" s="13">
        <v>28900</v>
      </c>
      <c r="J55" s="13">
        <v>28900</v>
      </c>
      <c r="K55" s="11" t="s">
        <v>15</v>
      </c>
      <c r="L55" s="11" t="s">
        <v>16</v>
      </c>
      <c r="M55" s="11" t="s">
        <v>18</v>
      </c>
      <c r="N55" s="11" t="s">
        <v>500</v>
      </c>
      <c r="O55" s="27">
        <v>0</v>
      </c>
      <c r="P55" s="11"/>
      <c r="Q55" s="11"/>
      <c r="R55" s="11"/>
      <c r="S55" s="13">
        <v>0</v>
      </c>
      <c r="T55" s="13">
        <v>0</v>
      </c>
      <c r="U55" s="11"/>
      <c r="V55" s="12"/>
      <c r="W55" s="13">
        <v>0</v>
      </c>
      <c r="X55" s="11"/>
      <c r="Y55" s="12"/>
      <c r="Z55" s="12"/>
      <c r="AA55" s="12"/>
      <c r="AB55" s="13">
        <v>0</v>
      </c>
      <c r="AC55" s="13">
        <v>0</v>
      </c>
      <c r="AD55" s="13">
        <v>0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/>
      <c r="AM55" s="13"/>
      <c r="AN55" s="13">
        <v>0</v>
      </c>
      <c r="AO55" s="13">
        <v>0</v>
      </c>
    </row>
    <row r="56" spans="1:41" x14ac:dyDescent="0.2">
      <c r="A56" s="11">
        <v>891900367</v>
      </c>
      <c r="B56" s="11" t="s">
        <v>12</v>
      </c>
      <c r="C56" s="11" t="s">
        <v>13</v>
      </c>
      <c r="D56" s="11">
        <v>164593</v>
      </c>
      <c r="E56" s="11" t="s">
        <v>87</v>
      </c>
      <c r="F56" s="11" t="s">
        <v>88</v>
      </c>
      <c r="G56" s="12">
        <v>43830</v>
      </c>
      <c r="H56" s="12">
        <v>43860</v>
      </c>
      <c r="I56" s="13">
        <v>196405</v>
      </c>
      <c r="J56" s="13">
        <v>196405</v>
      </c>
      <c r="K56" s="11" t="s">
        <v>15</v>
      </c>
      <c r="L56" s="11" t="s">
        <v>16</v>
      </c>
      <c r="M56" s="11" t="s">
        <v>18</v>
      </c>
      <c r="N56" s="11" t="s">
        <v>500</v>
      </c>
      <c r="O56" s="27">
        <v>0</v>
      </c>
      <c r="P56" s="11"/>
      <c r="Q56" s="11"/>
      <c r="R56" s="11"/>
      <c r="S56" s="13">
        <v>0</v>
      </c>
      <c r="T56" s="13">
        <v>0</v>
      </c>
      <c r="U56" s="11"/>
      <c r="V56" s="12"/>
      <c r="W56" s="13">
        <v>0</v>
      </c>
      <c r="X56" s="11"/>
      <c r="Y56" s="12"/>
      <c r="Z56" s="12"/>
      <c r="AA56" s="12"/>
      <c r="AB56" s="13">
        <v>0</v>
      </c>
      <c r="AC56" s="13">
        <v>0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/>
      <c r="AM56" s="13"/>
      <c r="AN56" s="13">
        <v>0</v>
      </c>
      <c r="AO56" s="13">
        <v>0</v>
      </c>
    </row>
    <row r="57" spans="1:41" x14ac:dyDescent="0.2">
      <c r="A57" s="11">
        <v>891900367</v>
      </c>
      <c r="B57" s="11" t="s">
        <v>12</v>
      </c>
      <c r="C57" s="11" t="s">
        <v>13</v>
      </c>
      <c r="D57" s="11">
        <v>164658</v>
      </c>
      <c r="E57" s="11" t="s">
        <v>89</v>
      </c>
      <c r="F57" s="11" t="s">
        <v>90</v>
      </c>
      <c r="G57" s="12">
        <v>43859</v>
      </c>
      <c r="H57" s="12">
        <v>43889</v>
      </c>
      <c r="I57" s="13">
        <v>266123</v>
      </c>
      <c r="J57" s="13">
        <v>266123</v>
      </c>
      <c r="K57" s="11" t="s">
        <v>15</v>
      </c>
      <c r="L57" s="11" t="s">
        <v>16</v>
      </c>
      <c r="M57" s="11" t="s">
        <v>18</v>
      </c>
      <c r="N57" s="11" t="s">
        <v>500</v>
      </c>
      <c r="O57" s="27">
        <v>0</v>
      </c>
      <c r="P57" s="11"/>
      <c r="Q57" s="11"/>
      <c r="R57" s="11"/>
      <c r="S57" s="13">
        <v>0</v>
      </c>
      <c r="T57" s="13">
        <v>0</v>
      </c>
      <c r="U57" s="11"/>
      <c r="V57" s="12"/>
      <c r="W57" s="13">
        <v>0</v>
      </c>
      <c r="X57" s="11"/>
      <c r="Y57" s="12"/>
      <c r="Z57" s="12"/>
      <c r="AA57" s="12"/>
      <c r="AB57" s="13">
        <v>0</v>
      </c>
      <c r="AC57" s="13">
        <v>0</v>
      </c>
      <c r="AD57" s="13">
        <v>0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/>
      <c r="AM57" s="13"/>
      <c r="AN57" s="13">
        <v>0</v>
      </c>
      <c r="AO57" s="13">
        <v>0</v>
      </c>
    </row>
    <row r="58" spans="1:41" x14ac:dyDescent="0.2">
      <c r="A58" s="11">
        <v>891900367</v>
      </c>
      <c r="B58" s="11" t="s">
        <v>12</v>
      </c>
      <c r="C58" s="11" t="s">
        <v>13</v>
      </c>
      <c r="D58" s="11">
        <v>165058</v>
      </c>
      <c r="E58" s="11" t="s">
        <v>91</v>
      </c>
      <c r="F58" s="11" t="s">
        <v>92</v>
      </c>
      <c r="G58" s="12">
        <v>43890</v>
      </c>
      <c r="H58" s="12">
        <v>43920</v>
      </c>
      <c r="I58" s="13">
        <v>287996</v>
      </c>
      <c r="J58" s="13">
        <v>287996</v>
      </c>
      <c r="K58" s="11" t="s">
        <v>15</v>
      </c>
      <c r="L58" s="11" t="s">
        <v>16</v>
      </c>
      <c r="M58" s="11" t="s">
        <v>18</v>
      </c>
      <c r="N58" s="11" t="s">
        <v>500</v>
      </c>
      <c r="O58" s="27">
        <v>0</v>
      </c>
      <c r="P58" s="11"/>
      <c r="Q58" s="11"/>
      <c r="R58" s="11"/>
      <c r="S58" s="13">
        <v>0</v>
      </c>
      <c r="T58" s="13">
        <v>0</v>
      </c>
      <c r="U58" s="11"/>
      <c r="V58" s="12"/>
      <c r="W58" s="13">
        <v>0</v>
      </c>
      <c r="X58" s="11"/>
      <c r="Y58" s="12"/>
      <c r="Z58" s="12"/>
      <c r="AA58" s="12"/>
      <c r="AB58" s="13">
        <v>0</v>
      </c>
      <c r="AC58" s="13">
        <v>0</v>
      </c>
      <c r="AD58" s="13">
        <v>0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/>
      <c r="AM58" s="13"/>
      <c r="AN58" s="13">
        <v>0</v>
      </c>
      <c r="AO58" s="13">
        <v>0</v>
      </c>
    </row>
    <row r="59" spans="1:41" x14ac:dyDescent="0.2">
      <c r="A59" s="11">
        <v>891900367</v>
      </c>
      <c r="B59" s="11" t="s">
        <v>12</v>
      </c>
      <c r="C59" s="11" t="s">
        <v>13</v>
      </c>
      <c r="D59" s="11">
        <v>165272</v>
      </c>
      <c r="E59" s="11" t="s">
        <v>93</v>
      </c>
      <c r="F59" s="11" t="s">
        <v>94</v>
      </c>
      <c r="G59" s="12">
        <v>43998</v>
      </c>
      <c r="H59" s="12">
        <v>44028</v>
      </c>
      <c r="I59" s="13">
        <v>62059</v>
      </c>
      <c r="J59" s="13">
        <v>62059</v>
      </c>
      <c r="K59" s="11" t="s">
        <v>15</v>
      </c>
      <c r="L59" s="11" t="s">
        <v>16</v>
      </c>
      <c r="M59" s="11" t="s">
        <v>18</v>
      </c>
      <c r="N59" s="11" t="s">
        <v>500</v>
      </c>
      <c r="O59" s="27">
        <v>0</v>
      </c>
      <c r="P59" s="11"/>
      <c r="Q59" s="11"/>
      <c r="R59" s="11"/>
      <c r="S59" s="13">
        <v>0</v>
      </c>
      <c r="T59" s="13">
        <v>0</v>
      </c>
      <c r="U59" s="11"/>
      <c r="V59" s="12"/>
      <c r="W59" s="13">
        <v>0</v>
      </c>
      <c r="X59" s="11"/>
      <c r="Y59" s="12"/>
      <c r="Z59" s="12"/>
      <c r="AA59" s="12"/>
      <c r="AB59" s="13">
        <v>0</v>
      </c>
      <c r="AC59" s="13">
        <v>0</v>
      </c>
      <c r="AD59" s="13">
        <v>0</v>
      </c>
      <c r="AE59" s="13">
        <v>0</v>
      </c>
      <c r="AF59" s="13">
        <v>0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/>
      <c r="AM59" s="13"/>
      <c r="AN59" s="13">
        <v>0</v>
      </c>
      <c r="AO59" s="13">
        <v>0</v>
      </c>
    </row>
    <row r="60" spans="1:41" x14ac:dyDescent="0.2">
      <c r="A60" s="11">
        <v>891900367</v>
      </c>
      <c r="B60" s="11" t="s">
        <v>12</v>
      </c>
      <c r="C60" s="11" t="s">
        <v>13</v>
      </c>
      <c r="D60" s="11">
        <v>165273</v>
      </c>
      <c r="E60" s="11" t="s">
        <v>95</v>
      </c>
      <c r="F60" s="11" t="s">
        <v>96</v>
      </c>
      <c r="G60" s="12">
        <v>43998</v>
      </c>
      <c r="H60" s="12">
        <v>44028</v>
      </c>
      <c r="I60" s="13">
        <v>10500</v>
      </c>
      <c r="J60" s="13">
        <v>10500</v>
      </c>
      <c r="K60" s="11" t="s">
        <v>15</v>
      </c>
      <c r="L60" s="11" t="s">
        <v>16</v>
      </c>
      <c r="M60" s="11" t="s">
        <v>18</v>
      </c>
      <c r="N60" s="11" t="s">
        <v>500</v>
      </c>
      <c r="O60" s="27">
        <v>0</v>
      </c>
      <c r="P60" s="11"/>
      <c r="Q60" s="11"/>
      <c r="R60" s="11"/>
      <c r="S60" s="13">
        <v>0</v>
      </c>
      <c r="T60" s="13">
        <v>0</v>
      </c>
      <c r="U60" s="11"/>
      <c r="V60" s="12"/>
      <c r="W60" s="13">
        <v>0</v>
      </c>
      <c r="X60" s="11"/>
      <c r="Y60" s="12"/>
      <c r="Z60" s="12"/>
      <c r="AA60" s="12"/>
      <c r="AB60" s="13">
        <v>0</v>
      </c>
      <c r="AC60" s="13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/>
      <c r="AM60" s="13"/>
      <c r="AN60" s="13">
        <v>0</v>
      </c>
      <c r="AO60" s="13">
        <v>0</v>
      </c>
    </row>
    <row r="61" spans="1:41" x14ac:dyDescent="0.2">
      <c r="A61" s="11">
        <v>891900367</v>
      </c>
      <c r="B61" s="11" t="s">
        <v>12</v>
      </c>
      <c r="C61" s="11" t="s">
        <v>13</v>
      </c>
      <c r="D61" s="11">
        <v>165457</v>
      </c>
      <c r="E61" s="11" t="s">
        <v>97</v>
      </c>
      <c r="F61" s="11" t="s">
        <v>98</v>
      </c>
      <c r="G61" s="12">
        <v>44074</v>
      </c>
      <c r="H61" s="12">
        <v>44104</v>
      </c>
      <c r="I61" s="13">
        <v>31500</v>
      </c>
      <c r="J61" s="13">
        <v>31500</v>
      </c>
      <c r="K61" s="11" t="s">
        <v>15</v>
      </c>
      <c r="L61" s="11" t="s">
        <v>16</v>
      </c>
      <c r="M61" s="11" t="s">
        <v>18</v>
      </c>
      <c r="N61" s="11" t="s">
        <v>500</v>
      </c>
      <c r="O61" s="27">
        <v>0</v>
      </c>
      <c r="P61" s="11"/>
      <c r="Q61" s="11"/>
      <c r="R61" s="11"/>
      <c r="S61" s="13">
        <v>0</v>
      </c>
      <c r="T61" s="13">
        <v>0</v>
      </c>
      <c r="U61" s="11"/>
      <c r="V61" s="12"/>
      <c r="W61" s="13">
        <v>0</v>
      </c>
      <c r="X61" s="11"/>
      <c r="Y61" s="12"/>
      <c r="Z61" s="12"/>
      <c r="AA61" s="12"/>
      <c r="AB61" s="13">
        <v>0</v>
      </c>
      <c r="AC61" s="13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/>
      <c r="AM61" s="13"/>
      <c r="AN61" s="13">
        <v>0</v>
      </c>
      <c r="AO61" s="13">
        <v>0</v>
      </c>
    </row>
    <row r="62" spans="1:41" x14ac:dyDescent="0.2">
      <c r="A62" s="11">
        <v>891900367</v>
      </c>
      <c r="B62" s="11" t="s">
        <v>12</v>
      </c>
      <c r="C62" s="11" t="s">
        <v>13</v>
      </c>
      <c r="D62" s="11">
        <v>165458</v>
      </c>
      <c r="E62" s="11" t="s">
        <v>99</v>
      </c>
      <c r="F62" s="11" t="s">
        <v>100</v>
      </c>
      <c r="G62" s="12">
        <v>44074</v>
      </c>
      <c r="H62" s="12">
        <v>44104</v>
      </c>
      <c r="I62" s="13">
        <v>466412</v>
      </c>
      <c r="J62" s="13">
        <v>466412</v>
      </c>
      <c r="K62" s="11" t="s">
        <v>15</v>
      </c>
      <c r="L62" s="11" t="s">
        <v>16</v>
      </c>
      <c r="M62" s="11" t="s">
        <v>18</v>
      </c>
      <c r="N62" s="11" t="s">
        <v>500</v>
      </c>
      <c r="O62" s="27">
        <v>0</v>
      </c>
      <c r="P62" s="11"/>
      <c r="Q62" s="11"/>
      <c r="R62" s="11"/>
      <c r="S62" s="13">
        <v>0</v>
      </c>
      <c r="T62" s="13">
        <v>0</v>
      </c>
      <c r="U62" s="11"/>
      <c r="V62" s="12"/>
      <c r="W62" s="13">
        <v>0</v>
      </c>
      <c r="X62" s="11"/>
      <c r="Y62" s="12"/>
      <c r="Z62" s="12"/>
      <c r="AA62" s="12"/>
      <c r="AB62" s="13">
        <v>0</v>
      </c>
      <c r="AC62" s="13">
        <v>0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/>
      <c r="AM62" s="13"/>
      <c r="AN62" s="13">
        <v>0</v>
      </c>
      <c r="AO62" s="13">
        <v>0</v>
      </c>
    </row>
    <row r="63" spans="1:41" x14ac:dyDescent="0.2">
      <c r="A63" s="11">
        <v>891900367</v>
      </c>
      <c r="B63" s="11" t="s">
        <v>12</v>
      </c>
      <c r="C63" s="11" t="s">
        <v>13</v>
      </c>
      <c r="D63" s="11">
        <v>165531</v>
      </c>
      <c r="E63" s="11" t="s">
        <v>101</v>
      </c>
      <c r="F63" s="11" t="s">
        <v>102</v>
      </c>
      <c r="G63" s="12">
        <v>44104</v>
      </c>
      <c r="H63" s="12">
        <v>44114</v>
      </c>
      <c r="I63" s="13">
        <v>194400</v>
      </c>
      <c r="J63" s="13">
        <v>194400</v>
      </c>
      <c r="K63" s="11" t="s">
        <v>15</v>
      </c>
      <c r="L63" s="11" t="s">
        <v>16</v>
      </c>
      <c r="M63" s="11" t="s">
        <v>18</v>
      </c>
      <c r="N63" s="11" t="s">
        <v>500</v>
      </c>
      <c r="O63" s="27">
        <v>0</v>
      </c>
      <c r="P63" s="11"/>
      <c r="Q63" s="11"/>
      <c r="R63" s="11"/>
      <c r="S63" s="13">
        <v>0</v>
      </c>
      <c r="T63" s="13">
        <v>0</v>
      </c>
      <c r="U63" s="11"/>
      <c r="V63" s="12"/>
      <c r="W63" s="13">
        <v>0</v>
      </c>
      <c r="X63" s="11"/>
      <c r="Y63" s="12"/>
      <c r="Z63" s="12"/>
      <c r="AA63" s="12"/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/>
      <c r="AM63" s="13"/>
      <c r="AN63" s="13">
        <v>0</v>
      </c>
      <c r="AO63" s="13">
        <v>0</v>
      </c>
    </row>
    <row r="64" spans="1:41" x14ac:dyDescent="0.2">
      <c r="A64" s="11">
        <v>891900367</v>
      </c>
      <c r="B64" s="11" t="s">
        <v>12</v>
      </c>
      <c r="C64" s="11" t="s">
        <v>14</v>
      </c>
      <c r="D64" s="11">
        <v>168642</v>
      </c>
      <c r="E64" s="11" t="s">
        <v>103</v>
      </c>
      <c r="F64" s="11" t="s">
        <v>104</v>
      </c>
      <c r="G64" s="12">
        <v>44126</v>
      </c>
      <c r="H64" s="12">
        <v>44145</v>
      </c>
      <c r="I64" s="13">
        <v>57600</v>
      </c>
      <c r="J64" s="13">
        <v>57600</v>
      </c>
      <c r="K64" s="11" t="s">
        <v>15</v>
      </c>
      <c r="L64" s="11" t="s">
        <v>16</v>
      </c>
      <c r="M64" s="11" t="s">
        <v>18</v>
      </c>
      <c r="N64" s="11" t="s">
        <v>500</v>
      </c>
      <c r="O64" s="27">
        <v>0</v>
      </c>
      <c r="P64" s="11"/>
      <c r="Q64" s="11"/>
      <c r="R64" s="11"/>
      <c r="S64" s="13">
        <v>0</v>
      </c>
      <c r="T64" s="13">
        <v>0</v>
      </c>
      <c r="U64" s="11"/>
      <c r="V64" s="12"/>
      <c r="W64" s="13">
        <v>0</v>
      </c>
      <c r="X64" s="11"/>
      <c r="Y64" s="12"/>
      <c r="Z64" s="12"/>
      <c r="AA64" s="12"/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/>
      <c r="AM64" s="13"/>
      <c r="AN64" s="13">
        <v>0</v>
      </c>
      <c r="AO64" s="13">
        <v>0</v>
      </c>
    </row>
    <row r="65" spans="1:41" x14ac:dyDescent="0.2">
      <c r="A65" s="11">
        <v>891900367</v>
      </c>
      <c r="B65" s="11" t="s">
        <v>12</v>
      </c>
      <c r="C65" s="11" t="s">
        <v>14</v>
      </c>
      <c r="D65" s="11">
        <v>169201</v>
      </c>
      <c r="E65" s="11" t="s">
        <v>105</v>
      </c>
      <c r="F65" s="11" t="s">
        <v>106</v>
      </c>
      <c r="G65" s="12">
        <v>44132</v>
      </c>
      <c r="H65" s="12">
        <v>44185</v>
      </c>
      <c r="I65" s="13">
        <v>5300</v>
      </c>
      <c r="J65" s="13">
        <v>5300</v>
      </c>
      <c r="K65" s="11" t="s">
        <v>15</v>
      </c>
      <c r="L65" s="11" t="s">
        <v>16</v>
      </c>
      <c r="M65" s="11" t="s">
        <v>18</v>
      </c>
      <c r="N65" s="11" t="s">
        <v>500</v>
      </c>
      <c r="O65" s="27">
        <v>0</v>
      </c>
      <c r="P65" s="11"/>
      <c r="Q65" s="11"/>
      <c r="R65" s="11"/>
      <c r="S65" s="13">
        <v>0</v>
      </c>
      <c r="T65" s="13">
        <v>0</v>
      </c>
      <c r="U65" s="11"/>
      <c r="V65" s="12"/>
      <c r="W65" s="13">
        <v>0</v>
      </c>
      <c r="X65" s="11"/>
      <c r="Y65" s="12"/>
      <c r="Z65" s="12"/>
      <c r="AA65" s="12"/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/>
      <c r="AM65" s="13"/>
      <c r="AN65" s="13">
        <v>0</v>
      </c>
      <c r="AO65" s="13">
        <v>0</v>
      </c>
    </row>
    <row r="66" spans="1:41" x14ac:dyDescent="0.2">
      <c r="A66" s="11">
        <v>891900367</v>
      </c>
      <c r="B66" s="11" t="s">
        <v>12</v>
      </c>
      <c r="C66" s="11" t="s">
        <v>14</v>
      </c>
      <c r="D66" s="11">
        <v>169202</v>
      </c>
      <c r="E66" s="11" t="s">
        <v>107</v>
      </c>
      <c r="F66" s="11" t="s">
        <v>108</v>
      </c>
      <c r="G66" s="12">
        <v>44132</v>
      </c>
      <c r="H66" s="12">
        <v>44185</v>
      </c>
      <c r="I66" s="13">
        <v>5300</v>
      </c>
      <c r="J66" s="13">
        <v>5300</v>
      </c>
      <c r="K66" s="11" t="s">
        <v>15</v>
      </c>
      <c r="L66" s="11" t="s">
        <v>16</v>
      </c>
      <c r="M66" s="11" t="s">
        <v>18</v>
      </c>
      <c r="N66" s="11" t="s">
        <v>500</v>
      </c>
      <c r="O66" s="27">
        <v>0</v>
      </c>
      <c r="P66" s="11"/>
      <c r="Q66" s="11"/>
      <c r="R66" s="11"/>
      <c r="S66" s="13">
        <v>0</v>
      </c>
      <c r="T66" s="13">
        <v>0</v>
      </c>
      <c r="U66" s="11"/>
      <c r="V66" s="12"/>
      <c r="W66" s="13">
        <v>0</v>
      </c>
      <c r="X66" s="11"/>
      <c r="Y66" s="12"/>
      <c r="Z66" s="12"/>
      <c r="AA66" s="12"/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/>
      <c r="AM66" s="13"/>
      <c r="AN66" s="13">
        <v>0</v>
      </c>
      <c r="AO66" s="13">
        <v>0</v>
      </c>
    </row>
    <row r="67" spans="1:41" x14ac:dyDescent="0.2">
      <c r="A67" s="11">
        <v>891900367</v>
      </c>
      <c r="B67" s="11" t="s">
        <v>12</v>
      </c>
      <c r="C67" s="11" t="s">
        <v>14</v>
      </c>
      <c r="D67" s="11">
        <v>171502</v>
      </c>
      <c r="E67" s="11" t="s">
        <v>109</v>
      </c>
      <c r="F67" s="11" t="s">
        <v>110</v>
      </c>
      <c r="G67" s="12">
        <v>44152</v>
      </c>
      <c r="H67" s="12">
        <v>44309</v>
      </c>
      <c r="I67" s="13">
        <v>106718</v>
      </c>
      <c r="J67" s="13">
        <v>106718</v>
      </c>
      <c r="K67" s="11" t="s">
        <v>15</v>
      </c>
      <c r="L67" s="11" t="s">
        <v>16</v>
      </c>
      <c r="M67" s="11" t="s">
        <v>18</v>
      </c>
      <c r="N67" s="11" t="s">
        <v>500</v>
      </c>
      <c r="O67" s="27">
        <v>0</v>
      </c>
      <c r="P67" s="11"/>
      <c r="Q67" s="11"/>
      <c r="R67" s="11"/>
      <c r="S67" s="13">
        <v>0</v>
      </c>
      <c r="T67" s="13">
        <v>0</v>
      </c>
      <c r="U67" s="11"/>
      <c r="V67" s="12"/>
      <c r="W67" s="13">
        <v>0</v>
      </c>
      <c r="X67" s="11"/>
      <c r="Y67" s="12"/>
      <c r="Z67" s="12"/>
      <c r="AA67" s="12"/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/>
      <c r="AM67" s="13"/>
      <c r="AN67" s="13">
        <v>0</v>
      </c>
      <c r="AO67" s="13">
        <v>0</v>
      </c>
    </row>
    <row r="68" spans="1:41" x14ac:dyDescent="0.2">
      <c r="A68" s="11">
        <v>891900367</v>
      </c>
      <c r="B68" s="11" t="s">
        <v>12</v>
      </c>
      <c r="C68" s="11" t="s">
        <v>14</v>
      </c>
      <c r="D68" s="11">
        <v>172329</v>
      </c>
      <c r="E68" s="11" t="s">
        <v>111</v>
      </c>
      <c r="F68" s="11" t="s">
        <v>112</v>
      </c>
      <c r="G68" s="12">
        <v>44156</v>
      </c>
      <c r="H68" s="12">
        <v>44309</v>
      </c>
      <c r="I68" s="13">
        <v>5300</v>
      </c>
      <c r="J68" s="13">
        <v>5300</v>
      </c>
      <c r="K68" s="11" t="s">
        <v>15</v>
      </c>
      <c r="L68" s="11" t="s">
        <v>16</v>
      </c>
      <c r="M68" s="11" t="s">
        <v>18</v>
      </c>
      <c r="N68" s="11" t="s">
        <v>500</v>
      </c>
      <c r="O68" s="27">
        <v>0</v>
      </c>
      <c r="P68" s="11"/>
      <c r="Q68" s="11"/>
      <c r="R68" s="11"/>
      <c r="S68" s="13">
        <v>0</v>
      </c>
      <c r="T68" s="13">
        <v>0</v>
      </c>
      <c r="U68" s="11"/>
      <c r="V68" s="12"/>
      <c r="W68" s="13">
        <v>0</v>
      </c>
      <c r="X68" s="11"/>
      <c r="Y68" s="12"/>
      <c r="Z68" s="12"/>
      <c r="AA68" s="12"/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/>
      <c r="AM68" s="13"/>
      <c r="AN68" s="13">
        <v>0</v>
      </c>
      <c r="AO68" s="13">
        <v>0</v>
      </c>
    </row>
    <row r="69" spans="1:41" x14ac:dyDescent="0.2">
      <c r="A69" s="11">
        <v>891900367</v>
      </c>
      <c r="B69" s="11" t="s">
        <v>12</v>
      </c>
      <c r="C69" s="11" t="s">
        <v>14</v>
      </c>
      <c r="D69" s="11">
        <v>174123</v>
      </c>
      <c r="E69" s="11" t="s">
        <v>113</v>
      </c>
      <c r="F69" s="11" t="s">
        <v>114</v>
      </c>
      <c r="G69" s="12">
        <v>44169</v>
      </c>
      <c r="H69" s="12">
        <v>44196</v>
      </c>
      <c r="I69" s="13">
        <v>58752</v>
      </c>
      <c r="J69" s="13">
        <v>58752</v>
      </c>
      <c r="K69" s="11" t="s">
        <v>15</v>
      </c>
      <c r="L69" s="11" t="s">
        <v>16</v>
      </c>
      <c r="M69" s="11" t="s">
        <v>18</v>
      </c>
      <c r="N69" s="11" t="s">
        <v>500</v>
      </c>
      <c r="O69" s="27">
        <v>0</v>
      </c>
      <c r="P69" s="11"/>
      <c r="Q69" s="11"/>
      <c r="R69" s="11"/>
      <c r="S69" s="13">
        <v>0</v>
      </c>
      <c r="T69" s="13">
        <v>0</v>
      </c>
      <c r="U69" s="11"/>
      <c r="V69" s="12"/>
      <c r="W69" s="13">
        <v>0</v>
      </c>
      <c r="X69" s="11"/>
      <c r="Y69" s="12"/>
      <c r="Z69" s="12"/>
      <c r="AA69" s="12"/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/>
      <c r="AM69" s="13"/>
      <c r="AN69" s="13">
        <v>0</v>
      </c>
      <c r="AO69" s="13">
        <v>0</v>
      </c>
    </row>
    <row r="70" spans="1:41" x14ac:dyDescent="0.2">
      <c r="A70" s="11">
        <v>891900367</v>
      </c>
      <c r="B70" s="11" t="s">
        <v>12</v>
      </c>
      <c r="C70" s="11" t="s">
        <v>14</v>
      </c>
      <c r="D70" s="11">
        <v>179253</v>
      </c>
      <c r="E70" s="11" t="s">
        <v>115</v>
      </c>
      <c r="F70" s="11" t="s">
        <v>116</v>
      </c>
      <c r="G70" s="12">
        <v>44223</v>
      </c>
      <c r="H70" s="12">
        <v>44227</v>
      </c>
      <c r="I70" s="13">
        <v>65110</v>
      </c>
      <c r="J70" s="13">
        <v>65110</v>
      </c>
      <c r="K70" s="11" t="s">
        <v>15</v>
      </c>
      <c r="L70" s="11" t="s">
        <v>16</v>
      </c>
      <c r="M70" s="11" t="s">
        <v>18</v>
      </c>
      <c r="N70" s="11" t="s">
        <v>500</v>
      </c>
      <c r="O70" s="27">
        <v>0</v>
      </c>
      <c r="P70" s="11"/>
      <c r="Q70" s="11"/>
      <c r="R70" s="11"/>
      <c r="S70" s="13">
        <v>0</v>
      </c>
      <c r="T70" s="13">
        <v>0</v>
      </c>
      <c r="U70" s="11"/>
      <c r="V70" s="12"/>
      <c r="W70" s="13">
        <v>0</v>
      </c>
      <c r="X70" s="11"/>
      <c r="Y70" s="12"/>
      <c r="Z70" s="12"/>
      <c r="AA70" s="12"/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/>
      <c r="AM70" s="13"/>
      <c r="AN70" s="13">
        <v>0</v>
      </c>
      <c r="AO70" s="13">
        <v>0</v>
      </c>
    </row>
    <row r="71" spans="1:41" x14ac:dyDescent="0.2">
      <c r="A71" s="11">
        <v>891900367</v>
      </c>
      <c r="B71" s="11" t="s">
        <v>12</v>
      </c>
      <c r="C71" s="11" t="s">
        <v>14</v>
      </c>
      <c r="D71" s="11">
        <v>180648</v>
      </c>
      <c r="E71" s="11" t="s">
        <v>117</v>
      </c>
      <c r="F71" s="11" t="s">
        <v>118</v>
      </c>
      <c r="G71" s="12">
        <v>44238</v>
      </c>
      <c r="H71" s="12">
        <v>44259</v>
      </c>
      <c r="I71" s="13">
        <v>130562</v>
      </c>
      <c r="J71" s="13">
        <v>130562</v>
      </c>
      <c r="K71" s="11" t="s">
        <v>15</v>
      </c>
      <c r="L71" s="11" t="s">
        <v>16</v>
      </c>
      <c r="M71" s="11" t="s">
        <v>18</v>
      </c>
      <c r="N71" s="11" t="s">
        <v>500</v>
      </c>
      <c r="O71" s="27">
        <v>0</v>
      </c>
      <c r="P71" s="11"/>
      <c r="Q71" s="11"/>
      <c r="R71" s="11"/>
      <c r="S71" s="13">
        <v>0</v>
      </c>
      <c r="T71" s="13">
        <v>0</v>
      </c>
      <c r="U71" s="11"/>
      <c r="V71" s="12"/>
      <c r="W71" s="13">
        <v>0</v>
      </c>
      <c r="X71" s="11"/>
      <c r="Y71" s="12"/>
      <c r="Z71" s="12"/>
      <c r="AA71" s="12"/>
      <c r="AB71" s="13">
        <v>0</v>
      </c>
      <c r="AC71" s="13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0</v>
      </c>
      <c r="AL71" s="13"/>
      <c r="AM71" s="13"/>
      <c r="AN71" s="13">
        <v>0</v>
      </c>
      <c r="AO71" s="13">
        <v>0</v>
      </c>
    </row>
    <row r="72" spans="1:41" x14ac:dyDescent="0.2">
      <c r="A72" s="11">
        <v>891900367</v>
      </c>
      <c r="B72" s="11" t="s">
        <v>12</v>
      </c>
      <c r="C72" s="11" t="s">
        <v>14</v>
      </c>
      <c r="D72" s="11">
        <v>185298</v>
      </c>
      <c r="E72" s="11" t="s">
        <v>119</v>
      </c>
      <c r="F72" s="11" t="s">
        <v>120</v>
      </c>
      <c r="G72" s="12">
        <v>44275</v>
      </c>
      <c r="H72" s="12">
        <v>44293</v>
      </c>
      <c r="I72" s="13">
        <v>823595</v>
      </c>
      <c r="J72" s="13">
        <v>823595</v>
      </c>
      <c r="K72" s="11" t="s">
        <v>15</v>
      </c>
      <c r="L72" s="11" t="s">
        <v>16</v>
      </c>
      <c r="M72" s="11" t="s">
        <v>18</v>
      </c>
      <c r="N72" s="11" t="s">
        <v>500</v>
      </c>
      <c r="O72" s="27">
        <v>0</v>
      </c>
      <c r="P72" s="11"/>
      <c r="Q72" s="11"/>
      <c r="R72" s="11"/>
      <c r="S72" s="13">
        <v>0</v>
      </c>
      <c r="T72" s="13">
        <v>0</v>
      </c>
      <c r="U72" s="11"/>
      <c r="V72" s="12"/>
      <c r="W72" s="13">
        <v>0</v>
      </c>
      <c r="X72" s="11"/>
      <c r="Y72" s="12"/>
      <c r="Z72" s="12"/>
      <c r="AA72" s="12"/>
      <c r="AB72" s="13">
        <v>0</v>
      </c>
      <c r="AC72" s="13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/>
      <c r="AM72" s="13"/>
      <c r="AN72" s="13">
        <v>0</v>
      </c>
      <c r="AO72" s="13">
        <v>0</v>
      </c>
    </row>
    <row r="73" spans="1:41" x14ac:dyDescent="0.2">
      <c r="A73" s="11">
        <v>891900367</v>
      </c>
      <c r="B73" s="11" t="s">
        <v>12</v>
      </c>
      <c r="C73" s="11" t="s">
        <v>14</v>
      </c>
      <c r="D73" s="11">
        <v>187578</v>
      </c>
      <c r="E73" s="11" t="s">
        <v>121</v>
      </c>
      <c r="F73" s="11" t="s">
        <v>122</v>
      </c>
      <c r="G73" s="12">
        <v>44288</v>
      </c>
      <c r="H73" s="12">
        <v>44322</v>
      </c>
      <c r="I73" s="13">
        <v>64763</v>
      </c>
      <c r="J73" s="13">
        <v>64763</v>
      </c>
      <c r="K73" s="11" t="s">
        <v>15</v>
      </c>
      <c r="L73" s="11" t="s">
        <v>16</v>
      </c>
      <c r="M73" s="11" t="s">
        <v>18</v>
      </c>
      <c r="N73" s="11" t="s">
        <v>500</v>
      </c>
      <c r="O73" s="27">
        <v>0</v>
      </c>
      <c r="P73" s="11"/>
      <c r="Q73" s="11"/>
      <c r="R73" s="11"/>
      <c r="S73" s="13">
        <v>0</v>
      </c>
      <c r="T73" s="13">
        <v>0</v>
      </c>
      <c r="U73" s="11"/>
      <c r="V73" s="12"/>
      <c r="W73" s="13">
        <v>0</v>
      </c>
      <c r="X73" s="11"/>
      <c r="Y73" s="12"/>
      <c r="Z73" s="12"/>
      <c r="AA73" s="12"/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/>
      <c r="AM73" s="13"/>
      <c r="AN73" s="13">
        <v>0</v>
      </c>
      <c r="AO73" s="13">
        <v>0</v>
      </c>
    </row>
    <row r="74" spans="1:41" x14ac:dyDescent="0.2">
      <c r="A74" s="11">
        <v>891900367</v>
      </c>
      <c r="B74" s="11" t="s">
        <v>12</v>
      </c>
      <c r="C74" s="11" t="s">
        <v>14</v>
      </c>
      <c r="D74" s="11">
        <v>187579</v>
      </c>
      <c r="E74" s="11" t="s">
        <v>123</v>
      </c>
      <c r="F74" s="11" t="s">
        <v>124</v>
      </c>
      <c r="G74" s="12">
        <v>44288</v>
      </c>
      <c r="H74" s="12">
        <v>44322</v>
      </c>
      <c r="I74" s="13">
        <v>80832</v>
      </c>
      <c r="J74" s="13">
        <v>80832</v>
      </c>
      <c r="K74" s="11" t="s">
        <v>15</v>
      </c>
      <c r="L74" s="11" t="s">
        <v>16</v>
      </c>
      <c r="M74" s="11" t="s">
        <v>18</v>
      </c>
      <c r="N74" s="11" t="s">
        <v>500</v>
      </c>
      <c r="O74" s="27">
        <v>0</v>
      </c>
      <c r="P74" s="11"/>
      <c r="Q74" s="11"/>
      <c r="R74" s="11"/>
      <c r="S74" s="13">
        <v>0</v>
      </c>
      <c r="T74" s="13">
        <v>0</v>
      </c>
      <c r="U74" s="11"/>
      <c r="V74" s="12"/>
      <c r="W74" s="13">
        <v>0</v>
      </c>
      <c r="X74" s="11"/>
      <c r="Y74" s="12"/>
      <c r="Z74" s="12"/>
      <c r="AA74" s="12"/>
      <c r="AB74" s="13">
        <v>0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/>
      <c r="AM74" s="13"/>
      <c r="AN74" s="13">
        <v>0</v>
      </c>
      <c r="AO74" s="13">
        <v>0</v>
      </c>
    </row>
    <row r="75" spans="1:41" x14ac:dyDescent="0.2">
      <c r="A75" s="11">
        <v>891900367</v>
      </c>
      <c r="B75" s="11" t="s">
        <v>12</v>
      </c>
      <c r="C75" s="11" t="s">
        <v>14</v>
      </c>
      <c r="D75" s="11">
        <v>191977</v>
      </c>
      <c r="E75" s="11" t="s">
        <v>125</v>
      </c>
      <c r="F75" s="11" t="s">
        <v>126</v>
      </c>
      <c r="G75" s="12">
        <v>44314</v>
      </c>
      <c r="H75" s="12">
        <v>44322</v>
      </c>
      <c r="I75" s="13">
        <v>113398</v>
      </c>
      <c r="J75" s="13">
        <v>113398</v>
      </c>
      <c r="K75" s="11" t="s">
        <v>15</v>
      </c>
      <c r="L75" s="11" t="s">
        <v>16</v>
      </c>
      <c r="M75" s="11" t="s">
        <v>18</v>
      </c>
      <c r="N75" s="11" t="s">
        <v>500</v>
      </c>
      <c r="O75" s="27">
        <v>0</v>
      </c>
      <c r="P75" s="11"/>
      <c r="Q75" s="11"/>
      <c r="R75" s="11"/>
      <c r="S75" s="13">
        <v>0</v>
      </c>
      <c r="T75" s="13">
        <v>0</v>
      </c>
      <c r="U75" s="11"/>
      <c r="V75" s="12"/>
      <c r="W75" s="13">
        <v>0</v>
      </c>
      <c r="X75" s="11"/>
      <c r="Y75" s="12"/>
      <c r="Z75" s="12"/>
      <c r="AA75" s="12"/>
      <c r="AB75" s="13">
        <v>0</v>
      </c>
      <c r="AC75" s="13">
        <v>0</v>
      </c>
      <c r="AD75" s="13">
        <v>0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/>
      <c r="AM75" s="13"/>
      <c r="AN75" s="13">
        <v>0</v>
      </c>
      <c r="AO75" s="13">
        <v>0</v>
      </c>
    </row>
    <row r="76" spans="1:41" x14ac:dyDescent="0.2">
      <c r="A76" s="11">
        <v>891900367</v>
      </c>
      <c r="B76" s="11" t="s">
        <v>12</v>
      </c>
      <c r="C76" s="11" t="s">
        <v>14</v>
      </c>
      <c r="D76" s="11">
        <v>192672</v>
      </c>
      <c r="E76" s="11" t="s">
        <v>127</v>
      </c>
      <c r="F76" s="11" t="s">
        <v>128</v>
      </c>
      <c r="G76" s="12">
        <v>44323</v>
      </c>
      <c r="H76" s="12">
        <v>44355</v>
      </c>
      <c r="I76" s="13">
        <v>22000</v>
      </c>
      <c r="J76" s="13">
        <v>22000</v>
      </c>
      <c r="K76" s="11" t="s">
        <v>15</v>
      </c>
      <c r="L76" s="11" t="s">
        <v>16</v>
      </c>
      <c r="M76" s="11" t="s">
        <v>18</v>
      </c>
      <c r="N76" s="11" t="s">
        <v>500</v>
      </c>
      <c r="O76" s="27">
        <v>0</v>
      </c>
      <c r="P76" s="11"/>
      <c r="Q76" s="11"/>
      <c r="R76" s="11"/>
      <c r="S76" s="13">
        <v>0</v>
      </c>
      <c r="T76" s="13">
        <v>0</v>
      </c>
      <c r="U76" s="11"/>
      <c r="V76" s="12"/>
      <c r="W76" s="13">
        <v>0</v>
      </c>
      <c r="X76" s="11"/>
      <c r="Y76" s="12"/>
      <c r="Z76" s="12"/>
      <c r="AA76" s="12"/>
      <c r="AB76" s="13">
        <v>0</v>
      </c>
      <c r="AC76" s="13">
        <v>0</v>
      </c>
      <c r="AD76" s="13">
        <v>0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/>
      <c r="AM76" s="13"/>
      <c r="AN76" s="13">
        <v>0</v>
      </c>
      <c r="AO76" s="13">
        <v>0</v>
      </c>
    </row>
    <row r="77" spans="1:41" x14ac:dyDescent="0.2">
      <c r="A77" s="11">
        <v>891900367</v>
      </c>
      <c r="B77" s="11" t="s">
        <v>12</v>
      </c>
      <c r="C77" s="11" t="s">
        <v>14</v>
      </c>
      <c r="D77" s="11">
        <v>193421</v>
      </c>
      <c r="E77" s="11" t="s">
        <v>129</v>
      </c>
      <c r="F77" s="11" t="s">
        <v>130</v>
      </c>
      <c r="G77" s="12">
        <v>44335</v>
      </c>
      <c r="H77" s="12">
        <v>44355</v>
      </c>
      <c r="I77" s="13">
        <v>11200</v>
      </c>
      <c r="J77" s="13">
        <v>11200</v>
      </c>
      <c r="K77" s="11" t="s">
        <v>15</v>
      </c>
      <c r="L77" s="11" t="s">
        <v>16</v>
      </c>
      <c r="M77" s="11" t="s">
        <v>18</v>
      </c>
      <c r="N77" s="11" t="s">
        <v>500</v>
      </c>
      <c r="O77" s="27">
        <v>0</v>
      </c>
      <c r="P77" s="11"/>
      <c r="Q77" s="11"/>
      <c r="R77" s="11"/>
      <c r="S77" s="13">
        <v>0</v>
      </c>
      <c r="T77" s="13">
        <v>0</v>
      </c>
      <c r="U77" s="11"/>
      <c r="V77" s="12"/>
      <c r="W77" s="13">
        <v>0</v>
      </c>
      <c r="X77" s="11"/>
      <c r="Y77" s="12"/>
      <c r="Z77" s="12"/>
      <c r="AA77" s="12"/>
      <c r="AB77" s="13">
        <v>0</v>
      </c>
      <c r="AC77" s="13">
        <v>0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/>
      <c r="AM77" s="13"/>
      <c r="AN77" s="13">
        <v>0</v>
      </c>
      <c r="AO77" s="13">
        <v>0</v>
      </c>
    </row>
    <row r="78" spans="1:41" x14ac:dyDescent="0.2">
      <c r="A78" s="11">
        <v>891900367</v>
      </c>
      <c r="B78" s="11" t="s">
        <v>12</v>
      </c>
      <c r="C78" s="11" t="s">
        <v>14</v>
      </c>
      <c r="D78" s="11">
        <v>194375</v>
      </c>
      <c r="E78" s="11" t="s">
        <v>131</v>
      </c>
      <c r="F78" s="11" t="s">
        <v>132</v>
      </c>
      <c r="G78" s="12">
        <v>44346</v>
      </c>
      <c r="H78" s="12">
        <v>44355</v>
      </c>
      <c r="I78" s="13">
        <v>101817</v>
      </c>
      <c r="J78" s="13">
        <v>101817</v>
      </c>
      <c r="K78" s="11" t="s">
        <v>15</v>
      </c>
      <c r="L78" s="11" t="s">
        <v>16</v>
      </c>
      <c r="M78" s="11" t="s">
        <v>18</v>
      </c>
      <c r="N78" s="11" t="s">
        <v>500</v>
      </c>
      <c r="O78" s="27">
        <v>0</v>
      </c>
      <c r="P78" s="11"/>
      <c r="Q78" s="11"/>
      <c r="R78" s="11"/>
      <c r="S78" s="13">
        <v>0</v>
      </c>
      <c r="T78" s="13">
        <v>0</v>
      </c>
      <c r="U78" s="11"/>
      <c r="V78" s="12"/>
      <c r="W78" s="13">
        <v>0</v>
      </c>
      <c r="X78" s="11"/>
      <c r="Y78" s="12"/>
      <c r="Z78" s="12"/>
      <c r="AA78" s="12"/>
      <c r="AB78" s="13">
        <v>0</v>
      </c>
      <c r="AC78" s="13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/>
      <c r="AM78" s="13"/>
      <c r="AN78" s="13">
        <v>0</v>
      </c>
      <c r="AO78" s="13">
        <v>0</v>
      </c>
    </row>
    <row r="79" spans="1:41" x14ac:dyDescent="0.2">
      <c r="A79" s="11">
        <v>891900367</v>
      </c>
      <c r="B79" s="11" t="s">
        <v>12</v>
      </c>
      <c r="C79" s="11" t="s">
        <v>14</v>
      </c>
      <c r="D79" s="11">
        <v>194933</v>
      </c>
      <c r="E79" s="11" t="s">
        <v>133</v>
      </c>
      <c r="F79" s="11" t="s">
        <v>134</v>
      </c>
      <c r="G79" s="12">
        <v>44350</v>
      </c>
      <c r="H79" s="12">
        <v>44378</v>
      </c>
      <c r="I79" s="13">
        <v>59700</v>
      </c>
      <c r="J79" s="13">
        <v>59700</v>
      </c>
      <c r="K79" s="11" t="s">
        <v>15</v>
      </c>
      <c r="L79" s="11" t="s">
        <v>16</v>
      </c>
      <c r="M79" s="11" t="s">
        <v>18</v>
      </c>
      <c r="N79" s="11" t="s">
        <v>500</v>
      </c>
      <c r="O79" s="27">
        <v>0</v>
      </c>
      <c r="P79" s="11"/>
      <c r="Q79" s="11"/>
      <c r="R79" s="11"/>
      <c r="S79" s="13">
        <v>0</v>
      </c>
      <c r="T79" s="13">
        <v>0</v>
      </c>
      <c r="U79" s="11"/>
      <c r="V79" s="12"/>
      <c r="W79" s="13">
        <v>0</v>
      </c>
      <c r="X79" s="11"/>
      <c r="Y79" s="12"/>
      <c r="Z79" s="12"/>
      <c r="AA79" s="12"/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/>
      <c r="AM79" s="13"/>
      <c r="AN79" s="13">
        <v>0</v>
      </c>
      <c r="AO79" s="13">
        <v>0</v>
      </c>
    </row>
    <row r="80" spans="1:41" x14ac:dyDescent="0.2">
      <c r="A80" s="11">
        <v>891900367</v>
      </c>
      <c r="B80" s="11" t="s">
        <v>12</v>
      </c>
      <c r="C80" s="11" t="s">
        <v>14</v>
      </c>
      <c r="D80" s="11">
        <v>195128</v>
      </c>
      <c r="E80" s="11" t="s">
        <v>135</v>
      </c>
      <c r="F80" s="11" t="s">
        <v>136</v>
      </c>
      <c r="G80" s="12">
        <v>44351</v>
      </c>
      <c r="H80" s="12">
        <v>44378</v>
      </c>
      <c r="I80" s="13">
        <v>59700</v>
      </c>
      <c r="J80" s="13">
        <v>59700</v>
      </c>
      <c r="K80" s="11" t="s">
        <v>15</v>
      </c>
      <c r="L80" s="11" t="s">
        <v>16</v>
      </c>
      <c r="M80" s="11" t="s">
        <v>18</v>
      </c>
      <c r="N80" s="11" t="s">
        <v>500</v>
      </c>
      <c r="O80" s="27">
        <v>0</v>
      </c>
      <c r="P80" s="11"/>
      <c r="Q80" s="11"/>
      <c r="R80" s="11"/>
      <c r="S80" s="13">
        <v>0</v>
      </c>
      <c r="T80" s="13">
        <v>0</v>
      </c>
      <c r="U80" s="11"/>
      <c r="V80" s="12"/>
      <c r="W80" s="13">
        <v>0</v>
      </c>
      <c r="X80" s="11"/>
      <c r="Y80" s="12"/>
      <c r="Z80" s="12"/>
      <c r="AA80" s="12"/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/>
      <c r="AM80" s="13"/>
      <c r="AN80" s="13">
        <v>0</v>
      </c>
      <c r="AO80" s="13">
        <v>0</v>
      </c>
    </row>
    <row r="81" spans="1:41" x14ac:dyDescent="0.2">
      <c r="A81" s="11">
        <v>891900367</v>
      </c>
      <c r="B81" s="11" t="s">
        <v>12</v>
      </c>
      <c r="C81" s="11" t="s">
        <v>14</v>
      </c>
      <c r="D81" s="11">
        <v>195183</v>
      </c>
      <c r="E81" s="11" t="s">
        <v>137</v>
      </c>
      <c r="F81" s="11" t="s">
        <v>138</v>
      </c>
      <c r="G81" s="12">
        <v>44353</v>
      </c>
      <c r="H81" s="12">
        <v>44378</v>
      </c>
      <c r="I81" s="13">
        <v>120104</v>
      </c>
      <c r="J81" s="13">
        <v>120104</v>
      </c>
      <c r="K81" s="11" t="s">
        <v>15</v>
      </c>
      <c r="L81" s="11" t="s">
        <v>16</v>
      </c>
      <c r="M81" s="11" t="s">
        <v>18</v>
      </c>
      <c r="N81" s="11" t="s">
        <v>500</v>
      </c>
      <c r="O81" s="27">
        <v>0</v>
      </c>
      <c r="P81" s="11"/>
      <c r="Q81" s="11"/>
      <c r="R81" s="11"/>
      <c r="S81" s="13">
        <v>0</v>
      </c>
      <c r="T81" s="13">
        <v>0</v>
      </c>
      <c r="U81" s="11"/>
      <c r="V81" s="12"/>
      <c r="W81" s="13">
        <v>0</v>
      </c>
      <c r="X81" s="11"/>
      <c r="Y81" s="12"/>
      <c r="Z81" s="12"/>
      <c r="AA81" s="12"/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/>
      <c r="AM81" s="13"/>
      <c r="AN81" s="13">
        <v>0</v>
      </c>
      <c r="AO81" s="13">
        <v>0</v>
      </c>
    </row>
    <row r="82" spans="1:41" x14ac:dyDescent="0.2">
      <c r="A82" s="11">
        <v>891900367</v>
      </c>
      <c r="B82" s="11" t="s">
        <v>12</v>
      </c>
      <c r="C82" s="11" t="s">
        <v>14</v>
      </c>
      <c r="D82" s="11">
        <v>195907</v>
      </c>
      <c r="E82" s="11" t="s">
        <v>139</v>
      </c>
      <c r="F82" s="11" t="s">
        <v>140</v>
      </c>
      <c r="G82" s="12">
        <v>44358</v>
      </c>
      <c r="H82" s="12">
        <v>44378</v>
      </c>
      <c r="I82" s="13">
        <v>5500</v>
      </c>
      <c r="J82" s="13">
        <v>5500</v>
      </c>
      <c r="K82" s="11" t="s">
        <v>15</v>
      </c>
      <c r="L82" s="11" t="s">
        <v>16</v>
      </c>
      <c r="M82" s="11" t="s">
        <v>18</v>
      </c>
      <c r="N82" s="11" t="s">
        <v>500</v>
      </c>
      <c r="O82" s="27">
        <v>0</v>
      </c>
      <c r="P82" s="11"/>
      <c r="Q82" s="11"/>
      <c r="R82" s="11"/>
      <c r="S82" s="13">
        <v>0</v>
      </c>
      <c r="T82" s="13">
        <v>0</v>
      </c>
      <c r="U82" s="11"/>
      <c r="V82" s="12"/>
      <c r="W82" s="13">
        <v>0</v>
      </c>
      <c r="X82" s="11"/>
      <c r="Y82" s="12"/>
      <c r="Z82" s="12"/>
      <c r="AA82" s="12"/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/>
      <c r="AM82" s="13"/>
      <c r="AN82" s="13">
        <v>0</v>
      </c>
      <c r="AO82" s="13">
        <v>0</v>
      </c>
    </row>
    <row r="83" spans="1:41" x14ac:dyDescent="0.2">
      <c r="A83" s="11">
        <v>891900367</v>
      </c>
      <c r="B83" s="11" t="s">
        <v>12</v>
      </c>
      <c r="C83" s="11" t="s">
        <v>14</v>
      </c>
      <c r="D83" s="11">
        <v>196006</v>
      </c>
      <c r="E83" s="11" t="s">
        <v>141</v>
      </c>
      <c r="F83" s="11" t="s">
        <v>142</v>
      </c>
      <c r="G83" s="12">
        <v>44359</v>
      </c>
      <c r="H83" s="12">
        <v>44378</v>
      </c>
      <c r="I83" s="13">
        <v>80832</v>
      </c>
      <c r="J83" s="13">
        <v>80832</v>
      </c>
      <c r="K83" s="11" t="s">
        <v>15</v>
      </c>
      <c r="L83" s="11" t="s">
        <v>16</v>
      </c>
      <c r="M83" s="11" t="s">
        <v>18</v>
      </c>
      <c r="N83" s="11" t="s">
        <v>500</v>
      </c>
      <c r="O83" s="27">
        <v>0</v>
      </c>
      <c r="P83" s="11"/>
      <c r="Q83" s="11"/>
      <c r="R83" s="11"/>
      <c r="S83" s="13">
        <v>0</v>
      </c>
      <c r="T83" s="13">
        <v>0</v>
      </c>
      <c r="U83" s="11"/>
      <c r="V83" s="12"/>
      <c r="W83" s="13">
        <v>0</v>
      </c>
      <c r="X83" s="11"/>
      <c r="Y83" s="12"/>
      <c r="Z83" s="12"/>
      <c r="AA83" s="12"/>
      <c r="AB83" s="13">
        <v>0</v>
      </c>
      <c r="AC83" s="13">
        <v>0</v>
      </c>
      <c r="AD83" s="13">
        <v>0</v>
      </c>
      <c r="AE83" s="13">
        <v>0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/>
      <c r="AM83" s="13"/>
      <c r="AN83" s="13">
        <v>0</v>
      </c>
      <c r="AO83" s="13">
        <v>0</v>
      </c>
    </row>
    <row r="84" spans="1:41" x14ac:dyDescent="0.2">
      <c r="A84" s="11">
        <v>891900367</v>
      </c>
      <c r="B84" s="11" t="s">
        <v>12</v>
      </c>
      <c r="C84" s="11" t="s">
        <v>14</v>
      </c>
      <c r="D84" s="11">
        <v>196007</v>
      </c>
      <c r="E84" s="11" t="s">
        <v>143</v>
      </c>
      <c r="F84" s="11" t="s">
        <v>144</v>
      </c>
      <c r="G84" s="12">
        <v>44359</v>
      </c>
      <c r="H84" s="12">
        <v>44378</v>
      </c>
      <c r="I84" s="13">
        <v>60713</v>
      </c>
      <c r="J84" s="13">
        <v>60713</v>
      </c>
      <c r="K84" s="11" t="s">
        <v>15</v>
      </c>
      <c r="L84" s="11" t="s">
        <v>16</v>
      </c>
      <c r="M84" s="11" t="s">
        <v>18</v>
      </c>
      <c r="N84" s="11" t="s">
        <v>500</v>
      </c>
      <c r="O84" s="27">
        <v>0</v>
      </c>
      <c r="P84" s="11"/>
      <c r="Q84" s="11"/>
      <c r="R84" s="11"/>
      <c r="S84" s="13">
        <v>0</v>
      </c>
      <c r="T84" s="13">
        <v>0</v>
      </c>
      <c r="U84" s="11"/>
      <c r="V84" s="12"/>
      <c r="W84" s="13">
        <v>0</v>
      </c>
      <c r="X84" s="11"/>
      <c r="Y84" s="12"/>
      <c r="Z84" s="12"/>
      <c r="AA84" s="12"/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/>
      <c r="AM84" s="13"/>
      <c r="AN84" s="13">
        <v>0</v>
      </c>
      <c r="AO84" s="13">
        <v>0</v>
      </c>
    </row>
    <row r="85" spans="1:41" x14ac:dyDescent="0.2">
      <c r="A85" s="11">
        <v>891900367</v>
      </c>
      <c r="B85" s="11" t="s">
        <v>12</v>
      </c>
      <c r="C85" s="11" t="s">
        <v>14</v>
      </c>
      <c r="D85" s="11">
        <v>196008</v>
      </c>
      <c r="E85" s="11" t="s">
        <v>145</v>
      </c>
      <c r="F85" s="11" t="s">
        <v>146</v>
      </c>
      <c r="G85" s="12">
        <v>44359</v>
      </c>
      <c r="H85" s="12">
        <v>44378</v>
      </c>
      <c r="I85" s="13">
        <v>80832</v>
      </c>
      <c r="J85" s="13">
        <v>80832</v>
      </c>
      <c r="K85" s="11" t="s">
        <v>15</v>
      </c>
      <c r="L85" s="11" t="s">
        <v>16</v>
      </c>
      <c r="M85" s="11" t="s">
        <v>18</v>
      </c>
      <c r="N85" s="11" t="s">
        <v>500</v>
      </c>
      <c r="O85" s="27">
        <v>0</v>
      </c>
      <c r="P85" s="11"/>
      <c r="Q85" s="11"/>
      <c r="R85" s="11"/>
      <c r="S85" s="13">
        <v>0</v>
      </c>
      <c r="T85" s="13">
        <v>0</v>
      </c>
      <c r="U85" s="11"/>
      <c r="V85" s="12"/>
      <c r="W85" s="13">
        <v>0</v>
      </c>
      <c r="X85" s="11"/>
      <c r="Y85" s="12"/>
      <c r="Z85" s="12"/>
      <c r="AA85" s="12"/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/>
      <c r="AM85" s="13"/>
      <c r="AN85" s="13">
        <v>0</v>
      </c>
      <c r="AO85" s="13">
        <v>0</v>
      </c>
    </row>
    <row r="86" spans="1:41" x14ac:dyDescent="0.2">
      <c r="A86" s="11">
        <v>891900367</v>
      </c>
      <c r="B86" s="11" t="s">
        <v>12</v>
      </c>
      <c r="C86" s="11" t="s">
        <v>14</v>
      </c>
      <c r="D86" s="11">
        <v>196009</v>
      </c>
      <c r="E86" s="11" t="s">
        <v>147</v>
      </c>
      <c r="F86" s="11" t="s">
        <v>148</v>
      </c>
      <c r="G86" s="12">
        <v>44359</v>
      </c>
      <c r="H86" s="12">
        <v>44378</v>
      </c>
      <c r="I86" s="13">
        <v>60713</v>
      </c>
      <c r="J86" s="13">
        <v>60713</v>
      </c>
      <c r="K86" s="11" t="s">
        <v>15</v>
      </c>
      <c r="L86" s="11" t="s">
        <v>16</v>
      </c>
      <c r="M86" s="11" t="s">
        <v>18</v>
      </c>
      <c r="N86" s="11" t="s">
        <v>500</v>
      </c>
      <c r="O86" s="27">
        <v>0</v>
      </c>
      <c r="P86" s="11"/>
      <c r="Q86" s="11"/>
      <c r="R86" s="11"/>
      <c r="S86" s="13">
        <v>0</v>
      </c>
      <c r="T86" s="13">
        <v>0</v>
      </c>
      <c r="U86" s="11"/>
      <c r="V86" s="12"/>
      <c r="W86" s="13">
        <v>0</v>
      </c>
      <c r="X86" s="11"/>
      <c r="Y86" s="12"/>
      <c r="Z86" s="12"/>
      <c r="AA86" s="12"/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/>
      <c r="AM86" s="13"/>
      <c r="AN86" s="13">
        <v>0</v>
      </c>
      <c r="AO86" s="13">
        <v>0</v>
      </c>
    </row>
    <row r="87" spans="1:41" x14ac:dyDescent="0.2">
      <c r="A87" s="11">
        <v>891900367</v>
      </c>
      <c r="B87" s="11" t="s">
        <v>12</v>
      </c>
      <c r="C87" s="11" t="s">
        <v>14</v>
      </c>
      <c r="D87" s="11">
        <v>196835</v>
      </c>
      <c r="E87" s="11" t="s">
        <v>149</v>
      </c>
      <c r="F87" s="11" t="s">
        <v>150</v>
      </c>
      <c r="G87" s="12">
        <v>44367</v>
      </c>
      <c r="H87" s="12">
        <v>44378</v>
      </c>
      <c r="I87" s="13">
        <v>132400</v>
      </c>
      <c r="J87" s="13">
        <v>132400</v>
      </c>
      <c r="K87" s="11" t="s">
        <v>15</v>
      </c>
      <c r="L87" s="11" t="s">
        <v>16</v>
      </c>
      <c r="M87" s="11" t="s">
        <v>18</v>
      </c>
      <c r="N87" s="11" t="s">
        <v>500</v>
      </c>
      <c r="O87" s="27">
        <v>0</v>
      </c>
      <c r="P87" s="11"/>
      <c r="Q87" s="11"/>
      <c r="R87" s="11"/>
      <c r="S87" s="13">
        <v>0</v>
      </c>
      <c r="T87" s="13">
        <v>0</v>
      </c>
      <c r="U87" s="11"/>
      <c r="V87" s="12"/>
      <c r="W87" s="13">
        <v>0</v>
      </c>
      <c r="X87" s="11"/>
      <c r="Y87" s="12"/>
      <c r="Z87" s="12"/>
      <c r="AA87" s="12"/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0</v>
      </c>
      <c r="AL87" s="13"/>
      <c r="AM87" s="13"/>
      <c r="AN87" s="13">
        <v>0</v>
      </c>
      <c r="AO87" s="13">
        <v>0</v>
      </c>
    </row>
    <row r="88" spans="1:41" x14ac:dyDescent="0.2">
      <c r="A88" s="11">
        <v>891900367</v>
      </c>
      <c r="B88" s="11" t="s">
        <v>12</v>
      </c>
      <c r="C88" s="11" t="s">
        <v>14</v>
      </c>
      <c r="D88" s="11">
        <v>197158</v>
      </c>
      <c r="E88" s="11" t="s">
        <v>151</v>
      </c>
      <c r="F88" s="11" t="s">
        <v>152</v>
      </c>
      <c r="G88" s="12">
        <v>44369</v>
      </c>
      <c r="H88" s="12">
        <v>44378</v>
      </c>
      <c r="I88" s="13">
        <v>11200</v>
      </c>
      <c r="J88" s="13">
        <v>11200</v>
      </c>
      <c r="K88" s="11" t="s">
        <v>15</v>
      </c>
      <c r="L88" s="11" t="s">
        <v>16</v>
      </c>
      <c r="M88" s="11" t="s">
        <v>18</v>
      </c>
      <c r="N88" s="11" t="s">
        <v>500</v>
      </c>
      <c r="O88" s="27">
        <v>0</v>
      </c>
      <c r="P88" s="11"/>
      <c r="Q88" s="11"/>
      <c r="R88" s="11"/>
      <c r="S88" s="13">
        <v>0</v>
      </c>
      <c r="T88" s="13">
        <v>0</v>
      </c>
      <c r="U88" s="11"/>
      <c r="V88" s="12"/>
      <c r="W88" s="13">
        <v>0</v>
      </c>
      <c r="X88" s="11"/>
      <c r="Y88" s="12"/>
      <c r="Z88" s="12"/>
      <c r="AA88" s="12"/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/>
      <c r="AM88" s="13"/>
      <c r="AN88" s="13">
        <v>0</v>
      </c>
      <c r="AO88" s="13">
        <v>0</v>
      </c>
    </row>
    <row r="89" spans="1:41" x14ac:dyDescent="0.2">
      <c r="A89" s="11">
        <v>891900367</v>
      </c>
      <c r="B89" s="11" t="s">
        <v>12</v>
      </c>
      <c r="C89" s="11" t="s">
        <v>14</v>
      </c>
      <c r="D89" s="11">
        <v>199345</v>
      </c>
      <c r="E89" s="11" t="s">
        <v>153</v>
      </c>
      <c r="F89" s="11" t="s">
        <v>154</v>
      </c>
      <c r="G89" s="12">
        <v>44386</v>
      </c>
      <c r="H89" s="12">
        <v>44418</v>
      </c>
      <c r="I89" s="13">
        <v>111804</v>
      </c>
      <c r="J89" s="13">
        <v>111804</v>
      </c>
      <c r="K89" s="11" t="s">
        <v>15</v>
      </c>
      <c r="L89" s="11" t="s">
        <v>16</v>
      </c>
      <c r="M89" s="11" t="s">
        <v>18</v>
      </c>
      <c r="N89" s="11" t="s">
        <v>500</v>
      </c>
      <c r="O89" s="27">
        <v>0</v>
      </c>
      <c r="P89" s="11"/>
      <c r="Q89" s="11"/>
      <c r="R89" s="11"/>
      <c r="S89" s="13">
        <v>0</v>
      </c>
      <c r="T89" s="13">
        <v>0</v>
      </c>
      <c r="U89" s="11"/>
      <c r="V89" s="12"/>
      <c r="W89" s="13">
        <v>0</v>
      </c>
      <c r="X89" s="11"/>
      <c r="Y89" s="12"/>
      <c r="Z89" s="12"/>
      <c r="AA89" s="12"/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/>
      <c r="AM89" s="13"/>
      <c r="AN89" s="13">
        <v>0</v>
      </c>
      <c r="AO89" s="13">
        <v>0</v>
      </c>
    </row>
    <row r="90" spans="1:41" x14ac:dyDescent="0.2">
      <c r="A90" s="11">
        <v>891900367</v>
      </c>
      <c r="B90" s="11" t="s">
        <v>12</v>
      </c>
      <c r="C90" s="11" t="s">
        <v>14</v>
      </c>
      <c r="D90" s="11">
        <v>200415</v>
      </c>
      <c r="E90" s="11" t="s">
        <v>155</v>
      </c>
      <c r="F90" s="11" t="s">
        <v>156</v>
      </c>
      <c r="G90" s="12">
        <v>44404</v>
      </c>
      <c r="H90" s="12">
        <v>44418</v>
      </c>
      <c r="I90" s="13">
        <v>36300</v>
      </c>
      <c r="J90" s="13">
        <v>36300</v>
      </c>
      <c r="K90" s="11" t="s">
        <v>15</v>
      </c>
      <c r="L90" s="11" t="s">
        <v>16</v>
      </c>
      <c r="M90" s="11" t="s">
        <v>18</v>
      </c>
      <c r="N90" s="11" t="s">
        <v>500</v>
      </c>
      <c r="O90" s="27">
        <v>0</v>
      </c>
      <c r="P90" s="11"/>
      <c r="Q90" s="11"/>
      <c r="R90" s="11"/>
      <c r="S90" s="13">
        <v>0</v>
      </c>
      <c r="T90" s="13">
        <v>0</v>
      </c>
      <c r="U90" s="11"/>
      <c r="V90" s="12"/>
      <c r="W90" s="13">
        <v>0</v>
      </c>
      <c r="X90" s="11"/>
      <c r="Y90" s="12"/>
      <c r="Z90" s="12"/>
      <c r="AA90" s="12"/>
      <c r="AB90" s="13">
        <v>0</v>
      </c>
      <c r="AC90" s="13">
        <v>0</v>
      </c>
      <c r="AD90" s="13">
        <v>0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/>
      <c r="AM90" s="13"/>
      <c r="AN90" s="13">
        <v>0</v>
      </c>
      <c r="AO90" s="13">
        <v>0</v>
      </c>
    </row>
    <row r="91" spans="1:41" x14ac:dyDescent="0.2">
      <c r="A91" s="11">
        <v>891900367</v>
      </c>
      <c r="B91" s="11" t="s">
        <v>12</v>
      </c>
      <c r="C91" s="11" t="s">
        <v>14</v>
      </c>
      <c r="D91" s="11">
        <v>200998</v>
      </c>
      <c r="E91" s="11" t="s">
        <v>157</v>
      </c>
      <c r="F91" s="11" t="s">
        <v>158</v>
      </c>
      <c r="G91" s="12">
        <v>44406</v>
      </c>
      <c r="H91" s="12">
        <v>44418</v>
      </c>
      <c r="I91" s="13">
        <v>80522</v>
      </c>
      <c r="J91" s="13">
        <v>80522</v>
      </c>
      <c r="K91" s="11" t="s">
        <v>15</v>
      </c>
      <c r="L91" s="11" t="s">
        <v>16</v>
      </c>
      <c r="M91" s="11" t="s">
        <v>18</v>
      </c>
      <c r="N91" s="11" t="s">
        <v>500</v>
      </c>
      <c r="O91" s="27">
        <v>0</v>
      </c>
      <c r="P91" s="11"/>
      <c r="Q91" s="11"/>
      <c r="R91" s="11"/>
      <c r="S91" s="13">
        <v>0</v>
      </c>
      <c r="T91" s="13">
        <v>0</v>
      </c>
      <c r="U91" s="11"/>
      <c r="V91" s="12"/>
      <c r="W91" s="13">
        <v>0</v>
      </c>
      <c r="X91" s="11"/>
      <c r="Y91" s="12"/>
      <c r="Z91" s="12"/>
      <c r="AA91" s="12"/>
      <c r="AB91" s="13">
        <v>0</v>
      </c>
      <c r="AC91" s="13">
        <v>0</v>
      </c>
      <c r="AD91" s="13">
        <v>0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0</v>
      </c>
      <c r="AL91" s="13"/>
      <c r="AM91" s="13"/>
      <c r="AN91" s="13">
        <v>0</v>
      </c>
      <c r="AO91" s="13">
        <v>0</v>
      </c>
    </row>
    <row r="92" spans="1:41" x14ac:dyDescent="0.2">
      <c r="A92" s="11">
        <v>891900367</v>
      </c>
      <c r="B92" s="11" t="s">
        <v>12</v>
      </c>
      <c r="C92" s="11" t="s">
        <v>14</v>
      </c>
      <c r="D92" s="11">
        <v>201659</v>
      </c>
      <c r="E92" s="11" t="s">
        <v>159</v>
      </c>
      <c r="F92" s="11" t="s">
        <v>160</v>
      </c>
      <c r="G92" s="12">
        <v>44412</v>
      </c>
      <c r="H92" s="12">
        <v>44446</v>
      </c>
      <c r="I92" s="13">
        <v>59700</v>
      </c>
      <c r="J92" s="13">
        <v>59700</v>
      </c>
      <c r="K92" s="11" t="s">
        <v>15</v>
      </c>
      <c r="L92" s="11" t="s">
        <v>16</v>
      </c>
      <c r="M92" s="11" t="s">
        <v>18</v>
      </c>
      <c r="N92" s="11" t="s">
        <v>500</v>
      </c>
      <c r="O92" s="27">
        <v>0</v>
      </c>
      <c r="P92" s="11"/>
      <c r="Q92" s="11"/>
      <c r="R92" s="11"/>
      <c r="S92" s="13">
        <v>0</v>
      </c>
      <c r="T92" s="13">
        <v>0</v>
      </c>
      <c r="U92" s="11"/>
      <c r="V92" s="12"/>
      <c r="W92" s="13">
        <v>0</v>
      </c>
      <c r="X92" s="11"/>
      <c r="Y92" s="12"/>
      <c r="Z92" s="12"/>
      <c r="AA92" s="12"/>
      <c r="AB92" s="13">
        <v>0</v>
      </c>
      <c r="AC92" s="13">
        <v>0</v>
      </c>
      <c r="AD92" s="13">
        <v>0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/>
      <c r="AM92" s="13"/>
      <c r="AN92" s="13">
        <v>0</v>
      </c>
      <c r="AO92" s="13">
        <v>0</v>
      </c>
    </row>
    <row r="93" spans="1:41" x14ac:dyDescent="0.2">
      <c r="A93" s="11">
        <v>891900367</v>
      </c>
      <c r="B93" s="11" t="s">
        <v>12</v>
      </c>
      <c r="C93" s="11" t="s">
        <v>14</v>
      </c>
      <c r="D93" s="11">
        <v>201886</v>
      </c>
      <c r="E93" s="11" t="s">
        <v>161</v>
      </c>
      <c r="F93" s="11" t="s">
        <v>162</v>
      </c>
      <c r="G93" s="12">
        <v>44414</v>
      </c>
      <c r="H93" s="12">
        <v>44446</v>
      </c>
      <c r="I93" s="13">
        <v>11200</v>
      </c>
      <c r="J93" s="13">
        <v>11200</v>
      </c>
      <c r="K93" s="11" t="s">
        <v>15</v>
      </c>
      <c r="L93" s="11" t="s">
        <v>16</v>
      </c>
      <c r="M93" s="11" t="s">
        <v>18</v>
      </c>
      <c r="N93" s="11" t="s">
        <v>500</v>
      </c>
      <c r="O93" s="27">
        <v>0</v>
      </c>
      <c r="P93" s="11"/>
      <c r="Q93" s="11"/>
      <c r="R93" s="11"/>
      <c r="S93" s="13">
        <v>0</v>
      </c>
      <c r="T93" s="13">
        <v>0</v>
      </c>
      <c r="U93" s="11"/>
      <c r="V93" s="12"/>
      <c r="W93" s="13">
        <v>0</v>
      </c>
      <c r="X93" s="11"/>
      <c r="Y93" s="12"/>
      <c r="Z93" s="12"/>
      <c r="AA93" s="12"/>
      <c r="AB93" s="13">
        <v>0</v>
      </c>
      <c r="AC93" s="13">
        <v>0</v>
      </c>
      <c r="AD93" s="13">
        <v>0</v>
      </c>
      <c r="AE93" s="13">
        <v>0</v>
      </c>
      <c r="AF93" s="13">
        <v>0</v>
      </c>
      <c r="AG93" s="13">
        <v>0</v>
      </c>
      <c r="AH93" s="13">
        <v>0</v>
      </c>
      <c r="AI93" s="13">
        <v>0</v>
      </c>
      <c r="AJ93" s="13">
        <v>0</v>
      </c>
      <c r="AK93" s="13">
        <v>0</v>
      </c>
      <c r="AL93" s="13"/>
      <c r="AM93" s="13"/>
      <c r="AN93" s="13">
        <v>0</v>
      </c>
      <c r="AO93" s="13">
        <v>0</v>
      </c>
    </row>
    <row r="94" spans="1:41" x14ac:dyDescent="0.2">
      <c r="A94" s="11">
        <v>891900367</v>
      </c>
      <c r="B94" s="11" t="s">
        <v>12</v>
      </c>
      <c r="C94" s="11" t="s">
        <v>14</v>
      </c>
      <c r="D94" s="11">
        <v>202585</v>
      </c>
      <c r="E94" s="11" t="s">
        <v>163</v>
      </c>
      <c r="F94" s="11" t="s">
        <v>164</v>
      </c>
      <c r="G94" s="12">
        <v>44421</v>
      </c>
      <c r="H94" s="12">
        <v>44446</v>
      </c>
      <c r="I94" s="13">
        <v>32800</v>
      </c>
      <c r="J94" s="13">
        <v>32800</v>
      </c>
      <c r="K94" s="11" t="s">
        <v>15</v>
      </c>
      <c r="L94" s="11" t="s">
        <v>16</v>
      </c>
      <c r="M94" s="11" t="s">
        <v>18</v>
      </c>
      <c r="N94" s="11" t="s">
        <v>500</v>
      </c>
      <c r="O94" s="27">
        <v>0</v>
      </c>
      <c r="P94" s="11"/>
      <c r="Q94" s="11"/>
      <c r="R94" s="11"/>
      <c r="S94" s="13">
        <v>0</v>
      </c>
      <c r="T94" s="13">
        <v>0</v>
      </c>
      <c r="U94" s="11"/>
      <c r="V94" s="12"/>
      <c r="W94" s="13">
        <v>0</v>
      </c>
      <c r="X94" s="11"/>
      <c r="Y94" s="12"/>
      <c r="Z94" s="12"/>
      <c r="AA94" s="12"/>
      <c r="AB94" s="13">
        <v>0</v>
      </c>
      <c r="AC94" s="13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/>
      <c r="AM94" s="13"/>
      <c r="AN94" s="13">
        <v>0</v>
      </c>
      <c r="AO94" s="13">
        <v>0</v>
      </c>
    </row>
    <row r="95" spans="1:41" x14ac:dyDescent="0.2">
      <c r="A95" s="11">
        <v>891900367</v>
      </c>
      <c r="B95" s="11" t="s">
        <v>12</v>
      </c>
      <c r="C95" s="11" t="s">
        <v>14</v>
      </c>
      <c r="D95" s="11">
        <v>204787</v>
      </c>
      <c r="E95" s="11" t="s">
        <v>165</v>
      </c>
      <c r="F95" s="11" t="s">
        <v>166</v>
      </c>
      <c r="G95" s="12">
        <v>44442</v>
      </c>
      <c r="H95" s="12">
        <v>44475</v>
      </c>
      <c r="I95" s="13">
        <v>87000</v>
      </c>
      <c r="J95" s="13">
        <v>87000</v>
      </c>
      <c r="K95" s="11" t="s">
        <v>15</v>
      </c>
      <c r="L95" s="11" t="s">
        <v>16</v>
      </c>
      <c r="M95" s="11" t="s">
        <v>18</v>
      </c>
      <c r="N95" s="11" t="s">
        <v>500</v>
      </c>
      <c r="O95" s="27">
        <v>0</v>
      </c>
      <c r="P95" s="11"/>
      <c r="Q95" s="11"/>
      <c r="R95" s="11"/>
      <c r="S95" s="13">
        <v>0</v>
      </c>
      <c r="T95" s="13">
        <v>0</v>
      </c>
      <c r="U95" s="11"/>
      <c r="V95" s="12"/>
      <c r="W95" s="13">
        <v>0</v>
      </c>
      <c r="X95" s="11"/>
      <c r="Y95" s="12"/>
      <c r="Z95" s="12"/>
      <c r="AA95" s="12"/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/>
      <c r="AM95" s="13"/>
      <c r="AN95" s="13">
        <v>0</v>
      </c>
      <c r="AO95" s="13">
        <v>0</v>
      </c>
    </row>
    <row r="96" spans="1:41" x14ac:dyDescent="0.2">
      <c r="A96" s="11">
        <v>891900367</v>
      </c>
      <c r="B96" s="11" t="s">
        <v>12</v>
      </c>
      <c r="C96" s="11" t="s">
        <v>14</v>
      </c>
      <c r="D96" s="11">
        <v>205752</v>
      </c>
      <c r="E96" s="11" t="s">
        <v>167</v>
      </c>
      <c r="F96" s="11" t="s">
        <v>168</v>
      </c>
      <c r="G96" s="12">
        <v>44449</v>
      </c>
      <c r="H96" s="12">
        <v>44475</v>
      </c>
      <c r="I96" s="13">
        <v>21500</v>
      </c>
      <c r="J96" s="13">
        <v>21500</v>
      </c>
      <c r="K96" s="11" t="s">
        <v>15</v>
      </c>
      <c r="L96" s="11" t="s">
        <v>16</v>
      </c>
      <c r="M96" s="11" t="s">
        <v>18</v>
      </c>
      <c r="N96" s="11" t="s">
        <v>500</v>
      </c>
      <c r="O96" s="27">
        <v>0</v>
      </c>
      <c r="P96" s="11"/>
      <c r="Q96" s="11"/>
      <c r="R96" s="11"/>
      <c r="S96" s="13">
        <v>0</v>
      </c>
      <c r="T96" s="13">
        <v>0</v>
      </c>
      <c r="U96" s="11"/>
      <c r="V96" s="12"/>
      <c r="W96" s="13">
        <v>0</v>
      </c>
      <c r="X96" s="11"/>
      <c r="Y96" s="12"/>
      <c r="Z96" s="12"/>
      <c r="AA96" s="12"/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/>
      <c r="AM96" s="13"/>
      <c r="AN96" s="13">
        <v>0</v>
      </c>
      <c r="AO96" s="13">
        <v>0</v>
      </c>
    </row>
    <row r="97" spans="1:41" x14ac:dyDescent="0.2">
      <c r="A97" s="11">
        <v>891900367</v>
      </c>
      <c r="B97" s="11" t="s">
        <v>12</v>
      </c>
      <c r="C97" s="11" t="s">
        <v>14</v>
      </c>
      <c r="D97" s="11">
        <v>207466</v>
      </c>
      <c r="E97" s="11" t="s">
        <v>169</v>
      </c>
      <c r="F97" s="11" t="s">
        <v>170</v>
      </c>
      <c r="G97" s="12">
        <v>44464</v>
      </c>
      <c r="H97" s="12">
        <v>44475</v>
      </c>
      <c r="I97" s="13">
        <v>10300</v>
      </c>
      <c r="J97" s="13">
        <v>10300</v>
      </c>
      <c r="K97" s="11" t="s">
        <v>15</v>
      </c>
      <c r="L97" s="11" t="s">
        <v>16</v>
      </c>
      <c r="M97" s="11" t="s">
        <v>18</v>
      </c>
      <c r="N97" s="11" t="s">
        <v>500</v>
      </c>
      <c r="O97" s="27">
        <v>0</v>
      </c>
      <c r="P97" s="11"/>
      <c r="Q97" s="11"/>
      <c r="R97" s="11"/>
      <c r="S97" s="13">
        <v>0</v>
      </c>
      <c r="T97" s="13">
        <v>0</v>
      </c>
      <c r="U97" s="11"/>
      <c r="V97" s="12"/>
      <c r="W97" s="13">
        <v>0</v>
      </c>
      <c r="X97" s="11"/>
      <c r="Y97" s="12"/>
      <c r="Z97" s="12"/>
      <c r="AA97" s="12"/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/>
      <c r="AM97" s="13"/>
      <c r="AN97" s="13">
        <v>0</v>
      </c>
      <c r="AO97" s="13">
        <v>0</v>
      </c>
    </row>
    <row r="98" spans="1:41" x14ac:dyDescent="0.2">
      <c r="A98" s="11">
        <v>891900367</v>
      </c>
      <c r="B98" s="11" t="s">
        <v>12</v>
      </c>
      <c r="C98" s="11" t="s">
        <v>14</v>
      </c>
      <c r="D98" s="11">
        <v>208762</v>
      </c>
      <c r="E98" s="11" t="s">
        <v>171</v>
      </c>
      <c r="F98" s="11" t="s">
        <v>172</v>
      </c>
      <c r="G98" s="12">
        <v>44475</v>
      </c>
      <c r="H98" s="12">
        <v>44505</v>
      </c>
      <c r="I98" s="13">
        <v>60913</v>
      </c>
      <c r="J98" s="13">
        <v>60913</v>
      </c>
      <c r="K98" s="11" t="s">
        <v>15</v>
      </c>
      <c r="L98" s="11" t="s">
        <v>16</v>
      </c>
      <c r="M98" s="11" t="s">
        <v>18</v>
      </c>
      <c r="N98" s="11" t="s">
        <v>500</v>
      </c>
      <c r="O98" s="27">
        <v>0</v>
      </c>
      <c r="P98" s="11"/>
      <c r="Q98" s="11"/>
      <c r="R98" s="11"/>
      <c r="S98" s="13">
        <v>0</v>
      </c>
      <c r="T98" s="13">
        <v>0</v>
      </c>
      <c r="U98" s="11"/>
      <c r="V98" s="12"/>
      <c r="W98" s="13">
        <v>0</v>
      </c>
      <c r="X98" s="11"/>
      <c r="Y98" s="12"/>
      <c r="Z98" s="12"/>
      <c r="AA98" s="12"/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/>
      <c r="AM98" s="13"/>
      <c r="AN98" s="13">
        <v>0</v>
      </c>
      <c r="AO98" s="13">
        <v>0</v>
      </c>
    </row>
    <row r="99" spans="1:41" x14ac:dyDescent="0.2">
      <c r="A99" s="11">
        <v>891900367</v>
      </c>
      <c r="B99" s="11" t="s">
        <v>12</v>
      </c>
      <c r="C99" s="11" t="s">
        <v>14</v>
      </c>
      <c r="D99" s="11">
        <v>209480</v>
      </c>
      <c r="E99" s="11" t="s">
        <v>173</v>
      </c>
      <c r="F99" s="11" t="s">
        <v>174</v>
      </c>
      <c r="G99" s="12">
        <v>44482</v>
      </c>
      <c r="H99" s="12">
        <v>44505</v>
      </c>
      <c r="I99" s="13">
        <v>79338</v>
      </c>
      <c r="J99" s="13">
        <v>79338</v>
      </c>
      <c r="K99" s="11" t="s">
        <v>15</v>
      </c>
      <c r="L99" s="11" t="s">
        <v>16</v>
      </c>
      <c r="M99" s="11" t="s">
        <v>18</v>
      </c>
      <c r="N99" s="11" t="s">
        <v>500</v>
      </c>
      <c r="O99" s="27">
        <v>0</v>
      </c>
      <c r="P99" s="11"/>
      <c r="Q99" s="11"/>
      <c r="R99" s="11"/>
      <c r="S99" s="13">
        <v>0</v>
      </c>
      <c r="T99" s="13">
        <v>0</v>
      </c>
      <c r="U99" s="11"/>
      <c r="V99" s="12"/>
      <c r="W99" s="13">
        <v>0</v>
      </c>
      <c r="X99" s="11"/>
      <c r="Y99" s="12"/>
      <c r="Z99" s="12"/>
      <c r="AA99" s="12"/>
      <c r="AB99" s="13">
        <v>0</v>
      </c>
      <c r="AC99" s="13">
        <v>0</v>
      </c>
      <c r="AD99" s="13">
        <v>0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/>
      <c r="AM99" s="13"/>
      <c r="AN99" s="13">
        <v>0</v>
      </c>
      <c r="AO99" s="13">
        <v>0</v>
      </c>
    </row>
    <row r="100" spans="1:41" x14ac:dyDescent="0.2">
      <c r="A100" s="11">
        <v>891900367</v>
      </c>
      <c r="B100" s="11" t="s">
        <v>12</v>
      </c>
      <c r="C100" s="11" t="s">
        <v>14</v>
      </c>
      <c r="D100" s="11">
        <v>210729</v>
      </c>
      <c r="E100" s="11" t="s">
        <v>175</v>
      </c>
      <c r="F100" s="11" t="s">
        <v>176</v>
      </c>
      <c r="G100" s="12">
        <v>44495</v>
      </c>
      <c r="H100" s="12">
        <v>44505</v>
      </c>
      <c r="I100" s="13">
        <v>24500</v>
      </c>
      <c r="J100" s="13">
        <v>24500</v>
      </c>
      <c r="K100" s="11" t="s">
        <v>15</v>
      </c>
      <c r="L100" s="11" t="s">
        <v>16</v>
      </c>
      <c r="M100" s="11" t="s">
        <v>18</v>
      </c>
      <c r="N100" s="11" t="s">
        <v>500</v>
      </c>
      <c r="O100" s="27">
        <v>0</v>
      </c>
      <c r="P100" s="11"/>
      <c r="Q100" s="11"/>
      <c r="R100" s="11"/>
      <c r="S100" s="13">
        <v>0</v>
      </c>
      <c r="T100" s="13">
        <v>0</v>
      </c>
      <c r="U100" s="11"/>
      <c r="V100" s="12"/>
      <c r="W100" s="13">
        <v>0</v>
      </c>
      <c r="X100" s="11"/>
      <c r="Y100" s="12"/>
      <c r="Z100" s="12"/>
      <c r="AA100" s="12"/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/>
      <c r="AM100" s="13"/>
      <c r="AN100" s="13">
        <v>0</v>
      </c>
      <c r="AO100" s="13">
        <v>0</v>
      </c>
    </row>
    <row r="101" spans="1:41" x14ac:dyDescent="0.2">
      <c r="A101" s="11">
        <v>891900367</v>
      </c>
      <c r="B101" s="11" t="s">
        <v>12</v>
      </c>
      <c r="C101" s="11" t="s">
        <v>14</v>
      </c>
      <c r="D101" s="11">
        <v>211001</v>
      </c>
      <c r="E101" s="11" t="s">
        <v>177</v>
      </c>
      <c r="F101" s="11" t="s">
        <v>178</v>
      </c>
      <c r="G101" s="12">
        <v>44497</v>
      </c>
      <c r="H101" s="12">
        <v>44505</v>
      </c>
      <c r="I101" s="13">
        <v>32800</v>
      </c>
      <c r="J101" s="13">
        <v>32800</v>
      </c>
      <c r="K101" s="11" t="s">
        <v>15</v>
      </c>
      <c r="L101" s="11" t="s">
        <v>16</v>
      </c>
      <c r="M101" s="11" t="s">
        <v>18</v>
      </c>
      <c r="N101" s="11" t="s">
        <v>500</v>
      </c>
      <c r="O101" s="27">
        <v>0</v>
      </c>
      <c r="P101" s="11"/>
      <c r="Q101" s="11"/>
      <c r="R101" s="11"/>
      <c r="S101" s="13">
        <v>0</v>
      </c>
      <c r="T101" s="13">
        <v>0</v>
      </c>
      <c r="U101" s="11"/>
      <c r="V101" s="12"/>
      <c r="W101" s="13">
        <v>0</v>
      </c>
      <c r="X101" s="11"/>
      <c r="Y101" s="12"/>
      <c r="Z101" s="12"/>
      <c r="AA101" s="12"/>
      <c r="AB101" s="13">
        <v>0</v>
      </c>
      <c r="AC101" s="13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/>
      <c r="AM101" s="13"/>
      <c r="AN101" s="13">
        <v>0</v>
      </c>
      <c r="AO101" s="13">
        <v>0</v>
      </c>
    </row>
    <row r="102" spans="1:41" x14ac:dyDescent="0.2">
      <c r="A102" s="11">
        <v>891900367</v>
      </c>
      <c r="B102" s="11" t="s">
        <v>12</v>
      </c>
      <c r="C102" s="11" t="s">
        <v>14</v>
      </c>
      <c r="D102" s="11">
        <v>211164</v>
      </c>
      <c r="E102" s="11" t="s">
        <v>179</v>
      </c>
      <c r="F102" s="11" t="s">
        <v>180</v>
      </c>
      <c r="G102" s="12">
        <v>44498</v>
      </c>
      <c r="H102" s="12">
        <v>44505</v>
      </c>
      <c r="I102" s="13">
        <v>21500</v>
      </c>
      <c r="J102" s="13">
        <v>21500</v>
      </c>
      <c r="K102" s="11" t="s">
        <v>15</v>
      </c>
      <c r="L102" s="11" t="s">
        <v>16</v>
      </c>
      <c r="M102" s="11" t="s">
        <v>18</v>
      </c>
      <c r="N102" s="11" t="s">
        <v>500</v>
      </c>
      <c r="O102" s="27">
        <v>0</v>
      </c>
      <c r="P102" s="11"/>
      <c r="Q102" s="11"/>
      <c r="R102" s="11"/>
      <c r="S102" s="13">
        <v>0</v>
      </c>
      <c r="T102" s="13">
        <v>0</v>
      </c>
      <c r="U102" s="11"/>
      <c r="V102" s="12"/>
      <c r="W102" s="13">
        <v>0</v>
      </c>
      <c r="X102" s="11"/>
      <c r="Y102" s="12"/>
      <c r="Z102" s="12"/>
      <c r="AA102" s="12"/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/>
      <c r="AM102" s="13"/>
      <c r="AN102" s="13">
        <v>0</v>
      </c>
      <c r="AO102" s="13">
        <v>0</v>
      </c>
    </row>
    <row r="103" spans="1:41" x14ac:dyDescent="0.2">
      <c r="A103" s="11">
        <v>891900367</v>
      </c>
      <c r="B103" s="11" t="s">
        <v>12</v>
      </c>
      <c r="C103" s="11" t="s">
        <v>14</v>
      </c>
      <c r="D103" s="11">
        <v>211674</v>
      </c>
      <c r="E103" s="11" t="s">
        <v>181</v>
      </c>
      <c r="F103" s="11" t="s">
        <v>182</v>
      </c>
      <c r="G103" s="12">
        <v>44504</v>
      </c>
      <c r="H103" s="12">
        <v>44533</v>
      </c>
      <c r="I103" s="13">
        <v>24800</v>
      </c>
      <c r="J103" s="13">
        <v>24800</v>
      </c>
      <c r="K103" s="11" t="s">
        <v>15</v>
      </c>
      <c r="L103" s="11" t="s">
        <v>16</v>
      </c>
      <c r="M103" s="11" t="s">
        <v>18</v>
      </c>
      <c r="N103" s="11" t="s">
        <v>500</v>
      </c>
      <c r="O103" s="27">
        <v>0</v>
      </c>
      <c r="P103" s="11"/>
      <c r="Q103" s="11"/>
      <c r="R103" s="11"/>
      <c r="S103" s="13">
        <v>0</v>
      </c>
      <c r="T103" s="13">
        <v>0</v>
      </c>
      <c r="U103" s="11"/>
      <c r="V103" s="12"/>
      <c r="W103" s="13">
        <v>0</v>
      </c>
      <c r="X103" s="11"/>
      <c r="Y103" s="12"/>
      <c r="Z103" s="12"/>
      <c r="AA103" s="12"/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/>
      <c r="AM103" s="13"/>
      <c r="AN103" s="13">
        <v>0</v>
      </c>
      <c r="AO103" s="13">
        <v>0</v>
      </c>
    </row>
    <row r="104" spans="1:41" x14ac:dyDescent="0.2">
      <c r="A104" s="11">
        <v>891900367</v>
      </c>
      <c r="B104" s="11" t="s">
        <v>12</v>
      </c>
      <c r="C104" s="11" t="s">
        <v>14</v>
      </c>
      <c r="D104" s="11">
        <v>212329</v>
      </c>
      <c r="E104" s="11" t="s">
        <v>183</v>
      </c>
      <c r="F104" s="11" t="s">
        <v>184</v>
      </c>
      <c r="G104" s="12">
        <v>44510</v>
      </c>
      <c r="H104" s="12">
        <v>44533</v>
      </c>
      <c r="I104" s="13">
        <v>252100</v>
      </c>
      <c r="J104" s="13">
        <v>252100</v>
      </c>
      <c r="K104" s="11" t="s">
        <v>15</v>
      </c>
      <c r="L104" s="11" t="s">
        <v>16</v>
      </c>
      <c r="M104" s="11" t="s">
        <v>18</v>
      </c>
      <c r="N104" s="11" t="s">
        <v>500</v>
      </c>
      <c r="O104" s="27">
        <v>0</v>
      </c>
      <c r="P104" s="11"/>
      <c r="Q104" s="11"/>
      <c r="R104" s="11"/>
      <c r="S104" s="13">
        <v>0</v>
      </c>
      <c r="T104" s="13">
        <v>0</v>
      </c>
      <c r="U104" s="11"/>
      <c r="V104" s="12"/>
      <c r="W104" s="13">
        <v>0</v>
      </c>
      <c r="X104" s="11"/>
      <c r="Y104" s="12"/>
      <c r="Z104" s="12"/>
      <c r="AA104" s="12"/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/>
      <c r="AM104" s="13"/>
      <c r="AN104" s="13">
        <v>0</v>
      </c>
      <c r="AO104" s="13">
        <v>0</v>
      </c>
    </row>
    <row r="105" spans="1:41" x14ac:dyDescent="0.2">
      <c r="A105" s="11">
        <v>891900367</v>
      </c>
      <c r="B105" s="11" t="s">
        <v>12</v>
      </c>
      <c r="C105" s="11" t="s">
        <v>14</v>
      </c>
      <c r="D105" s="11">
        <v>212359</v>
      </c>
      <c r="E105" s="11" t="s">
        <v>185</v>
      </c>
      <c r="F105" s="11" t="s">
        <v>186</v>
      </c>
      <c r="G105" s="12">
        <v>44510</v>
      </c>
      <c r="H105" s="12">
        <v>44533</v>
      </c>
      <c r="I105" s="13">
        <v>32800</v>
      </c>
      <c r="J105" s="13">
        <v>32800</v>
      </c>
      <c r="K105" s="11" t="s">
        <v>15</v>
      </c>
      <c r="L105" s="11" t="s">
        <v>16</v>
      </c>
      <c r="M105" s="11" t="s">
        <v>18</v>
      </c>
      <c r="N105" s="11" t="s">
        <v>500</v>
      </c>
      <c r="O105" s="27">
        <v>0</v>
      </c>
      <c r="P105" s="11"/>
      <c r="Q105" s="11"/>
      <c r="R105" s="11"/>
      <c r="S105" s="13">
        <v>0</v>
      </c>
      <c r="T105" s="13">
        <v>0</v>
      </c>
      <c r="U105" s="11"/>
      <c r="V105" s="12"/>
      <c r="W105" s="13">
        <v>0</v>
      </c>
      <c r="X105" s="11"/>
      <c r="Y105" s="12"/>
      <c r="Z105" s="12"/>
      <c r="AA105" s="12"/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/>
      <c r="AM105" s="13"/>
      <c r="AN105" s="13">
        <v>0</v>
      </c>
      <c r="AO105" s="13">
        <v>0</v>
      </c>
    </row>
    <row r="106" spans="1:41" x14ac:dyDescent="0.2">
      <c r="A106" s="11">
        <v>891900367</v>
      </c>
      <c r="B106" s="11" t="s">
        <v>12</v>
      </c>
      <c r="C106" s="11" t="s">
        <v>14</v>
      </c>
      <c r="D106" s="11">
        <v>213152</v>
      </c>
      <c r="E106" s="11" t="s">
        <v>187</v>
      </c>
      <c r="F106" s="11" t="s">
        <v>188</v>
      </c>
      <c r="G106" s="12">
        <v>44519</v>
      </c>
      <c r="H106" s="12">
        <v>44533</v>
      </c>
      <c r="I106" s="13">
        <v>134800</v>
      </c>
      <c r="J106" s="13">
        <v>134800</v>
      </c>
      <c r="K106" s="11" t="s">
        <v>15</v>
      </c>
      <c r="L106" s="11" t="s">
        <v>16</v>
      </c>
      <c r="M106" s="11" t="s">
        <v>18</v>
      </c>
      <c r="N106" s="11" t="s">
        <v>500</v>
      </c>
      <c r="O106" s="27">
        <v>0</v>
      </c>
      <c r="P106" s="11"/>
      <c r="Q106" s="11"/>
      <c r="R106" s="11"/>
      <c r="S106" s="13">
        <v>0</v>
      </c>
      <c r="T106" s="13">
        <v>0</v>
      </c>
      <c r="U106" s="11"/>
      <c r="V106" s="12"/>
      <c r="W106" s="13">
        <v>0</v>
      </c>
      <c r="X106" s="11"/>
      <c r="Y106" s="12"/>
      <c r="Z106" s="12"/>
      <c r="AA106" s="12"/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/>
      <c r="AM106" s="13"/>
      <c r="AN106" s="13">
        <v>0</v>
      </c>
      <c r="AO106" s="13">
        <v>0</v>
      </c>
    </row>
    <row r="107" spans="1:41" x14ac:dyDescent="0.2">
      <c r="A107" s="11">
        <v>891900367</v>
      </c>
      <c r="B107" s="11" t="s">
        <v>12</v>
      </c>
      <c r="C107" s="11" t="s">
        <v>14</v>
      </c>
      <c r="D107" s="11">
        <v>213243</v>
      </c>
      <c r="E107" s="11" t="s">
        <v>189</v>
      </c>
      <c r="F107" s="11" t="s">
        <v>190</v>
      </c>
      <c r="G107" s="12">
        <v>44520</v>
      </c>
      <c r="H107" s="12">
        <v>44533</v>
      </c>
      <c r="I107" s="13">
        <v>94800</v>
      </c>
      <c r="J107" s="13">
        <v>94800</v>
      </c>
      <c r="K107" s="11" t="s">
        <v>15</v>
      </c>
      <c r="L107" s="11" t="s">
        <v>16</v>
      </c>
      <c r="M107" s="11" t="s">
        <v>18</v>
      </c>
      <c r="N107" s="11" t="s">
        <v>500</v>
      </c>
      <c r="O107" s="27">
        <v>0</v>
      </c>
      <c r="P107" s="11"/>
      <c r="Q107" s="11"/>
      <c r="R107" s="11"/>
      <c r="S107" s="13">
        <v>0</v>
      </c>
      <c r="T107" s="13">
        <v>0</v>
      </c>
      <c r="U107" s="11"/>
      <c r="V107" s="12"/>
      <c r="W107" s="13">
        <v>0</v>
      </c>
      <c r="X107" s="11"/>
      <c r="Y107" s="12"/>
      <c r="Z107" s="12"/>
      <c r="AA107" s="12"/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/>
      <c r="AM107" s="13"/>
      <c r="AN107" s="13">
        <v>0</v>
      </c>
      <c r="AO107" s="13">
        <v>0</v>
      </c>
    </row>
    <row r="108" spans="1:41" x14ac:dyDescent="0.2">
      <c r="A108" s="11">
        <v>891900367</v>
      </c>
      <c r="B108" s="11" t="s">
        <v>12</v>
      </c>
      <c r="C108" s="11" t="s">
        <v>14</v>
      </c>
      <c r="D108" s="11">
        <v>213391</v>
      </c>
      <c r="E108" s="11" t="s">
        <v>191</v>
      </c>
      <c r="F108" s="11" t="s">
        <v>192</v>
      </c>
      <c r="G108" s="12">
        <v>44522</v>
      </c>
      <c r="H108" s="12">
        <v>44533</v>
      </c>
      <c r="I108" s="13">
        <v>36300</v>
      </c>
      <c r="J108" s="13">
        <v>36300</v>
      </c>
      <c r="K108" s="11" t="s">
        <v>15</v>
      </c>
      <c r="L108" s="11" t="s">
        <v>16</v>
      </c>
      <c r="M108" s="11" t="s">
        <v>18</v>
      </c>
      <c r="N108" s="11" t="s">
        <v>500</v>
      </c>
      <c r="O108" s="27">
        <v>0</v>
      </c>
      <c r="P108" s="11"/>
      <c r="Q108" s="11"/>
      <c r="R108" s="11"/>
      <c r="S108" s="13">
        <v>0</v>
      </c>
      <c r="T108" s="13">
        <v>0</v>
      </c>
      <c r="U108" s="11"/>
      <c r="V108" s="12"/>
      <c r="W108" s="13">
        <v>0</v>
      </c>
      <c r="X108" s="11"/>
      <c r="Y108" s="12"/>
      <c r="Z108" s="12"/>
      <c r="AA108" s="12"/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/>
      <c r="AM108" s="13"/>
      <c r="AN108" s="13">
        <v>0</v>
      </c>
      <c r="AO108" s="13">
        <v>0</v>
      </c>
    </row>
    <row r="109" spans="1:41" x14ac:dyDescent="0.2">
      <c r="A109" s="11">
        <v>891900367</v>
      </c>
      <c r="B109" s="11" t="s">
        <v>12</v>
      </c>
      <c r="C109" s="11" t="s">
        <v>14</v>
      </c>
      <c r="D109" s="11">
        <v>214094</v>
      </c>
      <c r="E109" s="11" t="s">
        <v>193</v>
      </c>
      <c r="F109" s="11" t="s">
        <v>194</v>
      </c>
      <c r="G109" s="12">
        <v>44526</v>
      </c>
      <c r="H109" s="12">
        <v>44533</v>
      </c>
      <c r="I109" s="13">
        <v>144659</v>
      </c>
      <c r="J109" s="13">
        <v>144659</v>
      </c>
      <c r="K109" s="11" t="s">
        <v>15</v>
      </c>
      <c r="L109" s="11" t="s">
        <v>16</v>
      </c>
      <c r="M109" s="11" t="s">
        <v>18</v>
      </c>
      <c r="N109" s="11" t="s">
        <v>500</v>
      </c>
      <c r="O109" s="27">
        <v>0</v>
      </c>
      <c r="P109" s="11"/>
      <c r="Q109" s="11"/>
      <c r="R109" s="11"/>
      <c r="S109" s="13">
        <v>0</v>
      </c>
      <c r="T109" s="13">
        <v>0</v>
      </c>
      <c r="U109" s="11"/>
      <c r="V109" s="12"/>
      <c r="W109" s="13">
        <v>0</v>
      </c>
      <c r="X109" s="11"/>
      <c r="Y109" s="12"/>
      <c r="Z109" s="12"/>
      <c r="AA109" s="12"/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/>
      <c r="AM109" s="13"/>
      <c r="AN109" s="13">
        <v>0</v>
      </c>
      <c r="AO109" s="13">
        <v>0</v>
      </c>
    </row>
    <row r="110" spans="1:41" x14ac:dyDescent="0.2">
      <c r="A110" s="11">
        <v>891900367</v>
      </c>
      <c r="B110" s="11" t="s">
        <v>12</v>
      </c>
      <c r="C110" s="11" t="s">
        <v>14</v>
      </c>
      <c r="D110" s="11">
        <v>214279</v>
      </c>
      <c r="E110" s="11" t="s">
        <v>195</v>
      </c>
      <c r="F110" s="11" t="s">
        <v>196</v>
      </c>
      <c r="G110" s="12">
        <v>44530</v>
      </c>
      <c r="H110" s="12">
        <v>44533</v>
      </c>
      <c r="I110" s="13">
        <v>59700</v>
      </c>
      <c r="J110" s="13">
        <v>59700</v>
      </c>
      <c r="K110" s="11" t="s">
        <v>15</v>
      </c>
      <c r="L110" s="11" t="s">
        <v>16</v>
      </c>
      <c r="M110" s="11" t="s">
        <v>18</v>
      </c>
      <c r="N110" s="11" t="s">
        <v>500</v>
      </c>
      <c r="O110" s="27">
        <v>0</v>
      </c>
      <c r="P110" s="11"/>
      <c r="Q110" s="11"/>
      <c r="R110" s="11"/>
      <c r="S110" s="13">
        <v>0</v>
      </c>
      <c r="T110" s="13">
        <v>0</v>
      </c>
      <c r="U110" s="11"/>
      <c r="V110" s="12"/>
      <c r="W110" s="13">
        <v>0</v>
      </c>
      <c r="X110" s="11"/>
      <c r="Y110" s="12"/>
      <c r="Z110" s="12"/>
      <c r="AA110" s="12"/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/>
      <c r="AM110" s="13"/>
      <c r="AN110" s="13">
        <v>0</v>
      </c>
      <c r="AO110" s="13">
        <v>0</v>
      </c>
    </row>
    <row r="111" spans="1:41" x14ac:dyDescent="0.2">
      <c r="A111" s="11">
        <v>891900367</v>
      </c>
      <c r="B111" s="11" t="s">
        <v>12</v>
      </c>
      <c r="C111" s="11" t="s">
        <v>14</v>
      </c>
      <c r="D111" s="11">
        <v>214829</v>
      </c>
      <c r="E111" s="11" t="s">
        <v>197</v>
      </c>
      <c r="F111" s="11" t="s">
        <v>198</v>
      </c>
      <c r="G111" s="12">
        <v>44534</v>
      </c>
      <c r="H111" s="12">
        <v>44566</v>
      </c>
      <c r="I111" s="13">
        <v>72881</v>
      </c>
      <c r="J111" s="13">
        <v>72881</v>
      </c>
      <c r="K111" s="11" t="s">
        <v>15</v>
      </c>
      <c r="L111" s="11" t="s">
        <v>16</v>
      </c>
      <c r="M111" s="11" t="s">
        <v>18</v>
      </c>
      <c r="N111" s="11" t="s">
        <v>500</v>
      </c>
      <c r="O111" s="27">
        <v>0</v>
      </c>
      <c r="P111" s="11"/>
      <c r="Q111" s="11"/>
      <c r="R111" s="11"/>
      <c r="S111" s="13">
        <v>0</v>
      </c>
      <c r="T111" s="13">
        <v>0</v>
      </c>
      <c r="U111" s="11"/>
      <c r="V111" s="12"/>
      <c r="W111" s="13">
        <v>0</v>
      </c>
      <c r="X111" s="11"/>
      <c r="Y111" s="12"/>
      <c r="Z111" s="12"/>
      <c r="AA111" s="12"/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/>
      <c r="AM111" s="13"/>
      <c r="AN111" s="13">
        <v>0</v>
      </c>
      <c r="AO111" s="13">
        <v>0</v>
      </c>
    </row>
    <row r="112" spans="1:41" x14ac:dyDescent="0.2">
      <c r="A112" s="11">
        <v>891900367</v>
      </c>
      <c r="B112" s="11" t="s">
        <v>12</v>
      </c>
      <c r="C112" s="11" t="s">
        <v>14</v>
      </c>
      <c r="D112" s="11">
        <v>216016</v>
      </c>
      <c r="E112" s="11" t="s">
        <v>199</v>
      </c>
      <c r="F112" s="11" t="s">
        <v>200</v>
      </c>
      <c r="G112" s="12">
        <v>44547</v>
      </c>
      <c r="H112" s="12">
        <v>44566</v>
      </c>
      <c r="I112" s="13">
        <v>11200</v>
      </c>
      <c r="J112" s="13">
        <v>11200</v>
      </c>
      <c r="K112" s="11" t="s">
        <v>15</v>
      </c>
      <c r="L112" s="11" t="s">
        <v>16</v>
      </c>
      <c r="M112" s="11" t="s">
        <v>18</v>
      </c>
      <c r="N112" s="11" t="s">
        <v>500</v>
      </c>
      <c r="O112" s="27">
        <v>0</v>
      </c>
      <c r="P112" s="11"/>
      <c r="Q112" s="11"/>
      <c r="R112" s="11"/>
      <c r="S112" s="13">
        <v>0</v>
      </c>
      <c r="T112" s="13">
        <v>0</v>
      </c>
      <c r="U112" s="11"/>
      <c r="V112" s="12"/>
      <c r="W112" s="13">
        <v>0</v>
      </c>
      <c r="X112" s="11"/>
      <c r="Y112" s="12"/>
      <c r="Z112" s="12"/>
      <c r="AA112" s="12"/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/>
      <c r="AM112" s="13"/>
      <c r="AN112" s="13">
        <v>0</v>
      </c>
      <c r="AO112" s="13">
        <v>0</v>
      </c>
    </row>
    <row r="113" spans="1:41" x14ac:dyDescent="0.2">
      <c r="A113" s="11">
        <v>891900367</v>
      </c>
      <c r="B113" s="11" t="s">
        <v>12</v>
      </c>
      <c r="C113" s="11" t="s">
        <v>14</v>
      </c>
      <c r="D113" s="11">
        <v>216413</v>
      </c>
      <c r="E113" s="11" t="s">
        <v>201</v>
      </c>
      <c r="F113" s="11" t="s">
        <v>202</v>
      </c>
      <c r="G113" s="12">
        <v>44551</v>
      </c>
      <c r="H113" s="12">
        <v>44566</v>
      </c>
      <c r="I113" s="13">
        <v>80832</v>
      </c>
      <c r="J113" s="13">
        <v>80832</v>
      </c>
      <c r="K113" s="11" t="s">
        <v>15</v>
      </c>
      <c r="L113" s="11" t="s">
        <v>16</v>
      </c>
      <c r="M113" s="11" t="s">
        <v>18</v>
      </c>
      <c r="N113" s="11" t="s">
        <v>500</v>
      </c>
      <c r="O113" s="27">
        <v>0</v>
      </c>
      <c r="P113" s="11"/>
      <c r="Q113" s="11"/>
      <c r="R113" s="11"/>
      <c r="S113" s="13">
        <v>0</v>
      </c>
      <c r="T113" s="13">
        <v>0</v>
      </c>
      <c r="U113" s="11"/>
      <c r="V113" s="12"/>
      <c r="W113" s="13">
        <v>0</v>
      </c>
      <c r="X113" s="11"/>
      <c r="Y113" s="12"/>
      <c r="Z113" s="12"/>
      <c r="AA113" s="12"/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/>
      <c r="AM113" s="13"/>
      <c r="AN113" s="13">
        <v>0</v>
      </c>
      <c r="AO113" s="13">
        <v>0</v>
      </c>
    </row>
    <row r="114" spans="1:41" x14ac:dyDescent="0.2">
      <c r="A114" s="11">
        <v>891900367</v>
      </c>
      <c r="B114" s="11" t="s">
        <v>12</v>
      </c>
      <c r="C114" s="11" t="s">
        <v>14</v>
      </c>
      <c r="D114" s="11">
        <v>216801</v>
      </c>
      <c r="E114" s="11" t="s">
        <v>203</v>
      </c>
      <c r="F114" s="11" t="s">
        <v>204</v>
      </c>
      <c r="G114" s="12">
        <v>44557</v>
      </c>
      <c r="H114" s="12">
        <v>44566</v>
      </c>
      <c r="I114" s="13">
        <v>32800</v>
      </c>
      <c r="J114" s="13">
        <v>32800</v>
      </c>
      <c r="K114" s="11" t="s">
        <v>15</v>
      </c>
      <c r="L114" s="11" t="s">
        <v>16</v>
      </c>
      <c r="M114" s="11" t="s">
        <v>18</v>
      </c>
      <c r="N114" s="11" t="s">
        <v>500</v>
      </c>
      <c r="O114" s="27">
        <v>0</v>
      </c>
      <c r="P114" s="11"/>
      <c r="Q114" s="11"/>
      <c r="R114" s="11"/>
      <c r="S114" s="13">
        <v>0</v>
      </c>
      <c r="T114" s="13">
        <v>0</v>
      </c>
      <c r="U114" s="11"/>
      <c r="V114" s="12"/>
      <c r="W114" s="13">
        <v>0</v>
      </c>
      <c r="X114" s="11"/>
      <c r="Y114" s="12"/>
      <c r="Z114" s="12"/>
      <c r="AA114" s="12"/>
      <c r="AB114" s="13">
        <v>0</v>
      </c>
      <c r="AC114" s="13">
        <v>0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/>
      <c r="AM114" s="13"/>
      <c r="AN114" s="13">
        <v>0</v>
      </c>
      <c r="AO114" s="13">
        <v>0</v>
      </c>
    </row>
    <row r="115" spans="1:41" x14ac:dyDescent="0.2">
      <c r="A115" s="11">
        <v>891900367</v>
      </c>
      <c r="B115" s="11" t="s">
        <v>12</v>
      </c>
      <c r="C115" s="11" t="s">
        <v>14</v>
      </c>
      <c r="D115" s="11">
        <v>217148</v>
      </c>
      <c r="E115" s="11" t="s">
        <v>205</v>
      </c>
      <c r="F115" s="11" t="s">
        <v>206</v>
      </c>
      <c r="G115" s="12">
        <v>44561</v>
      </c>
      <c r="H115" s="12">
        <v>44566</v>
      </c>
      <c r="I115" s="13">
        <v>112255</v>
      </c>
      <c r="J115" s="13">
        <v>112255</v>
      </c>
      <c r="K115" s="11" t="s">
        <v>15</v>
      </c>
      <c r="L115" s="11" t="s">
        <v>16</v>
      </c>
      <c r="M115" s="11" t="s">
        <v>18</v>
      </c>
      <c r="N115" s="11" t="s">
        <v>500</v>
      </c>
      <c r="O115" s="27">
        <v>0</v>
      </c>
      <c r="P115" s="11"/>
      <c r="Q115" s="11"/>
      <c r="R115" s="11"/>
      <c r="S115" s="13">
        <v>0</v>
      </c>
      <c r="T115" s="13">
        <v>0</v>
      </c>
      <c r="U115" s="11"/>
      <c r="V115" s="12"/>
      <c r="W115" s="13">
        <v>0</v>
      </c>
      <c r="X115" s="11"/>
      <c r="Y115" s="12"/>
      <c r="Z115" s="12"/>
      <c r="AA115" s="12"/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/>
      <c r="AM115" s="13"/>
      <c r="AN115" s="13">
        <v>0</v>
      </c>
      <c r="AO115" s="13">
        <v>0</v>
      </c>
    </row>
    <row r="116" spans="1:41" x14ac:dyDescent="0.2">
      <c r="A116" s="11">
        <v>891900367</v>
      </c>
      <c r="B116" s="11" t="s">
        <v>12</v>
      </c>
      <c r="C116" s="11" t="s">
        <v>14</v>
      </c>
      <c r="D116" s="11">
        <v>217228</v>
      </c>
      <c r="E116" s="11" t="s">
        <v>207</v>
      </c>
      <c r="F116" s="11" t="s">
        <v>208</v>
      </c>
      <c r="G116" s="12">
        <v>44564</v>
      </c>
      <c r="H116" s="12">
        <v>44599</v>
      </c>
      <c r="I116" s="13">
        <v>596744</v>
      </c>
      <c r="J116" s="13">
        <v>596744</v>
      </c>
      <c r="K116" s="11" t="s">
        <v>15</v>
      </c>
      <c r="L116" s="11" t="s">
        <v>16</v>
      </c>
      <c r="M116" s="11" t="s">
        <v>18</v>
      </c>
      <c r="N116" s="11" t="s">
        <v>500</v>
      </c>
      <c r="O116" s="27">
        <v>0</v>
      </c>
      <c r="P116" s="11"/>
      <c r="Q116" s="11"/>
      <c r="R116" s="11"/>
      <c r="S116" s="13">
        <v>0</v>
      </c>
      <c r="T116" s="13">
        <v>0</v>
      </c>
      <c r="U116" s="11"/>
      <c r="V116" s="12"/>
      <c r="W116" s="13">
        <v>0</v>
      </c>
      <c r="X116" s="11"/>
      <c r="Y116" s="12"/>
      <c r="Z116" s="12"/>
      <c r="AA116" s="12"/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/>
      <c r="AM116" s="13"/>
      <c r="AN116" s="13">
        <v>0</v>
      </c>
      <c r="AO116" s="13">
        <v>0</v>
      </c>
    </row>
    <row r="117" spans="1:41" x14ac:dyDescent="0.2">
      <c r="A117" s="11">
        <v>891900367</v>
      </c>
      <c r="B117" s="11" t="s">
        <v>12</v>
      </c>
      <c r="C117" s="11" t="s">
        <v>14</v>
      </c>
      <c r="D117" s="11">
        <v>217988</v>
      </c>
      <c r="E117" s="11" t="s">
        <v>209</v>
      </c>
      <c r="F117" s="11" t="s">
        <v>210</v>
      </c>
      <c r="G117" s="12">
        <v>44568</v>
      </c>
      <c r="H117" s="12">
        <v>44599</v>
      </c>
      <c r="I117" s="13">
        <v>40000</v>
      </c>
      <c r="J117" s="13">
        <v>40000</v>
      </c>
      <c r="K117" s="11" t="s">
        <v>15</v>
      </c>
      <c r="L117" s="11" t="s">
        <v>16</v>
      </c>
      <c r="M117" s="11" t="s">
        <v>18</v>
      </c>
      <c r="N117" s="11" t="s">
        <v>500</v>
      </c>
      <c r="O117" s="27">
        <v>0</v>
      </c>
      <c r="P117" s="11"/>
      <c r="Q117" s="11"/>
      <c r="R117" s="11"/>
      <c r="S117" s="13">
        <v>0</v>
      </c>
      <c r="T117" s="13">
        <v>0</v>
      </c>
      <c r="U117" s="11"/>
      <c r="V117" s="12"/>
      <c r="W117" s="13">
        <v>0</v>
      </c>
      <c r="X117" s="11"/>
      <c r="Y117" s="12"/>
      <c r="Z117" s="12"/>
      <c r="AA117" s="12"/>
      <c r="AB117" s="13">
        <v>0</v>
      </c>
      <c r="AC117" s="13">
        <v>0</v>
      </c>
      <c r="AD117" s="13">
        <v>0</v>
      </c>
      <c r="AE117" s="13">
        <v>0</v>
      </c>
      <c r="AF117" s="13">
        <v>0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/>
      <c r="AM117" s="13"/>
      <c r="AN117" s="13">
        <v>0</v>
      </c>
      <c r="AO117" s="13">
        <v>0</v>
      </c>
    </row>
    <row r="118" spans="1:41" x14ac:dyDescent="0.2">
      <c r="A118" s="11">
        <v>891900367</v>
      </c>
      <c r="B118" s="11" t="s">
        <v>12</v>
      </c>
      <c r="C118" s="11" t="s">
        <v>14</v>
      </c>
      <c r="D118" s="11">
        <v>218386</v>
      </c>
      <c r="E118" s="11" t="s">
        <v>211</v>
      </c>
      <c r="F118" s="11" t="s">
        <v>212</v>
      </c>
      <c r="G118" s="12">
        <v>44573</v>
      </c>
      <c r="H118" s="12">
        <v>44599</v>
      </c>
      <c r="I118" s="13">
        <v>65700</v>
      </c>
      <c r="J118" s="13">
        <v>65700</v>
      </c>
      <c r="K118" s="11" t="s">
        <v>15</v>
      </c>
      <c r="L118" s="11" t="s">
        <v>16</v>
      </c>
      <c r="M118" s="11" t="s">
        <v>18</v>
      </c>
      <c r="N118" s="11" t="s">
        <v>500</v>
      </c>
      <c r="O118" s="27">
        <v>0</v>
      </c>
      <c r="P118" s="11"/>
      <c r="Q118" s="11"/>
      <c r="R118" s="11"/>
      <c r="S118" s="13">
        <v>0</v>
      </c>
      <c r="T118" s="13">
        <v>0</v>
      </c>
      <c r="U118" s="11"/>
      <c r="V118" s="12"/>
      <c r="W118" s="13">
        <v>0</v>
      </c>
      <c r="X118" s="11"/>
      <c r="Y118" s="12"/>
      <c r="Z118" s="12"/>
      <c r="AA118" s="12"/>
      <c r="AB118" s="13">
        <v>0</v>
      </c>
      <c r="AC118" s="13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/>
      <c r="AM118" s="13"/>
      <c r="AN118" s="13">
        <v>0</v>
      </c>
      <c r="AO118" s="13">
        <v>0</v>
      </c>
    </row>
    <row r="119" spans="1:41" x14ac:dyDescent="0.2">
      <c r="A119" s="11">
        <v>891900367</v>
      </c>
      <c r="B119" s="11" t="s">
        <v>12</v>
      </c>
      <c r="C119" s="11" t="s">
        <v>14</v>
      </c>
      <c r="D119" s="11">
        <v>220140</v>
      </c>
      <c r="E119" s="11" t="s">
        <v>213</v>
      </c>
      <c r="F119" s="11" t="s">
        <v>214</v>
      </c>
      <c r="G119" s="12">
        <v>44588</v>
      </c>
      <c r="H119" s="12">
        <v>44599</v>
      </c>
      <c r="I119" s="13">
        <v>65700</v>
      </c>
      <c r="J119" s="13">
        <v>65700</v>
      </c>
      <c r="K119" s="11" t="s">
        <v>15</v>
      </c>
      <c r="L119" s="11" t="s">
        <v>16</v>
      </c>
      <c r="M119" s="11" t="s">
        <v>18</v>
      </c>
      <c r="N119" s="11" t="s">
        <v>500</v>
      </c>
      <c r="O119" s="27">
        <v>0</v>
      </c>
      <c r="P119" s="11"/>
      <c r="Q119" s="11"/>
      <c r="R119" s="11"/>
      <c r="S119" s="13">
        <v>0</v>
      </c>
      <c r="T119" s="13">
        <v>0</v>
      </c>
      <c r="U119" s="11"/>
      <c r="V119" s="12"/>
      <c r="W119" s="13">
        <v>0</v>
      </c>
      <c r="X119" s="11"/>
      <c r="Y119" s="12"/>
      <c r="Z119" s="12"/>
      <c r="AA119" s="12"/>
      <c r="AB119" s="13">
        <v>0</v>
      </c>
      <c r="AC119" s="13">
        <v>0</v>
      </c>
      <c r="AD119" s="13">
        <v>0</v>
      </c>
      <c r="AE119" s="13">
        <v>0</v>
      </c>
      <c r="AF119" s="13">
        <v>0</v>
      </c>
      <c r="AG119" s="13">
        <v>0</v>
      </c>
      <c r="AH119" s="13">
        <v>0</v>
      </c>
      <c r="AI119" s="13">
        <v>0</v>
      </c>
      <c r="AJ119" s="13">
        <v>0</v>
      </c>
      <c r="AK119" s="13">
        <v>0</v>
      </c>
      <c r="AL119" s="13"/>
      <c r="AM119" s="13"/>
      <c r="AN119" s="13">
        <v>0</v>
      </c>
      <c r="AO119" s="13">
        <v>0</v>
      </c>
    </row>
    <row r="120" spans="1:41" x14ac:dyDescent="0.2">
      <c r="A120" s="11">
        <v>891900367</v>
      </c>
      <c r="B120" s="11" t="s">
        <v>12</v>
      </c>
      <c r="C120" s="11" t="s">
        <v>14</v>
      </c>
      <c r="D120" s="11">
        <v>220635</v>
      </c>
      <c r="E120" s="11" t="s">
        <v>215</v>
      </c>
      <c r="F120" s="11" t="s">
        <v>216</v>
      </c>
      <c r="G120" s="12">
        <v>44593</v>
      </c>
      <c r="H120" s="12">
        <v>44627</v>
      </c>
      <c r="I120" s="13">
        <v>24000</v>
      </c>
      <c r="J120" s="13">
        <v>24000</v>
      </c>
      <c r="K120" s="11" t="s">
        <v>15</v>
      </c>
      <c r="L120" s="11" t="s">
        <v>16</v>
      </c>
      <c r="M120" s="11" t="s">
        <v>18</v>
      </c>
      <c r="N120" s="11" t="s">
        <v>500</v>
      </c>
      <c r="O120" s="27">
        <v>0</v>
      </c>
      <c r="P120" s="11"/>
      <c r="Q120" s="11"/>
      <c r="R120" s="11"/>
      <c r="S120" s="13">
        <v>0</v>
      </c>
      <c r="T120" s="13">
        <v>0</v>
      </c>
      <c r="U120" s="11"/>
      <c r="V120" s="12"/>
      <c r="W120" s="13">
        <v>0</v>
      </c>
      <c r="X120" s="11"/>
      <c r="Y120" s="12"/>
      <c r="Z120" s="12"/>
      <c r="AA120" s="12"/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/>
      <c r="AM120" s="13"/>
      <c r="AN120" s="13">
        <v>0</v>
      </c>
      <c r="AO120" s="13">
        <v>0</v>
      </c>
    </row>
    <row r="121" spans="1:41" x14ac:dyDescent="0.2">
      <c r="A121" s="11">
        <v>891900367</v>
      </c>
      <c r="B121" s="11" t="s">
        <v>12</v>
      </c>
      <c r="C121" s="11" t="s">
        <v>14</v>
      </c>
      <c r="D121" s="11">
        <v>221541</v>
      </c>
      <c r="E121" s="11" t="s">
        <v>217</v>
      </c>
      <c r="F121" s="11" t="s">
        <v>218</v>
      </c>
      <c r="G121" s="12">
        <v>44600</v>
      </c>
      <c r="H121" s="12">
        <v>44627</v>
      </c>
      <c r="I121" s="13">
        <v>10300</v>
      </c>
      <c r="J121" s="13">
        <v>10300</v>
      </c>
      <c r="K121" s="11" t="s">
        <v>15</v>
      </c>
      <c r="L121" s="11" t="s">
        <v>16</v>
      </c>
      <c r="M121" s="11" t="s">
        <v>18</v>
      </c>
      <c r="N121" s="11" t="s">
        <v>500</v>
      </c>
      <c r="O121" s="27">
        <v>0</v>
      </c>
      <c r="P121" s="11"/>
      <c r="Q121" s="11"/>
      <c r="R121" s="11"/>
      <c r="S121" s="13">
        <v>0</v>
      </c>
      <c r="T121" s="13">
        <v>0</v>
      </c>
      <c r="U121" s="11"/>
      <c r="V121" s="12"/>
      <c r="W121" s="13">
        <v>0</v>
      </c>
      <c r="X121" s="11"/>
      <c r="Y121" s="12"/>
      <c r="Z121" s="12"/>
      <c r="AA121" s="12"/>
      <c r="AB121" s="13">
        <v>0</v>
      </c>
      <c r="AC121" s="13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/>
      <c r="AM121" s="13"/>
      <c r="AN121" s="13">
        <v>0</v>
      </c>
      <c r="AO121" s="13">
        <v>0</v>
      </c>
    </row>
    <row r="122" spans="1:41" x14ac:dyDescent="0.2">
      <c r="A122" s="11">
        <v>891900367</v>
      </c>
      <c r="B122" s="11" t="s">
        <v>12</v>
      </c>
      <c r="C122" s="11" t="s">
        <v>14</v>
      </c>
      <c r="D122" s="11">
        <v>222161</v>
      </c>
      <c r="E122" s="11" t="s">
        <v>219</v>
      </c>
      <c r="F122" s="11" t="s">
        <v>220</v>
      </c>
      <c r="G122" s="12">
        <v>44604</v>
      </c>
      <c r="H122" s="12">
        <v>44627</v>
      </c>
      <c r="I122" s="13">
        <v>69168</v>
      </c>
      <c r="J122" s="13">
        <v>69168</v>
      </c>
      <c r="K122" s="11" t="s">
        <v>15</v>
      </c>
      <c r="L122" s="11" t="s">
        <v>16</v>
      </c>
      <c r="M122" s="11" t="s">
        <v>18</v>
      </c>
      <c r="N122" s="11" t="s">
        <v>500</v>
      </c>
      <c r="O122" s="27">
        <v>0</v>
      </c>
      <c r="P122" s="11"/>
      <c r="Q122" s="11"/>
      <c r="R122" s="11"/>
      <c r="S122" s="13">
        <v>0</v>
      </c>
      <c r="T122" s="13">
        <v>0</v>
      </c>
      <c r="U122" s="11"/>
      <c r="V122" s="12"/>
      <c r="W122" s="13">
        <v>0</v>
      </c>
      <c r="X122" s="11"/>
      <c r="Y122" s="12"/>
      <c r="Z122" s="12"/>
      <c r="AA122" s="12"/>
      <c r="AB122" s="13">
        <v>0</v>
      </c>
      <c r="AC122" s="13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/>
      <c r="AM122" s="13"/>
      <c r="AN122" s="13">
        <v>0</v>
      </c>
      <c r="AO122" s="13">
        <v>0</v>
      </c>
    </row>
    <row r="123" spans="1:41" x14ac:dyDescent="0.2">
      <c r="A123" s="11">
        <v>891900367</v>
      </c>
      <c r="B123" s="11" t="s">
        <v>12</v>
      </c>
      <c r="C123" s="11" t="s">
        <v>14</v>
      </c>
      <c r="D123" s="11">
        <v>222260</v>
      </c>
      <c r="E123" s="11" t="s">
        <v>221</v>
      </c>
      <c r="F123" s="11" t="s">
        <v>222</v>
      </c>
      <c r="G123" s="12">
        <v>44606</v>
      </c>
      <c r="H123" s="12">
        <v>44627</v>
      </c>
      <c r="I123" s="13">
        <v>167584</v>
      </c>
      <c r="J123" s="13">
        <v>167584</v>
      </c>
      <c r="K123" s="11" t="s">
        <v>15</v>
      </c>
      <c r="L123" s="11" t="s">
        <v>16</v>
      </c>
      <c r="M123" s="11" t="s">
        <v>18</v>
      </c>
      <c r="N123" s="11" t="s">
        <v>500</v>
      </c>
      <c r="O123" s="27">
        <v>0</v>
      </c>
      <c r="P123" s="11"/>
      <c r="Q123" s="11"/>
      <c r="R123" s="11"/>
      <c r="S123" s="13">
        <v>0</v>
      </c>
      <c r="T123" s="13">
        <v>0</v>
      </c>
      <c r="U123" s="11"/>
      <c r="V123" s="12"/>
      <c r="W123" s="13">
        <v>0</v>
      </c>
      <c r="X123" s="11"/>
      <c r="Y123" s="12"/>
      <c r="Z123" s="12"/>
      <c r="AA123" s="12"/>
      <c r="AB123" s="13">
        <v>0</v>
      </c>
      <c r="AC123" s="13">
        <v>0</v>
      </c>
      <c r="AD123" s="13">
        <v>0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/>
      <c r="AM123" s="13"/>
      <c r="AN123" s="13">
        <v>0</v>
      </c>
      <c r="AO123" s="13">
        <v>0</v>
      </c>
    </row>
    <row r="124" spans="1:41" x14ac:dyDescent="0.2">
      <c r="A124" s="11">
        <v>891900367</v>
      </c>
      <c r="B124" s="11" t="s">
        <v>12</v>
      </c>
      <c r="C124" s="11" t="s">
        <v>14</v>
      </c>
      <c r="D124" s="11">
        <v>225438</v>
      </c>
      <c r="E124" s="11" t="s">
        <v>223</v>
      </c>
      <c r="F124" s="11" t="s">
        <v>224</v>
      </c>
      <c r="G124" s="12">
        <v>44626</v>
      </c>
      <c r="H124" s="12">
        <v>44655</v>
      </c>
      <c r="I124" s="13">
        <v>67926</v>
      </c>
      <c r="J124" s="13">
        <v>67926</v>
      </c>
      <c r="K124" s="11" t="s">
        <v>15</v>
      </c>
      <c r="L124" s="11" t="s">
        <v>16</v>
      </c>
      <c r="M124" s="11" t="s">
        <v>18</v>
      </c>
      <c r="N124" s="11" t="s">
        <v>500</v>
      </c>
      <c r="O124" s="27">
        <v>0</v>
      </c>
      <c r="P124" s="11"/>
      <c r="Q124" s="11"/>
      <c r="R124" s="11"/>
      <c r="S124" s="13">
        <v>0</v>
      </c>
      <c r="T124" s="13">
        <v>0</v>
      </c>
      <c r="U124" s="11"/>
      <c r="V124" s="12"/>
      <c r="W124" s="13">
        <v>0</v>
      </c>
      <c r="X124" s="11"/>
      <c r="Y124" s="12"/>
      <c r="Z124" s="12"/>
      <c r="AA124" s="12"/>
      <c r="AB124" s="13">
        <v>0</v>
      </c>
      <c r="AC124" s="13">
        <v>0</v>
      </c>
      <c r="AD124" s="13">
        <v>0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/>
      <c r="AM124" s="13"/>
      <c r="AN124" s="13">
        <v>0</v>
      </c>
      <c r="AO124" s="13">
        <v>0</v>
      </c>
    </row>
    <row r="125" spans="1:41" x14ac:dyDescent="0.2">
      <c r="A125" s="11">
        <v>891900367</v>
      </c>
      <c r="B125" s="11" t="s">
        <v>12</v>
      </c>
      <c r="C125" s="11" t="s">
        <v>14</v>
      </c>
      <c r="D125" s="11">
        <v>226670</v>
      </c>
      <c r="E125" s="11" t="s">
        <v>225</v>
      </c>
      <c r="F125" s="11" t="s">
        <v>226</v>
      </c>
      <c r="G125" s="12">
        <v>44631</v>
      </c>
      <c r="H125" s="12">
        <v>44655</v>
      </c>
      <c r="I125" s="13">
        <v>68769</v>
      </c>
      <c r="J125" s="13">
        <v>68769</v>
      </c>
      <c r="K125" s="11" t="s">
        <v>15</v>
      </c>
      <c r="L125" s="11" t="s">
        <v>16</v>
      </c>
      <c r="M125" s="11" t="s">
        <v>18</v>
      </c>
      <c r="N125" s="11" t="s">
        <v>500</v>
      </c>
      <c r="O125" s="27">
        <v>0</v>
      </c>
      <c r="P125" s="11"/>
      <c r="Q125" s="11"/>
      <c r="R125" s="11"/>
      <c r="S125" s="13">
        <v>0</v>
      </c>
      <c r="T125" s="13">
        <v>0</v>
      </c>
      <c r="U125" s="11"/>
      <c r="V125" s="12"/>
      <c r="W125" s="13">
        <v>0</v>
      </c>
      <c r="X125" s="11"/>
      <c r="Y125" s="12"/>
      <c r="Z125" s="12"/>
      <c r="AA125" s="12"/>
      <c r="AB125" s="13">
        <v>0</v>
      </c>
      <c r="AC125" s="13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/>
      <c r="AM125" s="13"/>
      <c r="AN125" s="13">
        <v>0</v>
      </c>
      <c r="AO125" s="13">
        <v>0</v>
      </c>
    </row>
    <row r="126" spans="1:41" x14ac:dyDescent="0.2">
      <c r="A126" s="11">
        <v>891900367</v>
      </c>
      <c r="B126" s="11" t="s">
        <v>12</v>
      </c>
      <c r="C126" s="11" t="s">
        <v>14</v>
      </c>
      <c r="D126" s="11">
        <v>228318</v>
      </c>
      <c r="E126" s="11" t="s">
        <v>227</v>
      </c>
      <c r="F126" s="11" t="s">
        <v>228</v>
      </c>
      <c r="G126" s="12">
        <v>44646</v>
      </c>
      <c r="H126" s="12">
        <v>44655</v>
      </c>
      <c r="I126" s="13">
        <v>10300</v>
      </c>
      <c r="J126" s="13">
        <v>10300</v>
      </c>
      <c r="K126" s="11" t="s">
        <v>15</v>
      </c>
      <c r="L126" s="11" t="s">
        <v>16</v>
      </c>
      <c r="M126" s="11" t="s">
        <v>18</v>
      </c>
      <c r="N126" s="11" t="s">
        <v>500</v>
      </c>
      <c r="O126" s="27">
        <v>0</v>
      </c>
      <c r="P126" s="11"/>
      <c r="Q126" s="11"/>
      <c r="R126" s="11"/>
      <c r="S126" s="13">
        <v>0</v>
      </c>
      <c r="T126" s="13">
        <v>0</v>
      </c>
      <c r="U126" s="11"/>
      <c r="V126" s="12"/>
      <c r="W126" s="13">
        <v>0</v>
      </c>
      <c r="X126" s="11"/>
      <c r="Y126" s="12"/>
      <c r="Z126" s="12"/>
      <c r="AA126" s="12"/>
      <c r="AB126" s="13">
        <v>0</v>
      </c>
      <c r="AC126" s="13">
        <v>0</v>
      </c>
      <c r="AD126" s="13">
        <v>0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/>
      <c r="AM126" s="13"/>
      <c r="AN126" s="13">
        <v>0</v>
      </c>
      <c r="AO126" s="13">
        <v>0</v>
      </c>
    </row>
    <row r="127" spans="1:41" x14ac:dyDescent="0.2">
      <c r="A127" s="11">
        <v>891900367</v>
      </c>
      <c r="B127" s="11" t="s">
        <v>12</v>
      </c>
      <c r="C127" s="11" t="s">
        <v>14</v>
      </c>
      <c r="D127" s="11">
        <v>228329</v>
      </c>
      <c r="E127" s="11" t="s">
        <v>229</v>
      </c>
      <c r="F127" s="11" t="s">
        <v>230</v>
      </c>
      <c r="G127" s="12">
        <v>44646</v>
      </c>
      <c r="H127" s="12">
        <v>44655</v>
      </c>
      <c r="I127" s="13">
        <v>121412</v>
      </c>
      <c r="J127" s="13">
        <v>121412</v>
      </c>
      <c r="K127" s="11" t="s">
        <v>15</v>
      </c>
      <c r="L127" s="11" t="s">
        <v>16</v>
      </c>
      <c r="M127" s="11" t="s">
        <v>18</v>
      </c>
      <c r="N127" s="11" t="s">
        <v>500</v>
      </c>
      <c r="O127" s="27">
        <v>0</v>
      </c>
      <c r="P127" s="11"/>
      <c r="Q127" s="11"/>
      <c r="R127" s="11"/>
      <c r="S127" s="13">
        <v>0</v>
      </c>
      <c r="T127" s="13">
        <v>0</v>
      </c>
      <c r="U127" s="11"/>
      <c r="V127" s="12"/>
      <c r="W127" s="13">
        <v>0</v>
      </c>
      <c r="X127" s="11"/>
      <c r="Y127" s="12"/>
      <c r="Z127" s="12"/>
      <c r="AA127" s="12"/>
      <c r="AB127" s="13">
        <v>0</v>
      </c>
      <c r="AC127" s="13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/>
      <c r="AM127" s="13"/>
      <c r="AN127" s="13">
        <v>0</v>
      </c>
      <c r="AO127" s="13">
        <v>0</v>
      </c>
    </row>
    <row r="128" spans="1:41" x14ac:dyDescent="0.2">
      <c r="A128" s="11">
        <v>891900367</v>
      </c>
      <c r="B128" s="11" t="s">
        <v>12</v>
      </c>
      <c r="C128" s="11" t="s">
        <v>14</v>
      </c>
      <c r="D128" s="11">
        <v>229966</v>
      </c>
      <c r="E128" s="11" t="s">
        <v>231</v>
      </c>
      <c r="F128" s="11" t="s">
        <v>232</v>
      </c>
      <c r="G128" s="12">
        <v>44658</v>
      </c>
      <c r="H128" s="12">
        <v>44685</v>
      </c>
      <c r="I128" s="13">
        <v>125454</v>
      </c>
      <c r="J128" s="13">
        <v>125454</v>
      </c>
      <c r="K128" s="11" t="s">
        <v>15</v>
      </c>
      <c r="L128" s="11" t="s">
        <v>16</v>
      </c>
      <c r="M128" s="11" t="s">
        <v>18</v>
      </c>
      <c r="N128" s="11" t="s">
        <v>500</v>
      </c>
      <c r="O128" s="27">
        <v>0</v>
      </c>
      <c r="P128" s="11"/>
      <c r="Q128" s="11"/>
      <c r="R128" s="11"/>
      <c r="S128" s="13">
        <v>0</v>
      </c>
      <c r="T128" s="13">
        <v>0</v>
      </c>
      <c r="U128" s="11"/>
      <c r="V128" s="12"/>
      <c r="W128" s="13">
        <v>0</v>
      </c>
      <c r="X128" s="11"/>
      <c r="Y128" s="12"/>
      <c r="Z128" s="12"/>
      <c r="AA128" s="12"/>
      <c r="AB128" s="13">
        <v>0</v>
      </c>
      <c r="AC128" s="13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/>
      <c r="AM128" s="13"/>
      <c r="AN128" s="13">
        <v>0</v>
      </c>
      <c r="AO128" s="13">
        <v>0</v>
      </c>
    </row>
    <row r="129" spans="1:41" x14ac:dyDescent="0.2">
      <c r="A129" s="11">
        <v>891900367</v>
      </c>
      <c r="B129" s="11" t="s">
        <v>12</v>
      </c>
      <c r="C129" s="11" t="s">
        <v>14</v>
      </c>
      <c r="D129" s="11">
        <v>232004</v>
      </c>
      <c r="E129" s="11" t="s">
        <v>233</v>
      </c>
      <c r="F129" s="11" t="s">
        <v>234</v>
      </c>
      <c r="G129" s="12">
        <v>44673</v>
      </c>
      <c r="H129" s="12">
        <v>44685</v>
      </c>
      <c r="I129" s="13">
        <v>18000</v>
      </c>
      <c r="J129" s="13">
        <v>18000</v>
      </c>
      <c r="K129" s="11" t="s">
        <v>15</v>
      </c>
      <c r="L129" s="11" t="s">
        <v>16</v>
      </c>
      <c r="M129" s="11" t="s">
        <v>18</v>
      </c>
      <c r="N129" s="11" t="s">
        <v>500</v>
      </c>
      <c r="O129" s="27">
        <v>0</v>
      </c>
      <c r="P129" s="11"/>
      <c r="Q129" s="11"/>
      <c r="R129" s="11"/>
      <c r="S129" s="13">
        <v>0</v>
      </c>
      <c r="T129" s="13">
        <v>0</v>
      </c>
      <c r="U129" s="11"/>
      <c r="V129" s="12"/>
      <c r="W129" s="13">
        <v>0</v>
      </c>
      <c r="X129" s="11"/>
      <c r="Y129" s="12"/>
      <c r="Z129" s="12"/>
      <c r="AA129" s="12"/>
      <c r="AB129" s="13">
        <v>0</v>
      </c>
      <c r="AC129" s="13">
        <v>0</v>
      </c>
      <c r="AD129" s="13">
        <v>0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0</v>
      </c>
      <c r="AK129" s="13">
        <v>0</v>
      </c>
      <c r="AL129" s="13"/>
      <c r="AM129" s="13"/>
      <c r="AN129" s="13">
        <v>0</v>
      </c>
      <c r="AO129" s="13">
        <v>0</v>
      </c>
    </row>
    <row r="130" spans="1:41" x14ac:dyDescent="0.2">
      <c r="A130" s="11">
        <v>891900367</v>
      </c>
      <c r="B130" s="11" t="s">
        <v>12</v>
      </c>
      <c r="C130" s="11" t="s">
        <v>14</v>
      </c>
      <c r="D130" s="11">
        <v>232357</v>
      </c>
      <c r="E130" s="11" t="s">
        <v>235</v>
      </c>
      <c r="F130" s="11" t="s">
        <v>236</v>
      </c>
      <c r="G130" s="12">
        <v>44674</v>
      </c>
      <c r="H130" s="12">
        <v>44685</v>
      </c>
      <c r="I130" s="13">
        <v>10300</v>
      </c>
      <c r="J130" s="13">
        <v>10300</v>
      </c>
      <c r="K130" s="11" t="s">
        <v>15</v>
      </c>
      <c r="L130" s="11" t="s">
        <v>16</v>
      </c>
      <c r="M130" s="11" t="s">
        <v>18</v>
      </c>
      <c r="N130" s="11" t="s">
        <v>500</v>
      </c>
      <c r="O130" s="27">
        <v>0</v>
      </c>
      <c r="P130" s="11"/>
      <c r="Q130" s="11"/>
      <c r="R130" s="11"/>
      <c r="S130" s="13">
        <v>0</v>
      </c>
      <c r="T130" s="13">
        <v>0</v>
      </c>
      <c r="U130" s="11"/>
      <c r="V130" s="12"/>
      <c r="W130" s="13">
        <v>0</v>
      </c>
      <c r="X130" s="11"/>
      <c r="Y130" s="12"/>
      <c r="Z130" s="12"/>
      <c r="AA130" s="12"/>
      <c r="AB130" s="13">
        <v>0</v>
      </c>
      <c r="AC130" s="13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/>
      <c r="AM130" s="13"/>
      <c r="AN130" s="13">
        <v>0</v>
      </c>
      <c r="AO130" s="13">
        <v>0</v>
      </c>
    </row>
    <row r="131" spans="1:41" x14ac:dyDescent="0.2">
      <c r="A131" s="11">
        <v>891900367</v>
      </c>
      <c r="B131" s="11" t="s">
        <v>12</v>
      </c>
      <c r="C131" s="11" t="s">
        <v>14</v>
      </c>
      <c r="D131" s="11">
        <v>232568</v>
      </c>
      <c r="E131" s="11" t="s">
        <v>237</v>
      </c>
      <c r="F131" s="11" t="s">
        <v>238</v>
      </c>
      <c r="G131" s="12">
        <v>44676</v>
      </c>
      <c r="H131" s="12">
        <v>44685</v>
      </c>
      <c r="I131" s="13">
        <v>93324</v>
      </c>
      <c r="J131" s="13">
        <v>93324</v>
      </c>
      <c r="K131" s="11" t="s">
        <v>15</v>
      </c>
      <c r="L131" s="11" t="s">
        <v>16</v>
      </c>
      <c r="M131" s="11" t="s">
        <v>18</v>
      </c>
      <c r="N131" s="11" t="s">
        <v>500</v>
      </c>
      <c r="O131" s="27">
        <v>0</v>
      </c>
      <c r="P131" s="11"/>
      <c r="Q131" s="11"/>
      <c r="R131" s="11"/>
      <c r="S131" s="13">
        <v>0</v>
      </c>
      <c r="T131" s="13">
        <v>0</v>
      </c>
      <c r="U131" s="11"/>
      <c r="V131" s="12"/>
      <c r="W131" s="13">
        <v>0</v>
      </c>
      <c r="X131" s="11"/>
      <c r="Y131" s="12"/>
      <c r="Z131" s="12"/>
      <c r="AA131" s="12"/>
      <c r="AB131" s="13">
        <v>0</v>
      </c>
      <c r="AC131" s="13">
        <v>0</v>
      </c>
      <c r="AD131" s="13">
        <v>0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/>
      <c r="AM131" s="13"/>
      <c r="AN131" s="13">
        <v>0</v>
      </c>
      <c r="AO131" s="13">
        <v>0</v>
      </c>
    </row>
    <row r="132" spans="1:41" x14ac:dyDescent="0.2">
      <c r="A132" s="11">
        <v>891900367</v>
      </c>
      <c r="B132" s="11" t="s">
        <v>12</v>
      </c>
      <c r="C132" s="11" t="s">
        <v>14</v>
      </c>
      <c r="D132" s="11">
        <v>233742</v>
      </c>
      <c r="E132" s="11" t="s">
        <v>239</v>
      </c>
      <c r="F132" s="11" t="s">
        <v>240</v>
      </c>
      <c r="G132" s="12">
        <v>44684</v>
      </c>
      <c r="H132" s="12">
        <v>44719</v>
      </c>
      <c r="I132" s="13">
        <v>1277140</v>
      </c>
      <c r="J132" s="13">
        <v>1277140</v>
      </c>
      <c r="K132" s="11" t="s">
        <v>15</v>
      </c>
      <c r="L132" s="11" t="s">
        <v>16</v>
      </c>
      <c r="M132" s="11" t="s">
        <v>18</v>
      </c>
      <c r="N132" s="11" t="s">
        <v>500</v>
      </c>
      <c r="O132" s="27">
        <v>0</v>
      </c>
      <c r="P132" s="11"/>
      <c r="Q132" s="11"/>
      <c r="R132" s="11"/>
      <c r="S132" s="13">
        <v>0</v>
      </c>
      <c r="T132" s="13">
        <v>0</v>
      </c>
      <c r="U132" s="11"/>
      <c r="V132" s="12"/>
      <c r="W132" s="13">
        <v>0</v>
      </c>
      <c r="X132" s="11"/>
      <c r="Y132" s="12"/>
      <c r="Z132" s="12"/>
      <c r="AA132" s="12"/>
      <c r="AB132" s="13">
        <v>0</v>
      </c>
      <c r="AC132" s="13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/>
      <c r="AM132" s="13"/>
      <c r="AN132" s="13">
        <v>0</v>
      </c>
      <c r="AO132" s="13">
        <v>0</v>
      </c>
    </row>
    <row r="133" spans="1:41" x14ac:dyDescent="0.2">
      <c r="A133" s="11">
        <v>891900367</v>
      </c>
      <c r="B133" s="11" t="s">
        <v>12</v>
      </c>
      <c r="C133" s="11" t="s">
        <v>14</v>
      </c>
      <c r="D133" s="11">
        <v>234972</v>
      </c>
      <c r="E133" s="11" t="s">
        <v>241</v>
      </c>
      <c r="F133" s="11" t="s">
        <v>242</v>
      </c>
      <c r="G133" s="12">
        <v>44692</v>
      </c>
      <c r="H133" s="12">
        <v>44719</v>
      </c>
      <c r="I133" s="13">
        <v>65700</v>
      </c>
      <c r="J133" s="13">
        <v>65700</v>
      </c>
      <c r="K133" s="11" t="s">
        <v>15</v>
      </c>
      <c r="L133" s="11" t="s">
        <v>16</v>
      </c>
      <c r="M133" s="11" t="s">
        <v>18</v>
      </c>
      <c r="N133" s="11" t="s">
        <v>500</v>
      </c>
      <c r="O133" s="27">
        <v>0</v>
      </c>
      <c r="P133" s="11"/>
      <c r="Q133" s="11"/>
      <c r="R133" s="11"/>
      <c r="S133" s="13">
        <v>0</v>
      </c>
      <c r="T133" s="13">
        <v>0</v>
      </c>
      <c r="U133" s="11"/>
      <c r="V133" s="12"/>
      <c r="W133" s="13">
        <v>0</v>
      </c>
      <c r="X133" s="11"/>
      <c r="Y133" s="12"/>
      <c r="Z133" s="12"/>
      <c r="AA133" s="12"/>
      <c r="AB133" s="13">
        <v>0</v>
      </c>
      <c r="AC133" s="13">
        <v>0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/>
      <c r="AM133" s="13"/>
      <c r="AN133" s="13">
        <v>0</v>
      </c>
      <c r="AO133" s="13">
        <v>0</v>
      </c>
    </row>
    <row r="134" spans="1:41" x14ac:dyDescent="0.2">
      <c r="A134" s="11">
        <v>891900367</v>
      </c>
      <c r="B134" s="11" t="s">
        <v>12</v>
      </c>
      <c r="C134" s="11" t="s">
        <v>14</v>
      </c>
      <c r="D134" s="11">
        <v>235703</v>
      </c>
      <c r="E134" s="11" t="s">
        <v>243</v>
      </c>
      <c r="F134" s="11" t="s">
        <v>244</v>
      </c>
      <c r="G134" s="12">
        <v>44696</v>
      </c>
      <c r="H134" s="12">
        <v>44719</v>
      </c>
      <c r="I134" s="13">
        <v>84468</v>
      </c>
      <c r="J134" s="13">
        <v>84468</v>
      </c>
      <c r="K134" s="11" t="s">
        <v>15</v>
      </c>
      <c r="L134" s="11" t="s">
        <v>16</v>
      </c>
      <c r="M134" s="11" t="s">
        <v>18</v>
      </c>
      <c r="N134" s="11" t="s">
        <v>500</v>
      </c>
      <c r="O134" s="27">
        <v>0</v>
      </c>
      <c r="P134" s="11"/>
      <c r="Q134" s="11"/>
      <c r="R134" s="11"/>
      <c r="S134" s="13">
        <v>0</v>
      </c>
      <c r="T134" s="13">
        <v>0</v>
      </c>
      <c r="U134" s="11"/>
      <c r="V134" s="12"/>
      <c r="W134" s="13">
        <v>0</v>
      </c>
      <c r="X134" s="11"/>
      <c r="Y134" s="12"/>
      <c r="Z134" s="12"/>
      <c r="AA134" s="12"/>
      <c r="AB134" s="13">
        <v>0</v>
      </c>
      <c r="AC134" s="13">
        <v>0</v>
      </c>
      <c r="AD134" s="13">
        <v>0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/>
      <c r="AM134" s="13"/>
      <c r="AN134" s="13">
        <v>0</v>
      </c>
      <c r="AO134" s="13">
        <v>0</v>
      </c>
    </row>
    <row r="135" spans="1:41" x14ac:dyDescent="0.2">
      <c r="A135" s="11">
        <v>891900367</v>
      </c>
      <c r="B135" s="11" t="s">
        <v>12</v>
      </c>
      <c r="C135" s="11" t="s">
        <v>14</v>
      </c>
      <c r="D135" s="11">
        <v>235823</v>
      </c>
      <c r="E135" s="11" t="s">
        <v>245</v>
      </c>
      <c r="F135" s="11" t="s">
        <v>246</v>
      </c>
      <c r="G135" s="12">
        <v>44697</v>
      </c>
      <c r="H135" s="12">
        <v>44719</v>
      </c>
      <c r="I135" s="13">
        <v>85584</v>
      </c>
      <c r="J135" s="13">
        <v>85584</v>
      </c>
      <c r="K135" s="11" t="s">
        <v>15</v>
      </c>
      <c r="L135" s="11" t="s">
        <v>16</v>
      </c>
      <c r="M135" s="11" t="s">
        <v>18</v>
      </c>
      <c r="N135" s="11" t="s">
        <v>500</v>
      </c>
      <c r="O135" s="27">
        <v>0</v>
      </c>
      <c r="P135" s="11"/>
      <c r="Q135" s="11"/>
      <c r="R135" s="11"/>
      <c r="S135" s="13">
        <v>0</v>
      </c>
      <c r="T135" s="13">
        <v>0</v>
      </c>
      <c r="U135" s="11"/>
      <c r="V135" s="12"/>
      <c r="W135" s="13">
        <v>0</v>
      </c>
      <c r="X135" s="11"/>
      <c r="Y135" s="12"/>
      <c r="Z135" s="12"/>
      <c r="AA135" s="12"/>
      <c r="AB135" s="13">
        <v>0</v>
      </c>
      <c r="AC135" s="13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/>
      <c r="AM135" s="13"/>
      <c r="AN135" s="13">
        <v>0</v>
      </c>
      <c r="AO135" s="13">
        <v>0</v>
      </c>
    </row>
    <row r="136" spans="1:41" x14ac:dyDescent="0.2">
      <c r="A136" s="11">
        <v>891900367</v>
      </c>
      <c r="B136" s="11" t="s">
        <v>12</v>
      </c>
      <c r="C136" s="11" t="s">
        <v>14</v>
      </c>
      <c r="D136" s="11">
        <v>236683</v>
      </c>
      <c r="E136" s="11" t="s">
        <v>247</v>
      </c>
      <c r="F136" s="11" t="s">
        <v>248</v>
      </c>
      <c r="G136" s="12">
        <v>44701</v>
      </c>
      <c r="H136" s="12">
        <v>44719</v>
      </c>
      <c r="I136" s="13">
        <v>144141</v>
      </c>
      <c r="J136" s="13">
        <v>144141</v>
      </c>
      <c r="K136" s="11" t="s">
        <v>15</v>
      </c>
      <c r="L136" s="11" t="s">
        <v>16</v>
      </c>
      <c r="M136" s="11" t="s">
        <v>18</v>
      </c>
      <c r="N136" s="11" t="s">
        <v>500</v>
      </c>
      <c r="O136" s="27">
        <v>0</v>
      </c>
      <c r="P136" s="11"/>
      <c r="Q136" s="11"/>
      <c r="R136" s="11"/>
      <c r="S136" s="13">
        <v>0</v>
      </c>
      <c r="T136" s="13">
        <v>0</v>
      </c>
      <c r="U136" s="11"/>
      <c r="V136" s="12"/>
      <c r="W136" s="13">
        <v>0</v>
      </c>
      <c r="X136" s="11"/>
      <c r="Y136" s="12"/>
      <c r="Z136" s="12"/>
      <c r="AA136" s="12"/>
      <c r="AB136" s="13">
        <v>0</v>
      </c>
      <c r="AC136" s="13">
        <v>0</v>
      </c>
      <c r="AD136" s="13">
        <v>0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/>
      <c r="AM136" s="13"/>
      <c r="AN136" s="13">
        <v>0</v>
      </c>
      <c r="AO136" s="13">
        <v>0</v>
      </c>
    </row>
    <row r="137" spans="1:41" x14ac:dyDescent="0.2">
      <c r="A137" s="11">
        <v>891900367</v>
      </c>
      <c r="B137" s="11" t="s">
        <v>12</v>
      </c>
      <c r="C137" s="11" t="s">
        <v>14</v>
      </c>
      <c r="D137" s="11">
        <v>238307</v>
      </c>
      <c r="E137" s="11" t="s">
        <v>249</v>
      </c>
      <c r="F137" s="11" t="s">
        <v>250</v>
      </c>
      <c r="G137" s="12">
        <v>44709</v>
      </c>
      <c r="H137" s="12">
        <v>44719</v>
      </c>
      <c r="I137" s="13">
        <v>111837</v>
      </c>
      <c r="J137" s="13">
        <v>111837</v>
      </c>
      <c r="K137" s="11" t="s">
        <v>15</v>
      </c>
      <c r="L137" s="11" t="s">
        <v>16</v>
      </c>
      <c r="M137" s="11" t="s">
        <v>18</v>
      </c>
      <c r="N137" s="11" t="s">
        <v>500</v>
      </c>
      <c r="O137" s="27">
        <v>0</v>
      </c>
      <c r="P137" s="11"/>
      <c r="Q137" s="11"/>
      <c r="R137" s="11"/>
      <c r="S137" s="13">
        <v>0</v>
      </c>
      <c r="T137" s="13">
        <v>0</v>
      </c>
      <c r="U137" s="11"/>
      <c r="V137" s="12"/>
      <c r="W137" s="13">
        <v>0</v>
      </c>
      <c r="X137" s="11"/>
      <c r="Y137" s="12"/>
      <c r="Z137" s="12"/>
      <c r="AA137" s="12"/>
      <c r="AB137" s="13">
        <v>0</v>
      </c>
      <c r="AC137" s="13">
        <v>0</v>
      </c>
      <c r="AD137" s="13">
        <v>0</v>
      </c>
      <c r="AE137" s="13">
        <v>0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</v>
      </c>
      <c r="AL137" s="13"/>
      <c r="AM137" s="13"/>
      <c r="AN137" s="13">
        <v>0</v>
      </c>
      <c r="AO137" s="13">
        <v>0</v>
      </c>
    </row>
    <row r="138" spans="1:41" x14ac:dyDescent="0.2">
      <c r="A138" s="11">
        <v>891900367</v>
      </c>
      <c r="B138" s="11" t="s">
        <v>12</v>
      </c>
      <c r="C138" s="11" t="s">
        <v>14</v>
      </c>
      <c r="D138" s="11">
        <v>243692</v>
      </c>
      <c r="E138" s="11" t="s">
        <v>251</v>
      </c>
      <c r="F138" s="11" t="s">
        <v>252</v>
      </c>
      <c r="G138" s="12">
        <v>44736</v>
      </c>
      <c r="H138" s="12">
        <v>44749</v>
      </c>
      <c r="I138" s="13">
        <v>68928</v>
      </c>
      <c r="J138" s="13">
        <v>68928</v>
      </c>
      <c r="K138" s="11" t="s">
        <v>15</v>
      </c>
      <c r="L138" s="11" t="s">
        <v>16</v>
      </c>
      <c r="M138" s="11" t="s">
        <v>18</v>
      </c>
      <c r="N138" s="11" t="s">
        <v>500</v>
      </c>
      <c r="O138" s="27">
        <v>0</v>
      </c>
      <c r="P138" s="11"/>
      <c r="Q138" s="11"/>
      <c r="R138" s="11"/>
      <c r="S138" s="13">
        <v>0</v>
      </c>
      <c r="T138" s="13">
        <v>0</v>
      </c>
      <c r="U138" s="11"/>
      <c r="V138" s="12"/>
      <c r="W138" s="13">
        <v>0</v>
      </c>
      <c r="X138" s="11"/>
      <c r="Y138" s="12"/>
      <c r="Z138" s="12"/>
      <c r="AA138" s="12"/>
      <c r="AB138" s="13">
        <v>0</v>
      </c>
      <c r="AC138" s="13">
        <v>0</v>
      </c>
      <c r="AD138" s="13">
        <v>0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/>
      <c r="AM138" s="13"/>
      <c r="AN138" s="13">
        <v>0</v>
      </c>
      <c r="AO138" s="13">
        <v>0</v>
      </c>
    </row>
    <row r="139" spans="1:41" x14ac:dyDescent="0.2">
      <c r="A139" s="11">
        <v>891900367</v>
      </c>
      <c r="B139" s="11" t="s">
        <v>12</v>
      </c>
      <c r="C139" s="11" t="s">
        <v>14</v>
      </c>
      <c r="D139" s="11">
        <v>244423</v>
      </c>
      <c r="E139" s="11" t="s">
        <v>253</v>
      </c>
      <c r="F139" s="11" t="s">
        <v>254</v>
      </c>
      <c r="G139" s="12">
        <v>44741</v>
      </c>
      <c r="H139" s="12">
        <v>44749</v>
      </c>
      <c r="I139" s="13">
        <v>65700</v>
      </c>
      <c r="J139" s="13">
        <v>65700</v>
      </c>
      <c r="K139" s="11" t="s">
        <v>15</v>
      </c>
      <c r="L139" s="11" t="s">
        <v>16</v>
      </c>
      <c r="M139" s="11" t="s">
        <v>18</v>
      </c>
      <c r="N139" s="11" t="s">
        <v>500</v>
      </c>
      <c r="O139" s="27">
        <v>0</v>
      </c>
      <c r="P139" s="11"/>
      <c r="Q139" s="11"/>
      <c r="R139" s="11"/>
      <c r="S139" s="13">
        <v>0</v>
      </c>
      <c r="T139" s="13">
        <v>0</v>
      </c>
      <c r="U139" s="11"/>
      <c r="V139" s="12"/>
      <c r="W139" s="13">
        <v>0</v>
      </c>
      <c r="X139" s="11"/>
      <c r="Y139" s="12"/>
      <c r="Z139" s="12"/>
      <c r="AA139" s="12"/>
      <c r="AB139" s="13">
        <v>0</v>
      </c>
      <c r="AC139" s="13">
        <v>0</v>
      </c>
      <c r="AD139" s="13">
        <v>0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/>
      <c r="AM139" s="13"/>
      <c r="AN139" s="13">
        <v>0</v>
      </c>
      <c r="AO139" s="13">
        <v>0</v>
      </c>
    </row>
    <row r="140" spans="1:41" x14ac:dyDescent="0.2">
      <c r="A140" s="11">
        <v>891900367</v>
      </c>
      <c r="B140" s="11" t="s">
        <v>12</v>
      </c>
      <c r="C140" s="11" t="s">
        <v>14</v>
      </c>
      <c r="D140" s="11">
        <v>244424</v>
      </c>
      <c r="E140" s="11" t="s">
        <v>255</v>
      </c>
      <c r="F140" s="11" t="s">
        <v>256</v>
      </c>
      <c r="G140" s="12">
        <v>44742</v>
      </c>
      <c r="H140" s="12">
        <v>44749</v>
      </c>
      <c r="I140" s="13">
        <v>78263</v>
      </c>
      <c r="J140" s="13">
        <v>78263</v>
      </c>
      <c r="K140" s="11" t="s">
        <v>15</v>
      </c>
      <c r="L140" s="11" t="s">
        <v>16</v>
      </c>
      <c r="M140" s="11" t="s">
        <v>18</v>
      </c>
      <c r="N140" s="11" t="s">
        <v>500</v>
      </c>
      <c r="O140" s="27">
        <v>0</v>
      </c>
      <c r="P140" s="11"/>
      <c r="Q140" s="11"/>
      <c r="R140" s="11"/>
      <c r="S140" s="13">
        <v>0</v>
      </c>
      <c r="T140" s="13">
        <v>0</v>
      </c>
      <c r="U140" s="11"/>
      <c r="V140" s="12"/>
      <c r="W140" s="13">
        <v>0</v>
      </c>
      <c r="X140" s="11"/>
      <c r="Y140" s="12"/>
      <c r="Z140" s="12"/>
      <c r="AA140" s="12"/>
      <c r="AB140" s="13">
        <v>0</v>
      </c>
      <c r="AC140" s="13">
        <v>0</v>
      </c>
      <c r="AD140" s="13">
        <v>0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/>
      <c r="AM140" s="13"/>
      <c r="AN140" s="13">
        <v>0</v>
      </c>
      <c r="AO140" s="13">
        <v>0</v>
      </c>
    </row>
    <row r="141" spans="1:41" x14ac:dyDescent="0.2">
      <c r="A141" s="11">
        <v>891900367</v>
      </c>
      <c r="B141" s="11" t="s">
        <v>12</v>
      </c>
      <c r="C141" s="11" t="s">
        <v>14</v>
      </c>
      <c r="D141" s="11">
        <v>244678</v>
      </c>
      <c r="E141" s="11" t="s">
        <v>257</v>
      </c>
      <c r="F141" s="11" t="s">
        <v>258</v>
      </c>
      <c r="G141" s="12">
        <v>44742</v>
      </c>
      <c r="H141" s="12">
        <v>44749</v>
      </c>
      <c r="I141" s="13">
        <v>59941</v>
      </c>
      <c r="J141" s="13">
        <v>59941</v>
      </c>
      <c r="K141" s="11" t="s">
        <v>15</v>
      </c>
      <c r="L141" s="11" t="s">
        <v>16</v>
      </c>
      <c r="M141" s="11" t="s">
        <v>18</v>
      </c>
      <c r="N141" s="11" t="s">
        <v>500</v>
      </c>
      <c r="O141" s="27">
        <v>0</v>
      </c>
      <c r="P141" s="11"/>
      <c r="Q141" s="11"/>
      <c r="R141" s="11"/>
      <c r="S141" s="13">
        <v>0</v>
      </c>
      <c r="T141" s="13">
        <v>0</v>
      </c>
      <c r="U141" s="11"/>
      <c r="V141" s="12"/>
      <c r="W141" s="13">
        <v>0</v>
      </c>
      <c r="X141" s="11"/>
      <c r="Y141" s="12"/>
      <c r="Z141" s="12"/>
      <c r="AA141" s="12"/>
      <c r="AB141" s="13">
        <v>0</v>
      </c>
      <c r="AC141" s="13">
        <v>0</v>
      </c>
      <c r="AD141" s="13">
        <v>0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/>
      <c r="AM141" s="13"/>
      <c r="AN141" s="13">
        <v>0</v>
      </c>
      <c r="AO141" s="13">
        <v>0</v>
      </c>
    </row>
    <row r="142" spans="1:41" x14ac:dyDescent="0.2">
      <c r="A142" s="11">
        <v>891900367</v>
      </c>
      <c r="B142" s="11" t="s">
        <v>12</v>
      </c>
      <c r="C142" s="11" t="s">
        <v>14</v>
      </c>
      <c r="D142" s="11">
        <v>244751</v>
      </c>
      <c r="E142" s="11" t="s">
        <v>259</v>
      </c>
      <c r="F142" s="11" t="s">
        <v>260</v>
      </c>
      <c r="G142" s="12">
        <v>44743</v>
      </c>
      <c r="H142" s="12">
        <v>44778</v>
      </c>
      <c r="I142" s="13">
        <v>70362</v>
      </c>
      <c r="J142" s="13">
        <v>70362</v>
      </c>
      <c r="K142" s="11" t="s">
        <v>15</v>
      </c>
      <c r="L142" s="11" t="s">
        <v>16</v>
      </c>
      <c r="M142" s="11" t="s">
        <v>18</v>
      </c>
      <c r="N142" s="11" t="s">
        <v>500</v>
      </c>
      <c r="O142" s="27">
        <v>0</v>
      </c>
      <c r="P142" s="11"/>
      <c r="Q142" s="11"/>
      <c r="R142" s="11"/>
      <c r="S142" s="13">
        <v>0</v>
      </c>
      <c r="T142" s="13">
        <v>0</v>
      </c>
      <c r="U142" s="11"/>
      <c r="V142" s="12"/>
      <c r="W142" s="13">
        <v>0</v>
      </c>
      <c r="X142" s="11"/>
      <c r="Y142" s="12"/>
      <c r="Z142" s="12"/>
      <c r="AA142" s="12"/>
      <c r="AB142" s="13">
        <v>0</v>
      </c>
      <c r="AC142" s="13">
        <v>0</v>
      </c>
      <c r="AD142" s="13">
        <v>0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/>
      <c r="AM142" s="13"/>
      <c r="AN142" s="13">
        <v>0</v>
      </c>
      <c r="AO142" s="13">
        <v>0</v>
      </c>
    </row>
    <row r="143" spans="1:41" x14ac:dyDescent="0.2">
      <c r="A143" s="11">
        <v>891900367</v>
      </c>
      <c r="B143" s="11" t="s">
        <v>12</v>
      </c>
      <c r="C143" s="11" t="s">
        <v>14</v>
      </c>
      <c r="D143" s="11">
        <v>246026</v>
      </c>
      <c r="E143" s="11" t="s">
        <v>261</v>
      </c>
      <c r="F143" s="11" t="s">
        <v>262</v>
      </c>
      <c r="G143" s="12">
        <v>44749</v>
      </c>
      <c r="H143" s="12">
        <v>44778</v>
      </c>
      <c r="I143" s="13">
        <v>89483</v>
      </c>
      <c r="J143" s="13">
        <v>89483</v>
      </c>
      <c r="K143" s="11" t="s">
        <v>15</v>
      </c>
      <c r="L143" s="11" t="s">
        <v>16</v>
      </c>
      <c r="M143" s="11" t="s">
        <v>18</v>
      </c>
      <c r="N143" s="11" t="s">
        <v>500</v>
      </c>
      <c r="O143" s="27">
        <v>0</v>
      </c>
      <c r="P143" s="11"/>
      <c r="Q143" s="11"/>
      <c r="R143" s="11"/>
      <c r="S143" s="13">
        <v>0</v>
      </c>
      <c r="T143" s="13">
        <v>0</v>
      </c>
      <c r="U143" s="11"/>
      <c r="V143" s="12"/>
      <c r="W143" s="13">
        <v>0</v>
      </c>
      <c r="X143" s="11"/>
      <c r="Y143" s="12"/>
      <c r="Z143" s="12"/>
      <c r="AA143" s="12"/>
      <c r="AB143" s="13">
        <v>0</v>
      </c>
      <c r="AC143" s="13">
        <v>0</v>
      </c>
      <c r="AD143" s="13">
        <v>0</v>
      </c>
      <c r="AE143" s="13">
        <v>0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/>
      <c r="AM143" s="13"/>
      <c r="AN143" s="13">
        <v>0</v>
      </c>
      <c r="AO143" s="13">
        <v>0</v>
      </c>
    </row>
    <row r="144" spans="1:41" x14ac:dyDescent="0.2">
      <c r="A144" s="11">
        <v>891900367</v>
      </c>
      <c r="B144" s="11" t="s">
        <v>12</v>
      </c>
      <c r="C144" s="11" t="s">
        <v>14</v>
      </c>
      <c r="D144" s="11">
        <v>246163</v>
      </c>
      <c r="E144" s="11" t="s">
        <v>263</v>
      </c>
      <c r="F144" s="11" t="s">
        <v>264</v>
      </c>
      <c r="G144" s="12">
        <v>44750</v>
      </c>
      <c r="H144" s="12">
        <v>44778</v>
      </c>
      <c r="I144" s="13">
        <v>65700</v>
      </c>
      <c r="J144" s="13">
        <v>65700</v>
      </c>
      <c r="K144" s="11" t="s">
        <v>15</v>
      </c>
      <c r="L144" s="11" t="s">
        <v>16</v>
      </c>
      <c r="M144" s="11" t="s">
        <v>18</v>
      </c>
      <c r="N144" s="11" t="s">
        <v>500</v>
      </c>
      <c r="O144" s="27">
        <v>0</v>
      </c>
      <c r="P144" s="11"/>
      <c r="Q144" s="11"/>
      <c r="R144" s="11"/>
      <c r="S144" s="13">
        <v>0</v>
      </c>
      <c r="T144" s="13">
        <v>0</v>
      </c>
      <c r="U144" s="11"/>
      <c r="V144" s="12"/>
      <c r="W144" s="13">
        <v>0</v>
      </c>
      <c r="X144" s="11"/>
      <c r="Y144" s="12"/>
      <c r="Z144" s="12"/>
      <c r="AA144" s="12"/>
      <c r="AB144" s="13">
        <v>0</v>
      </c>
      <c r="AC144" s="13">
        <v>0</v>
      </c>
      <c r="AD144" s="13">
        <v>0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/>
      <c r="AM144" s="13"/>
      <c r="AN144" s="13">
        <v>0</v>
      </c>
      <c r="AO144" s="13">
        <v>0</v>
      </c>
    </row>
    <row r="145" spans="1:41" x14ac:dyDescent="0.2">
      <c r="A145" s="11">
        <v>891900367</v>
      </c>
      <c r="B145" s="11" t="s">
        <v>12</v>
      </c>
      <c r="C145" s="11" t="s">
        <v>14</v>
      </c>
      <c r="D145" s="11">
        <v>246304</v>
      </c>
      <c r="E145" s="11" t="s">
        <v>265</v>
      </c>
      <c r="F145" s="11" t="s">
        <v>266</v>
      </c>
      <c r="G145" s="12">
        <v>44752</v>
      </c>
      <c r="H145" s="12">
        <v>44778</v>
      </c>
      <c r="I145" s="13">
        <v>67089</v>
      </c>
      <c r="J145" s="13">
        <v>67089</v>
      </c>
      <c r="K145" s="11" t="s">
        <v>15</v>
      </c>
      <c r="L145" s="11" t="s">
        <v>16</v>
      </c>
      <c r="M145" s="11" t="s">
        <v>18</v>
      </c>
      <c r="N145" s="11" t="s">
        <v>500</v>
      </c>
      <c r="O145" s="27">
        <v>0</v>
      </c>
      <c r="P145" s="11"/>
      <c r="Q145" s="11"/>
      <c r="R145" s="11"/>
      <c r="S145" s="13">
        <v>0</v>
      </c>
      <c r="T145" s="13">
        <v>0</v>
      </c>
      <c r="U145" s="11"/>
      <c r="V145" s="12"/>
      <c r="W145" s="13">
        <v>0</v>
      </c>
      <c r="X145" s="11"/>
      <c r="Y145" s="12"/>
      <c r="Z145" s="12"/>
      <c r="AA145" s="12"/>
      <c r="AB145" s="13">
        <v>0</v>
      </c>
      <c r="AC145" s="13">
        <v>0</v>
      </c>
      <c r="AD145" s="13">
        <v>0</v>
      </c>
      <c r="AE145" s="13">
        <v>0</v>
      </c>
      <c r="AF145" s="13">
        <v>0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/>
      <c r="AM145" s="13"/>
      <c r="AN145" s="13">
        <v>0</v>
      </c>
      <c r="AO145" s="13">
        <v>0</v>
      </c>
    </row>
    <row r="146" spans="1:41" x14ac:dyDescent="0.2">
      <c r="A146" s="11">
        <v>891900367</v>
      </c>
      <c r="B146" s="11" t="s">
        <v>12</v>
      </c>
      <c r="C146" s="11" t="s">
        <v>14</v>
      </c>
      <c r="D146" s="11">
        <v>247405</v>
      </c>
      <c r="E146" s="11" t="s">
        <v>267</v>
      </c>
      <c r="F146" s="11" t="s">
        <v>268</v>
      </c>
      <c r="G146" s="12">
        <v>44757</v>
      </c>
      <c r="H146" s="12">
        <v>44778</v>
      </c>
      <c r="I146" s="13">
        <v>65700</v>
      </c>
      <c r="J146" s="13">
        <v>65700</v>
      </c>
      <c r="K146" s="11" t="s">
        <v>15</v>
      </c>
      <c r="L146" s="11" t="s">
        <v>16</v>
      </c>
      <c r="M146" s="11" t="s">
        <v>18</v>
      </c>
      <c r="N146" s="11" t="s">
        <v>500</v>
      </c>
      <c r="O146" s="27">
        <v>0</v>
      </c>
      <c r="P146" s="11"/>
      <c r="Q146" s="11"/>
      <c r="R146" s="11"/>
      <c r="S146" s="13">
        <v>0</v>
      </c>
      <c r="T146" s="13">
        <v>0</v>
      </c>
      <c r="U146" s="11"/>
      <c r="V146" s="12"/>
      <c r="W146" s="13">
        <v>0</v>
      </c>
      <c r="X146" s="11"/>
      <c r="Y146" s="12"/>
      <c r="Z146" s="12"/>
      <c r="AA146" s="12"/>
      <c r="AB146" s="13">
        <v>0</v>
      </c>
      <c r="AC146" s="13">
        <v>0</v>
      </c>
      <c r="AD146" s="13">
        <v>0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/>
      <c r="AM146" s="13"/>
      <c r="AN146" s="13">
        <v>0</v>
      </c>
      <c r="AO146" s="13">
        <v>0</v>
      </c>
    </row>
    <row r="147" spans="1:41" x14ac:dyDescent="0.2">
      <c r="A147" s="11">
        <v>891900367</v>
      </c>
      <c r="B147" s="11" t="s">
        <v>12</v>
      </c>
      <c r="C147" s="11" t="s">
        <v>14</v>
      </c>
      <c r="D147" s="11">
        <v>247505</v>
      </c>
      <c r="E147" s="11" t="s">
        <v>269</v>
      </c>
      <c r="F147" s="11" t="s">
        <v>270</v>
      </c>
      <c r="G147" s="12">
        <v>44757</v>
      </c>
      <c r="H147" s="12">
        <v>44778</v>
      </c>
      <c r="I147" s="13">
        <v>68875</v>
      </c>
      <c r="J147" s="13">
        <v>68875</v>
      </c>
      <c r="K147" s="11" t="s">
        <v>15</v>
      </c>
      <c r="L147" s="11" t="s">
        <v>16</v>
      </c>
      <c r="M147" s="11" t="s">
        <v>18</v>
      </c>
      <c r="N147" s="11" t="s">
        <v>500</v>
      </c>
      <c r="O147" s="27">
        <v>0</v>
      </c>
      <c r="P147" s="11"/>
      <c r="Q147" s="11"/>
      <c r="R147" s="11"/>
      <c r="S147" s="13">
        <v>0</v>
      </c>
      <c r="T147" s="13">
        <v>0</v>
      </c>
      <c r="U147" s="11"/>
      <c r="V147" s="12"/>
      <c r="W147" s="13">
        <v>0</v>
      </c>
      <c r="X147" s="11"/>
      <c r="Y147" s="12"/>
      <c r="Z147" s="12"/>
      <c r="AA147" s="12"/>
      <c r="AB147" s="13">
        <v>0</v>
      </c>
      <c r="AC147" s="13">
        <v>0</v>
      </c>
      <c r="AD147" s="13">
        <v>0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/>
      <c r="AM147" s="13"/>
      <c r="AN147" s="13">
        <v>0</v>
      </c>
      <c r="AO147" s="13">
        <v>0</v>
      </c>
    </row>
    <row r="148" spans="1:41" x14ac:dyDescent="0.2">
      <c r="A148" s="11">
        <v>891900367</v>
      </c>
      <c r="B148" s="11" t="s">
        <v>12</v>
      </c>
      <c r="C148" s="11" t="s">
        <v>14</v>
      </c>
      <c r="D148" s="11">
        <v>249737</v>
      </c>
      <c r="E148" s="11" t="s">
        <v>271</v>
      </c>
      <c r="F148" s="11" t="s">
        <v>272</v>
      </c>
      <c r="G148" s="12">
        <v>44770</v>
      </c>
      <c r="H148" s="12">
        <v>44809</v>
      </c>
      <c r="I148" s="13">
        <v>10300</v>
      </c>
      <c r="J148" s="13">
        <v>10300</v>
      </c>
      <c r="K148" s="11" t="s">
        <v>15</v>
      </c>
      <c r="L148" s="11" t="s">
        <v>16</v>
      </c>
      <c r="M148" s="11" t="s">
        <v>18</v>
      </c>
      <c r="N148" s="11" t="s">
        <v>500</v>
      </c>
      <c r="O148" s="27">
        <v>0</v>
      </c>
      <c r="P148" s="11"/>
      <c r="Q148" s="11"/>
      <c r="R148" s="11"/>
      <c r="S148" s="13">
        <v>0</v>
      </c>
      <c r="T148" s="13">
        <v>0</v>
      </c>
      <c r="U148" s="11"/>
      <c r="V148" s="12"/>
      <c r="W148" s="13">
        <v>0</v>
      </c>
      <c r="X148" s="11"/>
      <c r="Y148" s="12"/>
      <c r="Z148" s="12"/>
      <c r="AA148" s="12"/>
      <c r="AB148" s="13">
        <v>0</v>
      </c>
      <c r="AC148" s="13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/>
      <c r="AM148" s="13"/>
      <c r="AN148" s="13">
        <v>0</v>
      </c>
      <c r="AO148" s="13">
        <v>0</v>
      </c>
    </row>
    <row r="149" spans="1:41" x14ac:dyDescent="0.2">
      <c r="A149" s="11">
        <v>891900367</v>
      </c>
      <c r="B149" s="11" t="s">
        <v>12</v>
      </c>
      <c r="C149" s="11" t="s">
        <v>14</v>
      </c>
      <c r="D149" s="11">
        <v>251072</v>
      </c>
      <c r="E149" s="11" t="s">
        <v>273</v>
      </c>
      <c r="F149" s="11" t="s">
        <v>274</v>
      </c>
      <c r="G149" s="12">
        <v>44776</v>
      </c>
      <c r="H149" s="12">
        <v>44809</v>
      </c>
      <c r="I149" s="13">
        <v>40000</v>
      </c>
      <c r="J149" s="13">
        <v>40000</v>
      </c>
      <c r="K149" s="11" t="s">
        <v>15</v>
      </c>
      <c r="L149" s="11" t="s">
        <v>16</v>
      </c>
      <c r="M149" s="11" t="s">
        <v>18</v>
      </c>
      <c r="N149" s="11" t="s">
        <v>500</v>
      </c>
      <c r="O149" s="27">
        <v>0</v>
      </c>
      <c r="P149" s="11"/>
      <c r="Q149" s="11"/>
      <c r="R149" s="11"/>
      <c r="S149" s="13">
        <v>0</v>
      </c>
      <c r="T149" s="13">
        <v>0</v>
      </c>
      <c r="U149" s="11"/>
      <c r="V149" s="12"/>
      <c r="W149" s="13">
        <v>0</v>
      </c>
      <c r="X149" s="11"/>
      <c r="Y149" s="12"/>
      <c r="Z149" s="12"/>
      <c r="AA149" s="12"/>
      <c r="AB149" s="13">
        <v>0</v>
      </c>
      <c r="AC149" s="13">
        <v>0</v>
      </c>
      <c r="AD149" s="13">
        <v>0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/>
      <c r="AM149" s="13"/>
      <c r="AN149" s="13">
        <v>0</v>
      </c>
      <c r="AO149" s="13">
        <v>0</v>
      </c>
    </row>
    <row r="150" spans="1:41" x14ac:dyDescent="0.2">
      <c r="A150" s="11">
        <v>891900367</v>
      </c>
      <c r="B150" s="11" t="s">
        <v>12</v>
      </c>
      <c r="C150" s="11" t="s">
        <v>14</v>
      </c>
      <c r="D150" s="11">
        <v>251093</v>
      </c>
      <c r="E150" s="11" t="s">
        <v>275</v>
      </c>
      <c r="F150" s="11" t="s">
        <v>276</v>
      </c>
      <c r="G150" s="12">
        <v>44776</v>
      </c>
      <c r="H150" s="12">
        <v>44809</v>
      </c>
      <c r="I150" s="13">
        <v>27300</v>
      </c>
      <c r="J150" s="13">
        <v>27300</v>
      </c>
      <c r="K150" s="11" t="s">
        <v>15</v>
      </c>
      <c r="L150" s="11" t="s">
        <v>16</v>
      </c>
      <c r="M150" s="11" t="s">
        <v>18</v>
      </c>
      <c r="N150" s="11" t="s">
        <v>500</v>
      </c>
      <c r="O150" s="27">
        <v>0</v>
      </c>
      <c r="P150" s="11"/>
      <c r="Q150" s="11"/>
      <c r="R150" s="11"/>
      <c r="S150" s="13">
        <v>0</v>
      </c>
      <c r="T150" s="13">
        <v>0</v>
      </c>
      <c r="U150" s="11"/>
      <c r="V150" s="12"/>
      <c r="W150" s="13">
        <v>0</v>
      </c>
      <c r="X150" s="11"/>
      <c r="Y150" s="12"/>
      <c r="Z150" s="12"/>
      <c r="AA150" s="12"/>
      <c r="AB150" s="13">
        <v>0</v>
      </c>
      <c r="AC150" s="13">
        <v>0</v>
      </c>
      <c r="AD150" s="13">
        <v>0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/>
      <c r="AM150" s="13"/>
      <c r="AN150" s="13">
        <v>0</v>
      </c>
      <c r="AO150" s="13">
        <v>0</v>
      </c>
    </row>
    <row r="151" spans="1:41" x14ac:dyDescent="0.2">
      <c r="A151" s="11">
        <v>891900367</v>
      </c>
      <c r="B151" s="11" t="s">
        <v>12</v>
      </c>
      <c r="C151" s="11" t="s">
        <v>14</v>
      </c>
      <c r="D151" s="11">
        <v>251390</v>
      </c>
      <c r="E151" s="11" t="s">
        <v>277</v>
      </c>
      <c r="F151" s="11" t="s">
        <v>278</v>
      </c>
      <c r="G151" s="12">
        <v>44777</v>
      </c>
      <c r="H151" s="12">
        <v>44809</v>
      </c>
      <c r="I151" s="13">
        <v>148400</v>
      </c>
      <c r="J151" s="13">
        <v>148400</v>
      </c>
      <c r="K151" s="11" t="s">
        <v>15</v>
      </c>
      <c r="L151" s="11" t="s">
        <v>16</v>
      </c>
      <c r="M151" s="11" t="s">
        <v>18</v>
      </c>
      <c r="N151" s="11" t="s">
        <v>500</v>
      </c>
      <c r="O151" s="27">
        <v>0</v>
      </c>
      <c r="P151" s="11"/>
      <c r="Q151" s="11"/>
      <c r="R151" s="11"/>
      <c r="S151" s="13">
        <v>0</v>
      </c>
      <c r="T151" s="13">
        <v>0</v>
      </c>
      <c r="U151" s="11"/>
      <c r="V151" s="12"/>
      <c r="W151" s="13">
        <v>0</v>
      </c>
      <c r="X151" s="11"/>
      <c r="Y151" s="12"/>
      <c r="Z151" s="12"/>
      <c r="AA151" s="12"/>
      <c r="AB151" s="13">
        <v>0</v>
      </c>
      <c r="AC151" s="13">
        <v>0</v>
      </c>
      <c r="AD151" s="13">
        <v>0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/>
      <c r="AM151" s="13"/>
      <c r="AN151" s="13">
        <v>0</v>
      </c>
      <c r="AO151" s="13">
        <v>0</v>
      </c>
    </row>
    <row r="152" spans="1:41" x14ac:dyDescent="0.2">
      <c r="A152" s="11">
        <v>891900367</v>
      </c>
      <c r="B152" s="11" t="s">
        <v>12</v>
      </c>
      <c r="C152" s="11" t="s">
        <v>14</v>
      </c>
      <c r="D152" s="11">
        <v>251824</v>
      </c>
      <c r="E152" s="11" t="s">
        <v>279</v>
      </c>
      <c r="F152" s="11" t="s">
        <v>280</v>
      </c>
      <c r="G152" s="12">
        <v>44779</v>
      </c>
      <c r="H152" s="12">
        <v>44809</v>
      </c>
      <c r="I152" s="13">
        <v>124653</v>
      </c>
      <c r="J152" s="13">
        <v>124653</v>
      </c>
      <c r="K152" s="11" t="s">
        <v>15</v>
      </c>
      <c r="L152" s="11" t="s">
        <v>16</v>
      </c>
      <c r="M152" s="11" t="s">
        <v>18</v>
      </c>
      <c r="N152" s="11" t="s">
        <v>500</v>
      </c>
      <c r="O152" s="27">
        <v>0</v>
      </c>
      <c r="P152" s="11"/>
      <c r="Q152" s="11"/>
      <c r="R152" s="11"/>
      <c r="S152" s="13">
        <v>0</v>
      </c>
      <c r="T152" s="13">
        <v>0</v>
      </c>
      <c r="U152" s="11"/>
      <c r="V152" s="12"/>
      <c r="W152" s="13">
        <v>0</v>
      </c>
      <c r="X152" s="11"/>
      <c r="Y152" s="12"/>
      <c r="Z152" s="12"/>
      <c r="AA152" s="12"/>
      <c r="AB152" s="13">
        <v>0</v>
      </c>
      <c r="AC152" s="13">
        <v>0</v>
      </c>
      <c r="AD152" s="13">
        <v>0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/>
      <c r="AM152" s="13"/>
      <c r="AN152" s="13">
        <v>0</v>
      </c>
      <c r="AO152" s="13">
        <v>0</v>
      </c>
    </row>
    <row r="153" spans="1:41" x14ac:dyDescent="0.2">
      <c r="A153" s="11">
        <v>891900367</v>
      </c>
      <c r="B153" s="11" t="s">
        <v>12</v>
      </c>
      <c r="C153" s="11" t="s">
        <v>14</v>
      </c>
      <c r="D153" s="11">
        <v>256074</v>
      </c>
      <c r="E153" s="11" t="s">
        <v>281</v>
      </c>
      <c r="F153" s="11" t="s">
        <v>282</v>
      </c>
      <c r="G153" s="12">
        <v>44798</v>
      </c>
      <c r="H153" s="12">
        <v>44809</v>
      </c>
      <c r="I153" s="13">
        <v>140700</v>
      </c>
      <c r="J153" s="13">
        <v>140700</v>
      </c>
      <c r="K153" s="11" t="s">
        <v>15</v>
      </c>
      <c r="L153" s="11" t="s">
        <v>16</v>
      </c>
      <c r="M153" s="11" t="s">
        <v>18</v>
      </c>
      <c r="N153" s="11" t="s">
        <v>500</v>
      </c>
      <c r="O153" s="27">
        <v>0</v>
      </c>
      <c r="P153" s="11"/>
      <c r="Q153" s="11"/>
      <c r="R153" s="11"/>
      <c r="S153" s="13">
        <v>0</v>
      </c>
      <c r="T153" s="13">
        <v>0</v>
      </c>
      <c r="U153" s="11"/>
      <c r="V153" s="12"/>
      <c r="W153" s="13">
        <v>0</v>
      </c>
      <c r="X153" s="11"/>
      <c r="Y153" s="12"/>
      <c r="Z153" s="12"/>
      <c r="AA153" s="12"/>
      <c r="AB153" s="13">
        <v>0</v>
      </c>
      <c r="AC153" s="13">
        <v>0</v>
      </c>
      <c r="AD153" s="13">
        <v>0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/>
      <c r="AM153" s="13"/>
      <c r="AN153" s="13">
        <v>0</v>
      </c>
      <c r="AO153" s="13">
        <v>0</v>
      </c>
    </row>
    <row r="154" spans="1:41" x14ac:dyDescent="0.2">
      <c r="A154" s="11">
        <v>891900367</v>
      </c>
      <c r="B154" s="11" t="s">
        <v>12</v>
      </c>
      <c r="C154" s="11" t="s">
        <v>14</v>
      </c>
      <c r="D154" s="11">
        <v>256735</v>
      </c>
      <c r="E154" s="11" t="s">
        <v>283</v>
      </c>
      <c r="F154" s="11" t="s">
        <v>284</v>
      </c>
      <c r="G154" s="12">
        <v>44802</v>
      </c>
      <c r="H154" s="12">
        <v>44809</v>
      </c>
      <c r="I154" s="13">
        <v>40000</v>
      </c>
      <c r="J154" s="13">
        <v>40000</v>
      </c>
      <c r="K154" s="11" t="s">
        <v>15</v>
      </c>
      <c r="L154" s="11" t="s">
        <v>16</v>
      </c>
      <c r="M154" s="11" t="s">
        <v>18</v>
      </c>
      <c r="N154" s="11" t="s">
        <v>500</v>
      </c>
      <c r="O154" s="27">
        <v>0</v>
      </c>
      <c r="P154" s="11"/>
      <c r="Q154" s="11"/>
      <c r="R154" s="11"/>
      <c r="S154" s="13">
        <v>0</v>
      </c>
      <c r="T154" s="13">
        <v>0</v>
      </c>
      <c r="U154" s="11"/>
      <c r="V154" s="12"/>
      <c r="W154" s="13">
        <v>0</v>
      </c>
      <c r="X154" s="11"/>
      <c r="Y154" s="12"/>
      <c r="Z154" s="12"/>
      <c r="AA154" s="12"/>
      <c r="AB154" s="13">
        <v>0</v>
      </c>
      <c r="AC154" s="13">
        <v>0</v>
      </c>
      <c r="AD154" s="13">
        <v>0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/>
      <c r="AM154" s="13"/>
      <c r="AN154" s="13">
        <v>0</v>
      </c>
      <c r="AO154" s="13">
        <v>0</v>
      </c>
    </row>
    <row r="155" spans="1:41" x14ac:dyDescent="0.2">
      <c r="A155" s="11">
        <v>891900367</v>
      </c>
      <c r="B155" s="11" t="s">
        <v>12</v>
      </c>
      <c r="C155" s="11" t="s">
        <v>14</v>
      </c>
      <c r="D155" s="11">
        <v>257226</v>
      </c>
      <c r="E155" s="11" t="s">
        <v>285</v>
      </c>
      <c r="F155" s="11" t="s">
        <v>286</v>
      </c>
      <c r="G155" s="12">
        <v>44804</v>
      </c>
      <c r="H155" s="12">
        <v>44809</v>
      </c>
      <c r="I155" s="13">
        <v>40000</v>
      </c>
      <c r="J155" s="13">
        <v>40000</v>
      </c>
      <c r="K155" s="11" t="s">
        <v>15</v>
      </c>
      <c r="L155" s="11" t="s">
        <v>16</v>
      </c>
      <c r="M155" s="11" t="s">
        <v>18</v>
      </c>
      <c r="N155" s="11" t="s">
        <v>500</v>
      </c>
      <c r="O155" s="27">
        <v>0</v>
      </c>
      <c r="P155" s="11"/>
      <c r="Q155" s="11"/>
      <c r="R155" s="11"/>
      <c r="S155" s="13">
        <v>0</v>
      </c>
      <c r="T155" s="13">
        <v>0</v>
      </c>
      <c r="U155" s="11"/>
      <c r="V155" s="12"/>
      <c r="W155" s="13">
        <v>0</v>
      </c>
      <c r="X155" s="11"/>
      <c r="Y155" s="12"/>
      <c r="Z155" s="12"/>
      <c r="AA155" s="12"/>
      <c r="AB155" s="13">
        <v>0</v>
      </c>
      <c r="AC155" s="13">
        <v>0</v>
      </c>
      <c r="AD155" s="13">
        <v>0</v>
      </c>
      <c r="AE155" s="13">
        <v>0</v>
      </c>
      <c r="AF155" s="13">
        <v>0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/>
      <c r="AM155" s="13"/>
      <c r="AN155" s="13">
        <v>0</v>
      </c>
      <c r="AO155" s="13">
        <v>0</v>
      </c>
    </row>
    <row r="156" spans="1:41" x14ac:dyDescent="0.2">
      <c r="A156" s="11">
        <v>891900367</v>
      </c>
      <c r="B156" s="11" t="s">
        <v>12</v>
      </c>
      <c r="C156" s="11" t="s">
        <v>14</v>
      </c>
      <c r="D156" s="11">
        <v>258854</v>
      </c>
      <c r="E156" s="11" t="s">
        <v>287</v>
      </c>
      <c r="F156" s="11" t="s">
        <v>288</v>
      </c>
      <c r="G156" s="12">
        <v>44811</v>
      </c>
      <c r="H156" s="12">
        <v>44839</v>
      </c>
      <c r="I156" s="13">
        <v>10300</v>
      </c>
      <c r="J156" s="13">
        <v>10300</v>
      </c>
      <c r="K156" s="11" t="s">
        <v>15</v>
      </c>
      <c r="L156" s="11" t="s">
        <v>16</v>
      </c>
      <c r="M156" s="11" t="s">
        <v>18</v>
      </c>
      <c r="N156" s="11" t="s">
        <v>500</v>
      </c>
      <c r="O156" s="27">
        <v>0</v>
      </c>
      <c r="P156" s="11"/>
      <c r="Q156" s="11"/>
      <c r="R156" s="11"/>
      <c r="S156" s="13">
        <v>0</v>
      </c>
      <c r="T156" s="13">
        <v>0</v>
      </c>
      <c r="U156" s="11"/>
      <c r="V156" s="12"/>
      <c r="W156" s="13">
        <v>0</v>
      </c>
      <c r="X156" s="11"/>
      <c r="Y156" s="12"/>
      <c r="Z156" s="12"/>
      <c r="AA156" s="12"/>
      <c r="AB156" s="13">
        <v>0</v>
      </c>
      <c r="AC156" s="13">
        <v>0</v>
      </c>
      <c r="AD156" s="13">
        <v>0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/>
      <c r="AM156" s="13"/>
      <c r="AN156" s="13">
        <v>0</v>
      </c>
      <c r="AO156" s="13">
        <v>0</v>
      </c>
    </row>
    <row r="157" spans="1:41" x14ac:dyDescent="0.2">
      <c r="A157" s="11">
        <v>891900367</v>
      </c>
      <c r="B157" s="11" t="s">
        <v>12</v>
      </c>
      <c r="C157" s="11" t="s">
        <v>14</v>
      </c>
      <c r="D157" s="11">
        <v>261665</v>
      </c>
      <c r="E157" s="11" t="s">
        <v>289</v>
      </c>
      <c r="F157" s="11" t="s">
        <v>290</v>
      </c>
      <c r="G157" s="12">
        <v>44823</v>
      </c>
      <c r="H157" s="12">
        <v>44839</v>
      </c>
      <c r="I157" s="13">
        <v>29700</v>
      </c>
      <c r="J157" s="13">
        <v>29700</v>
      </c>
      <c r="K157" s="11" t="s">
        <v>15</v>
      </c>
      <c r="L157" s="11" t="s">
        <v>16</v>
      </c>
      <c r="M157" s="11" t="s">
        <v>18</v>
      </c>
      <c r="N157" s="11" t="s">
        <v>500</v>
      </c>
      <c r="O157" s="27">
        <v>0</v>
      </c>
      <c r="P157" s="11"/>
      <c r="Q157" s="11"/>
      <c r="R157" s="11"/>
      <c r="S157" s="13">
        <v>0</v>
      </c>
      <c r="T157" s="13">
        <v>0</v>
      </c>
      <c r="U157" s="11"/>
      <c r="V157" s="12"/>
      <c r="W157" s="13">
        <v>0</v>
      </c>
      <c r="X157" s="11"/>
      <c r="Y157" s="12"/>
      <c r="Z157" s="12"/>
      <c r="AA157" s="12"/>
      <c r="AB157" s="13">
        <v>0</v>
      </c>
      <c r="AC157" s="13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/>
      <c r="AM157" s="13"/>
      <c r="AN157" s="13">
        <v>0</v>
      </c>
      <c r="AO157" s="13">
        <v>0</v>
      </c>
    </row>
    <row r="158" spans="1:41" x14ac:dyDescent="0.2">
      <c r="A158" s="11">
        <v>891900367</v>
      </c>
      <c r="B158" s="11" t="s">
        <v>12</v>
      </c>
      <c r="C158" s="11" t="s">
        <v>14</v>
      </c>
      <c r="D158" s="11">
        <v>261866</v>
      </c>
      <c r="E158" s="11" t="s">
        <v>291</v>
      </c>
      <c r="F158" s="11" t="s">
        <v>292</v>
      </c>
      <c r="G158" s="12">
        <v>44824</v>
      </c>
      <c r="H158" s="12">
        <v>44839</v>
      </c>
      <c r="I158" s="13">
        <v>48000</v>
      </c>
      <c r="J158" s="13">
        <v>48000</v>
      </c>
      <c r="K158" s="11" t="s">
        <v>15</v>
      </c>
      <c r="L158" s="11" t="s">
        <v>16</v>
      </c>
      <c r="M158" s="11" t="s">
        <v>18</v>
      </c>
      <c r="N158" s="11" t="s">
        <v>500</v>
      </c>
      <c r="O158" s="27">
        <v>0</v>
      </c>
      <c r="P158" s="11"/>
      <c r="Q158" s="11"/>
      <c r="R158" s="11"/>
      <c r="S158" s="13">
        <v>0</v>
      </c>
      <c r="T158" s="13">
        <v>0</v>
      </c>
      <c r="U158" s="11"/>
      <c r="V158" s="12"/>
      <c r="W158" s="13">
        <v>0</v>
      </c>
      <c r="X158" s="11"/>
      <c r="Y158" s="12"/>
      <c r="Z158" s="12"/>
      <c r="AA158" s="12"/>
      <c r="AB158" s="13">
        <v>0</v>
      </c>
      <c r="AC158" s="13">
        <v>0</v>
      </c>
      <c r="AD158" s="13">
        <v>0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/>
      <c r="AM158" s="13"/>
      <c r="AN158" s="13">
        <v>0</v>
      </c>
      <c r="AO158" s="13">
        <v>0</v>
      </c>
    </row>
    <row r="159" spans="1:41" x14ac:dyDescent="0.2">
      <c r="A159" s="11">
        <v>891900367</v>
      </c>
      <c r="B159" s="11" t="s">
        <v>12</v>
      </c>
      <c r="C159" s="11" t="s">
        <v>14</v>
      </c>
      <c r="D159" s="11">
        <v>262683</v>
      </c>
      <c r="E159" s="11" t="s">
        <v>293</v>
      </c>
      <c r="F159" s="11" t="s">
        <v>294</v>
      </c>
      <c r="G159" s="12">
        <v>44826</v>
      </c>
      <c r="H159" s="12">
        <v>44839</v>
      </c>
      <c r="I159" s="13">
        <v>140134</v>
      </c>
      <c r="J159" s="13">
        <v>140134</v>
      </c>
      <c r="K159" s="11" t="s">
        <v>15</v>
      </c>
      <c r="L159" s="11" t="s">
        <v>16</v>
      </c>
      <c r="M159" s="11" t="s">
        <v>18</v>
      </c>
      <c r="N159" s="11" t="s">
        <v>500</v>
      </c>
      <c r="O159" s="27">
        <v>0</v>
      </c>
      <c r="P159" s="11"/>
      <c r="Q159" s="11"/>
      <c r="R159" s="11"/>
      <c r="S159" s="13">
        <v>0</v>
      </c>
      <c r="T159" s="13">
        <v>0</v>
      </c>
      <c r="U159" s="11"/>
      <c r="V159" s="12"/>
      <c r="W159" s="13">
        <v>0</v>
      </c>
      <c r="X159" s="11"/>
      <c r="Y159" s="12"/>
      <c r="Z159" s="12"/>
      <c r="AA159" s="12"/>
      <c r="AB159" s="13">
        <v>0</v>
      </c>
      <c r="AC159" s="13">
        <v>0</v>
      </c>
      <c r="AD159" s="13">
        <v>0</v>
      </c>
      <c r="AE159" s="13">
        <v>0</v>
      </c>
      <c r="AF159" s="13">
        <v>0</v>
      </c>
      <c r="AG159" s="13">
        <v>0</v>
      </c>
      <c r="AH159" s="13">
        <v>0</v>
      </c>
      <c r="AI159" s="13">
        <v>0</v>
      </c>
      <c r="AJ159" s="13">
        <v>0</v>
      </c>
      <c r="AK159" s="13">
        <v>0</v>
      </c>
      <c r="AL159" s="13"/>
      <c r="AM159" s="13"/>
      <c r="AN159" s="13">
        <v>0</v>
      </c>
      <c r="AO159" s="13">
        <v>0</v>
      </c>
    </row>
    <row r="160" spans="1:41" x14ac:dyDescent="0.2">
      <c r="A160" s="11">
        <v>891900367</v>
      </c>
      <c r="B160" s="11" t="s">
        <v>12</v>
      </c>
      <c r="C160" s="11" t="s">
        <v>14</v>
      </c>
      <c r="D160" s="11">
        <v>262836</v>
      </c>
      <c r="E160" s="11" t="s">
        <v>295</v>
      </c>
      <c r="F160" s="11" t="s">
        <v>296</v>
      </c>
      <c r="G160" s="12">
        <v>44827</v>
      </c>
      <c r="H160" s="12">
        <v>44839</v>
      </c>
      <c r="I160" s="13">
        <v>67549</v>
      </c>
      <c r="J160" s="13">
        <v>67549</v>
      </c>
      <c r="K160" s="11" t="s">
        <v>15</v>
      </c>
      <c r="L160" s="11" t="s">
        <v>16</v>
      </c>
      <c r="M160" s="11" t="s">
        <v>18</v>
      </c>
      <c r="N160" s="11" t="s">
        <v>500</v>
      </c>
      <c r="O160" s="27">
        <v>0</v>
      </c>
      <c r="P160" s="11"/>
      <c r="Q160" s="11"/>
      <c r="R160" s="11"/>
      <c r="S160" s="13">
        <v>0</v>
      </c>
      <c r="T160" s="13">
        <v>0</v>
      </c>
      <c r="U160" s="11"/>
      <c r="V160" s="12"/>
      <c r="W160" s="13">
        <v>0</v>
      </c>
      <c r="X160" s="11"/>
      <c r="Y160" s="12"/>
      <c r="Z160" s="12"/>
      <c r="AA160" s="12"/>
      <c r="AB160" s="13">
        <v>0</v>
      </c>
      <c r="AC160" s="13">
        <v>0</v>
      </c>
      <c r="AD160" s="13">
        <v>0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/>
      <c r="AM160" s="13"/>
      <c r="AN160" s="13">
        <v>0</v>
      </c>
      <c r="AO160" s="13">
        <v>0</v>
      </c>
    </row>
    <row r="161" spans="1:41" x14ac:dyDescent="0.2">
      <c r="A161" s="11">
        <v>891900367</v>
      </c>
      <c r="B161" s="11" t="s">
        <v>12</v>
      </c>
      <c r="C161" s="11" t="s">
        <v>14</v>
      </c>
      <c r="D161" s="11">
        <v>262855</v>
      </c>
      <c r="E161" s="11" t="s">
        <v>297</v>
      </c>
      <c r="F161" s="11" t="s">
        <v>298</v>
      </c>
      <c r="G161" s="12">
        <v>44827</v>
      </c>
      <c r="H161" s="12">
        <v>44839</v>
      </c>
      <c r="I161" s="13">
        <v>16300</v>
      </c>
      <c r="J161" s="13">
        <v>16300</v>
      </c>
      <c r="K161" s="11" t="s">
        <v>15</v>
      </c>
      <c r="L161" s="11" t="s">
        <v>16</v>
      </c>
      <c r="M161" s="11" t="s">
        <v>18</v>
      </c>
      <c r="N161" s="11" t="s">
        <v>500</v>
      </c>
      <c r="O161" s="27">
        <v>0</v>
      </c>
      <c r="P161" s="11"/>
      <c r="Q161" s="11"/>
      <c r="R161" s="11"/>
      <c r="S161" s="13">
        <v>0</v>
      </c>
      <c r="T161" s="13">
        <v>0</v>
      </c>
      <c r="U161" s="11"/>
      <c r="V161" s="12"/>
      <c r="W161" s="13">
        <v>0</v>
      </c>
      <c r="X161" s="11"/>
      <c r="Y161" s="12"/>
      <c r="Z161" s="12"/>
      <c r="AA161" s="12"/>
      <c r="AB161" s="13">
        <v>0</v>
      </c>
      <c r="AC161" s="13">
        <v>0</v>
      </c>
      <c r="AD161" s="13">
        <v>0</v>
      </c>
      <c r="AE161" s="13">
        <v>0</v>
      </c>
      <c r="AF161" s="13">
        <v>0</v>
      </c>
      <c r="AG161" s="13">
        <v>0</v>
      </c>
      <c r="AH161" s="13">
        <v>0</v>
      </c>
      <c r="AI161" s="13">
        <v>0</v>
      </c>
      <c r="AJ161" s="13">
        <v>0</v>
      </c>
      <c r="AK161" s="13">
        <v>0</v>
      </c>
      <c r="AL161" s="13"/>
      <c r="AM161" s="13"/>
      <c r="AN161" s="13">
        <v>0</v>
      </c>
      <c r="AO161" s="13">
        <v>0</v>
      </c>
    </row>
    <row r="162" spans="1:41" x14ac:dyDescent="0.2">
      <c r="A162" s="11">
        <v>891900367</v>
      </c>
      <c r="B162" s="11" t="s">
        <v>12</v>
      </c>
      <c r="C162" s="11" t="s">
        <v>14</v>
      </c>
      <c r="D162" s="11">
        <v>263809</v>
      </c>
      <c r="E162" s="11" t="s">
        <v>299</v>
      </c>
      <c r="F162" s="11" t="s">
        <v>300</v>
      </c>
      <c r="G162" s="12">
        <v>44832</v>
      </c>
      <c r="H162" s="12">
        <v>44839</v>
      </c>
      <c r="I162" s="13">
        <v>103101</v>
      </c>
      <c r="J162" s="13">
        <v>103101</v>
      </c>
      <c r="K162" s="11" t="s">
        <v>15</v>
      </c>
      <c r="L162" s="11" t="s">
        <v>16</v>
      </c>
      <c r="M162" s="11" t="s">
        <v>18</v>
      </c>
      <c r="N162" s="11" t="s">
        <v>500</v>
      </c>
      <c r="O162" s="27">
        <v>0</v>
      </c>
      <c r="P162" s="11"/>
      <c r="Q162" s="11"/>
      <c r="R162" s="11"/>
      <c r="S162" s="13">
        <v>0</v>
      </c>
      <c r="T162" s="13">
        <v>0</v>
      </c>
      <c r="U162" s="11"/>
      <c r="V162" s="12"/>
      <c r="W162" s="13">
        <v>0</v>
      </c>
      <c r="X162" s="11"/>
      <c r="Y162" s="12"/>
      <c r="Z162" s="12"/>
      <c r="AA162" s="12"/>
      <c r="AB162" s="13">
        <v>0</v>
      </c>
      <c r="AC162" s="13">
        <v>0</v>
      </c>
      <c r="AD162" s="13">
        <v>0</v>
      </c>
      <c r="AE162" s="13">
        <v>0</v>
      </c>
      <c r="AF162" s="13">
        <v>0</v>
      </c>
      <c r="AG162" s="13">
        <v>0</v>
      </c>
      <c r="AH162" s="13">
        <v>0</v>
      </c>
      <c r="AI162" s="13">
        <v>0</v>
      </c>
      <c r="AJ162" s="13">
        <v>0</v>
      </c>
      <c r="AK162" s="13">
        <v>0</v>
      </c>
      <c r="AL162" s="13"/>
      <c r="AM162" s="13"/>
      <c r="AN162" s="13">
        <v>0</v>
      </c>
      <c r="AO162" s="13">
        <v>0</v>
      </c>
    </row>
    <row r="163" spans="1:41" x14ac:dyDescent="0.2">
      <c r="A163" s="11">
        <v>891900367</v>
      </c>
      <c r="B163" s="11" t="s">
        <v>12</v>
      </c>
      <c r="C163" s="11" t="s">
        <v>14</v>
      </c>
      <c r="D163" s="11">
        <v>264002</v>
      </c>
      <c r="E163" s="11" t="s">
        <v>301</v>
      </c>
      <c r="F163" s="11" t="s">
        <v>302</v>
      </c>
      <c r="G163" s="12">
        <v>44832</v>
      </c>
      <c r="H163" s="12">
        <v>44839</v>
      </c>
      <c r="I163" s="13">
        <v>54700</v>
      </c>
      <c r="J163" s="13">
        <v>54700</v>
      </c>
      <c r="K163" s="11" t="s">
        <v>15</v>
      </c>
      <c r="L163" s="11" t="s">
        <v>16</v>
      </c>
      <c r="M163" s="11" t="s">
        <v>18</v>
      </c>
      <c r="N163" s="11" t="s">
        <v>500</v>
      </c>
      <c r="O163" s="27">
        <v>0</v>
      </c>
      <c r="P163" s="11"/>
      <c r="Q163" s="11"/>
      <c r="R163" s="11"/>
      <c r="S163" s="13">
        <v>0</v>
      </c>
      <c r="T163" s="13">
        <v>0</v>
      </c>
      <c r="U163" s="11"/>
      <c r="V163" s="12"/>
      <c r="W163" s="13">
        <v>0</v>
      </c>
      <c r="X163" s="11"/>
      <c r="Y163" s="12"/>
      <c r="Z163" s="12"/>
      <c r="AA163" s="12"/>
      <c r="AB163" s="13">
        <v>0</v>
      </c>
      <c r="AC163" s="13">
        <v>0</v>
      </c>
      <c r="AD163" s="13">
        <v>0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/>
      <c r="AM163" s="13"/>
      <c r="AN163" s="13">
        <v>0</v>
      </c>
      <c r="AO163" s="13">
        <v>0</v>
      </c>
    </row>
    <row r="164" spans="1:41" x14ac:dyDescent="0.2">
      <c r="A164" s="11">
        <v>891900367</v>
      </c>
      <c r="B164" s="11" t="s">
        <v>12</v>
      </c>
      <c r="C164" s="11" t="s">
        <v>14</v>
      </c>
      <c r="D164" s="11">
        <v>264098</v>
      </c>
      <c r="E164" s="11" t="s">
        <v>303</v>
      </c>
      <c r="F164" s="11" t="s">
        <v>304</v>
      </c>
      <c r="G164" s="12">
        <v>44833</v>
      </c>
      <c r="H164" s="12">
        <v>44839</v>
      </c>
      <c r="I164" s="13">
        <v>40000</v>
      </c>
      <c r="J164" s="13">
        <v>40000</v>
      </c>
      <c r="K164" s="11" t="s">
        <v>15</v>
      </c>
      <c r="L164" s="11" t="s">
        <v>16</v>
      </c>
      <c r="M164" s="11" t="s">
        <v>18</v>
      </c>
      <c r="N164" s="11" t="s">
        <v>500</v>
      </c>
      <c r="O164" s="27">
        <v>0</v>
      </c>
      <c r="P164" s="11"/>
      <c r="Q164" s="11"/>
      <c r="R164" s="11"/>
      <c r="S164" s="13">
        <v>0</v>
      </c>
      <c r="T164" s="13">
        <v>0</v>
      </c>
      <c r="U164" s="11"/>
      <c r="V164" s="12"/>
      <c r="W164" s="13">
        <v>0</v>
      </c>
      <c r="X164" s="11"/>
      <c r="Y164" s="12"/>
      <c r="Z164" s="12"/>
      <c r="AA164" s="12"/>
      <c r="AB164" s="13">
        <v>0</v>
      </c>
      <c r="AC164" s="13">
        <v>0</v>
      </c>
      <c r="AD164" s="13">
        <v>0</v>
      </c>
      <c r="AE164" s="13">
        <v>0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/>
      <c r="AM164" s="13"/>
      <c r="AN164" s="13">
        <v>0</v>
      </c>
      <c r="AO164" s="13">
        <v>0</v>
      </c>
    </row>
    <row r="165" spans="1:41" x14ac:dyDescent="0.2">
      <c r="A165" s="11">
        <v>891900367</v>
      </c>
      <c r="B165" s="11" t="s">
        <v>12</v>
      </c>
      <c r="C165" s="11" t="s">
        <v>14</v>
      </c>
      <c r="D165" s="11">
        <v>264853</v>
      </c>
      <c r="E165" s="11" t="s">
        <v>305</v>
      </c>
      <c r="F165" s="11" t="s">
        <v>306</v>
      </c>
      <c r="G165" s="12">
        <v>44835</v>
      </c>
      <c r="H165" s="12">
        <v>44869</v>
      </c>
      <c r="I165" s="13">
        <v>66600</v>
      </c>
      <c r="J165" s="13">
        <v>66600</v>
      </c>
      <c r="K165" s="11" t="s">
        <v>15</v>
      </c>
      <c r="L165" s="11" t="s">
        <v>16</v>
      </c>
      <c r="M165" s="11" t="s">
        <v>18</v>
      </c>
      <c r="N165" s="11" t="s">
        <v>500</v>
      </c>
      <c r="O165" s="27">
        <v>0</v>
      </c>
      <c r="P165" s="11"/>
      <c r="Q165" s="11"/>
      <c r="R165" s="11"/>
      <c r="S165" s="13">
        <v>0</v>
      </c>
      <c r="T165" s="13">
        <v>0</v>
      </c>
      <c r="U165" s="11"/>
      <c r="V165" s="12"/>
      <c r="W165" s="13">
        <v>0</v>
      </c>
      <c r="X165" s="11"/>
      <c r="Y165" s="12"/>
      <c r="Z165" s="12"/>
      <c r="AA165" s="12"/>
      <c r="AB165" s="13">
        <v>0</v>
      </c>
      <c r="AC165" s="13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/>
      <c r="AM165" s="13"/>
      <c r="AN165" s="13">
        <v>0</v>
      </c>
      <c r="AO165" s="13">
        <v>0</v>
      </c>
    </row>
    <row r="166" spans="1:41" x14ac:dyDescent="0.2">
      <c r="A166" s="11">
        <v>891900367</v>
      </c>
      <c r="B166" s="11" t="s">
        <v>12</v>
      </c>
      <c r="C166" s="11" t="s">
        <v>14</v>
      </c>
      <c r="D166" s="11">
        <v>264926</v>
      </c>
      <c r="E166" s="11" t="s">
        <v>307</v>
      </c>
      <c r="F166" s="11" t="s">
        <v>308</v>
      </c>
      <c r="G166" s="12">
        <v>44837</v>
      </c>
      <c r="H166" s="12">
        <v>44869</v>
      </c>
      <c r="I166" s="13">
        <v>96000</v>
      </c>
      <c r="J166" s="13">
        <v>96000</v>
      </c>
      <c r="K166" s="11" t="s">
        <v>15</v>
      </c>
      <c r="L166" s="11" t="s">
        <v>16</v>
      </c>
      <c r="M166" s="11" t="s">
        <v>18</v>
      </c>
      <c r="N166" s="11" t="s">
        <v>500</v>
      </c>
      <c r="O166" s="27">
        <v>0</v>
      </c>
      <c r="P166" s="11"/>
      <c r="Q166" s="11"/>
      <c r="R166" s="11"/>
      <c r="S166" s="13">
        <v>0</v>
      </c>
      <c r="T166" s="13">
        <v>0</v>
      </c>
      <c r="U166" s="11"/>
      <c r="V166" s="12"/>
      <c r="W166" s="13">
        <v>0</v>
      </c>
      <c r="X166" s="11"/>
      <c r="Y166" s="12"/>
      <c r="Z166" s="12"/>
      <c r="AA166" s="12"/>
      <c r="AB166" s="13">
        <v>0</v>
      </c>
      <c r="AC166" s="13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/>
      <c r="AM166" s="13"/>
      <c r="AN166" s="13">
        <v>0</v>
      </c>
      <c r="AO166" s="13">
        <v>0</v>
      </c>
    </row>
    <row r="167" spans="1:41" x14ac:dyDescent="0.2">
      <c r="A167" s="11">
        <v>891900367</v>
      </c>
      <c r="B167" s="11" t="s">
        <v>12</v>
      </c>
      <c r="C167" s="11" t="s">
        <v>14</v>
      </c>
      <c r="D167" s="11">
        <v>265280</v>
      </c>
      <c r="E167" s="11" t="s">
        <v>309</v>
      </c>
      <c r="F167" s="11" t="s">
        <v>310</v>
      </c>
      <c r="G167" s="12">
        <v>44838</v>
      </c>
      <c r="H167" s="12">
        <v>44869</v>
      </c>
      <c r="I167" s="13">
        <v>67000</v>
      </c>
      <c r="J167" s="13">
        <v>67000</v>
      </c>
      <c r="K167" s="11" t="s">
        <v>15</v>
      </c>
      <c r="L167" s="11" t="s">
        <v>16</v>
      </c>
      <c r="M167" s="11" t="s">
        <v>18</v>
      </c>
      <c r="N167" s="11" t="s">
        <v>500</v>
      </c>
      <c r="O167" s="27">
        <v>0</v>
      </c>
      <c r="P167" s="11"/>
      <c r="Q167" s="11"/>
      <c r="R167" s="11"/>
      <c r="S167" s="13">
        <v>0</v>
      </c>
      <c r="T167" s="13">
        <v>0</v>
      </c>
      <c r="U167" s="11"/>
      <c r="V167" s="12"/>
      <c r="W167" s="13">
        <v>0</v>
      </c>
      <c r="X167" s="11"/>
      <c r="Y167" s="12"/>
      <c r="Z167" s="12"/>
      <c r="AA167" s="12"/>
      <c r="AB167" s="13">
        <v>0</v>
      </c>
      <c r="AC167" s="13">
        <v>0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/>
      <c r="AM167" s="13"/>
      <c r="AN167" s="13">
        <v>0</v>
      </c>
      <c r="AO167" s="13">
        <v>0</v>
      </c>
    </row>
    <row r="168" spans="1:41" x14ac:dyDescent="0.2">
      <c r="A168" s="11">
        <v>891900367</v>
      </c>
      <c r="B168" s="11" t="s">
        <v>12</v>
      </c>
      <c r="C168" s="11" t="s">
        <v>14</v>
      </c>
      <c r="D168" s="11">
        <v>266276</v>
      </c>
      <c r="E168" s="11" t="s">
        <v>311</v>
      </c>
      <c r="F168" s="11" t="s">
        <v>312</v>
      </c>
      <c r="G168" s="12">
        <v>44841</v>
      </c>
      <c r="H168" s="12">
        <v>44869</v>
      </c>
      <c r="I168" s="13">
        <v>6000</v>
      </c>
      <c r="J168" s="13">
        <v>6000</v>
      </c>
      <c r="K168" s="11" t="s">
        <v>15</v>
      </c>
      <c r="L168" s="11" t="s">
        <v>16</v>
      </c>
      <c r="M168" s="11" t="s">
        <v>18</v>
      </c>
      <c r="N168" s="11" t="s">
        <v>500</v>
      </c>
      <c r="O168" s="27">
        <v>0</v>
      </c>
      <c r="P168" s="11"/>
      <c r="Q168" s="11"/>
      <c r="R168" s="11"/>
      <c r="S168" s="13">
        <v>0</v>
      </c>
      <c r="T168" s="13">
        <v>0</v>
      </c>
      <c r="U168" s="11"/>
      <c r="V168" s="12"/>
      <c r="W168" s="13">
        <v>0</v>
      </c>
      <c r="X168" s="11"/>
      <c r="Y168" s="12"/>
      <c r="Z168" s="12"/>
      <c r="AA168" s="12"/>
      <c r="AB168" s="13">
        <v>0</v>
      </c>
      <c r="AC168" s="13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0</v>
      </c>
      <c r="AJ168" s="13">
        <v>0</v>
      </c>
      <c r="AK168" s="13">
        <v>0</v>
      </c>
      <c r="AL168" s="13"/>
      <c r="AM168" s="13"/>
      <c r="AN168" s="13">
        <v>0</v>
      </c>
      <c r="AO168" s="13">
        <v>0</v>
      </c>
    </row>
    <row r="169" spans="1:41" x14ac:dyDescent="0.2">
      <c r="A169" s="11">
        <v>891900367</v>
      </c>
      <c r="B169" s="11" t="s">
        <v>12</v>
      </c>
      <c r="C169" s="11" t="s">
        <v>14</v>
      </c>
      <c r="D169" s="11">
        <v>267980</v>
      </c>
      <c r="E169" s="11" t="s">
        <v>313</v>
      </c>
      <c r="F169" s="11" t="s">
        <v>314</v>
      </c>
      <c r="G169" s="12">
        <v>44848</v>
      </c>
      <c r="H169" s="12">
        <v>44869</v>
      </c>
      <c r="I169" s="13">
        <v>31000</v>
      </c>
      <c r="J169" s="13">
        <v>31000</v>
      </c>
      <c r="K169" s="11" t="s">
        <v>15</v>
      </c>
      <c r="L169" s="11" t="s">
        <v>16</v>
      </c>
      <c r="M169" s="11" t="s">
        <v>18</v>
      </c>
      <c r="N169" s="11" t="s">
        <v>500</v>
      </c>
      <c r="O169" s="27">
        <v>0</v>
      </c>
      <c r="P169" s="11"/>
      <c r="Q169" s="11"/>
      <c r="R169" s="11"/>
      <c r="S169" s="13">
        <v>0</v>
      </c>
      <c r="T169" s="13">
        <v>0</v>
      </c>
      <c r="U169" s="11"/>
      <c r="V169" s="12"/>
      <c r="W169" s="13">
        <v>0</v>
      </c>
      <c r="X169" s="11"/>
      <c r="Y169" s="12"/>
      <c r="Z169" s="12"/>
      <c r="AA169" s="12"/>
      <c r="AB169" s="13">
        <v>0</v>
      </c>
      <c r="AC169" s="13">
        <v>0</v>
      </c>
      <c r="AD169" s="13">
        <v>0</v>
      </c>
      <c r="AE169" s="13">
        <v>0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/>
      <c r="AM169" s="13"/>
      <c r="AN169" s="13">
        <v>0</v>
      </c>
      <c r="AO169" s="13">
        <v>0</v>
      </c>
    </row>
    <row r="170" spans="1:41" x14ac:dyDescent="0.2">
      <c r="A170" s="11">
        <v>891900367</v>
      </c>
      <c r="B170" s="11" t="s">
        <v>12</v>
      </c>
      <c r="C170" s="11" t="s">
        <v>14</v>
      </c>
      <c r="D170" s="11">
        <v>268130</v>
      </c>
      <c r="E170" s="11" t="s">
        <v>315</v>
      </c>
      <c r="F170" s="11" t="s">
        <v>316</v>
      </c>
      <c r="G170" s="12">
        <v>44848</v>
      </c>
      <c r="H170" s="12">
        <v>44869</v>
      </c>
      <c r="I170" s="13">
        <v>55000</v>
      </c>
      <c r="J170" s="13">
        <v>55000</v>
      </c>
      <c r="K170" s="11" t="s">
        <v>15</v>
      </c>
      <c r="L170" s="11" t="s">
        <v>16</v>
      </c>
      <c r="M170" s="11" t="s">
        <v>18</v>
      </c>
      <c r="N170" s="11" t="s">
        <v>500</v>
      </c>
      <c r="O170" s="27">
        <v>0</v>
      </c>
      <c r="P170" s="11"/>
      <c r="Q170" s="11"/>
      <c r="R170" s="11"/>
      <c r="S170" s="13">
        <v>0</v>
      </c>
      <c r="T170" s="13">
        <v>0</v>
      </c>
      <c r="U170" s="11"/>
      <c r="V170" s="12"/>
      <c r="W170" s="13">
        <v>0</v>
      </c>
      <c r="X170" s="11"/>
      <c r="Y170" s="12"/>
      <c r="Z170" s="12"/>
      <c r="AA170" s="12"/>
      <c r="AB170" s="13">
        <v>0</v>
      </c>
      <c r="AC170" s="13">
        <v>0</v>
      </c>
      <c r="AD170" s="13">
        <v>0</v>
      </c>
      <c r="AE170" s="13">
        <v>0</v>
      </c>
      <c r="AF170" s="13">
        <v>0</v>
      </c>
      <c r="AG170" s="13">
        <v>0</v>
      </c>
      <c r="AH170" s="13">
        <v>0</v>
      </c>
      <c r="AI170" s="13">
        <v>0</v>
      </c>
      <c r="AJ170" s="13">
        <v>0</v>
      </c>
      <c r="AK170" s="13">
        <v>0</v>
      </c>
      <c r="AL170" s="13"/>
      <c r="AM170" s="13"/>
      <c r="AN170" s="13">
        <v>0</v>
      </c>
      <c r="AO170" s="13">
        <v>0</v>
      </c>
    </row>
    <row r="171" spans="1:41" x14ac:dyDescent="0.2">
      <c r="A171" s="11">
        <v>891900367</v>
      </c>
      <c r="B171" s="11" t="s">
        <v>12</v>
      </c>
      <c r="C171" s="11" t="s">
        <v>14</v>
      </c>
      <c r="D171" s="11">
        <v>269737</v>
      </c>
      <c r="E171" s="11" t="s">
        <v>317</v>
      </c>
      <c r="F171" s="11" t="s">
        <v>318</v>
      </c>
      <c r="G171" s="12">
        <v>44856</v>
      </c>
      <c r="H171" s="12">
        <v>44869</v>
      </c>
      <c r="I171" s="13">
        <v>94847</v>
      </c>
      <c r="J171" s="13">
        <v>94847</v>
      </c>
      <c r="K171" s="11" t="s">
        <v>15</v>
      </c>
      <c r="L171" s="11" t="s">
        <v>16</v>
      </c>
      <c r="M171" s="11" t="s">
        <v>18</v>
      </c>
      <c r="N171" s="11" t="s">
        <v>500</v>
      </c>
      <c r="O171" s="27">
        <v>0</v>
      </c>
      <c r="P171" s="11"/>
      <c r="Q171" s="11"/>
      <c r="R171" s="11"/>
      <c r="S171" s="13">
        <v>0</v>
      </c>
      <c r="T171" s="13">
        <v>0</v>
      </c>
      <c r="U171" s="11"/>
      <c r="V171" s="12"/>
      <c r="W171" s="13">
        <v>0</v>
      </c>
      <c r="X171" s="11"/>
      <c r="Y171" s="12"/>
      <c r="Z171" s="12"/>
      <c r="AA171" s="12"/>
      <c r="AB171" s="13">
        <v>0</v>
      </c>
      <c r="AC171" s="13">
        <v>0</v>
      </c>
      <c r="AD171" s="13">
        <v>0</v>
      </c>
      <c r="AE171" s="13">
        <v>0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/>
      <c r="AM171" s="13"/>
      <c r="AN171" s="13">
        <v>0</v>
      </c>
      <c r="AO171" s="13">
        <v>0</v>
      </c>
    </row>
    <row r="172" spans="1:41" x14ac:dyDescent="0.2">
      <c r="A172" s="11">
        <v>891900367</v>
      </c>
      <c r="B172" s="11" t="s">
        <v>12</v>
      </c>
      <c r="C172" s="11" t="s">
        <v>14</v>
      </c>
      <c r="D172" s="11">
        <v>269758</v>
      </c>
      <c r="E172" s="11" t="s">
        <v>319</v>
      </c>
      <c r="F172" s="11" t="s">
        <v>320</v>
      </c>
      <c r="G172" s="12">
        <v>44857</v>
      </c>
      <c r="H172" s="12">
        <v>44869</v>
      </c>
      <c r="I172" s="13">
        <v>68328</v>
      </c>
      <c r="J172" s="13">
        <v>68328</v>
      </c>
      <c r="K172" s="11" t="s">
        <v>15</v>
      </c>
      <c r="L172" s="11" t="s">
        <v>16</v>
      </c>
      <c r="M172" s="11" t="s">
        <v>18</v>
      </c>
      <c r="N172" s="11" t="s">
        <v>500</v>
      </c>
      <c r="O172" s="27">
        <v>0</v>
      </c>
      <c r="P172" s="11"/>
      <c r="Q172" s="11"/>
      <c r="R172" s="11"/>
      <c r="S172" s="13">
        <v>0</v>
      </c>
      <c r="T172" s="13">
        <v>0</v>
      </c>
      <c r="U172" s="11"/>
      <c r="V172" s="12"/>
      <c r="W172" s="13">
        <v>0</v>
      </c>
      <c r="X172" s="11"/>
      <c r="Y172" s="12"/>
      <c r="Z172" s="12"/>
      <c r="AA172" s="12"/>
      <c r="AB172" s="13">
        <v>0</v>
      </c>
      <c r="AC172" s="13">
        <v>0</v>
      </c>
      <c r="AD172" s="13">
        <v>0</v>
      </c>
      <c r="AE172" s="13">
        <v>0</v>
      </c>
      <c r="AF172" s="13">
        <v>0</v>
      </c>
      <c r="AG172" s="13">
        <v>0</v>
      </c>
      <c r="AH172" s="13">
        <v>0</v>
      </c>
      <c r="AI172" s="13">
        <v>0</v>
      </c>
      <c r="AJ172" s="13">
        <v>0</v>
      </c>
      <c r="AK172" s="13">
        <v>0</v>
      </c>
      <c r="AL172" s="13"/>
      <c r="AM172" s="13"/>
      <c r="AN172" s="13">
        <v>0</v>
      </c>
      <c r="AO172" s="13">
        <v>0</v>
      </c>
    </row>
    <row r="173" spans="1:41" x14ac:dyDescent="0.2">
      <c r="A173" s="11">
        <v>891900367</v>
      </c>
      <c r="B173" s="11" t="s">
        <v>12</v>
      </c>
      <c r="C173" s="11" t="s">
        <v>14</v>
      </c>
      <c r="D173" s="11">
        <v>270050</v>
      </c>
      <c r="E173" s="11" t="s">
        <v>321</v>
      </c>
      <c r="F173" s="11" t="s">
        <v>322</v>
      </c>
      <c r="G173" s="12">
        <v>44858</v>
      </c>
      <c r="H173" s="12">
        <v>44869</v>
      </c>
      <c r="I173" s="13">
        <v>87533</v>
      </c>
      <c r="J173" s="13">
        <v>87533</v>
      </c>
      <c r="K173" s="11" t="s">
        <v>15</v>
      </c>
      <c r="L173" s="11" t="s">
        <v>16</v>
      </c>
      <c r="M173" s="11" t="s">
        <v>18</v>
      </c>
      <c r="N173" s="11" t="s">
        <v>500</v>
      </c>
      <c r="O173" s="27">
        <v>0</v>
      </c>
      <c r="P173" s="11"/>
      <c r="Q173" s="11"/>
      <c r="R173" s="11"/>
      <c r="S173" s="13">
        <v>0</v>
      </c>
      <c r="T173" s="13">
        <v>0</v>
      </c>
      <c r="U173" s="11"/>
      <c r="V173" s="12"/>
      <c r="W173" s="13">
        <v>0</v>
      </c>
      <c r="X173" s="11"/>
      <c r="Y173" s="12"/>
      <c r="Z173" s="12"/>
      <c r="AA173" s="12"/>
      <c r="AB173" s="13">
        <v>0</v>
      </c>
      <c r="AC173" s="13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/>
      <c r="AM173" s="13"/>
      <c r="AN173" s="13">
        <v>0</v>
      </c>
      <c r="AO173" s="13">
        <v>0</v>
      </c>
    </row>
    <row r="174" spans="1:41" x14ac:dyDescent="0.2">
      <c r="A174" s="11">
        <v>891900367</v>
      </c>
      <c r="B174" s="11" t="s">
        <v>12</v>
      </c>
      <c r="C174" s="11" t="s">
        <v>14</v>
      </c>
      <c r="D174" s="11">
        <v>271335</v>
      </c>
      <c r="E174" s="11" t="s">
        <v>323</v>
      </c>
      <c r="F174" s="11" t="s">
        <v>324</v>
      </c>
      <c r="G174" s="12">
        <v>44862</v>
      </c>
      <c r="H174" s="12">
        <v>44869</v>
      </c>
      <c r="I174" s="13">
        <v>96000</v>
      </c>
      <c r="J174" s="13">
        <v>96000</v>
      </c>
      <c r="K174" s="11" t="s">
        <v>15</v>
      </c>
      <c r="L174" s="11" t="s">
        <v>16</v>
      </c>
      <c r="M174" s="11" t="s">
        <v>18</v>
      </c>
      <c r="N174" s="11" t="s">
        <v>500</v>
      </c>
      <c r="O174" s="27">
        <v>0</v>
      </c>
      <c r="P174" s="11"/>
      <c r="Q174" s="11"/>
      <c r="R174" s="11"/>
      <c r="S174" s="13">
        <v>0</v>
      </c>
      <c r="T174" s="13">
        <v>0</v>
      </c>
      <c r="U174" s="11"/>
      <c r="V174" s="12"/>
      <c r="W174" s="13">
        <v>0</v>
      </c>
      <c r="X174" s="11"/>
      <c r="Y174" s="12"/>
      <c r="Z174" s="12"/>
      <c r="AA174" s="12"/>
      <c r="AB174" s="13">
        <v>0</v>
      </c>
      <c r="AC174" s="13">
        <v>0</v>
      </c>
      <c r="AD174" s="13">
        <v>0</v>
      </c>
      <c r="AE174" s="13">
        <v>0</v>
      </c>
      <c r="AF174" s="13">
        <v>0</v>
      </c>
      <c r="AG174" s="13">
        <v>0</v>
      </c>
      <c r="AH174" s="13">
        <v>0</v>
      </c>
      <c r="AI174" s="13">
        <v>0</v>
      </c>
      <c r="AJ174" s="13">
        <v>0</v>
      </c>
      <c r="AK174" s="13">
        <v>0</v>
      </c>
      <c r="AL174" s="13"/>
      <c r="AM174" s="13"/>
      <c r="AN174" s="13">
        <v>0</v>
      </c>
      <c r="AO174" s="13">
        <v>0</v>
      </c>
    </row>
    <row r="175" spans="1:41" x14ac:dyDescent="0.2">
      <c r="A175" s="11">
        <v>891900367</v>
      </c>
      <c r="B175" s="11" t="s">
        <v>12</v>
      </c>
      <c r="C175" s="11" t="s">
        <v>14</v>
      </c>
      <c r="D175" s="11">
        <v>271550</v>
      </c>
      <c r="E175" s="11" t="s">
        <v>325</v>
      </c>
      <c r="F175" s="11" t="s">
        <v>326</v>
      </c>
      <c r="G175" s="12">
        <v>44863</v>
      </c>
      <c r="H175" s="12">
        <v>44869</v>
      </c>
      <c r="I175" s="13">
        <v>197889</v>
      </c>
      <c r="J175" s="13">
        <v>197889</v>
      </c>
      <c r="K175" s="11" t="s">
        <v>15</v>
      </c>
      <c r="L175" s="11" t="s">
        <v>16</v>
      </c>
      <c r="M175" s="11" t="s">
        <v>18</v>
      </c>
      <c r="N175" s="11" t="s">
        <v>500</v>
      </c>
      <c r="O175" s="27">
        <v>0</v>
      </c>
      <c r="P175" s="11"/>
      <c r="Q175" s="11"/>
      <c r="R175" s="11"/>
      <c r="S175" s="13">
        <v>0</v>
      </c>
      <c r="T175" s="13">
        <v>0</v>
      </c>
      <c r="U175" s="11"/>
      <c r="V175" s="12"/>
      <c r="W175" s="13">
        <v>0</v>
      </c>
      <c r="X175" s="11"/>
      <c r="Y175" s="12"/>
      <c r="Z175" s="12"/>
      <c r="AA175" s="12"/>
      <c r="AB175" s="13">
        <v>0</v>
      </c>
      <c r="AC175" s="13">
        <v>0</v>
      </c>
      <c r="AD175" s="13">
        <v>0</v>
      </c>
      <c r="AE175" s="13">
        <v>0</v>
      </c>
      <c r="AF175" s="13">
        <v>0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/>
      <c r="AM175" s="13"/>
      <c r="AN175" s="13">
        <v>0</v>
      </c>
      <c r="AO175" s="13">
        <v>0</v>
      </c>
    </row>
    <row r="176" spans="1:41" x14ac:dyDescent="0.2">
      <c r="A176" s="11">
        <v>891900367</v>
      </c>
      <c r="B176" s="11" t="s">
        <v>12</v>
      </c>
      <c r="C176" s="11" t="s">
        <v>14</v>
      </c>
      <c r="D176" s="11">
        <v>273543</v>
      </c>
      <c r="E176" s="11" t="s">
        <v>327</v>
      </c>
      <c r="F176" s="11" t="s">
        <v>328</v>
      </c>
      <c r="G176" s="12">
        <v>44873</v>
      </c>
      <c r="H176" s="12">
        <v>44906</v>
      </c>
      <c r="I176" s="13">
        <v>68197</v>
      </c>
      <c r="J176" s="13">
        <v>68197</v>
      </c>
      <c r="K176" s="11" t="s">
        <v>15</v>
      </c>
      <c r="L176" s="11" t="s">
        <v>16</v>
      </c>
      <c r="M176" s="11" t="s">
        <v>18</v>
      </c>
      <c r="N176" s="11" t="s">
        <v>500</v>
      </c>
      <c r="O176" s="27">
        <v>0</v>
      </c>
      <c r="P176" s="11"/>
      <c r="Q176" s="11"/>
      <c r="R176" s="11"/>
      <c r="S176" s="13">
        <v>0</v>
      </c>
      <c r="T176" s="13">
        <v>0</v>
      </c>
      <c r="U176" s="11"/>
      <c r="V176" s="12"/>
      <c r="W176" s="13">
        <v>0</v>
      </c>
      <c r="X176" s="11"/>
      <c r="Y176" s="12"/>
      <c r="Z176" s="12"/>
      <c r="AA176" s="12"/>
      <c r="AB176" s="13">
        <v>0</v>
      </c>
      <c r="AC176" s="13">
        <v>0</v>
      </c>
      <c r="AD176" s="13">
        <v>0</v>
      </c>
      <c r="AE176" s="13">
        <v>0</v>
      </c>
      <c r="AF176" s="13">
        <v>0</v>
      </c>
      <c r="AG176" s="13">
        <v>0</v>
      </c>
      <c r="AH176" s="13">
        <v>0</v>
      </c>
      <c r="AI176" s="13">
        <v>0</v>
      </c>
      <c r="AJ176" s="13">
        <v>0</v>
      </c>
      <c r="AK176" s="13">
        <v>0</v>
      </c>
      <c r="AL176" s="13"/>
      <c r="AM176" s="13"/>
      <c r="AN176" s="13">
        <v>0</v>
      </c>
      <c r="AO176" s="13">
        <v>0</v>
      </c>
    </row>
    <row r="177" spans="1:41" x14ac:dyDescent="0.2">
      <c r="A177" s="11">
        <v>891900367</v>
      </c>
      <c r="B177" s="11" t="s">
        <v>12</v>
      </c>
      <c r="C177" s="11" t="s">
        <v>14</v>
      </c>
      <c r="D177" s="11">
        <v>273948</v>
      </c>
      <c r="E177" s="11" t="s">
        <v>329</v>
      </c>
      <c r="F177" s="11" t="s">
        <v>330</v>
      </c>
      <c r="G177" s="12">
        <v>44874</v>
      </c>
      <c r="H177" s="12">
        <v>44906</v>
      </c>
      <c r="I177" s="13">
        <v>40000</v>
      </c>
      <c r="J177" s="13">
        <v>40000</v>
      </c>
      <c r="K177" s="11" t="s">
        <v>15</v>
      </c>
      <c r="L177" s="11" t="s">
        <v>16</v>
      </c>
      <c r="M177" s="11" t="s">
        <v>18</v>
      </c>
      <c r="N177" s="11" t="s">
        <v>500</v>
      </c>
      <c r="O177" s="27">
        <v>0</v>
      </c>
      <c r="P177" s="11"/>
      <c r="Q177" s="11"/>
      <c r="R177" s="11"/>
      <c r="S177" s="13">
        <v>0</v>
      </c>
      <c r="T177" s="13">
        <v>0</v>
      </c>
      <c r="U177" s="11"/>
      <c r="V177" s="12"/>
      <c r="W177" s="13">
        <v>0</v>
      </c>
      <c r="X177" s="11"/>
      <c r="Y177" s="12"/>
      <c r="Z177" s="12"/>
      <c r="AA177" s="12"/>
      <c r="AB177" s="13">
        <v>0</v>
      </c>
      <c r="AC177" s="13">
        <v>0</v>
      </c>
      <c r="AD177" s="13">
        <v>0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/>
      <c r="AM177" s="13"/>
      <c r="AN177" s="13">
        <v>0</v>
      </c>
      <c r="AO177" s="13">
        <v>0</v>
      </c>
    </row>
    <row r="178" spans="1:41" x14ac:dyDescent="0.2">
      <c r="A178" s="11">
        <v>891900367</v>
      </c>
      <c r="B178" s="11" t="s">
        <v>12</v>
      </c>
      <c r="C178" s="11" t="s">
        <v>14</v>
      </c>
      <c r="D178" s="11">
        <v>274805</v>
      </c>
      <c r="E178" s="11" t="s">
        <v>331</v>
      </c>
      <c r="F178" s="11" t="s">
        <v>332</v>
      </c>
      <c r="G178" s="12">
        <v>44877</v>
      </c>
      <c r="H178" s="12">
        <v>44906</v>
      </c>
      <c r="I178" s="13">
        <v>200592</v>
      </c>
      <c r="J178" s="13">
        <v>200592</v>
      </c>
      <c r="K178" s="11" t="s">
        <v>15</v>
      </c>
      <c r="L178" s="11" t="s">
        <v>16</v>
      </c>
      <c r="M178" s="11" t="s">
        <v>18</v>
      </c>
      <c r="N178" s="11" t="s">
        <v>500</v>
      </c>
      <c r="O178" s="27">
        <v>0</v>
      </c>
      <c r="P178" s="11"/>
      <c r="Q178" s="11"/>
      <c r="R178" s="11"/>
      <c r="S178" s="13">
        <v>0</v>
      </c>
      <c r="T178" s="13">
        <v>0</v>
      </c>
      <c r="U178" s="11"/>
      <c r="V178" s="12"/>
      <c r="W178" s="13">
        <v>0</v>
      </c>
      <c r="X178" s="11"/>
      <c r="Y178" s="12"/>
      <c r="Z178" s="12"/>
      <c r="AA178" s="12"/>
      <c r="AB178" s="13">
        <v>0</v>
      </c>
      <c r="AC178" s="13">
        <v>0</v>
      </c>
      <c r="AD178" s="13">
        <v>0</v>
      </c>
      <c r="AE178" s="13">
        <v>0</v>
      </c>
      <c r="AF178" s="13">
        <v>0</v>
      </c>
      <c r="AG178" s="13">
        <v>0</v>
      </c>
      <c r="AH178" s="13">
        <v>0</v>
      </c>
      <c r="AI178" s="13">
        <v>0</v>
      </c>
      <c r="AJ178" s="13">
        <v>0</v>
      </c>
      <c r="AK178" s="13">
        <v>0</v>
      </c>
      <c r="AL178" s="13"/>
      <c r="AM178" s="13"/>
      <c r="AN178" s="13">
        <v>0</v>
      </c>
      <c r="AO178" s="13">
        <v>0</v>
      </c>
    </row>
    <row r="179" spans="1:41" x14ac:dyDescent="0.2">
      <c r="A179" s="11">
        <v>891900367</v>
      </c>
      <c r="B179" s="11" t="s">
        <v>12</v>
      </c>
      <c r="C179" s="11" t="s">
        <v>14</v>
      </c>
      <c r="D179" s="11">
        <v>276115</v>
      </c>
      <c r="E179" s="11" t="s">
        <v>333</v>
      </c>
      <c r="F179" s="11" t="s">
        <v>334</v>
      </c>
      <c r="G179" s="12">
        <v>44883</v>
      </c>
      <c r="H179" s="12">
        <v>44906</v>
      </c>
      <c r="I179" s="13">
        <v>40000</v>
      </c>
      <c r="J179" s="13">
        <v>40000</v>
      </c>
      <c r="K179" s="11" t="s">
        <v>15</v>
      </c>
      <c r="L179" s="11" t="s">
        <v>16</v>
      </c>
      <c r="M179" s="11" t="s">
        <v>18</v>
      </c>
      <c r="N179" s="11" t="s">
        <v>500</v>
      </c>
      <c r="O179" s="27">
        <v>0</v>
      </c>
      <c r="P179" s="11"/>
      <c r="Q179" s="11"/>
      <c r="R179" s="11"/>
      <c r="S179" s="13">
        <v>0</v>
      </c>
      <c r="T179" s="13">
        <v>0</v>
      </c>
      <c r="U179" s="11"/>
      <c r="V179" s="12"/>
      <c r="W179" s="13">
        <v>0</v>
      </c>
      <c r="X179" s="11"/>
      <c r="Y179" s="12"/>
      <c r="Z179" s="12"/>
      <c r="AA179" s="12"/>
      <c r="AB179" s="13">
        <v>0</v>
      </c>
      <c r="AC179" s="13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0</v>
      </c>
      <c r="AL179" s="13"/>
      <c r="AM179" s="13"/>
      <c r="AN179" s="13">
        <v>0</v>
      </c>
      <c r="AO179" s="13">
        <v>0</v>
      </c>
    </row>
    <row r="180" spans="1:41" x14ac:dyDescent="0.2">
      <c r="A180" s="11">
        <v>891900367</v>
      </c>
      <c r="B180" s="11" t="s">
        <v>12</v>
      </c>
      <c r="C180" s="11" t="s">
        <v>14</v>
      </c>
      <c r="D180" s="11">
        <v>277815</v>
      </c>
      <c r="E180" s="11" t="s">
        <v>335</v>
      </c>
      <c r="F180" s="11" t="s">
        <v>336</v>
      </c>
      <c r="G180" s="12">
        <v>44889</v>
      </c>
      <c r="H180" s="12">
        <v>44906</v>
      </c>
      <c r="I180" s="13">
        <v>110344</v>
      </c>
      <c r="J180" s="13">
        <v>110344</v>
      </c>
      <c r="K180" s="11" t="s">
        <v>15</v>
      </c>
      <c r="L180" s="11" t="s">
        <v>16</v>
      </c>
      <c r="M180" s="11" t="s">
        <v>18</v>
      </c>
      <c r="N180" s="11" t="s">
        <v>500</v>
      </c>
      <c r="O180" s="27">
        <v>0</v>
      </c>
      <c r="P180" s="11"/>
      <c r="Q180" s="11"/>
      <c r="R180" s="11"/>
      <c r="S180" s="13">
        <v>0</v>
      </c>
      <c r="T180" s="13">
        <v>0</v>
      </c>
      <c r="U180" s="11"/>
      <c r="V180" s="12"/>
      <c r="W180" s="13">
        <v>0</v>
      </c>
      <c r="X180" s="11"/>
      <c r="Y180" s="12"/>
      <c r="Z180" s="12"/>
      <c r="AA180" s="12"/>
      <c r="AB180" s="13">
        <v>0</v>
      </c>
      <c r="AC180" s="13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/>
      <c r="AM180" s="13"/>
      <c r="AN180" s="13">
        <v>0</v>
      </c>
      <c r="AO180" s="13">
        <v>0</v>
      </c>
    </row>
    <row r="181" spans="1:41" x14ac:dyDescent="0.2">
      <c r="A181" s="11">
        <v>891900367</v>
      </c>
      <c r="B181" s="11" t="s">
        <v>12</v>
      </c>
      <c r="C181" s="11" t="s">
        <v>14</v>
      </c>
      <c r="D181" s="11">
        <v>278292</v>
      </c>
      <c r="E181" s="11" t="s">
        <v>337</v>
      </c>
      <c r="F181" s="11" t="s">
        <v>338</v>
      </c>
      <c r="G181" s="12">
        <v>44892</v>
      </c>
      <c r="H181" s="12">
        <v>44906</v>
      </c>
      <c r="I181" s="13">
        <v>74761</v>
      </c>
      <c r="J181" s="13">
        <v>74761</v>
      </c>
      <c r="K181" s="11" t="s">
        <v>15</v>
      </c>
      <c r="L181" s="11" t="s">
        <v>16</v>
      </c>
      <c r="M181" s="11" t="s">
        <v>18</v>
      </c>
      <c r="N181" s="11" t="s">
        <v>500</v>
      </c>
      <c r="O181" s="27">
        <v>0</v>
      </c>
      <c r="P181" s="11"/>
      <c r="Q181" s="11"/>
      <c r="R181" s="11"/>
      <c r="S181" s="13">
        <v>0</v>
      </c>
      <c r="T181" s="13">
        <v>0</v>
      </c>
      <c r="U181" s="11"/>
      <c r="V181" s="12"/>
      <c r="W181" s="13">
        <v>0</v>
      </c>
      <c r="X181" s="11"/>
      <c r="Y181" s="12"/>
      <c r="Z181" s="12"/>
      <c r="AA181" s="12"/>
      <c r="AB181" s="13">
        <v>0</v>
      </c>
      <c r="AC181" s="13">
        <v>0</v>
      </c>
      <c r="AD181" s="13">
        <v>0</v>
      </c>
      <c r="AE181" s="13">
        <v>0</v>
      </c>
      <c r="AF181" s="13">
        <v>0</v>
      </c>
      <c r="AG181" s="13">
        <v>0</v>
      </c>
      <c r="AH181" s="13">
        <v>0</v>
      </c>
      <c r="AI181" s="13">
        <v>0</v>
      </c>
      <c r="AJ181" s="13">
        <v>0</v>
      </c>
      <c r="AK181" s="13">
        <v>0</v>
      </c>
      <c r="AL181" s="13"/>
      <c r="AM181" s="13"/>
      <c r="AN181" s="13">
        <v>0</v>
      </c>
      <c r="AO181" s="13">
        <v>0</v>
      </c>
    </row>
    <row r="182" spans="1:41" x14ac:dyDescent="0.2">
      <c r="A182" s="11">
        <v>891900367</v>
      </c>
      <c r="B182" s="11" t="s">
        <v>12</v>
      </c>
      <c r="C182" s="11" t="s">
        <v>14</v>
      </c>
      <c r="D182" s="11">
        <v>278328</v>
      </c>
      <c r="E182" s="11" t="s">
        <v>339</v>
      </c>
      <c r="F182" s="11" t="s">
        <v>340</v>
      </c>
      <c r="G182" s="12">
        <v>44892</v>
      </c>
      <c r="H182" s="12">
        <v>44906</v>
      </c>
      <c r="I182" s="13">
        <v>10300</v>
      </c>
      <c r="J182" s="13">
        <v>10300</v>
      </c>
      <c r="K182" s="11" t="s">
        <v>15</v>
      </c>
      <c r="L182" s="11" t="s">
        <v>16</v>
      </c>
      <c r="M182" s="11" t="s">
        <v>18</v>
      </c>
      <c r="N182" s="11" t="s">
        <v>500</v>
      </c>
      <c r="O182" s="27">
        <v>0</v>
      </c>
      <c r="P182" s="11"/>
      <c r="Q182" s="11"/>
      <c r="R182" s="11"/>
      <c r="S182" s="13">
        <v>0</v>
      </c>
      <c r="T182" s="13">
        <v>0</v>
      </c>
      <c r="U182" s="11"/>
      <c r="V182" s="12"/>
      <c r="W182" s="13">
        <v>0</v>
      </c>
      <c r="X182" s="11"/>
      <c r="Y182" s="12"/>
      <c r="Z182" s="12"/>
      <c r="AA182" s="12"/>
      <c r="AB182" s="13">
        <v>0</v>
      </c>
      <c r="AC182" s="13">
        <v>0</v>
      </c>
      <c r="AD182" s="13">
        <v>0</v>
      </c>
      <c r="AE182" s="13">
        <v>0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0</v>
      </c>
      <c r="AL182" s="13"/>
      <c r="AM182" s="13"/>
      <c r="AN182" s="13">
        <v>0</v>
      </c>
      <c r="AO182" s="13">
        <v>0</v>
      </c>
    </row>
    <row r="183" spans="1:41" x14ac:dyDescent="0.2">
      <c r="A183" s="11">
        <v>891900367</v>
      </c>
      <c r="B183" s="11" t="s">
        <v>12</v>
      </c>
      <c r="C183" s="11" t="s">
        <v>14</v>
      </c>
      <c r="D183" s="11">
        <v>278793</v>
      </c>
      <c r="E183" s="11" t="s">
        <v>341</v>
      </c>
      <c r="F183" s="11" t="s">
        <v>342</v>
      </c>
      <c r="G183" s="12">
        <v>44894</v>
      </c>
      <c r="H183" s="12">
        <v>44906</v>
      </c>
      <c r="I183" s="13">
        <v>55700</v>
      </c>
      <c r="J183" s="13">
        <v>55700</v>
      </c>
      <c r="K183" s="11" t="s">
        <v>15</v>
      </c>
      <c r="L183" s="11" t="s">
        <v>16</v>
      </c>
      <c r="M183" s="11" t="s">
        <v>18</v>
      </c>
      <c r="N183" s="11" t="s">
        <v>500</v>
      </c>
      <c r="O183" s="27">
        <v>0</v>
      </c>
      <c r="P183" s="11"/>
      <c r="Q183" s="11"/>
      <c r="R183" s="11"/>
      <c r="S183" s="13">
        <v>0</v>
      </c>
      <c r="T183" s="13">
        <v>0</v>
      </c>
      <c r="U183" s="11"/>
      <c r="V183" s="12"/>
      <c r="W183" s="13">
        <v>0</v>
      </c>
      <c r="X183" s="11"/>
      <c r="Y183" s="12"/>
      <c r="Z183" s="12"/>
      <c r="AA183" s="12"/>
      <c r="AB183" s="13">
        <v>0</v>
      </c>
      <c r="AC183" s="13">
        <v>0</v>
      </c>
      <c r="AD183" s="13">
        <v>0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</v>
      </c>
      <c r="AL183" s="13"/>
      <c r="AM183" s="13"/>
      <c r="AN183" s="13">
        <v>0</v>
      </c>
      <c r="AO183" s="13">
        <v>0</v>
      </c>
    </row>
    <row r="184" spans="1:41" x14ac:dyDescent="0.2">
      <c r="A184" s="11">
        <v>891900367</v>
      </c>
      <c r="B184" s="11" t="s">
        <v>12</v>
      </c>
      <c r="C184" s="11" t="s">
        <v>14</v>
      </c>
      <c r="D184" s="11">
        <v>327701</v>
      </c>
      <c r="E184" s="11" t="s">
        <v>385</v>
      </c>
      <c r="F184" s="11" t="s">
        <v>386</v>
      </c>
      <c r="G184" s="12">
        <v>45090</v>
      </c>
      <c r="H184" s="12">
        <v>45270</v>
      </c>
      <c r="I184" s="13">
        <v>333549</v>
      </c>
      <c r="J184" s="13">
        <v>333549</v>
      </c>
      <c r="K184" s="11" t="s">
        <v>15</v>
      </c>
      <c r="L184" s="11" t="s">
        <v>16</v>
      </c>
      <c r="M184" s="11" t="s">
        <v>18</v>
      </c>
      <c r="N184" s="11" t="s">
        <v>500</v>
      </c>
      <c r="O184" s="27">
        <v>0</v>
      </c>
      <c r="P184" s="11"/>
      <c r="Q184" s="11"/>
      <c r="R184" s="11"/>
      <c r="S184" s="13">
        <v>0</v>
      </c>
      <c r="T184" s="13">
        <v>0</v>
      </c>
      <c r="U184" s="11"/>
      <c r="V184" s="12"/>
      <c r="W184" s="13">
        <v>0</v>
      </c>
      <c r="X184" s="11"/>
      <c r="Y184" s="12"/>
      <c r="Z184" s="12"/>
      <c r="AA184" s="12"/>
      <c r="AB184" s="13">
        <v>0</v>
      </c>
      <c r="AC184" s="13">
        <v>0</v>
      </c>
      <c r="AD184" s="13">
        <v>0</v>
      </c>
      <c r="AE184" s="13">
        <v>0</v>
      </c>
      <c r="AF184" s="13">
        <v>0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/>
      <c r="AM184" s="13"/>
      <c r="AN184" s="13">
        <v>0</v>
      </c>
      <c r="AO184" s="13">
        <v>0</v>
      </c>
    </row>
    <row r="185" spans="1:41" x14ac:dyDescent="0.2">
      <c r="A185" s="11">
        <v>891900367</v>
      </c>
      <c r="B185" s="11" t="s">
        <v>12</v>
      </c>
      <c r="C185" s="11" t="s">
        <v>14</v>
      </c>
      <c r="D185" s="11">
        <v>328736</v>
      </c>
      <c r="E185" s="11" t="s">
        <v>387</v>
      </c>
      <c r="F185" s="11" t="s">
        <v>388</v>
      </c>
      <c r="G185" s="12">
        <v>45093</v>
      </c>
      <c r="H185" s="12">
        <v>45270</v>
      </c>
      <c r="I185" s="13">
        <v>47100</v>
      </c>
      <c r="J185" s="13">
        <v>47100</v>
      </c>
      <c r="K185" s="11" t="s">
        <v>15</v>
      </c>
      <c r="L185" s="11" t="s">
        <v>16</v>
      </c>
      <c r="M185" s="11" t="s">
        <v>18</v>
      </c>
      <c r="N185" s="11" t="s">
        <v>500</v>
      </c>
      <c r="O185" s="27">
        <v>0</v>
      </c>
      <c r="P185" s="11"/>
      <c r="Q185" s="11"/>
      <c r="R185" s="11"/>
      <c r="S185" s="13">
        <v>0</v>
      </c>
      <c r="T185" s="13">
        <v>0</v>
      </c>
      <c r="U185" s="11"/>
      <c r="V185" s="12"/>
      <c r="W185" s="13">
        <v>0</v>
      </c>
      <c r="X185" s="11"/>
      <c r="Y185" s="12"/>
      <c r="Z185" s="12"/>
      <c r="AA185" s="12"/>
      <c r="AB185" s="13">
        <v>0</v>
      </c>
      <c r="AC185" s="13">
        <v>0</v>
      </c>
      <c r="AD185" s="13">
        <v>0</v>
      </c>
      <c r="AE185" s="13">
        <v>0</v>
      </c>
      <c r="AF185" s="13">
        <v>0</v>
      </c>
      <c r="AG185" s="13">
        <v>0</v>
      </c>
      <c r="AH185" s="13">
        <v>0</v>
      </c>
      <c r="AI185" s="13">
        <v>0</v>
      </c>
      <c r="AJ185" s="13">
        <v>0</v>
      </c>
      <c r="AK185" s="13">
        <v>0</v>
      </c>
      <c r="AL185" s="13"/>
      <c r="AM185" s="13"/>
      <c r="AN185" s="13">
        <v>0</v>
      </c>
      <c r="AO185" s="13">
        <v>0</v>
      </c>
    </row>
    <row r="186" spans="1:41" x14ac:dyDescent="0.2">
      <c r="A186" s="11">
        <v>891900367</v>
      </c>
      <c r="B186" s="11" t="s">
        <v>12</v>
      </c>
      <c r="C186" s="11" t="s">
        <v>14</v>
      </c>
      <c r="D186" s="11">
        <v>329294</v>
      </c>
      <c r="E186" s="11" t="s">
        <v>389</v>
      </c>
      <c r="F186" s="11" t="s">
        <v>390</v>
      </c>
      <c r="G186" s="12">
        <v>45097</v>
      </c>
      <c r="H186" s="12">
        <v>45270</v>
      </c>
      <c r="I186" s="13">
        <v>77870</v>
      </c>
      <c r="J186" s="13">
        <v>77870</v>
      </c>
      <c r="K186" s="11" t="s">
        <v>15</v>
      </c>
      <c r="L186" s="11" t="s">
        <v>16</v>
      </c>
      <c r="M186" s="11" t="s">
        <v>18</v>
      </c>
      <c r="N186" s="11" t="s">
        <v>500</v>
      </c>
      <c r="O186" s="27">
        <v>0</v>
      </c>
      <c r="P186" s="11"/>
      <c r="Q186" s="11"/>
      <c r="R186" s="11"/>
      <c r="S186" s="13">
        <v>0</v>
      </c>
      <c r="T186" s="13">
        <v>0</v>
      </c>
      <c r="U186" s="11"/>
      <c r="V186" s="12"/>
      <c r="W186" s="13">
        <v>0</v>
      </c>
      <c r="X186" s="11"/>
      <c r="Y186" s="12"/>
      <c r="Z186" s="12"/>
      <c r="AA186" s="12"/>
      <c r="AB186" s="13">
        <v>0</v>
      </c>
      <c r="AC186" s="13">
        <v>0</v>
      </c>
      <c r="AD186" s="13">
        <v>0</v>
      </c>
      <c r="AE186" s="13">
        <v>0</v>
      </c>
      <c r="AF186" s="13">
        <v>0</v>
      </c>
      <c r="AG186" s="13">
        <v>0</v>
      </c>
      <c r="AH186" s="13">
        <v>0</v>
      </c>
      <c r="AI186" s="13">
        <v>0</v>
      </c>
      <c r="AJ186" s="13">
        <v>0</v>
      </c>
      <c r="AK186" s="13">
        <v>0</v>
      </c>
      <c r="AL186" s="13"/>
      <c r="AM186" s="13"/>
      <c r="AN186" s="13">
        <v>0</v>
      </c>
      <c r="AO186" s="13">
        <v>0</v>
      </c>
    </row>
    <row r="187" spans="1:41" x14ac:dyDescent="0.2">
      <c r="A187" s="11">
        <v>891900367</v>
      </c>
      <c r="B187" s="11" t="s">
        <v>12</v>
      </c>
      <c r="C187" s="11" t="s">
        <v>14</v>
      </c>
      <c r="D187" s="11">
        <v>330329</v>
      </c>
      <c r="E187" s="11" t="s">
        <v>391</v>
      </c>
      <c r="F187" s="11" t="s">
        <v>392</v>
      </c>
      <c r="G187" s="12">
        <v>45100</v>
      </c>
      <c r="H187" s="12">
        <v>45270</v>
      </c>
      <c r="I187" s="13">
        <v>73400</v>
      </c>
      <c r="J187" s="13">
        <v>73400</v>
      </c>
      <c r="K187" s="11" t="s">
        <v>15</v>
      </c>
      <c r="L187" s="11" t="s">
        <v>16</v>
      </c>
      <c r="M187" s="11" t="s">
        <v>18</v>
      </c>
      <c r="N187" s="11" t="s">
        <v>500</v>
      </c>
      <c r="O187" s="27">
        <v>0</v>
      </c>
      <c r="P187" s="11"/>
      <c r="Q187" s="11"/>
      <c r="R187" s="11"/>
      <c r="S187" s="13">
        <v>0</v>
      </c>
      <c r="T187" s="13">
        <v>0</v>
      </c>
      <c r="U187" s="11"/>
      <c r="V187" s="12"/>
      <c r="W187" s="13">
        <v>0</v>
      </c>
      <c r="X187" s="11"/>
      <c r="Y187" s="12"/>
      <c r="Z187" s="12"/>
      <c r="AA187" s="12"/>
      <c r="AB187" s="13">
        <v>0</v>
      </c>
      <c r="AC187" s="13">
        <v>0</v>
      </c>
      <c r="AD187" s="13">
        <v>0</v>
      </c>
      <c r="AE187" s="13">
        <v>0</v>
      </c>
      <c r="AF187" s="13">
        <v>0</v>
      </c>
      <c r="AG187" s="13">
        <v>0</v>
      </c>
      <c r="AH187" s="13">
        <v>0</v>
      </c>
      <c r="AI187" s="13">
        <v>0</v>
      </c>
      <c r="AJ187" s="13">
        <v>0</v>
      </c>
      <c r="AK187" s="13">
        <v>0</v>
      </c>
      <c r="AL187" s="13"/>
      <c r="AM187" s="13"/>
      <c r="AN187" s="13">
        <v>0</v>
      </c>
      <c r="AO187" s="13">
        <v>0</v>
      </c>
    </row>
    <row r="188" spans="1:41" x14ac:dyDescent="0.2">
      <c r="A188" s="11">
        <v>891900367</v>
      </c>
      <c r="B188" s="11" t="s">
        <v>12</v>
      </c>
      <c r="C188" s="11" t="s">
        <v>14</v>
      </c>
      <c r="D188" s="11">
        <v>330618</v>
      </c>
      <c r="E188" s="11" t="s">
        <v>393</v>
      </c>
      <c r="F188" s="11" t="s">
        <v>394</v>
      </c>
      <c r="G188" s="12">
        <v>45101</v>
      </c>
      <c r="H188" s="12">
        <v>45270</v>
      </c>
      <c r="I188" s="13">
        <v>15700</v>
      </c>
      <c r="J188" s="13">
        <v>15700</v>
      </c>
      <c r="K188" s="11" t="s">
        <v>15</v>
      </c>
      <c r="L188" s="11" t="s">
        <v>16</v>
      </c>
      <c r="M188" s="11" t="s">
        <v>18</v>
      </c>
      <c r="N188" s="11" t="s">
        <v>500</v>
      </c>
      <c r="O188" s="27">
        <v>0</v>
      </c>
      <c r="P188" s="11"/>
      <c r="Q188" s="11"/>
      <c r="R188" s="11"/>
      <c r="S188" s="13">
        <v>0</v>
      </c>
      <c r="T188" s="13">
        <v>0</v>
      </c>
      <c r="U188" s="11"/>
      <c r="V188" s="12"/>
      <c r="W188" s="13">
        <v>0</v>
      </c>
      <c r="X188" s="11"/>
      <c r="Y188" s="12"/>
      <c r="Z188" s="12"/>
      <c r="AA188" s="12"/>
      <c r="AB188" s="13">
        <v>0</v>
      </c>
      <c r="AC188" s="13">
        <v>0</v>
      </c>
      <c r="AD188" s="13">
        <v>0</v>
      </c>
      <c r="AE188" s="13">
        <v>0</v>
      </c>
      <c r="AF188" s="13">
        <v>0</v>
      </c>
      <c r="AG188" s="13">
        <v>0</v>
      </c>
      <c r="AH188" s="13">
        <v>0</v>
      </c>
      <c r="AI188" s="13">
        <v>0</v>
      </c>
      <c r="AJ188" s="13">
        <v>0</v>
      </c>
      <c r="AK188" s="13">
        <v>0</v>
      </c>
      <c r="AL188" s="13"/>
      <c r="AM188" s="13"/>
      <c r="AN188" s="13">
        <v>0</v>
      </c>
      <c r="AO188" s="13">
        <v>0</v>
      </c>
    </row>
    <row r="189" spans="1:41" x14ac:dyDescent="0.2">
      <c r="A189" s="11">
        <v>891900367</v>
      </c>
      <c r="B189" s="11" t="s">
        <v>12</v>
      </c>
      <c r="C189" s="11" t="s">
        <v>14</v>
      </c>
      <c r="D189" s="11">
        <v>330630</v>
      </c>
      <c r="E189" s="11" t="s">
        <v>395</v>
      </c>
      <c r="F189" s="11" t="s">
        <v>396</v>
      </c>
      <c r="G189" s="12">
        <v>45101</v>
      </c>
      <c r="H189" s="12">
        <v>45270</v>
      </c>
      <c r="I189" s="13">
        <v>76517</v>
      </c>
      <c r="J189" s="13">
        <v>76517</v>
      </c>
      <c r="K189" s="11" t="s">
        <v>15</v>
      </c>
      <c r="L189" s="11" t="s">
        <v>16</v>
      </c>
      <c r="M189" s="11" t="s">
        <v>18</v>
      </c>
      <c r="N189" s="11" t="s">
        <v>500</v>
      </c>
      <c r="O189" s="27">
        <v>0</v>
      </c>
      <c r="P189" s="11"/>
      <c r="Q189" s="11"/>
      <c r="R189" s="11"/>
      <c r="S189" s="13">
        <v>0</v>
      </c>
      <c r="T189" s="13">
        <v>0</v>
      </c>
      <c r="U189" s="11"/>
      <c r="V189" s="12"/>
      <c r="W189" s="13">
        <v>0</v>
      </c>
      <c r="X189" s="11"/>
      <c r="Y189" s="12"/>
      <c r="Z189" s="12"/>
      <c r="AA189" s="12"/>
      <c r="AB189" s="13">
        <v>0</v>
      </c>
      <c r="AC189" s="13">
        <v>0</v>
      </c>
      <c r="AD189" s="13">
        <v>0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0</v>
      </c>
      <c r="AK189" s="13">
        <v>0</v>
      </c>
      <c r="AL189" s="13"/>
      <c r="AM189" s="13"/>
      <c r="AN189" s="13">
        <v>0</v>
      </c>
      <c r="AO189" s="13">
        <v>0</v>
      </c>
    </row>
    <row r="190" spans="1:41" x14ac:dyDescent="0.2">
      <c r="A190" s="11">
        <v>891900367</v>
      </c>
      <c r="B190" s="11" t="s">
        <v>12</v>
      </c>
      <c r="C190" s="11" t="s">
        <v>14</v>
      </c>
      <c r="D190" s="11">
        <v>331885</v>
      </c>
      <c r="E190" s="11" t="s">
        <v>397</v>
      </c>
      <c r="F190" s="11" t="s">
        <v>398</v>
      </c>
      <c r="G190" s="12">
        <v>45107</v>
      </c>
      <c r="H190" s="12">
        <v>45270</v>
      </c>
      <c r="I190" s="13">
        <v>95652</v>
      </c>
      <c r="J190" s="13">
        <v>95652</v>
      </c>
      <c r="K190" s="11" t="s">
        <v>15</v>
      </c>
      <c r="L190" s="11" t="s">
        <v>16</v>
      </c>
      <c r="M190" s="11" t="s">
        <v>18</v>
      </c>
      <c r="N190" s="11" t="s">
        <v>500</v>
      </c>
      <c r="O190" s="27">
        <v>0</v>
      </c>
      <c r="P190" s="11"/>
      <c r="Q190" s="11"/>
      <c r="R190" s="11"/>
      <c r="S190" s="13">
        <v>0</v>
      </c>
      <c r="T190" s="13">
        <v>0</v>
      </c>
      <c r="U190" s="11"/>
      <c r="V190" s="12"/>
      <c r="W190" s="13">
        <v>0</v>
      </c>
      <c r="X190" s="11"/>
      <c r="Y190" s="12"/>
      <c r="Z190" s="12"/>
      <c r="AA190" s="12"/>
      <c r="AB190" s="13">
        <v>0</v>
      </c>
      <c r="AC190" s="13">
        <v>0</v>
      </c>
      <c r="AD190" s="13">
        <v>0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</v>
      </c>
      <c r="AK190" s="13">
        <v>0</v>
      </c>
      <c r="AL190" s="13"/>
      <c r="AM190" s="13"/>
      <c r="AN190" s="13">
        <v>0</v>
      </c>
      <c r="AO190" s="13">
        <v>0</v>
      </c>
    </row>
    <row r="191" spans="1:41" x14ac:dyDescent="0.2">
      <c r="A191" s="11">
        <v>891900367</v>
      </c>
      <c r="B191" s="11" t="s">
        <v>12</v>
      </c>
      <c r="C191" s="11" t="s">
        <v>14</v>
      </c>
      <c r="D191" s="11">
        <v>338358</v>
      </c>
      <c r="E191" s="11" t="s">
        <v>399</v>
      </c>
      <c r="F191" s="11" t="s">
        <v>400</v>
      </c>
      <c r="G191" s="12">
        <v>45134</v>
      </c>
      <c r="H191" s="12">
        <v>45270</v>
      </c>
      <c r="I191" s="13">
        <v>87927</v>
      </c>
      <c r="J191" s="13">
        <v>87927</v>
      </c>
      <c r="K191" s="11" t="s">
        <v>15</v>
      </c>
      <c r="L191" s="11" t="s">
        <v>16</v>
      </c>
      <c r="M191" s="11" t="s">
        <v>18</v>
      </c>
      <c r="N191" s="11" t="s">
        <v>500</v>
      </c>
      <c r="O191" s="27">
        <v>0</v>
      </c>
      <c r="P191" s="11"/>
      <c r="Q191" s="11"/>
      <c r="R191" s="11"/>
      <c r="S191" s="13">
        <v>0</v>
      </c>
      <c r="T191" s="13">
        <v>0</v>
      </c>
      <c r="U191" s="11"/>
      <c r="V191" s="12"/>
      <c r="W191" s="13">
        <v>0</v>
      </c>
      <c r="X191" s="11"/>
      <c r="Y191" s="12"/>
      <c r="Z191" s="12"/>
      <c r="AA191" s="12"/>
      <c r="AB191" s="13">
        <v>0</v>
      </c>
      <c r="AC191" s="13">
        <v>0</v>
      </c>
      <c r="AD191" s="13">
        <v>0</v>
      </c>
      <c r="AE191" s="13">
        <v>0</v>
      </c>
      <c r="AF191" s="13">
        <v>0</v>
      </c>
      <c r="AG191" s="13">
        <v>0</v>
      </c>
      <c r="AH191" s="13">
        <v>0</v>
      </c>
      <c r="AI191" s="13">
        <v>0</v>
      </c>
      <c r="AJ191" s="13">
        <v>0</v>
      </c>
      <c r="AK191" s="13">
        <v>0</v>
      </c>
      <c r="AL191" s="13"/>
      <c r="AM191" s="13"/>
      <c r="AN191" s="13">
        <v>0</v>
      </c>
      <c r="AO191" s="13">
        <v>0</v>
      </c>
    </row>
    <row r="192" spans="1:41" x14ac:dyDescent="0.2">
      <c r="A192" s="11">
        <v>891900367</v>
      </c>
      <c r="B192" s="11" t="s">
        <v>12</v>
      </c>
      <c r="C192" s="11" t="s">
        <v>14</v>
      </c>
      <c r="D192" s="11">
        <v>338413</v>
      </c>
      <c r="E192" s="11" t="s">
        <v>401</v>
      </c>
      <c r="F192" s="11" t="s">
        <v>402</v>
      </c>
      <c r="G192" s="12">
        <v>45135</v>
      </c>
      <c r="H192" s="12">
        <v>45270</v>
      </c>
      <c r="I192" s="13">
        <v>24200</v>
      </c>
      <c r="J192" s="13">
        <v>24200</v>
      </c>
      <c r="K192" s="11" t="s">
        <v>15</v>
      </c>
      <c r="L192" s="11" t="s">
        <v>16</v>
      </c>
      <c r="M192" s="11" t="s">
        <v>18</v>
      </c>
      <c r="N192" s="11" t="s">
        <v>500</v>
      </c>
      <c r="O192" s="27">
        <v>0</v>
      </c>
      <c r="P192" s="11"/>
      <c r="Q192" s="11"/>
      <c r="R192" s="11"/>
      <c r="S192" s="13">
        <v>0</v>
      </c>
      <c r="T192" s="13">
        <v>0</v>
      </c>
      <c r="U192" s="11"/>
      <c r="V192" s="12"/>
      <c r="W192" s="13">
        <v>0</v>
      </c>
      <c r="X192" s="11"/>
      <c r="Y192" s="12"/>
      <c r="Z192" s="12"/>
      <c r="AA192" s="12"/>
      <c r="AB192" s="13">
        <v>0</v>
      </c>
      <c r="AC192" s="13">
        <v>0</v>
      </c>
      <c r="AD192" s="13">
        <v>0</v>
      </c>
      <c r="AE192" s="13">
        <v>0</v>
      </c>
      <c r="AF192" s="13">
        <v>0</v>
      </c>
      <c r="AG192" s="13">
        <v>0</v>
      </c>
      <c r="AH192" s="13">
        <v>0</v>
      </c>
      <c r="AI192" s="13">
        <v>0</v>
      </c>
      <c r="AJ192" s="13">
        <v>0</v>
      </c>
      <c r="AK192" s="13">
        <v>0</v>
      </c>
      <c r="AL192" s="13"/>
      <c r="AM192" s="13"/>
      <c r="AN192" s="13">
        <v>0</v>
      </c>
      <c r="AO192" s="13">
        <v>0</v>
      </c>
    </row>
    <row r="193" spans="1:41" x14ac:dyDescent="0.2">
      <c r="A193" s="11">
        <v>891900367</v>
      </c>
      <c r="B193" s="11" t="s">
        <v>12</v>
      </c>
      <c r="C193" s="11" t="s">
        <v>14</v>
      </c>
      <c r="D193" s="11">
        <v>338879</v>
      </c>
      <c r="E193" s="11" t="s">
        <v>403</v>
      </c>
      <c r="F193" s="11" t="s">
        <v>404</v>
      </c>
      <c r="G193" s="12">
        <v>45136</v>
      </c>
      <c r="H193" s="12">
        <v>45270</v>
      </c>
      <c r="I193" s="13">
        <v>15700</v>
      </c>
      <c r="J193" s="13">
        <v>15700</v>
      </c>
      <c r="K193" s="11" t="s">
        <v>15</v>
      </c>
      <c r="L193" s="11" t="s">
        <v>16</v>
      </c>
      <c r="M193" s="11" t="s">
        <v>18</v>
      </c>
      <c r="N193" s="11" t="s">
        <v>500</v>
      </c>
      <c r="O193" s="27">
        <v>0</v>
      </c>
      <c r="P193" s="11"/>
      <c r="Q193" s="11"/>
      <c r="R193" s="11"/>
      <c r="S193" s="13">
        <v>0</v>
      </c>
      <c r="T193" s="13">
        <v>0</v>
      </c>
      <c r="U193" s="11"/>
      <c r="V193" s="12"/>
      <c r="W193" s="13">
        <v>0</v>
      </c>
      <c r="X193" s="11"/>
      <c r="Y193" s="12"/>
      <c r="Z193" s="12"/>
      <c r="AA193" s="12"/>
      <c r="AB193" s="13">
        <v>0</v>
      </c>
      <c r="AC193" s="13">
        <v>0</v>
      </c>
      <c r="AD193" s="13">
        <v>0</v>
      </c>
      <c r="AE193" s="13">
        <v>0</v>
      </c>
      <c r="AF193" s="13">
        <v>0</v>
      </c>
      <c r="AG193" s="13">
        <v>0</v>
      </c>
      <c r="AH193" s="13">
        <v>0</v>
      </c>
      <c r="AI193" s="13">
        <v>0</v>
      </c>
      <c r="AJ193" s="13">
        <v>0</v>
      </c>
      <c r="AK193" s="13">
        <v>0</v>
      </c>
      <c r="AL193" s="13"/>
      <c r="AM193" s="13"/>
      <c r="AN193" s="13">
        <v>0</v>
      </c>
      <c r="AO193" s="13">
        <v>0</v>
      </c>
    </row>
    <row r="194" spans="1:41" x14ac:dyDescent="0.2">
      <c r="A194" s="11">
        <v>891900367</v>
      </c>
      <c r="B194" s="11" t="s">
        <v>12</v>
      </c>
      <c r="C194" s="11" t="s">
        <v>14</v>
      </c>
      <c r="D194" s="11">
        <v>338893</v>
      </c>
      <c r="E194" s="11" t="s">
        <v>405</v>
      </c>
      <c r="F194" s="11" t="s">
        <v>406</v>
      </c>
      <c r="G194" s="12">
        <v>45136</v>
      </c>
      <c r="H194" s="12">
        <v>45270</v>
      </c>
      <c r="I194" s="13">
        <v>15700</v>
      </c>
      <c r="J194" s="13">
        <v>15700</v>
      </c>
      <c r="K194" s="11" t="s">
        <v>15</v>
      </c>
      <c r="L194" s="11" t="s">
        <v>16</v>
      </c>
      <c r="M194" s="11" t="s">
        <v>18</v>
      </c>
      <c r="N194" s="11" t="s">
        <v>500</v>
      </c>
      <c r="O194" s="27">
        <v>0</v>
      </c>
      <c r="P194" s="11"/>
      <c r="Q194" s="11"/>
      <c r="R194" s="11"/>
      <c r="S194" s="13">
        <v>0</v>
      </c>
      <c r="T194" s="13">
        <v>0</v>
      </c>
      <c r="U194" s="11"/>
      <c r="V194" s="12"/>
      <c r="W194" s="13">
        <v>0</v>
      </c>
      <c r="X194" s="11"/>
      <c r="Y194" s="12"/>
      <c r="Z194" s="12"/>
      <c r="AA194" s="12"/>
      <c r="AB194" s="13">
        <v>0</v>
      </c>
      <c r="AC194" s="13">
        <v>0</v>
      </c>
      <c r="AD194" s="13">
        <v>0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0</v>
      </c>
      <c r="AL194" s="13"/>
      <c r="AM194" s="13"/>
      <c r="AN194" s="13">
        <v>0</v>
      </c>
      <c r="AO194" s="13">
        <v>0</v>
      </c>
    </row>
    <row r="195" spans="1:41" x14ac:dyDescent="0.2">
      <c r="A195" s="11">
        <v>891900367</v>
      </c>
      <c r="B195" s="11" t="s">
        <v>12</v>
      </c>
      <c r="C195" s="11" t="s">
        <v>14</v>
      </c>
      <c r="D195" s="11">
        <v>339668</v>
      </c>
      <c r="E195" s="11" t="s">
        <v>407</v>
      </c>
      <c r="F195" s="11" t="s">
        <v>408</v>
      </c>
      <c r="G195" s="12">
        <v>45140</v>
      </c>
      <c r="H195" s="12">
        <v>45270</v>
      </c>
      <c r="I195" s="13">
        <v>15700</v>
      </c>
      <c r="J195" s="13">
        <v>15700</v>
      </c>
      <c r="K195" s="11" t="s">
        <v>15</v>
      </c>
      <c r="L195" s="11" t="s">
        <v>16</v>
      </c>
      <c r="M195" s="11" t="s">
        <v>18</v>
      </c>
      <c r="N195" s="11" t="s">
        <v>500</v>
      </c>
      <c r="O195" s="27">
        <v>0</v>
      </c>
      <c r="P195" s="11"/>
      <c r="Q195" s="11"/>
      <c r="R195" s="11"/>
      <c r="S195" s="13">
        <v>0</v>
      </c>
      <c r="T195" s="13">
        <v>0</v>
      </c>
      <c r="U195" s="11"/>
      <c r="V195" s="12"/>
      <c r="W195" s="13">
        <v>0</v>
      </c>
      <c r="X195" s="11"/>
      <c r="Y195" s="12"/>
      <c r="Z195" s="12"/>
      <c r="AA195" s="12"/>
      <c r="AB195" s="13">
        <v>0</v>
      </c>
      <c r="AC195" s="13">
        <v>0</v>
      </c>
      <c r="AD195" s="13">
        <v>0</v>
      </c>
      <c r="AE195" s="13">
        <v>0</v>
      </c>
      <c r="AF195" s="13">
        <v>0</v>
      </c>
      <c r="AG195" s="13">
        <v>0</v>
      </c>
      <c r="AH195" s="13">
        <v>0</v>
      </c>
      <c r="AI195" s="13">
        <v>0</v>
      </c>
      <c r="AJ195" s="13">
        <v>0</v>
      </c>
      <c r="AK195" s="13">
        <v>0</v>
      </c>
      <c r="AL195" s="13"/>
      <c r="AM195" s="13"/>
      <c r="AN195" s="13">
        <v>0</v>
      </c>
      <c r="AO195" s="13">
        <v>0</v>
      </c>
    </row>
    <row r="196" spans="1:41" x14ac:dyDescent="0.2">
      <c r="A196" s="11">
        <v>891900367</v>
      </c>
      <c r="B196" s="11" t="s">
        <v>12</v>
      </c>
      <c r="C196" s="11" t="s">
        <v>14</v>
      </c>
      <c r="D196" s="11">
        <v>339739</v>
      </c>
      <c r="E196" s="11" t="s">
        <v>409</v>
      </c>
      <c r="F196" s="11" t="s">
        <v>410</v>
      </c>
      <c r="G196" s="12">
        <v>45140</v>
      </c>
      <c r="H196" s="12">
        <v>45270</v>
      </c>
      <c r="I196" s="13">
        <v>90178</v>
      </c>
      <c r="J196" s="13">
        <v>90178</v>
      </c>
      <c r="K196" s="11" t="s">
        <v>15</v>
      </c>
      <c r="L196" s="11" t="s">
        <v>16</v>
      </c>
      <c r="M196" s="11" t="s">
        <v>18</v>
      </c>
      <c r="N196" s="11" t="s">
        <v>500</v>
      </c>
      <c r="O196" s="27">
        <v>0</v>
      </c>
      <c r="P196" s="11"/>
      <c r="Q196" s="11"/>
      <c r="R196" s="11"/>
      <c r="S196" s="13">
        <v>0</v>
      </c>
      <c r="T196" s="13">
        <v>0</v>
      </c>
      <c r="U196" s="11"/>
      <c r="V196" s="12"/>
      <c r="W196" s="13">
        <v>0</v>
      </c>
      <c r="X196" s="11"/>
      <c r="Y196" s="12"/>
      <c r="Z196" s="12"/>
      <c r="AA196" s="12"/>
      <c r="AB196" s="13">
        <v>0</v>
      </c>
      <c r="AC196" s="13">
        <v>0</v>
      </c>
      <c r="AD196" s="13">
        <v>0</v>
      </c>
      <c r="AE196" s="13">
        <v>0</v>
      </c>
      <c r="AF196" s="13">
        <v>0</v>
      </c>
      <c r="AG196" s="13">
        <v>0</v>
      </c>
      <c r="AH196" s="13">
        <v>0</v>
      </c>
      <c r="AI196" s="13">
        <v>0</v>
      </c>
      <c r="AJ196" s="13">
        <v>0</v>
      </c>
      <c r="AK196" s="13">
        <v>0</v>
      </c>
      <c r="AL196" s="13"/>
      <c r="AM196" s="13"/>
      <c r="AN196" s="13">
        <v>0</v>
      </c>
      <c r="AO196" s="13">
        <v>0</v>
      </c>
    </row>
    <row r="197" spans="1:41" x14ac:dyDescent="0.2">
      <c r="A197" s="11">
        <v>891900367</v>
      </c>
      <c r="B197" s="11" t="s">
        <v>12</v>
      </c>
      <c r="C197" s="11" t="s">
        <v>14</v>
      </c>
      <c r="D197" s="11">
        <v>341216</v>
      </c>
      <c r="E197" s="11" t="s">
        <v>411</v>
      </c>
      <c r="F197" s="11" t="s">
        <v>412</v>
      </c>
      <c r="G197" s="12">
        <v>45147</v>
      </c>
      <c r="H197" s="12">
        <v>45270</v>
      </c>
      <c r="I197" s="13">
        <v>74905</v>
      </c>
      <c r="J197" s="13">
        <v>74905</v>
      </c>
      <c r="K197" s="11" t="s">
        <v>15</v>
      </c>
      <c r="L197" s="11" t="s">
        <v>16</v>
      </c>
      <c r="M197" s="11" t="s">
        <v>18</v>
      </c>
      <c r="N197" s="11" t="s">
        <v>500</v>
      </c>
      <c r="O197" s="27">
        <v>0</v>
      </c>
      <c r="P197" s="11"/>
      <c r="Q197" s="11"/>
      <c r="R197" s="11"/>
      <c r="S197" s="13">
        <v>0</v>
      </c>
      <c r="T197" s="13">
        <v>0</v>
      </c>
      <c r="U197" s="11"/>
      <c r="V197" s="12"/>
      <c r="W197" s="13">
        <v>0</v>
      </c>
      <c r="X197" s="11"/>
      <c r="Y197" s="12"/>
      <c r="Z197" s="12"/>
      <c r="AA197" s="12"/>
      <c r="AB197" s="13">
        <v>0</v>
      </c>
      <c r="AC197" s="13">
        <v>0</v>
      </c>
      <c r="AD197" s="13">
        <v>0</v>
      </c>
      <c r="AE197" s="13">
        <v>0</v>
      </c>
      <c r="AF197" s="13">
        <v>0</v>
      </c>
      <c r="AG197" s="13">
        <v>0</v>
      </c>
      <c r="AH197" s="13">
        <v>0</v>
      </c>
      <c r="AI197" s="13">
        <v>0</v>
      </c>
      <c r="AJ197" s="13">
        <v>0</v>
      </c>
      <c r="AK197" s="13">
        <v>0</v>
      </c>
      <c r="AL197" s="13"/>
      <c r="AM197" s="13"/>
      <c r="AN197" s="13">
        <v>0</v>
      </c>
      <c r="AO197" s="13">
        <v>0</v>
      </c>
    </row>
    <row r="198" spans="1:41" x14ac:dyDescent="0.2">
      <c r="A198" s="11">
        <v>891900367</v>
      </c>
      <c r="B198" s="11" t="s">
        <v>12</v>
      </c>
      <c r="C198" s="11" t="s">
        <v>14</v>
      </c>
      <c r="D198" s="11">
        <v>342472</v>
      </c>
      <c r="E198" s="11" t="s">
        <v>413</v>
      </c>
      <c r="F198" s="11" t="s">
        <v>414</v>
      </c>
      <c r="G198" s="12">
        <v>45151</v>
      </c>
      <c r="H198" s="12">
        <v>45270</v>
      </c>
      <c r="I198" s="13">
        <v>142481</v>
      </c>
      <c r="J198" s="13">
        <v>142481</v>
      </c>
      <c r="K198" s="11" t="s">
        <v>15</v>
      </c>
      <c r="L198" s="11" t="s">
        <v>16</v>
      </c>
      <c r="M198" s="11" t="s">
        <v>18</v>
      </c>
      <c r="N198" s="11" t="s">
        <v>500</v>
      </c>
      <c r="O198" s="27">
        <v>0</v>
      </c>
      <c r="P198" s="11"/>
      <c r="Q198" s="11"/>
      <c r="R198" s="11"/>
      <c r="S198" s="13">
        <v>0</v>
      </c>
      <c r="T198" s="13">
        <v>0</v>
      </c>
      <c r="U198" s="11"/>
      <c r="V198" s="12"/>
      <c r="W198" s="13">
        <v>0</v>
      </c>
      <c r="X198" s="11"/>
      <c r="Y198" s="12"/>
      <c r="Z198" s="12"/>
      <c r="AA198" s="12"/>
      <c r="AB198" s="13">
        <v>0</v>
      </c>
      <c r="AC198" s="13">
        <v>0</v>
      </c>
      <c r="AD198" s="13">
        <v>0</v>
      </c>
      <c r="AE198" s="13">
        <v>0</v>
      </c>
      <c r="AF198" s="13">
        <v>0</v>
      </c>
      <c r="AG198" s="13">
        <v>0</v>
      </c>
      <c r="AH198" s="13">
        <v>0</v>
      </c>
      <c r="AI198" s="13">
        <v>0</v>
      </c>
      <c r="AJ198" s="13">
        <v>0</v>
      </c>
      <c r="AK198" s="13">
        <v>0</v>
      </c>
      <c r="AL198" s="13"/>
      <c r="AM198" s="13"/>
      <c r="AN198" s="13">
        <v>0</v>
      </c>
      <c r="AO198" s="13">
        <v>0</v>
      </c>
    </row>
    <row r="199" spans="1:41" x14ac:dyDescent="0.2">
      <c r="A199" s="11">
        <v>891900367</v>
      </c>
      <c r="B199" s="11" t="s">
        <v>12</v>
      </c>
      <c r="C199" s="11" t="s">
        <v>14</v>
      </c>
      <c r="D199" s="11">
        <v>343429</v>
      </c>
      <c r="E199" s="11" t="s">
        <v>415</v>
      </c>
      <c r="F199" s="11" t="s">
        <v>416</v>
      </c>
      <c r="G199" s="12">
        <v>45154</v>
      </c>
      <c r="H199" s="12">
        <v>45270</v>
      </c>
      <c r="I199" s="13">
        <v>15700</v>
      </c>
      <c r="J199" s="13">
        <v>15700</v>
      </c>
      <c r="K199" s="11" t="s">
        <v>15</v>
      </c>
      <c r="L199" s="11" t="s">
        <v>16</v>
      </c>
      <c r="M199" s="11" t="s">
        <v>18</v>
      </c>
      <c r="N199" s="11" t="s">
        <v>500</v>
      </c>
      <c r="O199" s="27">
        <v>0</v>
      </c>
      <c r="P199" s="11"/>
      <c r="Q199" s="11"/>
      <c r="R199" s="11"/>
      <c r="S199" s="13">
        <v>0</v>
      </c>
      <c r="T199" s="13">
        <v>0</v>
      </c>
      <c r="U199" s="11"/>
      <c r="V199" s="12"/>
      <c r="W199" s="13">
        <v>0</v>
      </c>
      <c r="X199" s="11"/>
      <c r="Y199" s="12"/>
      <c r="Z199" s="12"/>
      <c r="AA199" s="12"/>
      <c r="AB199" s="13">
        <v>0</v>
      </c>
      <c r="AC199" s="13">
        <v>0</v>
      </c>
      <c r="AD199" s="13">
        <v>0</v>
      </c>
      <c r="AE199" s="13">
        <v>0</v>
      </c>
      <c r="AF199" s="13">
        <v>0</v>
      </c>
      <c r="AG199" s="13">
        <v>0</v>
      </c>
      <c r="AH199" s="13">
        <v>0</v>
      </c>
      <c r="AI199" s="13">
        <v>0</v>
      </c>
      <c r="AJ199" s="13">
        <v>0</v>
      </c>
      <c r="AK199" s="13">
        <v>0</v>
      </c>
      <c r="AL199" s="13"/>
      <c r="AM199" s="13"/>
      <c r="AN199" s="13">
        <v>0</v>
      </c>
      <c r="AO199" s="13">
        <v>0</v>
      </c>
    </row>
    <row r="200" spans="1:41" x14ac:dyDescent="0.2">
      <c r="A200" s="11">
        <v>891900367</v>
      </c>
      <c r="B200" s="11" t="s">
        <v>12</v>
      </c>
      <c r="C200" s="11" t="s">
        <v>14</v>
      </c>
      <c r="D200" s="11">
        <v>343951</v>
      </c>
      <c r="E200" s="11" t="s">
        <v>417</v>
      </c>
      <c r="F200" s="11" t="s">
        <v>418</v>
      </c>
      <c r="G200" s="12">
        <v>45156</v>
      </c>
      <c r="H200" s="12">
        <v>45270</v>
      </c>
      <c r="I200" s="13">
        <v>80299</v>
      </c>
      <c r="J200" s="13">
        <v>80299</v>
      </c>
      <c r="K200" s="11" t="s">
        <v>15</v>
      </c>
      <c r="L200" s="11" t="s">
        <v>16</v>
      </c>
      <c r="M200" s="11" t="s">
        <v>18</v>
      </c>
      <c r="N200" s="11" t="s">
        <v>500</v>
      </c>
      <c r="O200" s="27">
        <v>0</v>
      </c>
      <c r="P200" s="11"/>
      <c r="Q200" s="11"/>
      <c r="R200" s="11"/>
      <c r="S200" s="13">
        <v>0</v>
      </c>
      <c r="T200" s="13">
        <v>0</v>
      </c>
      <c r="U200" s="11"/>
      <c r="V200" s="12"/>
      <c r="W200" s="13">
        <v>0</v>
      </c>
      <c r="X200" s="11"/>
      <c r="Y200" s="12"/>
      <c r="Z200" s="12"/>
      <c r="AA200" s="12"/>
      <c r="AB200" s="13">
        <v>0</v>
      </c>
      <c r="AC200" s="13">
        <v>0</v>
      </c>
      <c r="AD200" s="13">
        <v>0</v>
      </c>
      <c r="AE200" s="13">
        <v>0</v>
      </c>
      <c r="AF200" s="13">
        <v>0</v>
      </c>
      <c r="AG200" s="13">
        <v>0</v>
      </c>
      <c r="AH200" s="13">
        <v>0</v>
      </c>
      <c r="AI200" s="13">
        <v>0</v>
      </c>
      <c r="AJ200" s="13">
        <v>0</v>
      </c>
      <c r="AK200" s="13">
        <v>0</v>
      </c>
      <c r="AL200" s="13"/>
      <c r="AM200" s="13"/>
      <c r="AN200" s="13">
        <v>0</v>
      </c>
      <c r="AO200" s="13">
        <v>0</v>
      </c>
    </row>
    <row r="201" spans="1:41" x14ac:dyDescent="0.2">
      <c r="A201" s="11">
        <v>891900367</v>
      </c>
      <c r="B201" s="11" t="s">
        <v>12</v>
      </c>
      <c r="C201" s="11" t="s">
        <v>14</v>
      </c>
      <c r="D201" s="11">
        <v>345433</v>
      </c>
      <c r="E201" s="11" t="s">
        <v>419</v>
      </c>
      <c r="F201" s="11" t="s">
        <v>420</v>
      </c>
      <c r="G201" s="12">
        <v>45163</v>
      </c>
      <c r="H201" s="12">
        <v>45270</v>
      </c>
      <c r="I201" s="13">
        <v>186700</v>
      </c>
      <c r="J201" s="13">
        <v>186700</v>
      </c>
      <c r="K201" s="11" t="s">
        <v>15</v>
      </c>
      <c r="L201" s="11" t="s">
        <v>16</v>
      </c>
      <c r="M201" s="11" t="s">
        <v>18</v>
      </c>
      <c r="N201" s="11" t="s">
        <v>500</v>
      </c>
      <c r="O201" s="27">
        <v>0</v>
      </c>
      <c r="P201" s="11"/>
      <c r="Q201" s="11"/>
      <c r="R201" s="11"/>
      <c r="S201" s="13">
        <v>0</v>
      </c>
      <c r="T201" s="13">
        <v>0</v>
      </c>
      <c r="U201" s="11"/>
      <c r="V201" s="12"/>
      <c r="W201" s="13">
        <v>0</v>
      </c>
      <c r="X201" s="11"/>
      <c r="Y201" s="12"/>
      <c r="Z201" s="12"/>
      <c r="AA201" s="12"/>
      <c r="AB201" s="13">
        <v>0</v>
      </c>
      <c r="AC201" s="13">
        <v>0</v>
      </c>
      <c r="AD201" s="13">
        <v>0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/>
      <c r="AM201" s="13"/>
      <c r="AN201" s="13">
        <v>0</v>
      </c>
      <c r="AO201" s="13">
        <v>0</v>
      </c>
    </row>
    <row r="202" spans="1:41" x14ac:dyDescent="0.2">
      <c r="A202" s="11">
        <v>891900367</v>
      </c>
      <c r="B202" s="11" t="s">
        <v>12</v>
      </c>
      <c r="C202" s="11" t="s">
        <v>14</v>
      </c>
      <c r="D202" s="11">
        <v>345871</v>
      </c>
      <c r="E202" s="11" t="s">
        <v>421</v>
      </c>
      <c r="F202" s="11" t="s">
        <v>422</v>
      </c>
      <c r="G202" s="12">
        <v>45166</v>
      </c>
      <c r="H202" s="12">
        <v>45270</v>
      </c>
      <c r="I202" s="13">
        <v>44500</v>
      </c>
      <c r="J202" s="13">
        <v>44500</v>
      </c>
      <c r="K202" s="11" t="s">
        <v>15</v>
      </c>
      <c r="L202" s="11" t="s">
        <v>16</v>
      </c>
      <c r="M202" s="11" t="s">
        <v>18</v>
      </c>
      <c r="N202" s="11" t="s">
        <v>500</v>
      </c>
      <c r="O202" s="27">
        <v>0</v>
      </c>
      <c r="P202" s="11"/>
      <c r="Q202" s="11"/>
      <c r="R202" s="11"/>
      <c r="S202" s="13">
        <v>0</v>
      </c>
      <c r="T202" s="13">
        <v>0</v>
      </c>
      <c r="U202" s="11"/>
      <c r="V202" s="12"/>
      <c r="W202" s="13">
        <v>0</v>
      </c>
      <c r="X202" s="11"/>
      <c r="Y202" s="12"/>
      <c r="Z202" s="12"/>
      <c r="AA202" s="12"/>
      <c r="AB202" s="13">
        <v>0</v>
      </c>
      <c r="AC202" s="13">
        <v>0</v>
      </c>
      <c r="AD202" s="13">
        <v>0</v>
      </c>
      <c r="AE202" s="13">
        <v>0</v>
      </c>
      <c r="AF202" s="13">
        <v>0</v>
      </c>
      <c r="AG202" s="13">
        <v>0</v>
      </c>
      <c r="AH202" s="13">
        <v>0</v>
      </c>
      <c r="AI202" s="13">
        <v>0</v>
      </c>
      <c r="AJ202" s="13">
        <v>0</v>
      </c>
      <c r="AK202" s="13">
        <v>0</v>
      </c>
      <c r="AL202" s="13"/>
      <c r="AM202" s="13"/>
      <c r="AN202" s="13">
        <v>0</v>
      </c>
      <c r="AO202" s="13">
        <v>0</v>
      </c>
    </row>
    <row r="203" spans="1:41" x14ac:dyDescent="0.2">
      <c r="A203" s="11">
        <v>891900367</v>
      </c>
      <c r="B203" s="11" t="s">
        <v>12</v>
      </c>
      <c r="C203" s="11" t="s">
        <v>14</v>
      </c>
      <c r="D203" s="11">
        <v>347210</v>
      </c>
      <c r="E203" s="11" t="s">
        <v>423</v>
      </c>
      <c r="F203" s="11" t="s">
        <v>424</v>
      </c>
      <c r="G203" s="12">
        <v>45169</v>
      </c>
      <c r="H203" s="12">
        <v>45270</v>
      </c>
      <c r="I203" s="13">
        <v>854600</v>
      </c>
      <c r="J203" s="13">
        <v>854600</v>
      </c>
      <c r="K203" s="11" t="s">
        <v>15</v>
      </c>
      <c r="L203" s="11" t="s">
        <v>16</v>
      </c>
      <c r="M203" s="11" t="s">
        <v>18</v>
      </c>
      <c r="N203" s="11" t="s">
        <v>500</v>
      </c>
      <c r="O203" s="27">
        <v>0</v>
      </c>
      <c r="P203" s="11"/>
      <c r="Q203" s="11"/>
      <c r="R203" s="11"/>
      <c r="S203" s="13">
        <v>0</v>
      </c>
      <c r="T203" s="13">
        <v>0</v>
      </c>
      <c r="U203" s="11"/>
      <c r="V203" s="12"/>
      <c r="W203" s="13">
        <v>0</v>
      </c>
      <c r="X203" s="11"/>
      <c r="Y203" s="12"/>
      <c r="Z203" s="12"/>
      <c r="AA203" s="12"/>
      <c r="AB203" s="13">
        <v>0</v>
      </c>
      <c r="AC203" s="13">
        <v>0</v>
      </c>
      <c r="AD203" s="13">
        <v>0</v>
      </c>
      <c r="AE203" s="13">
        <v>0</v>
      </c>
      <c r="AF203" s="13">
        <v>0</v>
      </c>
      <c r="AG203" s="13">
        <v>0</v>
      </c>
      <c r="AH203" s="13">
        <v>0</v>
      </c>
      <c r="AI203" s="13">
        <v>0</v>
      </c>
      <c r="AJ203" s="13">
        <v>0</v>
      </c>
      <c r="AK203" s="13">
        <v>0</v>
      </c>
      <c r="AL203" s="13"/>
      <c r="AM203" s="13"/>
      <c r="AN203" s="13">
        <v>0</v>
      </c>
      <c r="AO203" s="13">
        <v>0</v>
      </c>
    </row>
    <row r="204" spans="1:41" x14ac:dyDescent="0.2">
      <c r="A204" s="11">
        <v>891900367</v>
      </c>
      <c r="B204" s="11" t="s">
        <v>12</v>
      </c>
      <c r="C204" s="11" t="s">
        <v>14</v>
      </c>
      <c r="D204" s="11">
        <v>347637</v>
      </c>
      <c r="E204" s="11" t="s">
        <v>425</v>
      </c>
      <c r="F204" s="11" t="s">
        <v>426</v>
      </c>
      <c r="G204" s="12">
        <v>45173</v>
      </c>
      <c r="H204" s="12">
        <v>45270</v>
      </c>
      <c r="I204" s="13">
        <v>2851914</v>
      </c>
      <c r="J204" s="13">
        <v>2851914</v>
      </c>
      <c r="K204" s="11" t="s">
        <v>15</v>
      </c>
      <c r="L204" s="11" t="s">
        <v>16</v>
      </c>
      <c r="M204" s="11" t="s">
        <v>18</v>
      </c>
      <c r="N204" s="11" t="s">
        <v>500</v>
      </c>
      <c r="O204" s="27">
        <v>0</v>
      </c>
      <c r="P204" s="11"/>
      <c r="Q204" s="11"/>
      <c r="R204" s="11"/>
      <c r="S204" s="13">
        <v>0</v>
      </c>
      <c r="T204" s="13">
        <v>0</v>
      </c>
      <c r="U204" s="11"/>
      <c r="V204" s="12"/>
      <c r="W204" s="13">
        <v>0</v>
      </c>
      <c r="X204" s="11"/>
      <c r="Y204" s="12"/>
      <c r="Z204" s="12"/>
      <c r="AA204" s="12"/>
      <c r="AB204" s="13">
        <v>0</v>
      </c>
      <c r="AC204" s="13">
        <v>0</v>
      </c>
      <c r="AD204" s="13">
        <v>0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/>
      <c r="AM204" s="13"/>
      <c r="AN204" s="13">
        <v>0</v>
      </c>
      <c r="AO204" s="13">
        <v>0</v>
      </c>
    </row>
    <row r="205" spans="1:41" x14ac:dyDescent="0.2">
      <c r="A205" s="11">
        <v>891900367</v>
      </c>
      <c r="B205" s="11" t="s">
        <v>12</v>
      </c>
      <c r="C205" s="11" t="s">
        <v>14</v>
      </c>
      <c r="D205" s="11">
        <v>349693</v>
      </c>
      <c r="E205" s="11" t="s">
        <v>427</v>
      </c>
      <c r="F205" s="11" t="s">
        <v>428</v>
      </c>
      <c r="G205" s="12">
        <v>45180</v>
      </c>
      <c r="H205" s="12">
        <v>45270</v>
      </c>
      <c r="I205" s="13">
        <v>30500</v>
      </c>
      <c r="J205" s="13">
        <v>30500</v>
      </c>
      <c r="K205" s="11" t="s">
        <v>15</v>
      </c>
      <c r="L205" s="11" t="s">
        <v>16</v>
      </c>
      <c r="M205" s="11" t="s">
        <v>18</v>
      </c>
      <c r="N205" s="11" t="s">
        <v>500</v>
      </c>
      <c r="O205" s="27">
        <v>0</v>
      </c>
      <c r="P205" s="11"/>
      <c r="Q205" s="11"/>
      <c r="R205" s="11"/>
      <c r="S205" s="13">
        <v>0</v>
      </c>
      <c r="T205" s="13">
        <v>0</v>
      </c>
      <c r="U205" s="11"/>
      <c r="V205" s="12"/>
      <c r="W205" s="13">
        <v>0</v>
      </c>
      <c r="X205" s="11"/>
      <c r="Y205" s="12"/>
      <c r="Z205" s="12"/>
      <c r="AA205" s="12"/>
      <c r="AB205" s="13">
        <v>0</v>
      </c>
      <c r="AC205" s="13">
        <v>0</v>
      </c>
      <c r="AD205" s="13">
        <v>0</v>
      </c>
      <c r="AE205" s="13">
        <v>0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/>
      <c r="AM205" s="13"/>
      <c r="AN205" s="13">
        <v>0</v>
      </c>
      <c r="AO205" s="13">
        <v>0</v>
      </c>
    </row>
    <row r="206" spans="1:41" x14ac:dyDescent="0.2">
      <c r="A206" s="11">
        <v>891900367</v>
      </c>
      <c r="B206" s="11" t="s">
        <v>12</v>
      </c>
      <c r="C206" s="11" t="s">
        <v>14</v>
      </c>
      <c r="D206" s="11">
        <v>354376</v>
      </c>
      <c r="E206" s="11" t="s">
        <v>429</v>
      </c>
      <c r="F206" s="11" t="s">
        <v>430</v>
      </c>
      <c r="G206" s="12">
        <v>45196</v>
      </c>
      <c r="H206" s="12">
        <v>45270</v>
      </c>
      <c r="I206" s="13">
        <v>95284</v>
      </c>
      <c r="J206" s="13">
        <v>95284</v>
      </c>
      <c r="K206" s="11" t="s">
        <v>15</v>
      </c>
      <c r="L206" s="11" t="s">
        <v>16</v>
      </c>
      <c r="M206" s="11" t="s">
        <v>18</v>
      </c>
      <c r="N206" s="11" t="s">
        <v>500</v>
      </c>
      <c r="O206" s="27">
        <v>0</v>
      </c>
      <c r="P206" s="11"/>
      <c r="Q206" s="11"/>
      <c r="R206" s="11"/>
      <c r="S206" s="13">
        <v>0</v>
      </c>
      <c r="T206" s="13">
        <v>0</v>
      </c>
      <c r="U206" s="11"/>
      <c r="V206" s="12"/>
      <c r="W206" s="13">
        <v>0</v>
      </c>
      <c r="X206" s="11"/>
      <c r="Y206" s="12"/>
      <c r="Z206" s="12"/>
      <c r="AA206" s="12"/>
      <c r="AB206" s="13">
        <v>0</v>
      </c>
      <c r="AC206" s="13">
        <v>0</v>
      </c>
      <c r="AD206" s="13">
        <v>0</v>
      </c>
      <c r="AE206" s="13">
        <v>0</v>
      </c>
      <c r="AF206" s="13">
        <v>0</v>
      </c>
      <c r="AG206" s="13">
        <v>0</v>
      </c>
      <c r="AH206" s="13">
        <v>0</v>
      </c>
      <c r="AI206" s="13">
        <v>0</v>
      </c>
      <c r="AJ206" s="13">
        <v>0</v>
      </c>
      <c r="AK206" s="13">
        <v>0</v>
      </c>
      <c r="AL206" s="13"/>
      <c r="AM206" s="13"/>
      <c r="AN206" s="13">
        <v>0</v>
      </c>
      <c r="AO206" s="13">
        <v>0</v>
      </c>
    </row>
    <row r="207" spans="1:41" x14ac:dyDescent="0.2">
      <c r="A207" s="11">
        <v>891900367</v>
      </c>
      <c r="B207" s="11" t="s">
        <v>12</v>
      </c>
      <c r="C207" s="11" t="s">
        <v>14</v>
      </c>
      <c r="D207" s="11">
        <v>354820</v>
      </c>
      <c r="E207" s="11" t="s">
        <v>431</v>
      </c>
      <c r="F207" s="11" t="s">
        <v>432</v>
      </c>
      <c r="G207" s="12">
        <v>45197</v>
      </c>
      <c r="H207" s="12">
        <v>45270</v>
      </c>
      <c r="I207" s="13">
        <v>44500</v>
      </c>
      <c r="J207" s="13">
        <v>44500</v>
      </c>
      <c r="K207" s="11" t="s">
        <v>15</v>
      </c>
      <c r="L207" s="11" t="s">
        <v>16</v>
      </c>
      <c r="M207" s="11" t="s">
        <v>18</v>
      </c>
      <c r="N207" s="11" t="s">
        <v>500</v>
      </c>
      <c r="O207" s="27">
        <v>0</v>
      </c>
      <c r="P207" s="11"/>
      <c r="Q207" s="11"/>
      <c r="R207" s="11"/>
      <c r="S207" s="13">
        <v>0</v>
      </c>
      <c r="T207" s="13">
        <v>0</v>
      </c>
      <c r="U207" s="11"/>
      <c r="V207" s="12"/>
      <c r="W207" s="13">
        <v>0</v>
      </c>
      <c r="X207" s="11"/>
      <c r="Y207" s="12"/>
      <c r="Z207" s="12"/>
      <c r="AA207" s="12"/>
      <c r="AB207" s="13">
        <v>0</v>
      </c>
      <c r="AC207" s="13">
        <v>0</v>
      </c>
      <c r="AD207" s="13">
        <v>0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0</v>
      </c>
      <c r="AL207" s="13"/>
      <c r="AM207" s="13"/>
      <c r="AN207" s="13">
        <v>0</v>
      </c>
      <c r="AO207" s="13">
        <v>0</v>
      </c>
    </row>
    <row r="208" spans="1:41" x14ac:dyDescent="0.2">
      <c r="A208" s="11">
        <v>891900367</v>
      </c>
      <c r="B208" s="11" t="s">
        <v>12</v>
      </c>
      <c r="C208" s="11" t="s">
        <v>14</v>
      </c>
      <c r="D208" s="11">
        <v>354848</v>
      </c>
      <c r="E208" s="11" t="s">
        <v>433</v>
      </c>
      <c r="F208" s="11" t="s">
        <v>434</v>
      </c>
      <c r="G208" s="12">
        <v>45197</v>
      </c>
      <c r="H208" s="12">
        <v>45270</v>
      </c>
      <c r="I208" s="13">
        <v>15700</v>
      </c>
      <c r="J208" s="13">
        <v>15700</v>
      </c>
      <c r="K208" s="11" t="s">
        <v>15</v>
      </c>
      <c r="L208" s="11" t="s">
        <v>16</v>
      </c>
      <c r="M208" s="11" t="s">
        <v>18</v>
      </c>
      <c r="N208" s="11" t="s">
        <v>500</v>
      </c>
      <c r="O208" s="27">
        <v>0</v>
      </c>
      <c r="P208" s="11"/>
      <c r="Q208" s="11"/>
      <c r="R208" s="11"/>
      <c r="S208" s="13">
        <v>0</v>
      </c>
      <c r="T208" s="13">
        <v>0</v>
      </c>
      <c r="U208" s="11"/>
      <c r="V208" s="12"/>
      <c r="W208" s="13">
        <v>0</v>
      </c>
      <c r="X208" s="11"/>
      <c r="Y208" s="12"/>
      <c r="Z208" s="12"/>
      <c r="AA208" s="12"/>
      <c r="AB208" s="13">
        <v>0</v>
      </c>
      <c r="AC208" s="13">
        <v>0</v>
      </c>
      <c r="AD208" s="13">
        <v>0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</v>
      </c>
      <c r="AL208" s="13"/>
      <c r="AM208" s="13"/>
      <c r="AN208" s="13">
        <v>0</v>
      </c>
      <c r="AO208" s="13">
        <v>0</v>
      </c>
    </row>
    <row r="209" spans="1:41" x14ac:dyDescent="0.2">
      <c r="A209" s="11">
        <v>891900367</v>
      </c>
      <c r="B209" s="11" t="s">
        <v>12</v>
      </c>
      <c r="C209" s="11" t="s">
        <v>14</v>
      </c>
      <c r="D209" s="11">
        <v>355375</v>
      </c>
      <c r="E209" s="11" t="s">
        <v>435</v>
      </c>
      <c r="F209" s="11" t="s">
        <v>436</v>
      </c>
      <c r="G209" s="12">
        <v>45199</v>
      </c>
      <c r="H209" s="12">
        <v>45270</v>
      </c>
      <c r="I209" s="13">
        <v>60400</v>
      </c>
      <c r="J209" s="13">
        <v>60400</v>
      </c>
      <c r="K209" s="11" t="s">
        <v>15</v>
      </c>
      <c r="L209" s="11" t="s">
        <v>16</v>
      </c>
      <c r="M209" s="11" t="s">
        <v>18</v>
      </c>
      <c r="N209" s="11" t="s">
        <v>500</v>
      </c>
      <c r="O209" s="27">
        <v>0</v>
      </c>
      <c r="P209" s="11"/>
      <c r="Q209" s="11"/>
      <c r="R209" s="11"/>
      <c r="S209" s="13">
        <v>0</v>
      </c>
      <c r="T209" s="13">
        <v>0</v>
      </c>
      <c r="U209" s="11"/>
      <c r="V209" s="12"/>
      <c r="W209" s="13">
        <v>0</v>
      </c>
      <c r="X209" s="11"/>
      <c r="Y209" s="12"/>
      <c r="Z209" s="12"/>
      <c r="AA209" s="12"/>
      <c r="AB209" s="13">
        <v>0</v>
      </c>
      <c r="AC209" s="13">
        <v>0</v>
      </c>
      <c r="AD209" s="13">
        <v>0</v>
      </c>
      <c r="AE209" s="13">
        <v>0</v>
      </c>
      <c r="AF209" s="13">
        <v>0</v>
      </c>
      <c r="AG209" s="13">
        <v>0</v>
      </c>
      <c r="AH209" s="13">
        <v>0</v>
      </c>
      <c r="AI209" s="13">
        <v>0</v>
      </c>
      <c r="AJ209" s="13">
        <v>0</v>
      </c>
      <c r="AK209" s="13">
        <v>0</v>
      </c>
      <c r="AL209" s="13"/>
      <c r="AM209" s="13"/>
      <c r="AN209" s="13">
        <v>0</v>
      </c>
      <c r="AO209" s="13">
        <v>0</v>
      </c>
    </row>
    <row r="210" spans="1:41" x14ac:dyDescent="0.2">
      <c r="A210" s="11">
        <v>891900367</v>
      </c>
      <c r="B210" s="11" t="s">
        <v>12</v>
      </c>
      <c r="C210" s="11" t="s">
        <v>14</v>
      </c>
      <c r="D210" s="11">
        <v>362769</v>
      </c>
      <c r="E210" s="11" t="s">
        <v>437</v>
      </c>
      <c r="F210" s="11" t="s">
        <v>438</v>
      </c>
      <c r="G210" s="12">
        <v>45229</v>
      </c>
      <c r="H210" s="12">
        <v>45270</v>
      </c>
      <c r="I210" s="13">
        <v>44500</v>
      </c>
      <c r="J210" s="13">
        <v>44500</v>
      </c>
      <c r="K210" s="11" t="s">
        <v>15</v>
      </c>
      <c r="L210" s="11" t="s">
        <v>16</v>
      </c>
      <c r="M210" s="11" t="s">
        <v>18</v>
      </c>
      <c r="N210" s="11" t="s">
        <v>500</v>
      </c>
      <c r="O210" s="27">
        <v>0</v>
      </c>
      <c r="P210" s="11"/>
      <c r="Q210" s="11"/>
      <c r="R210" s="11"/>
      <c r="S210" s="13">
        <v>0</v>
      </c>
      <c r="T210" s="13">
        <v>0</v>
      </c>
      <c r="U210" s="11"/>
      <c r="V210" s="12"/>
      <c r="W210" s="13">
        <v>0</v>
      </c>
      <c r="X210" s="11"/>
      <c r="Y210" s="12"/>
      <c r="Z210" s="12"/>
      <c r="AA210" s="12"/>
      <c r="AB210" s="13">
        <v>0</v>
      </c>
      <c r="AC210" s="13">
        <v>0</v>
      </c>
      <c r="AD210" s="13">
        <v>0</v>
      </c>
      <c r="AE210" s="13">
        <v>0</v>
      </c>
      <c r="AF210" s="13">
        <v>0</v>
      </c>
      <c r="AG210" s="13">
        <v>0</v>
      </c>
      <c r="AH210" s="13">
        <v>0</v>
      </c>
      <c r="AI210" s="13">
        <v>0</v>
      </c>
      <c r="AJ210" s="13">
        <v>0</v>
      </c>
      <c r="AK210" s="13">
        <v>0</v>
      </c>
      <c r="AL210" s="13"/>
      <c r="AM210" s="13"/>
      <c r="AN210" s="13">
        <v>0</v>
      </c>
      <c r="AO210" s="13">
        <v>0</v>
      </c>
    </row>
    <row r="211" spans="1:41" x14ac:dyDescent="0.2">
      <c r="A211" s="11">
        <v>891900367</v>
      </c>
      <c r="B211" s="11" t="s">
        <v>12</v>
      </c>
      <c r="C211" s="11" t="s">
        <v>14</v>
      </c>
      <c r="D211" s="11">
        <v>365315</v>
      </c>
      <c r="E211" s="11" t="s">
        <v>439</v>
      </c>
      <c r="F211" s="11" t="s">
        <v>440</v>
      </c>
      <c r="G211" s="12">
        <v>45239</v>
      </c>
      <c r="H211" s="12">
        <v>45270</v>
      </c>
      <c r="I211" s="13">
        <v>15700</v>
      </c>
      <c r="J211" s="13">
        <v>15700</v>
      </c>
      <c r="K211" s="11" t="s">
        <v>15</v>
      </c>
      <c r="L211" s="11" t="s">
        <v>16</v>
      </c>
      <c r="M211" s="11" t="s">
        <v>18</v>
      </c>
      <c r="N211" s="11" t="s">
        <v>500</v>
      </c>
      <c r="O211" s="27">
        <v>0</v>
      </c>
      <c r="P211" s="11"/>
      <c r="Q211" s="11"/>
      <c r="R211" s="11"/>
      <c r="S211" s="13">
        <v>0</v>
      </c>
      <c r="T211" s="13">
        <v>0</v>
      </c>
      <c r="U211" s="11"/>
      <c r="V211" s="12"/>
      <c r="W211" s="13">
        <v>0</v>
      </c>
      <c r="X211" s="11"/>
      <c r="Y211" s="12"/>
      <c r="Z211" s="12"/>
      <c r="AA211" s="12"/>
      <c r="AB211" s="13">
        <v>0</v>
      </c>
      <c r="AC211" s="13">
        <v>0</v>
      </c>
      <c r="AD211" s="13">
        <v>0</v>
      </c>
      <c r="AE211" s="13">
        <v>0</v>
      </c>
      <c r="AF211" s="13">
        <v>0</v>
      </c>
      <c r="AG211" s="13">
        <v>0</v>
      </c>
      <c r="AH211" s="13">
        <v>0</v>
      </c>
      <c r="AI211" s="13">
        <v>0</v>
      </c>
      <c r="AJ211" s="13">
        <v>0</v>
      </c>
      <c r="AK211" s="13">
        <v>0</v>
      </c>
      <c r="AL211" s="13"/>
      <c r="AM211" s="13"/>
      <c r="AN211" s="13">
        <v>0</v>
      </c>
      <c r="AO211" s="13">
        <v>0</v>
      </c>
    </row>
    <row r="212" spans="1:41" x14ac:dyDescent="0.2">
      <c r="A212" s="11">
        <v>891900367</v>
      </c>
      <c r="B212" s="11" t="s">
        <v>12</v>
      </c>
      <c r="C212" s="11" t="s">
        <v>14</v>
      </c>
      <c r="D212" s="11">
        <v>365597</v>
      </c>
      <c r="E212" s="11" t="s">
        <v>441</v>
      </c>
      <c r="F212" s="11" t="s">
        <v>442</v>
      </c>
      <c r="G212" s="12">
        <v>45240</v>
      </c>
      <c r="H212" s="12">
        <v>45270</v>
      </c>
      <c r="I212" s="13">
        <v>1537867</v>
      </c>
      <c r="J212" s="13">
        <v>1537867</v>
      </c>
      <c r="K212" s="11" t="s">
        <v>15</v>
      </c>
      <c r="L212" s="11" t="s">
        <v>16</v>
      </c>
      <c r="M212" s="11" t="s">
        <v>18</v>
      </c>
      <c r="N212" s="11" t="s">
        <v>500</v>
      </c>
      <c r="O212" s="27">
        <v>0</v>
      </c>
      <c r="P212" s="11"/>
      <c r="Q212" s="11"/>
      <c r="R212" s="11"/>
      <c r="S212" s="13">
        <v>0</v>
      </c>
      <c r="T212" s="13">
        <v>0</v>
      </c>
      <c r="U212" s="11"/>
      <c r="V212" s="12"/>
      <c r="W212" s="13">
        <v>0</v>
      </c>
      <c r="X212" s="11"/>
      <c r="Y212" s="12"/>
      <c r="Z212" s="12"/>
      <c r="AA212" s="12"/>
      <c r="AB212" s="13">
        <v>0</v>
      </c>
      <c r="AC212" s="13">
        <v>0</v>
      </c>
      <c r="AD212" s="13">
        <v>0</v>
      </c>
      <c r="AE212" s="13">
        <v>0</v>
      </c>
      <c r="AF212" s="13">
        <v>0</v>
      </c>
      <c r="AG212" s="13">
        <v>0</v>
      </c>
      <c r="AH212" s="13">
        <v>0</v>
      </c>
      <c r="AI212" s="13">
        <v>0</v>
      </c>
      <c r="AJ212" s="13">
        <v>0</v>
      </c>
      <c r="AK212" s="13">
        <v>0</v>
      </c>
      <c r="AL212" s="13"/>
      <c r="AM212" s="13"/>
      <c r="AN212" s="13">
        <v>0</v>
      </c>
      <c r="AO212" s="13">
        <v>0</v>
      </c>
    </row>
    <row r="213" spans="1:41" x14ac:dyDescent="0.2">
      <c r="A213" s="11">
        <v>891900367</v>
      </c>
      <c r="B213" s="11" t="s">
        <v>12</v>
      </c>
      <c r="C213" s="11" t="s">
        <v>14</v>
      </c>
      <c r="D213" s="11">
        <v>366771</v>
      </c>
      <c r="E213" s="11" t="s">
        <v>443</v>
      </c>
      <c r="F213" s="11" t="s">
        <v>444</v>
      </c>
      <c r="G213" s="12">
        <v>45245</v>
      </c>
      <c r="H213" s="12">
        <v>45270</v>
      </c>
      <c r="I213" s="13">
        <v>123000</v>
      </c>
      <c r="J213" s="13">
        <v>123000</v>
      </c>
      <c r="K213" s="11" t="s">
        <v>15</v>
      </c>
      <c r="L213" s="11" t="s">
        <v>16</v>
      </c>
      <c r="M213" s="11" t="s">
        <v>18</v>
      </c>
      <c r="N213" s="11" t="s">
        <v>500</v>
      </c>
      <c r="O213" s="27">
        <v>0</v>
      </c>
      <c r="P213" s="11"/>
      <c r="Q213" s="11"/>
      <c r="R213" s="11"/>
      <c r="S213" s="13">
        <v>0</v>
      </c>
      <c r="T213" s="13">
        <v>0</v>
      </c>
      <c r="U213" s="11"/>
      <c r="V213" s="12"/>
      <c r="W213" s="13">
        <v>0</v>
      </c>
      <c r="X213" s="11"/>
      <c r="Y213" s="12"/>
      <c r="Z213" s="12"/>
      <c r="AA213" s="12"/>
      <c r="AB213" s="13">
        <v>0</v>
      </c>
      <c r="AC213" s="13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0</v>
      </c>
      <c r="AI213" s="13">
        <v>0</v>
      </c>
      <c r="AJ213" s="13">
        <v>0</v>
      </c>
      <c r="AK213" s="13">
        <v>0</v>
      </c>
      <c r="AL213" s="13"/>
      <c r="AM213" s="13"/>
      <c r="AN213" s="13">
        <v>0</v>
      </c>
      <c r="AO213" s="13">
        <v>0</v>
      </c>
    </row>
    <row r="214" spans="1:41" x14ac:dyDescent="0.2">
      <c r="A214" s="11">
        <v>891900367</v>
      </c>
      <c r="B214" s="11" t="s">
        <v>12</v>
      </c>
      <c r="C214" s="11" t="s">
        <v>14</v>
      </c>
      <c r="D214" s="11">
        <v>367025</v>
      </c>
      <c r="E214" s="11" t="s">
        <v>445</v>
      </c>
      <c r="F214" s="11" t="s">
        <v>446</v>
      </c>
      <c r="G214" s="12">
        <v>45246</v>
      </c>
      <c r="H214" s="12">
        <v>45270</v>
      </c>
      <c r="I214" s="13">
        <v>168100</v>
      </c>
      <c r="J214" s="13">
        <v>168100</v>
      </c>
      <c r="K214" s="11" t="s">
        <v>15</v>
      </c>
      <c r="L214" s="11" t="s">
        <v>16</v>
      </c>
      <c r="M214" s="11" t="s">
        <v>18</v>
      </c>
      <c r="N214" s="11" t="s">
        <v>500</v>
      </c>
      <c r="O214" s="27">
        <v>0</v>
      </c>
      <c r="P214" s="11"/>
      <c r="Q214" s="11"/>
      <c r="R214" s="11"/>
      <c r="S214" s="13">
        <v>0</v>
      </c>
      <c r="T214" s="13">
        <v>0</v>
      </c>
      <c r="U214" s="11"/>
      <c r="V214" s="12"/>
      <c r="W214" s="13">
        <v>0</v>
      </c>
      <c r="X214" s="11"/>
      <c r="Y214" s="12"/>
      <c r="Z214" s="12"/>
      <c r="AA214" s="12"/>
      <c r="AB214" s="13">
        <v>0</v>
      </c>
      <c r="AC214" s="13">
        <v>0</v>
      </c>
      <c r="AD214" s="13">
        <v>0</v>
      </c>
      <c r="AE214" s="13">
        <v>0</v>
      </c>
      <c r="AF214" s="13">
        <v>0</v>
      </c>
      <c r="AG214" s="13">
        <v>0</v>
      </c>
      <c r="AH214" s="13">
        <v>0</v>
      </c>
      <c r="AI214" s="13">
        <v>0</v>
      </c>
      <c r="AJ214" s="13">
        <v>0</v>
      </c>
      <c r="AK214" s="13">
        <v>0</v>
      </c>
      <c r="AL214" s="13"/>
      <c r="AM214" s="13"/>
      <c r="AN214" s="13">
        <v>0</v>
      </c>
      <c r="AO214" s="13">
        <v>0</v>
      </c>
    </row>
    <row r="215" spans="1:41" x14ac:dyDescent="0.2">
      <c r="A215" s="11">
        <v>891900367</v>
      </c>
      <c r="B215" s="11" t="s">
        <v>12</v>
      </c>
      <c r="C215" s="11" t="s">
        <v>14</v>
      </c>
      <c r="D215" s="11">
        <v>367027</v>
      </c>
      <c r="E215" s="11" t="s">
        <v>447</v>
      </c>
      <c r="F215" s="11" t="s">
        <v>448</v>
      </c>
      <c r="G215" s="12">
        <v>45246</v>
      </c>
      <c r="H215" s="12">
        <v>45270</v>
      </c>
      <c r="I215" s="13">
        <v>81600</v>
      </c>
      <c r="J215" s="13">
        <v>81600</v>
      </c>
      <c r="K215" s="11" t="s">
        <v>15</v>
      </c>
      <c r="L215" s="11" t="s">
        <v>16</v>
      </c>
      <c r="M215" s="11" t="s">
        <v>18</v>
      </c>
      <c r="N215" s="11" t="s">
        <v>500</v>
      </c>
      <c r="O215" s="27">
        <v>0</v>
      </c>
      <c r="P215" s="11"/>
      <c r="Q215" s="11"/>
      <c r="R215" s="11"/>
      <c r="S215" s="13">
        <v>0</v>
      </c>
      <c r="T215" s="13">
        <v>0</v>
      </c>
      <c r="U215" s="11"/>
      <c r="V215" s="12"/>
      <c r="W215" s="13">
        <v>0</v>
      </c>
      <c r="X215" s="11"/>
      <c r="Y215" s="12"/>
      <c r="Z215" s="12"/>
      <c r="AA215" s="12"/>
      <c r="AB215" s="13">
        <v>0</v>
      </c>
      <c r="AC215" s="13">
        <v>0</v>
      </c>
      <c r="AD215" s="13">
        <v>0</v>
      </c>
      <c r="AE215" s="13">
        <v>0</v>
      </c>
      <c r="AF215" s="13">
        <v>0</v>
      </c>
      <c r="AG215" s="13">
        <v>0</v>
      </c>
      <c r="AH215" s="13">
        <v>0</v>
      </c>
      <c r="AI215" s="13">
        <v>0</v>
      </c>
      <c r="AJ215" s="13">
        <v>0</v>
      </c>
      <c r="AK215" s="13">
        <v>0</v>
      </c>
      <c r="AL215" s="13"/>
      <c r="AM215" s="13"/>
      <c r="AN215" s="13">
        <v>0</v>
      </c>
      <c r="AO215" s="13">
        <v>0</v>
      </c>
    </row>
    <row r="216" spans="1:41" x14ac:dyDescent="0.2">
      <c r="A216" s="11">
        <v>891900367</v>
      </c>
      <c r="B216" s="11" t="s">
        <v>12</v>
      </c>
      <c r="C216" s="11" t="s">
        <v>14</v>
      </c>
      <c r="D216" s="11">
        <v>367029</v>
      </c>
      <c r="E216" s="11" t="s">
        <v>449</v>
      </c>
      <c r="F216" s="11" t="s">
        <v>450</v>
      </c>
      <c r="G216" s="12">
        <v>45246</v>
      </c>
      <c r="H216" s="12">
        <v>45270</v>
      </c>
      <c r="I216" s="13">
        <v>102800</v>
      </c>
      <c r="J216" s="13">
        <v>102800</v>
      </c>
      <c r="K216" s="11" t="s">
        <v>15</v>
      </c>
      <c r="L216" s="11" t="s">
        <v>16</v>
      </c>
      <c r="M216" s="11" t="s">
        <v>18</v>
      </c>
      <c r="N216" s="11" t="s">
        <v>500</v>
      </c>
      <c r="O216" s="27">
        <v>0</v>
      </c>
      <c r="P216" s="11"/>
      <c r="Q216" s="11"/>
      <c r="R216" s="11"/>
      <c r="S216" s="13">
        <v>0</v>
      </c>
      <c r="T216" s="13">
        <v>0</v>
      </c>
      <c r="U216" s="11"/>
      <c r="V216" s="12"/>
      <c r="W216" s="13">
        <v>0</v>
      </c>
      <c r="X216" s="11"/>
      <c r="Y216" s="12"/>
      <c r="Z216" s="12"/>
      <c r="AA216" s="12"/>
      <c r="AB216" s="13">
        <v>0</v>
      </c>
      <c r="AC216" s="13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0</v>
      </c>
      <c r="AJ216" s="13">
        <v>0</v>
      </c>
      <c r="AK216" s="13">
        <v>0</v>
      </c>
      <c r="AL216" s="13"/>
      <c r="AM216" s="13"/>
      <c r="AN216" s="13">
        <v>0</v>
      </c>
      <c r="AO216" s="13">
        <v>0</v>
      </c>
    </row>
    <row r="217" spans="1:41" x14ac:dyDescent="0.2">
      <c r="A217" s="11">
        <v>891900367</v>
      </c>
      <c r="B217" s="11" t="s">
        <v>12</v>
      </c>
      <c r="C217" s="11" t="s">
        <v>14</v>
      </c>
      <c r="D217" s="11">
        <v>367032</v>
      </c>
      <c r="E217" s="11" t="s">
        <v>451</v>
      </c>
      <c r="F217" s="11" t="s">
        <v>452</v>
      </c>
      <c r="G217" s="12">
        <v>45246</v>
      </c>
      <c r="H217" s="12">
        <v>45270</v>
      </c>
      <c r="I217" s="13">
        <v>109600</v>
      </c>
      <c r="J217" s="13">
        <v>109600</v>
      </c>
      <c r="K217" s="11" t="s">
        <v>15</v>
      </c>
      <c r="L217" s="11" t="s">
        <v>16</v>
      </c>
      <c r="M217" s="11" t="s">
        <v>18</v>
      </c>
      <c r="N217" s="11" t="s">
        <v>500</v>
      </c>
      <c r="O217" s="27">
        <v>0</v>
      </c>
      <c r="P217" s="11"/>
      <c r="Q217" s="11"/>
      <c r="R217" s="11"/>
      <c r="S217" s="13">
        <v>0</v>
      </c>
      <c r="T217" s="13">
        <v>0</v>
      </c>
      <c r="U217" s="11"/>
      <c r="V217" s="12"/>
      <c r="W217" s="13">
        <v>0</v>
      </c>
      <c r="X217" s="11"/>
      <c r="Y217" s="12"/>
      <c r="Z217" s="12"/>
      <c r="AA217" s="12"/>
      <c r="AB217" s="13">
        <v>0</v>
      </c>
      <c r="AC217" s="13">
        <v>0</v>
      </c>
      <c r="AD217" s="13">
        <v>0</v>
      </c>
      <c r="AE217" s="13">
        <v>0</v>
      </c>
      <c r="AF217" s="13">
        <v>0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/>
      <c r="AM217" s="13"/>
      <c r="AN217" s="13">
        <v>0</v>
      </c>
      <c r="AO217" s="13">
        <v>0</v>
      </c>
    </row>
    <row r="218" spans="1:41" x14ac:dyDescent="0.2">
      <c r="A218" s="11">
        <v>891900367</v>
      </c>
      <c r="B218" s="11" t="s">
        <v>12</v>
      </c>
      <c r="C218" s="11" t="s">
        <v>14</v>
      </c>
      <c r="D218" s="11">
        <v>367576</v>
      </c>
      <c r="E218" s="11" t="s">
        <v>453</v>
      </c>
      <c r="F218" s="11" t="s">
        <v>454</v>
      </c>
      <c r="G218" s="12">
        <v>45247</v>
      </c>
      <c r="H218" s="12">
        <v>45270</v>
      </c>
      <c r="I218" s="13">
        <v>77095</v>
      </c>
      <c r="J218" s="13">
        <v>77095</v>
      </c>
      <c r="K218" s="11" t="s">
        <v>15</v>
      </c>
      <c r="L218" s="11" t="s">
        <v>16</v>
      </c>
      <c r="M218" s="11" t="s">
        <v>18</v>
      </c>
      <c r="N218" s="11" t="s">
        <v>500</v>
      </c>
      <c r="O218" s="27">
        <v>0</v>
      </c>
      <c r="P218" s="11"/>
      <c r="Q218" s="11"/>
      <c r="R218" s="11"/>
      <c r="S218" s="13">
        <v>0</v>
      </c>
      <c r="T218" s="13">
        <v>0</v>
      </c>
      <c r="U218" s="11"/>
      <c r="V218" s="12"/>
      <c r="W218" s="13">
        <v>0</v>
      </c>
      <c r="X218" s="11"/>
      <c r="Y218" s="12"/>
      <c r="Z218" s="12"/>
      <c r="AA218" s="12"/>
      <c r="AB218" s="13">
        <v>0</v>
      </c>
      <c r="AC218" s="13">
        <v>0</v>
      </c>
      <c r="AD218" s="13">
        <v>0</v>
      </c>
      <c r="AE218" s="13">
        <v>0</v>
      </c>
      <c r="AF218" s="13">
        <v>0</v>
      </c>
      <c r="AG218" s="13">
        <v>0</v>
      </c>
      <c r="AH218" s="13">
        <v>0</v>
      </c>
      <c r="AI218" s="13">
        <v>0</v>
      </c>
      <c r="AJ218" s="13">
        <v>0</v>
      </c>
      <c r="AK218" s="13">
        <v>0</v>
      </c>
      <c r="AL218" s="13"/>
      <c r="AM218" s="13"/>
      <c r="AN218" s="13">
        <v>0</v>
      </c>
      <c r="AO218" s="13">
        <v>0</v>
      </c>
    </row>
    <row r="219" spans="1:41" x14ac:dyDescent="0.2">
      <c r="A219" s="11">
        <v>891900367</v>
      </c>
      <c r="B219" s="11" t="s">
        <v>12</v>
      </c>
      <c r="C219" s="11" t="s">
        <v>14</v>
      </c>
      <c r="D219" s="11">
        <v>368928</v>
      </c>
      <c r="E219" s="11" t="s">
        <v>455</v>
      </c>
      <c r="F219" s="11" t="s">
        <v>456</v>
      </c>
      <c r="G219" s="12">
        <v>45252</v>
      </c>
      <c r="H219" s="12">
        <v>45270</v>
      </c>
      <c r="I219" s="13">
        <v>73400</v>
      </c>
      <c r="J219" s="13">
        <v>73400</v>
      </c>
      <c r="K219" s="11" t="s">
        <v>15</v>
      </c>
      <c r="L219" s="11" t="s">
        <v>16</v>
      </c>
      <c r="M219" s="11" t="s">
        <v>18</v>
      </c>
      <c r="N219" s="11" t="s">
        <v>500</v>
      </c>
      <c r="O219" s="27">
        <v>0</v>
      </c>
      <c r="P219" s="11"/>
      <c r="Q219" s="11"/>
      <c r="R219" s="11"/>
      <c r="S219" s="13">
        <v>0</v>
      </c>
      <c r="T219" s="13">
        <v>0</v>
      </c>
      <c r="U219" s="11"/>
      <c r="V219" s="12"/>
      <c r="W219" s="13">
        <v>0</v>
      </c>
      <c r="X219" s="11"/>
      <c r="Y219" s="12"/>
      <c r="Z219" s="12"/>
      <c r="AA219" s="12"/>
      <c r="AB219" s="13">
        <v>0</v>
      </c>
      <c r="AC219" s="13">
        <v>0</v>
      </c>
      <c r="AD219" s="13">
        <v>0</v>
      </c>
      <c r="AE219" s="13">
        <v>0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</v>
      </c>
      <c r="AL219" s="13"/>
      <c r="AM219" s="13"/>
      <c r="AN219" s="13">
        <v>0</v>
      </c>
      <c r="AO219" s="13">
        <v>0</v>
      </c>
    </row>
    <row r="220" spans="1:41" x14ac:dyDescent="0.2">
      <c r="A220" s="11">
        <v>891900367</v>
      </c>
      <c r="B220" s="11" t="s">
        <v>12</v>
      </c>
      <c r="C220" s="11" t="s">
        <v>14</v>
      </c>
      <c r="D220" s="11">
        <v>369685</v>
      </c>
      <c r="E220" s="11" t="s">
        <v>457</v>
      </c>
      <c r="F220" s="11" t="s">
        <v>458</v>
      </c>
      <c r="G220" s="12">
        <v>45254</v>
      </c>
      <c r="H220" s="12">
        <v>45270</v>
      </c>
      <c r="I220" s="13">
        <v>73400</v>
      </c>
      <c r="J220" s="13">
        <v>73400</v>
      </c>
      <c r="K220" s="11" t="s">
        <v>15</v>
      </c>
      <c r="L220" s="11" t="s">
        <v>16</v>
      </c>
      <c r="M220" s="11" t="s">
        <v>18</v>
      </c>
      <c r="N220" s="11" t="s">
        <v>500</v>
      </c>
      <c r="O220" s="27">
        <v>0</v>
      </c>
      <c r="P220" s="11"/>
      <c r="Q220" s="11"/>
      <c r="R220" s="11"/>
      <c r="S220" s="13">
        <v>0</v>
      </c>
      <c r="T220" s="13">
        <v>0</v>
      </c>
      <c r="U220" s="11"/>
      <c r="V220" s="12"/>
      <c r="W220" s="13">
        <v>0</v>
      </c>
      <c r="X220" s="11"/>
      <c r="Y220" s="12"/>
      <c r="Z220" s="12"/>
      <c r="AA220" s="12"/>
      <c r="AB220" s="13">
        <v>0</v>
      </c>
      <c r="AC220" s="13">
        <v>0</v>
      </c>
      <c r="AD220" s="13">
        <v>0</v>
      </c>
      <c r="AE220" s="13">
        <v>0</v>
      </c>
      <c r="AF220" s="13">
        <v>0</v>
      </c>
      <c r="AG220" s="13">
        <v>0</v>
      </c>
      <c r="AH220" s="13">
        <v>0</v>
      </c>
      <c r="AI220" s="13">
        <v>0</v>
      </c>
      <c r="AJ220" s="13">
        <v>0</v>
      </c>
      <c r="AK220" s="13">
        <v>0</v>
      </c>
      <c r="AL220" s="13"/>
      <c r="AM220" s="13"/>
      <c r="AN220" s="13">
        <v>0</v>
      </c>
      <c r="AO220" s="13">
        <v>0</v>
      </c>
    </row>
    <row r="221" spans="1:41" x14ac:dyDescent="0.2">
      <c r="A221" s="11">
        <v>891900367</v>
      </c>
      <c r="B221" s="11" t="s">
        <v>12</v>
      </c>
      <c r="C221" s="11" t="s">
        <v>14</v>
      </c>
      <c r="D221" s="11">
        <v>370792</v>
      </c>
      <c r="E221" s="11" t="s">
        <v>459</v>
      </c>
      <c r="F221" s="11" t="s">
        <v>460</v>
      </c>
      <c r="G221" s="12">
        <v>45259</v>
      </c>
      <c r="H221" s="12">
        <v>45270</v>
      </c>
      <c r="I221" s="13">
        <v>62800</v>
      </c>
      <c r="J221" s="13">
        <v>62800</v>
      </c>
      <c r="K221" s="11" t="s">
        <v>15</v>
      </c>
      <c r="L221" s="11" t="s">
        <v>16</v>
      </c>
      <c r="M221" s="11" t="s">
        <v>18</v>
      </c>
      <c r="N221" s="11" t="s">
        <v>500</v>
      </c>
      <c r="O221" s="27">
        <v>0</v>
      </c>
      <c r="P221" s="11"/>
      <c r="Q221" s="11"/>
      <c r="R221" s="11"/>
      <c r="S221" s="13">
        <v>0</v>
      </c>
      <c r="T221" s="13">
        <v>0</v>
      </c>
      <c r="U221" s="11"/>
      <c r="V221" s="12"/>
      <c r="W221" s="13">
        <v>0</v>
      </c>
      <c r="X221" s="11"/>
      <c r="Y221" s="12"/>
      <c r="Z221" s="12"/>
      <c r="AA221" s="12"/>
      <c r="AB221" s="13">
        <v>0</v>
      </c>
      <c r="AC221" s="13">
        <v>0</v>
      </c>
      <c r="AD221" s="13">
        <v>0</v>
      </c>
      <c r="AE221" s="13">
        <v>0</v>
      </c>
      <c r="AF221" s="13">
        <v>0</v>
      </c>
      <c r="AG221" s="13">
        <v>0</v>
      </c>
      <c r="AH221" s="13">
        <v>0</v>
      </c>
      <c r="AI221" s="13">
        <v>0</v>
      </c>
      <c r="AJ221" s="13">
        <v>0</v>
      </c>
      <c r="AK221" s="13">
        <v>0</v>
      </c>
      <c r="AL221" s="13"/>
      <c r="AM221" s="13"/>
      <c r="AN221" s="13">
        <v>0</v>
      </c>
      <c r="AO221" s="13">
        <v>0</v>
      </c>
    </row>
    <row r="222" spans="1:41" x14ac:dyDescent="0.2">
      <c r="A222" s="11">
        <v>891900367</v>
      </c>
      <c r="B222" s="11" t="s">
        <v>12</v>
      </c>
      <c r="C222" s="11" t="s">
        <v>14</v>
      </c>
      <c r="D222" s="11">
        <v>371738</v>
      </c>
      <c r="E222" s="11" t="s">
        <v>461</v>
      </c>
      <c r="F222" s="11" t="s">
        <v>462</v>
      </c>
      <c r="G222" s="12">
        <v>45263</v>
      </c>
      <c r="H222" s="12">
        <v>45301</v>
      </c>
      <c r="I222" s="13">
        <v>214900</v>
      </c>
      <c r="J222" s="13">
        <v>214900</v>
      </c>
      <c r="K222" s="11" t="s">
        <v>15</v>
      </c>
      <c r="L222" s="11" t="s">
        <v>16</v>
      </c>
      <c r="M222" s="11" t="s">
        <v>18</v>
      </c>
      <c r="N222" s="11" t="s">
        <v>500</v>
      </c>
      <c r="O222" s="27">
        <v>0</v>
      </c>
      <c r="P222" s="11"/>
      <c r="Q222" s="11"/>
      <c r="R222" s="11"/>
      <c r="S222" s="13">
        <v>0</v>
      </c>
      <c r="T222" s="13">
        <v>0</v>
      </c>
      <c r="U222" s="11"/>
      <c r="V222" s="12"/>
      <c r="W222" s="13">
        <v>0</v>
      </c>
      <c r="X222" s="11"/>
      <c r="Y222" s="12"/>
      <c r="Z222" s="12"/>
      <c r="AA222" s="12"/>
      <c r="AB222" s="13">
        <v>0</v>
      </c>
      <c r="AC222" s="13">
        <v>0</v>
      </c>
      <c r="AD222" s="13">
        <v>0</v>
      </c>
      <c r="AE222" s="13">
        <v>0</v>
      </c>
      <c r="AF222" s="13">
        <v>0</v>
      </c>
      <c r="AG222" s="13">
        <v>0</v>
      </c>
      <c r="AH222" s="13">
        <v>0</v>
      </c>
      <c r="AI222" s="13">
        <v>0</v>
      </c>
      <c r="AJ222" s="13">
        <v>0</v>
      </c>
      <c r="AK222" s="13">
        <v>0</v>
      </c>
      <c r="AL222" s="13"/>
      <c r="AM222" s="13"/>
      <c r="AN222" s="13">
        <v>0</v>
      </c>
      <c r="AO222" s="13">
        <v>0</v>
      </c>
    </row>
    <row r="223" spans="1:41" x14ac:dyDescent="0.2">
      <c r="A223" s="11">
        <v>891900367</v>
      </c>
      <c r="B223" s="11" t="s">
        <v>12</v>
      </c>
      <c r="C223" s="11" t="s">
        <v>14</v>
      </c>
      <c r="D223" s="11">
        <v>371809</v>
      </c>
      <c r="E223" s="11" t="s">
        <v>463</v>
      </c>
      <c r="F223" s="11" t="s">
        <v>464</v>
      </c>
      <c r="G223" s="12">
        <v>45264</v>
      </c>
      <c r="H223" s="12">
        <v>45301</v>
      </c>
      <c r="I223" s="13">
        <v>44500</v>
      </c>
      <c r="J223" s="13">
        <v>44500</v>
      </c>
      <c r="K223" s="11" t="s">
        <v>15</v>
      </c>
      <c r="L223" s="11" t="s">
        <v>16</v>
      </c>
      <c r="M223" s="11" t="s">
        <v>18</v>
      </c>
      <c r="N223" s="11" t="s">
        <v>500</v>
      </c>
      <c r="O223" s="27">
        <v>0</v>
      </c>
      <c r="P223" s="11"/>
      <c r="Q223" s="11"/>
      <c r="R223" s="11"/>
      <c r="S223" s="13">
        <v>0</v>
      </c>
      <c r="T223" s="13">
        <v>0</v>
      </c>
      <c r="U223" s="11"/>
      <c r="V223" s="12"/>
      <c r="W223" s="13">
        <v>0</v>
      </c>
      <c r="X223" s="11"/>
      <c r="Y223" s="12"/>
      <c r="Z223" s="12"/>
      <c r="AA223" s="12"/>
      <c r="AB223" s="13">
        <v>0</v>
      </c>
      <c r="AC223" s="13">
        <v>0</v>
      </c>
      <c r="AD223" s="13">
        <v>0</v>
      </c>
      <c r="AE223" s="13">
        <v>0</v>
      </c>
      <c r="AF223" s="13">
        <v>0</v>
      </c>
      <c r="AG223" s="13">
        <v>0</v>
      </c>
      <c r="AH223" s="13">
        <v>0</v>
      </c>
      <c r="AI223" s="13">
        <v>0</v>
      </c>
      <c r="AJ223" s="13">
        <v>0</v>
      </c>
      <c r="AK223" s="13">
        <v>0</v>
      </c>
      <c r="AL223" s="13"/>
      <c r="AM223" s="13"/>
      <c r="AN223" s="13">
        <v>0</v>
      </c>
      <c r="AO223" s="13">
        <v>0</v>
      </c>
    </row>
    <row r="224" spans="1:41" x14ac:dyDescent="0.2">
      <c r="H224" s="23" t="s">
        <v>17</v>
      </c>
      <c r="I224" s="24">
        <f>SUM(I2:I223)</f>
        <v>35981029</v>
      </c>
      <c r="J224" s="24">
        <f>SUM(J2:J223)</f>
        <v>35192529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2" width="10.90625" style="37"/>
    <col min="13" max="13" width="20.453125" style="37" bestFit="1" customWidth="1"/>
    <col min="14" max="225" width="10.90625" style="37"/>
    <col min="226" max="226" width="4.453125" style="37" customWidth="1"/>
    <col min="227" max="227" width="10.90625" style="37"/>
    <col min="228" max="228" width="17.54296875" style="37" customWidth="1"/>
    <col min="229" max="229" width="11.54296875" style="37" customWidth="1"/>
    <col min="230" max="233" width="10.90625" style="37"/>
    <col min="234" max="234" width="22.54296875" style="37" customWidth="1"/>
    <col min="235" max="235" width="14" style="37" customWidth="1"/>
    <col min="236" max="236" width="1.7265625" style="37" customWidth="1"/>
    <col min="237" max="481" width="10.90625" style="37"/>
    <col min="482" max="482" width="4.453125" style="37" customWidth="1"/>
    <col min="483" max="483" width="10.90625" style="37"/>
    <col min="484" max="484" width="17.54296875" style="37" customWidth="1"/>
    <col min="485" max="485" width="11.54296875" style="37" customWidth="1"/>
    <col min="486" max="489" width="10.90625" style="37"/>
    <col min="490" max="490" width="22.54296875" style="37" customWidth="1"/>
    <col min="491" max="491" width="14" style="37" customWidth="1"/>
    <col min="492" max="492" width="1.7265625" style="37" customWidth="1"/>
    <col min="493" max="737" width="10.90625" style="37"/>
    <col min="738" max="738" width="4.453125" style="37" customWidth="1"/>
    <col min="739" max="739" width="10.90625" style="37"/>
    <col min="740" max="740" width="17.54296875" style="37" customWidth="1"/>
    <col min="741" max="741" width="11.54296875" style="37" customWidth="1"/>
    <col min="742" max="745" width="10.90625" style="37"/>
    <col min="746" max="746" width="22.54296875" style="37" customWidth="1"/>
    <col min="747" max="747" width="14" style="37" customWidth="1"/>
    <col min="748" max="748" width="1.7265625" style="37" customWidth="1"/>
    <col min="749" max="993" width="10.90625" style="37"/>
    <col min="994" max="994" width="4.453125" style="37" customWidth="1"/>
    <col min="995" max="995" width="10.90625" style="37"/>
    <col min="996" max="996" width="17.54296875" style="37" customWidth="1"/>
    <col min="997" max="997" width="11.54296875" style="37" customWidth="1"/>
    <col min="998" max="1001" width="10.90625" style="37"/>
    <col min="1002" max="1002" width="22.54296875" style="37" customWidth="1"/>
    <col min="1003" max="1003" width="14" style="37" customWidth="1"/>
    <col min="1004" max="1004" width="1.7265625" style="37" customWidth="1"/>
    <col min="1005" max="1249" width="10.90625" style="37"/>
    <col min="1250" max="1250" width="4.453125" style="37" customWidth="1"/>
    <col min="1251" max="1251" width="10.90625" style="37"/>
    <col min="1252" max="1252" width="17.54296875" style="37" customWidth="1"/>
    <col min="1253" max="1253" width="11.54296875" style="37" customWidth="1"/>
    <col min="1254" max="1257" width="10.90625" style="37"/>
    <col min="1258" max="1258" width="22.54296875" style="37" customWidth="1"/>
    <col min="1259" max="1259" width="14" style="37" customWidth="1"/>
    <col min="1260" max="1260" width="1.7265625" style="37" customWidth="1"/>
    <col min="1261" max="1505" width="10.90625" style="37"/>
    <col min="1506" max="1506" width="4.453125" style="37" customWidth="1"/>
    <col min="1507" max="1507" width="10.90625" style="37"/>
    <col min="1508" max="1508" width="17.54296875" style="37" customWidth="1"/>
    <col min="1509" max="1509" width="11.54296875" style="37" customWidth="1"/>
    <col min="1510" max="1513" width="10.90625" style="37"/>
    <col min="1514" max="1514" width="22.54296875" style="37" customWidth="1"/>
    <col min="1515" max="1515" width="14" style="37" customWidth="1"/>
    <col min="1516" max="1516" width="1.7265625" style="37" customWidth="1"/>
    <col min="1517" max="1761" width="10.90625" style="37"/>
    <col min="1762" max="1762" width="4.453125" style="37" customWidth="1"/>
    <col min="1763" max="1763" width="10.90625" style="37"/>
    <col min="1764" max="1764" width="17.54296875" style="37" customWidth="1"/>
    <col min="1765" max="1765" width="11.54296875" style="37" customWidth="1"/>
    <col min="1766" max="1769" width="10.90625" style="37"/>
    <col min="1770" max="1770" width="22.54296875" style="37" customWidth="1"/>
    <col min="1771" max="1771" width="14" style="37" customWidth="1"/>
    <col min="1772" max="1772" width="1.7265625" style="37" customWidth="1"/>
    <col min="1773" max="2017" width="10.90625" style="37"/>
    <col min="2018" max="2018" width="4.453125" style="37" customWidth="1"/>
    <col min="2019" max="2019" width="10.90625" style="37"/>
    <col min="2020" max="2020" width="17.54296875" style="37" customWidth="1"/>
    <col min="2021" max="2021" width="11.54296875" style="37" customWidth="1"/>
    <col min="2022" max="2025" width="10.90625" style="37"/>
    <col min="2026" max="2026" width="22.54296875" style="37" customWidth="1"/>
    <col min="2027" max="2027" width="14" style="37" customWidth="1"/>
    <col min="2028" max="2028" width="1.7265625" style="37" customWidth="1"/>
    <col min="2029" max="2273" width="10.90625" style="37"/>
    <col min="2274" max="2274" width="4.453125" style="37" customWidth="1"/>
    <col min="2275" max="2275" width="10.90625" style="37"/>
    <col min="2276" max="2276" width="17.54296875" style="37" customWidth="1"/>
    <col min="2277" max="2277" width="11.54296875" style="37" customWidth="1"/>
    <col min="2278" max="2281" width="10.90625" style="37"/>
    <col min="2282" max="2282" width="22.54296875" style="37" customWidth="1"/>
    <col min="2283" max="2283" width="14" style="37" customWidth="1"/>
    <col min="2284" max="2284" width="1.7265625" style="37" customWidth="1"/>
    <col min="2285" max="2529" width="10.90625" style="37"/>
    <col min="2530" max="2530" width="4.453125" style="37" customWidth="1"/>
    <col min="2531" max="2531" width="10.90625" style="37"/>
    <col min="2532" max="2532" width="17.54296875" style="37" customWidth="1"/>
    <col min="2533" max="2533" width="11.54296875" style="37" customWidth="1"/>
    <col min="2534" max="2537" width="10.90625" style="37"/>
    <col min="2538" max="2538" width="22.54296875" style="37" customWidth="1"/>
    <col min="2539" max="2539" width="14" style="37" customWidth="1"/>
    <col min="2540" max="2540" width="1.7265625" style="37" customWidth="1"/>
    <col min="2541" max="2785" width="10.90625" style="37"/>
    <col min="2786" max="2786" width="4.453125" style="37" customWidth="1"/>
    <col min="2787" max="2787" width="10.90625" style="37"/>
    <col min="2788" max="2788" width="17.54296875" style="37" customWidth="1"/>
    <col min="2789" max="2789" width="11.54296875" style="37" customWidth="1"/>
    <col min="2790" max="2793" width="10.90625" style="37"/>
    <col min="2794" max="2794" width="22.54296875" style="37" customWidth="1"/>
    <col min="2795" max="2795" width="14" style="37" customWidth="1"/>
    <col min="2796" max="2796" width="1.7265625" style="37" customWidth="1"/>
    <col min="2797" max="3041" width="10.90625" style="37"/>
    <col min="3042" max="3042" width="4.453125" style="37" customWidth="1"/>
    <col min="3043" max="3043" width="10.90625" style="37"/>
    <col min="3044" max="3044" width="17.54296875" style="37" customWidth="1"/>
    <col min="3045" max="3045" width="11.54296875" style="37" customWidth="1"/>
    <col min="3046" max="3049" width="10.90625" style="37"/>
    <col min="3050" max="3050" width="22.54296875" style="37" customWidth="1"/>
    <col min="3051" max="3051" width="14" style="37" customWidth="1"/>
    <col min="3052" max="3052" width="1.7265625" style="37" customWidth="1"/>
    <col min="3053" max="3297" width="10.90625" style="37"/>
    <col min="3298" max="3298" width="4.453125" style="37" customWidth="1"/>
    <col min="3299" max="3299" width="10.90625" style="37"/>
    <col min="3300" max="3300" width="17.54296875" style="37" customWidth="1"/>
    <col min="3301" max="3301" width="11.54296875" style="37" customWidth="1"/>
    <col min="3302" max="3305" width="10.90625" style="37"/>
    <col min="3306" max="3306" width="22.54296875" style="37" customWidth="1"/>
    <col min="3307" max="3307" width="14" style="37" customWidth="1"/>
    <col min="3308" max="3308" width="1.7265625" style="37" customWidth="1"/>
    <col min="3309" max="3553" width="10.90625" style="37"/>
    <col min="3554" max="3554" width="4.453125" style="37" customWidth="1"/>
    <col min="3555" max="3555" width="10.90625" style="37"/>
    <col min="3556" max="3556" width="17.54296875" style="37" customWidth="1"/>
    <col min="3557" max="3557" width="11.54296875" style="37" customWidth="1"/>
    <col min="3558" max="3561" width="10.90625" style="37"/>
    <col min="3562" max="3562" width="22.54296875" style="37" customWidth="1"/>
    <col min="3563" max="3563" width="14" style="37" customWidth="1"/>
    <col min="3564" max="3564" width="1.7265625" style="37" customWidth="1"/>
    <col min="3565" max="3809" width="10.90625" style="37"/>
    <col min="3810" max="3810" width="4.453125" style="37" customWidth="1"/>
    <col min="3811" max="3811" width="10.90625" style="37"/>
    <col min="3812" max="3812" width="17.54296875" style="37" customWidth="1"/>
    <col min="3813" max="3813" width="11.54296875" style="37" customWidth="1"/>
    <col min="3814" max="3817" width="10.90625" style="37"/>
    <col min="3818" max="3818" width="22.54296875" style="37" customWidth="1"/>
    <col min="3819" max="3819" width="14" style="37" customWidth="1"/>
    <col min="3820" max="3820" width="1.7265625" style="37" customWidth="1"/>
    <col min="3821" max="4065" width="10.90625" style="37"/>
    <col min="4066" max="4066" width="4.453125" style="37" customWidth="1"/>
    <col min="4067" max="4067" width="10.90625" style="37"/>
    <col min="4068" max="4068" width="17.54296875" style="37" customWidth="1"/>
    <col min="4069" max="4069" width="11.54296875" style="37" customWidth="1"/>
    <col min="4070" max="4073" width="10.90625" style="37"/>
    <col min="4074" max="4074" width="22.54296875" style="37" customWidth="1"/>
    <col min="4075" max="4075" width="14" style="37" customWidth="1"/>
    <col min="4076" max="4076" width="1.7265625" style="37" customWidth="1"/>
    <col min="4077" max="4321" width="10.90625" style="37"/>
    <col min="4322" max="4322" width="4.453125" style="37" customWidth="1"/>
    <col min="4323" max="4323" width="10.90625" style="37"/>
    <col min="4324" max="4324" width="17.54296875" style="37" customWidth="1"/>
    <col min="4325" max="4325" width="11.54296875" style="37" customWidth="1"/>
    <col min="4326" max="4329" width="10.90625" style="37"/>
    <col min="4330" max="4330" width="22.54296875" style="37" customWidth="1"/>
    <col min="4331" max="4331" width="14" style="37" customWidth="1"/>
    <col min="4332" max="4332" width="1.7265625" style="37" customWidth="1"/>
    <col min="4333" max="4577" width="10.90625" style="37"/>
    <col min="4578" max="4578" width="4.453125" style="37" customWidth="1"/>
    <col min="4579" max="4579" width="10.90625" style="37"/>
    <col min="4580" max="4580" width="17.54296875" style="37" customWidth="1"/>
    <col min="4581" max="4581" width="11.54296875" style="37" customWidth="1"/>
    <col min="4582" max="4585" width="10.90625" style="37"/>
    <col min="4586" max="4586" width="22.54296875" style="37" customWidth="1"/>
    <col min="4587" max="4587" width="14" style="37" customWidth="1"/>
    <col min="4588" max="4588" width="1.7265625" style="37" customWidth="1"/>
    <col min="4589" max="4833" width="10.90625" style="37"/>
    <col min="4834" max="4834" width="4.453125" style="37" customWidth="1"/>
    <col min="4835" max="4835" width="10.90625" style="37"/>
    <col min="4836" max="4836" width="17.54296875" style="37" customWidth="1"/>
    <col min="4837" max="4837" width="11.54296875" style="37" customWidth="1"/>
    <col min="4838" max="4841" width="10.90625" style="37"/>
    <col min="4842" max="4842" width="22.54296875" style="37" customWidth="1"/>
    <col min="4843" max="4843" width="14" style="37" customWidth="1"/>
    <col min="4844" max="4844" width="1.7265625" style="37" customWidth="1"/>
    <col min="4845" max="5089" width="10.90625" style="37"/>
    <col min="5090" max="5090" width="4.453125" style="37" customWidth="1"/>
    <col min="5091" max="5091" width="10.90625" style="37"/>
    <col min="5092" max="5092" width="17.54296875" style="37" customWidth="1"/>
    <col min="5093" max="5093" width="11.54296875" style="37" customWidth="1"/>
    <col min="5094" max="5097" width="10.90625" style="37"/>
    <col min="5098" max="5098" width="22.54296875" style="37" customWidth="1"/>
    <col min="5099" max="5099" width="14" style="37" customWidth="1"/>
    <col min="5100" max="5100" width="1.7265625" style="37" customWidth="1"/>
    <col min="5101" max="5345" width="10.90625" style="37"/>
    <col min="5346" max="5346" width="4.453125" style="37" customWidth="1"/>
    <col min="5347" max="5347" width="10.90625" style="37"/>
    <col min="5348" max="5348" width="17.54296875" style="37" customWidth="1"/>
    <col min="5349" max="5349" width="11.54296875" style="37" customWidth="1"/>
    <col min="5350" max="5353" width="10.90625" style="37"/>
    <col min="5354" max="5354" width="22.54296875" style="37" customWidth="1"/>
    <col min="5355" max="5355" width="14" style="37" customWidth="1"/>
    <col min="5356" max="5356" width="1.7265625" style="37" customWidth="1"/>
    <col min="5357" max="5601" width="10.90625" style="37"/>
    <col min="5602" max="5602" width="4.453125" style="37" customWidth="1"/>
    <col min="5603" max="5603" width="10.90625" style="37"/>
    <col min="5604" max="5604" width="17.54296875" style="37" customWidth="1"/>
    <col min="5605" max="5605" width="11.54296875" style="37" customWidth="1"/>
    <col min="5606" max="5609" width="10.90625" style="37"/>
    <col min="5610" max="5610" width="22.54296875" style="37" customWidth="1"/>
    <col min="5611" max="5611" width="14" style="37" customWidth="1"/>
    <col min="5612" max="5612" width="1.7265625" style="37" customWidth="1"/>
    <col min="5613" max="5857" width="10.90625" style="37"/>
    <col min="5858" max="5858" width="4.453125" style="37" customWidth="1"/>
    <col min="5859" max="5859" width="10.90625" style="37"/>
    <col min="5860" max="5860" width="17.54296875" style="37" customWidth="1"/>
    <col min="5861" max="5861" width="11.54296875" style="37" customWidth="1"/>
    <col min="5862" max="5865" width="10.90625" style="37"/>
    <col min="5866" max="5866" width="22.54296875" style="37" customWidth="1"/>
    <col min="5867" max="5867" width="14" style="37" customWidth="1"/>
    <col min="5868" max="5868" width="1.7265625" style="37" customWidth="1"/>
    <col min="5869" max="6113" width="10.90625" style="37"/>
    <col min="6114" max="6114" width="4.453125" style="37" customWidth="1"/>
    <col min="6115" max="6115" width="10.90625" style="37"/>
    <col min="6116" max="6116" width="17.54296875" style="37" customWidth="1"/>
    <col min="6117" max="6117" width="11.54296875" style="37" customWidth="1"/>
    <col min="6118" max="6121" width="10.90625" style="37"/>
    <col min="6122" max="6122" width="22.54296875" style="37" customWidth="1"/>
    <col min="6123" max="6123" width="14" style="37" customWidth="1"/>
    <col min="6124" max="6124" width="1.7265625" style="37" customWidth="1"/>
    <col min="6125" max="6369" width="10.90625" style="37"/>
    <col min="6370" max="6370" width="4.453125" style="37" customWidth="1"/>
    <col min="6371" max="6371" width="10.90625" style="37"/>
    <col min="6372" max="6372" width="17.54296875" style="37" customWidth="1"/>
    <col min="6373" max="6373" width="11.54296875" style="37" customWidth="1"/>
    <col min="6374" max="6377" width="10.90625" style="37"/>
    <col min="6378" max="6378" width="22.54296875" style="37" customWidth="1"/>
    <col min="6379" max="6379" width="14" style="37" customWidth="1"/>
    <col min="6380" max="6380" width="1.7265625" style="37" customWidth="1"/>
    <col min="6381" max="6625" width="10.90625" style="37"/>
    <col min="6626" max="6626" width="4.453125" style="37" customWidth="1"/>
    <col min="6627" max="6627" width="10.90625" style="37"/>
    <col min="6628" max="6628" width="17.54296875" style="37" customWidth="1"/>
    <col min="6629" max="6629" width="11.54296875" style="37" customWidth="1"/>
    <col min="6630" max="6633" width="10.90625" style="37"/>
    <col min="6634" max="6634" width="22.54296875" style="37" customWidth="1"/>
    <col min="6635" max="6635" width="14" style="37" customWidth="1"/>
    <col min="6636" max="6636" width="1.7265625" style="37" customWidth="1"/>
    <col min="6637" max="6881" width="10.90625" style="37"/>
    <col min="6882" max="6882" width="4.453125" style="37" customWidth="1"/>
    <col min="6883" max="6883" width="10.90625" style="37"/>
    <col min="6884" max="6884" width="17.54296875" style="37" customWidth="1"/>
    <col min="6885" max="6885" width="11.54296875" style="37" customWidth="1"/>
    <col min="6886" max="6889" width="10.90625" style="37"/>
    <col min="6890" max="6890" width="22.54296875" style="37" customWidth="1"/>
    <col min="6891" max="6891" width="14" style="37" customWidth="1"/>
    <col min="6892" max="6892" width="1.7265625" style="37" customWidth="1"/>
    <col min="6893" max="7137" width="10.90625" style="37"/>
    <col min="7138" max="7138" width="4.453125" style="37" customWidth="1"/>
    <col min="7139" max="7139" width="10.90625" style="37"/>
    <col min="7140" max="7140" width="17.54296875" style="37" customWidth="1"/>
    <col min="7141" max="7141" width="11.54296875" style="37" customWidth="1"/>
    <col min="7142" max="7145" width="10.90625" style="37"/>
    <col min="7146" max="7146" width="22.54296875" style="37" customWidth="1"/>
    <col min="7147" max="7147" width="14" style="37" customWidth="1"/>
    <col min="7148" max="7148" width="1.7265625" style="37" customWidth="1"/>
    <col min="7149" max="7393" width="10.90625" style="37"/>
    <col min="7394" max="7394" width="4.453125" style="37" customWidth="1"/>
    <col min="7395" max="7395" width="10.90625" style="37"/>
    <col min="7396" max="7396" width="17.54296875" style="37" customWidth="1"/>
    <col min="7397" max="7397" width="11.54296875" style="37" customWidth="1"/>
    <col min="7398" max="7401" width="10.90625" style="37"/>
    <col min="7402" max="7402" width="22.54296875" style="37" customWidth="1"/>
    <col min="7403" max="7403" width="14" style="37" customWidth="1"/>
    <col min="7404" max="7404" width="1.7265625" style="37" customWidth="1"/>
    <col min="7405" max="7649" width="10.90625" style="37"/>
    <col min="7650" max="7650" width="4.453125" style="37" customWidth="1"/>
    <col min="7651" max="7651" width="10.90625" style="37"/>
    <col min="7652" max="7652" width="17.54296875" style="37" customWidth="1"/>
    <col min="7653" max="7653" width="11.54296875" style="37" customWidth="1"/>
    <col min="7654" max="7657" width="10.90625" style="37"/>
    <col min="7658" max="7658" width="22.54296875" style="37" customWidth="1"/>
    <col min="7659" max="7659" width="14" style="37" customWidth="1"/>
    <col min="7660" max="7660" width="1.7265625" style="37" customWidth="1"/>
    <col min="7661" max="7905" width="10.90625" style="37"/>
    <col min="7906" max="7906" width="4.453125" style="37" customWidth="1"/>
    <col min="7907" max="7907" width="10.90625" style="37"/>
    <col min="7908" max="7908" width="17.54296875" style="37" customWidth="1"/>
    <col min="7909" max="7909" width="11.54296875" style="37" customWidth="1"/>
    <col min="7910" max="7913" width="10.90625" style="37"/>
    <col min="7914" max="7914" width="22.54296875" style="37" customWidth="1"/>
    <col min="7915" max="7915" width="14" style="37" customWidth="1"/>
    <col min="7916" max="7916" width="1.7265625" style="37" customWidth="1"/>
    <col min="7917" max="8161" width="10.90625" style="37"/>
    <col min="8162" max="8162" width="4.453125" style="37" customWidth="1"/>
    <col min="8163" max="8163" width="10.90625" style="37"/>
    <col min="8164" max="8164" width="17.54296875" style="37" customWidth="1"/>
    <col min="8165" max="8165" width="11.54296875" style="37" customWidth="1"/>
    <col min="8166" max="8169" width="10.90625" style="37"/>
    <col min="8170" max="8170" width="22.54296875" style="37" customWidth="1"/>
    <col min="8171" max="8171" width="14" style="37" customWidth="1"/>
    <col min="8172" max="8172" width="1.7265625" style="37" customWidth="1"/>
    <col min="8173" max="8417" width="10.90625" style="37"/>
    <col min="8418" max="8418" width="4.453125" style="37" customWidth="1"/>
    <col min="8419" max="8419" width="10.90625" style="37"/>
    <col min="8420" max="8420" width="17.54296875" style="37" customWidth="1"/>
    <col min="8421" max="8421" width="11.54296875" style="37" customWidth="1"/>
    <col min="8422" max="8425" width="10.90625" style="37"/>
    <col min="8426" max="8426" width="22.54296875" style="37" customWidth="1"/>
    <col min="8427" max="8427" width="14" style="37" customWidth="1"/>
    <col min="8428" max="8428" width="1.7265625" style="37" customWidth="1"/>
    <col min="8429" max="8673" width="10.90625" style="37"/>
    <col min="8674" max="8674" width="4.453125" style="37" customWidth="1"/>
    <col min="8675" max="8675" width="10.90625" style="37"/>
    <col min="8676" max="8676" width="17.54296875" style="37" customWidth="1"/>
    <col min="8677" max="8677" width="11.54296875" style="37" customWidth="1"/>
    <col min="8678" max="8681" width="10.90625" style="37"/>
    <col min="8682" max="8682" width="22.54296875" style="37" customWidth="1"/>
    <col min="8683" max="8683" width="14" style="37" customWidth="1"/>
    <col min="8684" max="8684" width="1.7265625" style="37" customWidth="1"/>
    <col min="8685" max="8929" width="10.90625" style="37"/>
    <col min="8930" max="8930" width="4.453125" style="37" customWidth="1"/>
    <col min="8931" max="8931" width="10.90625" style="37"/>
    <col min="8932" max="8932" width="17.54296875" style="37" customWidth="1"/>
    <col min="8933" max="8933" width="11.54296875" style="37" customWidth="1"/>
    <col min="8934" max="8937" width="10.90625" style="37"/>
    <col min="8938" max="8938" width="22.54296875" style="37" customWidth="1"/>
    <col min="8939" max="8939" width="14" style="37" customWidth="1"/>
    <col min="8940" max="8940" width="1.7265625" style="37" customWidth="1"/>
    <col min="8941" max="9185" width="10.90625" style="37"/>
    <col min="9186" max="9186" width="4.453125" style="37" customWidth="1"/>
    <col min="9187" max="9187" width="10.90625" style="37"/>
    <col min="9188" max="9188" width="17.54296875" style="37" customWidth="1"/>
    <col min="9189" max="9189" width="11.54296875" style="37" customWidth="1"/>
    <col min="9190" max="9193" width="10.90625" style="37"/>
    <col min="9194" max="9194" width="22.54296875" style="37" customWidth="1"/>
    <col min="9195" max="9195" width="14" style="37" customWidth="1"/>
    <col min="9196" max="9196" width="1.7265625" style="37" customWidth="1"/>
    <col min="9197" max="9441" width="10.90625" style="37"/>
    <col min="9442" max="9442" width="4.453125" style="37" customWidth="1"/>
    <col min="9443" max="9443" width="10.90625" style="37"/>
    <col min="9444" max="9444" width="17.54296875" style="37" customWidth="1"/>
    <col min="9445" max="9445" width="11.54296875" style="37" customWidth="1"/>
    <col min="9446" max="9449" width="10.90625" style="37"/>
    <col min="9450" max="9450" width="22.54296875" style="37" customWidth="1"/>
    <col min="9451" max="9451" width="14" style="37" customWidth="1"/>
    <col min="9452" max="9452" width="1.7265625" style="37" customWidth="1"/>
    <col min="9453" max="9697" width="10.90625" style="37"/>
    <col min="9698" max="9698" width="4.453125" style="37" customWidth="1"/>
    <col min="9699" max="9699" width="10.90625" style="37"/>
    <col min="9700" max="9700" width="17.54296875" style="37" customWidth="1"/>
    <col min="9701" max="9701" width="11.54296875" style="37" customWidth="1"/>
    <col min="9702" max="9705" width="10.90625" style="37"/>
    <col min="9706" max="9706" width="22.54296875" style="37" customWidth="1"/>
    <col min="9707" max="9707" width="14" style="37" customWidth="1"/>
    <col min="9708" max="9708" width="1.7265625" style="37" customWidth="1"/>
    <col min="9709" max="9953" width="10.90625" style="37"/>
    <col min="9954" max="9954" width="4.453125" style="37" customWidth="1"/>
    <col min="9955" max="9955" width="10.90625" style="37"/>
    <col min="9956" max="9956" width="17.54296875" style="37" customWidth="1"/>
    <col min="9957" max="9957" width="11.54296875" style="37" customWidth="1"/>
    <col min="9958" max="9961" width="10.90625" style="37"/>
    <col min="9962" max="9962" width="22.54296875" style="37" customWidth="1"/>
    <col min="9963" max="9963" width="14" style="37" customWidth="1"/>
    <col min="9964" max="9964" width="1.7265625" style="37" customWidth="1"/>
    <col min="9965" max="10209" width="10.90625" style="37"/>
    <col min="10210" max="10210" width="4.453125" style="37" customWidth="1"/>
    <col min="10211" max="10211" width="10.90625" style="37"/>
    <col min="10212" max="10212" width="17.54296875" style="37" customWidth="1"/>
    <col min="10213" max="10213" width="11.54296875" style="37" customWidth="1"/>
    <col min="10214" max="10217" width="10.90625" style="37"/>
    <col min="10218" max="10218" width="22.54296875" style="37" customWidth="1"/>
    <col min="10219" max="10219" width="14" style="37" customWidth="1"/>
    <col min="10220" max="10220" width="1.7265625" style="37" customWidth="1"/>
    <col min="10221" max="10465" width="10.90625" style="37"/>
    <col min="10466" max="10466" width="4.453125" style="37" customWidth="1"/>
    <col min="10467" max="10467" width="10.90625" style="37"/>
    <col min="10468" max="10468" width="17.54296875" style="37" customWidth="1"/>
    <col min="10469" max="10469" width="11.54296875" style="37" customWidth="1"/>
    <col min="10470" max="10473" width="10.90625" style="37"/>
    <col min="10474" max="10474" width="22.54296875" style="37" customWidth="1"/>
    <col min="10475" max="10475" width="14" style="37" customWidth="1"/>
    <col min="10476" max="10476" width="1.7265625" style="37" customWidth="1"/>
    <col min="10477" max="10721" width="10.90625" style="37"/>
    <col min="10722" max="10722" width="4.453125" style="37" customWidth="1"/>
    <col min="10723" max="10723" width="10.90625" style="37"/>
    <col min="10724" max="10724" width="17.54296875" style="37" customWidth="1"/>
    <col min="10725" max="10725" width="11.54296875" style="37" customWidth="1"/>
    <col min="10726" max="10729" width="10.90625" style="37"/>
    <col min="10730" max="10730" width="22.54296875" style="37" customWidth="1"/>
    <col min="10731" max="10731" width="14" style="37" customWidth="1"/>
    <col min="10732" max="10732" width="1.7265625" style="37" customWidth="1"/>
    <col min="10733" max="10977" width="10.90625" style="37"/>
    <col min="10978" max="10978" width="4.453125" style="37" customWidth="1"/>
    <col min="10979" max="10979" width="10.90625" style="37"/>
    <col min="10980" max="10980" width="17.54296875" style="37" customWidth="1"/>
    <col min="10981" max="10981" width="11.54296875" style="37" customWidth="1"/>
    <col min="10982" max="10985" width="10.90625" style="37"/>
    <col min="10986" max="10986" width="22.54296875" style="37" customWidth="1"/>
    <col min="10987" max="10987" width="14" style="37" customWidth="1"/>
    <col min="10988" max="10988" width="1.7265625" style="37" customWidth="1"/>
    <col min="10989" max="11233" width="10.90625" style="37"/>
    <col min="11234" max="11234" width="4.453125" style="37" customWidth="1"/>
    <col min="11235" max="11235" width="10.90625" style="37"/>
    <col min="11236" max="11236" width="17.54296875" style="37" customWidth="1"/>
    <col min="11237" max="11237" width="11.54296875" style="37" customWidth="1"/>
    <col min="11238" max="11241" width="10.90625" style="37"/>
    <col min="11242" max="11242" width="22.54296875" style="37" customWidth="1"/>
    <col min="11243" max="11243" width="14" style="37" customWidth="1"/>
    <col min="11244" max="11244" width="1.7265625" style="37" customWidth="1"/>
    <col min="11245" max="11489" width="10.90625" style="37"/>
    <col min="11490" max="11490" width="4.453125" style="37" customWidth="1"/>
    <col min="11491" max="11491" width="10.90625" style="37"/>
    <col min="11492" max="11492" width="17.54296875" style="37" customWidth="1"/>
    <col min="11493" max="11493" width="11.54296875" style="37" customWidth="1"/>
    <col min="11494" max="11497" width="10.90625" style="37"/>
    <col min="11498" max="11498" width="22.54296875" style="37" customWidth="1"/>
    <col min="11499" max="11499" width="14" style="37" customWidth="1"/>
    <col min="11500" max="11500" width="1.7265625" style="37" customWidth="1"/>
    <col min="11501" max="11745" width="10.90625" style="37"/>
    <col min="11746" max="11746" width="4.453125" style="37" customWidth="1"/>
    <col min="11747" max="11747" width="10.90625" style="37"/>
    <col min="11748" max="11748" width="17.54296875" style="37" customWidth="1"/>
    <col min="11749" max="11749" width="11.54296875" style="37" customWidth="1"/>
    <col min="11750" max="11753" width="10.90625" style="37"/>
    <col min="11754" max="11754" width="22.54296875" style="37" customWidth="1"/>
    <col min="11755" max="11755" width="14" style="37" customWidth="1"/>
    <col min="11756" max="11756" width="1.7265625" style="37" customWidth="1"/>
    <col min="11757" max="12001" width="10.90625" style="37"/>
    <col min="12002" max="12002" width="4.453125" style="37" customWidth="1"/>
    <col min="12003" max="12003" width="10.90625" style="37"/>
    <col min="12004" max="12004" width="17.54296875" style="37" customWidth="1"/>
    <col min="12005" max="12005" width="11.54296875" style="37" customWidth="1"/>
    <col min="12006" max="12009" width="10.90625" style="37"/>
    <col min="12010" max="12010" width="22.54296875" style="37" customWidth="1"/>
    <col min="12011" max="12011" width="14" style="37" customWidth="1"/>
    <col min="12012" max="12012" width="1.7265625" style="37" customWidth="1"/>
    <col min="12013" max="12257" width="10.90625" style="37"/>
    <col min="12258" max="12258" width="4.453125" style="37" customWidth="1"/>
    <col min="12259" max="12259" width="10.90625" style="37"/>
    <col min="12260" max="12260" width="17.54296875" style="37" customWidth="1"/>
    <col min="12261" max="12261" width="11.54296875" style="37" customWidth="1"/>
    <col min="12262" max="12265" width="10.90625" style="37"/>
    <col min="12266" max="12266" width="22.54296875" style="37" customWidth="1"/>
    <col min="12267" max="12267" width="14" style="37" customWidth="1"/>
    <col min="12268" max="12268" width="1.7265625" style="37" customWidth="1"/>
    <col min="12269" max="12513" width="10.90625" style="37"/>
    <col min="12514" max="12514" width="4.453125" style="37" customWidth="1"/>
    <col min="12515" max="12515" width="10.90625" style="37"/>
    <col min="12516" max="12516" width="17.54296875" style="37" customWidth="1"/>
    <col min="12517" max="12517" width="11.54296875" style="37" customWidth="1"/>
    <col min="12518" max="12521" width="10.90625" style="37"/>
    <col min="12522" max="12522" width="22.54296875" style="37" customWidth="1"/>
    <col min="12523" max="12523" width="14" style="37" customWidth="1"/>
    <col min="12524" max="12524" width="1.7265625" style="37" customWidth="1"/>
    <col min="12525" max="12769" width="10.90625" style="37"/>
    <col min="12770" max="12770" width="4.453125" style="37" customWidth="1"/>
    <col min="12771" max="12771" width="10.90625" style="37"/>
    <col min="12772" max="12772" width="17.54296875" style="37" customWidth="1"/>
    <col min="12773" max="12773" width="11.54296875" style="37" customWidth="1"/>
    <col min="12774" max="12777" width="10.90625" style="37"/>
    <col min="12778" max="12778" width="22.54296875" style="37" customWidth="1"/>
    <col min="12779" max="12779" width="14" style="37" customWidth="1"/>
    <col min="12780" max="12780" width="1.7265625" style="37" customWidth="1"/>
    <col min="12781" max="13025" width="10.90625" style="37"/>
    <col min="13026" max="13026" width="4.453125" style="37" customWidth="1"/>
    <col min="13027" max="13027" width="10.90625" style="37"/>
    <col min="13028" max="13028" width="17.54296875" style="37" customWidth="1"/>
    <col min="13029" max="13029" width="11.54296875" style="37" customWidth="1"/>
    <col min="13030" max="13033" width="10.90625" style="37"/>
    <col min="13034" max="13034" width="22.54296875" style="37" customWidth="1"/>
    <col min="13035" max="13035" width="14" style="37" customWidth="1"/>
    <col min="13036" max="13036" width="1.7265625" style="37" customWidth="1"/>
    <col min="13037" max="13281" width="10.90625" style="37"/>
    <col min="13282" max="13282" width="4.453125" style="37" customWidth="1"/>
    <col min="13283" max="13283" width="10.90625" style="37"/>
    <col min="13284" max="13284" width="17.54296875" style="37" customWidth="1"/>
    <col min="13285" max="13285" width="11.54296875" style="37" customWidth="1"/>
    <col min="13286" max="13289" width="10.90625" style="37"/>
    <col min="13290" max="13290" width="22.54296875" style="37" customWidth="1"/>
    <col min="13291" max="13291" width="14" style="37" customWidth="1"/>
    <col min="13292" max="13292" width="1.7265625" style="37" customWidth="1"/>
    <col min="13293" max="13537" width="10.90625" style="37"/>
    <col min="13538" max="13538" width="4.453125" style="37" customWidth="1"/>
    <col min="13539" max="13539" width="10.90625" style="37"/>
    <col min="13540" max="13540" width="17.54296875" style="37" customWidth="1"/>
    <col min="13541" max="13541" width="11.54296875" style="37" customWidth="1"/>
    <col min="13542" max="13545" width="10.90625" style="37"/>
    <col min="13546" max="13546" width="22.54296875" style="37" customWidth="1"/>
    <col min="13547" max="13547" width="14" style="37" customWidth="1"/>
    <col min="13548" max="13548" width="1.7265625" style="37" customWidth="1"/>
    <col min="13549" max="13793" width="10.90625" style="37"/>
    <col min="13794" max="13794" width="4.453125" style="37" customWidth="1"/>
    <col min="13795" max="13795" width="10.90625" style="37"/>
    <col min="13796" max="13796" width="17.54296875" style="37" customWidth="1"/>
    <col min="13797" max="13797" width="11.54296875" style="37" customWidth="1"/>
    <col min="13798" max="13801" width="10.90625" style="37"/>
    <col min="13802" max="13802" width="22.54296875" style="37" customWidth="1"/>
    <col min="13803" max="13803" width="14" style="37" customWidth="1"/>
    <col min="13804" max="13804" width="1.7265625" style="37" customWidth="1"/>
    <col min="13805" max="14049" width="10.90625" style="37"/>
    <col min="14050" max="14050" width="4.453125" style="37" customWidth="1"/>
    <col min="14051" max="14051" width="10.90625" style="37"/>
    <col min="14052" max="14052" width="17.54296875" style="37" customWidth="1"/>
    <col min="14053" max="14053" width="11.54296875" style="37" customWidth="1"/>
    <col min="14054" max="14057" width="10.90625" style="37"/>
    <col min="14058" max="14058" width="22.54296875" style="37" customWidth="1"/>
    <col min="14059" max="14059" width="14" style="37" customWidth="1"/>
    <col min="14060" max="14060" width="1.7265625" style="37" customWidth="1"/>
    <col min="14061" max="14305" width="10.90625" style="37"/>
    <col min="14306" max="14306" width="4.453125" style="37" customWidth="1"/>
    <col min="14307" max="14307" width="10.90625" style="37"/>
    <col min="14308" max="14308" width="17.54296875" style="37" customWidth="1"/>
    <col min="14309" max="14309" width="11.54296875" style="37" customWidth="1"/>
    <col min="14310" max="14313" width="10.90625" style="37"/>
    <col min="14314" max="14314" width="22.54296875" style="37" customWidth="1"/>
    <col min="14315" max="14315" width="14" style="37" customWidth="1"/>
    <col min="14316" max="14316" width="1.7265625" style="37" customWidth="1"/>
    <col min="14317" max="14561" width="10.90625" style="37"/>
    <col min="14562" max="14562" width="4.453125" style="37" customWidth="1"/>
    <col min="14563" max="14563" width="10.90625" style="37"/>
    <col min="14564" max="14564" width="17.54296875" style="37" customWidth="1"/>
    <col min="14565" max="14565" width="11.54296875" style="37" customWidth="1"/>
    <col min="14566" max="14569" width="10.90625" style="37"/>
    <col min="14570" max="14570" width="22.54296875" style="37" customWidth="1"/>
    <col min="14571" max="14571" width="14" style="37" customWidth="1"/>
    <col min="14572" max="14572" width="1.7265625" style="37" customWidth="1"/>
    <col min="14573" max="14817" width="10.90625" style="37"/>
    <col min="14818" max="14818" width="4.453125" style="37" customWidth="1"/>
    <col min="14819" max="14819" width="10.90625" style="37"/>
    <col min="14820" max="14820" width="17.54296875" style="37" customWidth="1"/>
    <col min="14821" max="14821" width="11.54296875" style="37" customWidth="1"/>
    <col min="14822" max="14825" width="10.90625" style="37"/>
    <col min="14826" max="14826" width="22.54296875" style="37" customWidth="1"/>
    <col min="14827" max="14827" width="14" style="37" customWidth="1"/>
    <col min="14828" max="14828" width="1.7265625" style="37" customWidth="1"/>
    <col min="14829" max="15073" width="10.90625" style="37"/>
    <col min="15074" max="15074" width="4.453125" style="37" customWidth="1"/>
    <col min="15075" max="15075" width="10.90625" style="37"/>
    <col min="15076" max="15076" width="17.54296875" style="37" customWidth="1"/>
    <col min="15077" max="15077" width="11.54296875" style="37" customWidth="1"/>
    <col min="15078" max="15081" width="10.90625" style="37"/>
    <col min="15082" max="15082" width="22.54296875" style="37" customWidth="1"/>
    <col min="15083" max="15083" width="14" style="37" customWidth="1"/>
    <col min="15084" max="15084" width="1.7265625" style="37" customWidth="1"/>
    <col min="15085" max="15329" width="10.90625" style="37"/>
    <col min="15330" max="15330" width="4.453125" style="37" customWidth="1"/>
    <col min="15331" max="15331" width="10.90625" style="37"/>
    <col min="15332" max="15332" width="17.54296875" style="37" customWidth="1"/>
    <col min="15333" max="15333" width="11.54296875" style="37" customWidth="1"/>
    <col min="15334" max="15337" width="10.90625" style="37"/>
    <col min="15338" max="15338" width="22.54296875" style="37" customWidth="1"/>
    <col min="15339" max="15339" width="14" style="37" customWidth="1"/>
    <col min="15340" max="15340" width="1.7265625" style="37" customWidth="1"/>
    <col min="15341" max="15585" width="10.90625" style="37"/>
    <col min="15586" max="15586" width="4.453125" style="37" customWidth="1"/>
    <col min="15587" max="15587" width="10.90625" style="37"/>
    <col min="15588" max="15588" width="17.54296875" style="37" customWidth="1"/>
    <col min="15589" max="15589" width="11.54296875" style="37" customWidth="1"/>
    <col min="15590" max="15593" width="10.90625" style="37"/>
    <col min="15594" max="15594" width="22.54296875" style="37" customWidth="1"/>
    <col min="15595" max="15595" width="14" style="37" customWidth="1"/>
    <col min="15596" max="15596" width="1.7265625" style="37" customWidth="1"/>
    <col min="15597" max="15841" width="10.90625" style="37"/>
    <col min="15842" max="15842" width="4.453125" style="37" customWidth="1"/>
    <col min="15843" max="15843" width="10.90625" style="37"/>
    <col min="15844" max="15844" width="17.54296875" style="37" customWidth="1"/>
    <col min="15845" max="15845" width="11.54296875" style="37" customWidth="1"/>
    <col min="15846" max="15849" width="10.90625" style="37"/>
    <col min="15850" max="15850" width="22.54296875" style="37" customWidth="1"/>
    <col min="15851" max="15851" width="14" style="37" customWidth="1"/>
    <col min="15852" max="15852" width="1.7265625" style="37" customWidth="1"/>
    <col min="15853" max="16097" width="10.90625" style="37"/>
    <col min="16098" max="16098" width="4.453125" style="37" customWidth="1"/>
    <col min="16099" max="16099" width="10.90625" style="37"/>
    <col min="16100" max="16100" width="17.54296875" style="37" customWidth="1"/>
    <col min="16101" max="16101" width="11.54296875" style="37" customWidth="1"/>
    <col min="16102" max="16105" width="10.90625" style="37"/>
    <col min="16106" max="16106" width="22.54296875" style="37" customWidth="1"/>
    <col min="16107" max="16107" width="14" style="37" customWidth="1"/>
    <col min="16108" max="16108" width="1.7265625" style="37" customWidth="1"/>
    <col min="16109" max="16384" width="10.90625" style="37"/>
  </cols>
  <sheetData>
    <row r="1" spans="2:13" ht="6" customHeight="1" thickBot="1" x14ac:dyDescent="0.3"/>
    <row r="2" spans="2:13" ht="19.5" customHeight="1" x14ac:dyDescent="0.25">
      <c r="B2" s="38"/>
      <c r="C2" s="39"/>
      <c r="D2" s="86" t="s">
        <v>505</v>
      </c>
      <c r="E2" s="87"/>
      <c r="F2" s="87"/>
      <c r="G2" s="87"/>
      <c r="H2" s="87"/>
      <c r="I2" s="88"/>
      <c r="J2" s="92" t="s">
        <v>506</v>
      </c>
    </row>
    <row r="3" spans="2:13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3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3" ht="13" x14ac:dyDescent="0.25">
      <c r="B5" s="40"/>
      <c r="C5" s="41"/>
      <c r="D5" s="46" t="s">
        <v>507</v>
      </c>
      <c r="E5" s="47"/>
      <c r="F5" s="47"/>
      <c r="G5" s="47"/>
      <c r="H5" s="47"/>
      <c r="I5" s="48"/>
      <c r="J5" s="48" t="s">
        <v>508</v>
      </c>
    </row>
    <row r="6" spans="2:13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3" x14ac:dyDescent="0.25">
      <c r="B7" s="55"/>
      <c r="J7" s="56"/>
    </row>
    <row r="8" spans="2:13" x14ac:dyDescent="0.25">
      <c r="B8" s="55"/>
      <c r="J8" s="56"/>
    </row>
    <row r="9" spans="2:13" x14ac:dyDescent="0.25">
      <c r="B9" s="55"/>
      <c r="J9" s="56"/>
    </row>
    <row r="10" spans="2:13" ht="13" x14ac:dyDescent="0.3">
      <c r="B10" s="55"/>
      <c r="C10" s="57" t="s">
        <v>540</v>
      </c>
      <c r="E10" s="58"/>
      <c r="H10" s="59"/>
      <c r="J10" s="56"/>
      <c r="M10" s="59"/>
    </row>
    <row r="11" spans="2:13" x14ac:dyDescent="0.25">
      <c r="B11" s="55"/>
      <c r="J11" s="56"/>
    </row>
    <row r="12" spans="2:13" ht="13" x14ac:dyDescent="0.3">
      <c r="B12" s="55"/>
      <c r="C12" s="57" t="s">
        <v>536</v>
      </c>
      <c r="J12" s="56"/>
    </row>
    <row r="13" spans="2:13" ht="13" x14ac:dyDescent="0.3">
      <c r="B13" s="55"/>
      <c r="C13" s="57" t="s">
        <v>537</v>
      </c>
      <c r="J13" s="56"/>
    </row>
    <row r="14" spans="2:13" x14ac:dyDescent="0.25">
      <c r="B14" s="55"/>
      <c r="J14" s="56"/>
    </row>
    <row r="15" spans="2:13" x14ac:dyDescent="0.25">
      <c r="B15" s="55"/>
      <c r="C15" s="37" t="s">
        <v>541</v>
      </c>
      <c r="J15" s="56"/>
    </row>
    <row r="16" spans="2:13" x14ac:dyDescent="0.25">
      <c r="B16" s="55"/>
      <c r="C16" s="60"/>
      <c r="J16" s="56"/>
    </row>
    <row r="17" spans="2:10" ht="13" x14ac:dyDescent="0.3">
      <c r="B17" s="55"/>
      <c r="C17" s="37" t="s">
        <v>542</v>
      </c>
      <c r="D17" s="58"/>
      <c r="H17" s="61"/>
      <c r="I17" s="62"/>
      <c r="J17" s="56"/>
    </row>
    <row r="18" spans="2:10" ht="13" x14ac:dyDescent="0.3">
      <c r="B18" s="55"/>
      <c r="C18" s="57" t="s">
        <v>509</v>
      </c>
      <c r="D18" s="57"/>
      <c r="E18" s="57"/>
      <c r="F18" s="57"/>
      <c r="H18" s="63">
        <v>222</v>
      </c>
      <c r="I18" s="64">
        <v>35192529</v>
      </c>
      <c r="J18" s="56"/>
    </row>
    <row r="19" spans="2:10" x14ac:dyDescent="0.25">
      <c r="B19" s="55"/>
      <c r="C19" s="37" t="s">
        <v>510</v>
      </c>
      <c r="H19" s="65">
        <v>19</v>
      </c>
      <c r="I19" s="66">
        <v>1820572</v>
      </c>
      <c r="J19" s="56"/>
    </row>
    <row r="20" spans="2:10" x14ac:dyDescent="0.25">
      <c r="B20" s="55"/>
      <c r="C20" s="37" t="s">
        <v>511</v>
      </c>
      <c r="H20" s="65">
        <v>2</v>
      </c>
      <c r="I20" s="66">
        <v>18050</v>
      </c>
      <c r="J20" s="56"/>
    </row>
    <row r="21" spans="2:10" x14ac:dyDescent="0.25">
      <c r="B21" s="55"/>
      <c r="C21" s="37" t="s">
        <v>512</v>
      </c>
      <c r="H21" s="65">
        <v>201</v>
      </c>
      <c r="I21" s="66">
        <v>33353907</v>
      </c>
      <c r="J21" s="56"/>
    </row>
    <row r="22" spans="2:10" x14ac:dyDescent="0.25">
      <c r="B22" s="55"/>
      <c r="C22" s="37" t="s">
        <v>513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514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515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516</v>
      </c>
      <c r="D25" s="57"/>
      <c r="E25" s="57"/>
      <c r="F25" s="57"/>
      <c r="H25" s="63">
        <f>H19+H20+H21+H22+H24+H23</f>
        <v>222</v>
      </c>
      <c r="I25" s="64">
        <f>I19+I20+I21+I22+I24+I23</f>
        <v>35192529</v>
      </c>
      <c r="J25" s="56"/>
    </row>
    <row r="26" spans="2:10" x14ac:dyDescent="0.25">
      <c r="B26" s="55"/>
      <c r="C26" s="37" t="s">
        <v>517</v>
      </c>
      <c r="H26" s="65">
        <v>0</v>
      </c>
      <c r="I26" s="66">
        <v>0</v>
      </c>
      <c r="J26" s="56"/>
    </row>
    <row r="27" spans="2:10" ht="13" thickBot="1" x14ac:dyDescent="0.3">
      <c r="B27" s="55"/>
      <c r="C27" s="37" t="s">
        <v>518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519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37" t="s">
        <v>520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521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522</v>
      </c>
      <c r="D32" s="57"/>
      <c r="H32" s="70">
        <f>H25+H28+H30</f>
        <v>222</v>
      </c>
      <c r="I32" s="71">
        <f>I25+I28+I30</f>
        <v>35192529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538</v>
      </c>
      <c r="D37" s="74"/>
      <c r="H37" s="73" t="s">
        <v>523</v>
      </c>
      <c r="I37" s="74"/>
      <c r="J37" s="56"/>
    </row>
    <row r="38" spans="2:10" ht="13" x14ac:dyDescent="0.3">
      <c r="B38" s="55"/>
      <c r="C38" s="57" t="s">
        <v>539</v>
      </c>
      <c r="D38" s="72"/>
      <c r="H38" s="75" t="s">
        <v>524</v>
      </c>
      <c r="I38" s="72"/>
      <c r="J38" s="56"/>
    </row>
    <row r="39" spans="2:10" ht="13" x14ac:dyDescent="0.3">
      <c r="B39" s="55"/>
      <c r="C39" s="57" t="s">
        <v>12</v>
      </c>
      <c r="H39" s="57" t="s">
        <v>525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4" t="s">
        <v>526</v>
      </c>
      <c r="D41" s="94"/>
      <c r="E41" s="94"/>
      <c r="F41" s="94"/>
      <c r="G41" s="94"/>
      <c r="H41" s="94"/>
      <c r="I41" s="94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6" t="s">
        <v>527</v>
      </c>
      <c r="E2" s="87"/>
      <c r="F2" s="87"/>
      <c r="G2" s="87"/>
      <c r="H2" s="87"/>
      <c r="I2" s="88"/>
      <c r="J2" s="92" t="s">
        <v>506</v>
      </c>
    </row>
    <row r="3" spans="2:10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5" t="s">
        <v>528</v>
      </c>
      <c r="E5" s="96"/>
      <c r="F5" s="96"/>
      <c r="G5" s="96"/>
      <c r="H5" s="96"/>
      <c r="I5" s="97"/>
      <c r="J5" s="48" t="s">
        <v>529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540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536</v>
      </c>
      <c r="J11" s="56"/>
    </row>
    <row r="12" spans="2:10" ht="13" x14ac:dyDescent="0.3">
      <c r="B12" s="55"/>
      <c r="C12" s="57" t="s">
        <v>537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530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531</v>
      </c>
      <c r="I16" s="80" t="s">
        <v>532</v>
      </c>
      <c r="J16" s="56"/>
    </row>
    <row r="17" spans="2:10" ht="13" x14ac:dyDescent="0.3">
      <c r="B17" s="55"/>
      <c r="C17" s="57" t="s">
        <v>509</v>
      </c>
      <c r="D17" s="57"/>
      <c r="E17" s="57"/>
      <c r="F17" s="57"/>
      <c r="H17" s="61">
        <v>21</v>
      </c>
      <c r="I17" s="81">
        <v>1838622</v>
      </c>
      <c r="J17" s="56"/>
    </row>
    <row r="18" spans="2:10" x14ac:dyDescent="0.25">
      <c r="B18" s="55"/>
      <c r="C18" s="37" t="s">
        <v>510</v>
      </c>
      <c r="H18" s="82">
        <v>19</v>
      </c>
      <c r="I18" s="83">
        <v>1820572</v>
      </c>
      <c r="J18" s="56"/>
    </row>
    <row r="19" spans="2:10" x14ac:dyDescent="0.25">
      <c r="B19" s="55"/>
      <c r="C19" s="37" t="s">
        <v>511</v>
      </c>
      <c r="H19" s="82">
        <v>2</v>
      </c>
      <c r="I19" s="83">
        <v>18050</v>
      </c>
      <c r="J19" s="56"/>
    </row>
    <row r="20" spans="2:10" x14ac:dyDescent="0.25">
      <c r="B20" s="55"/>
      <c r="C20" s="37" t="s">
        <v>513</v>
      </c>
      <c r="H20" s="82">
        <v>0</v>
      </c>
      <c r="I20" s="83">
        <v>0</v>
      </c>
      <c r="J20" s="56"/>
    </row>
    <row r="21" spans="2:10" x14ac:dyDescent="0.25">
      <c r="B21" s="55"/>
      <c r="C21" s="37" t="s">
        <v>533</v>
      </c>
      <c r="H21" s="82">
        <v>0</v>
      </c>
      <c r="I21" s="83">
        <v>0</v>
      </c>
      <c r="J21" s="56"/>
    </row>
    <row r="22" spans="2:10" ht="13" x14ac:dyDescent="0.3">
      <c r="B22" s="55"/>
      <c r="C22" s="57" t="s">
        <v>534</v>
      </c>
      <c r="D22" s="57"/>
      <c r="E22" s="57"/>
      <c r="F22" s="57"/>
      <c r="H22" s="61">
        <v>21</v>
      </c>
      <c r="I22" s="81">
        <v>1838622</v>
      </c>
      <c r="J22" s="56"/>
    </row>
    <row r="23" spans="2:10" ht="13.5" thickBot="1" x14ac:dyDescent="0.35">
      <c r="B23" s="55"/>
      <c r="C23" s="57"/>
      <c r="D23" s="57"/>
      <c r="H23" s="84"/>
      <c r="I23" s="85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538</v>
      </c>
      <c r="D28" s="73"/>
      <c r="G28" s="73" t="s">
        <v>523</v>
      </c>
      <c r="H28" s="74"/>
      <c r="I28" s="72"/>
      <c r="J28" s="56"/>
    </row>
    <row r="29" spans="2:10" ht="13" x14ac:dyDescent="0.3">
      <c r="B29" s="55"/>
      <c r="C29" s="75" t="s">
        <v>539</v>
      </c>
      <c r="D29" s="75"/>
      <c r="G29" s="75" t="s">
        <v>535</v>
      </c>
      <c r="H29" s="72"/>
      <c r="I29" s="72"/>
      <c r="J29" s="56"/>
    </row>
    <row r="30" spans="2:10" ht="18.75" customHeight="1" thickBot="1" x14ac:dyDescent="0.3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 Hgc</dc:creator>
  <cp:lastModifiedBy>Juan Camilo Paez Ramirez</cp:lastModifiedBy>
  <cp:lastPrinted>2024-07-09T15:58:45Z</cp:lastPrinted>
  <dcterms:created xsi:type="dcterms:W3CDTF">2024-02-14T15:34:53Z</dcterms:created>
  <dcterms:modified xsi:type="dcterms:W3CDTF">2024-07-09T15:59:03Z</dcterms:modified>
</cp:coreProperties>
</file>