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017_ESE SAN VICENTE PAUL APIA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3" r:id="rId3"/>
    <sheet name="FOR-CSA-018" sheetId="6" r:id="rId4"/>
    <sheet name="CIRCULAR 030" sheetId="7" r:id="rId5"/>
    <sheet name="Hoja4" sheetId="4" r:id="rId6"/>
  </sheets>
  <externalReferences>
    <externalReference r:id="rId7"/>
    <externalReference r:id="rId8"/>
    <externalReference r:id="rId9"/>
  </externalReferences>
  <definedNames>
    <definedName name="_xlnm._FilterDatabase" localSheetId="2" hidden="1">'ESTADO DE CADA FACTURA'!$A$2:$AX$96</definedName>
    <definedName name="_xlnm._FilterDatabase" localSheetId="5" hidden="1">Hoja4!$A$1:$U$95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Q" localSheetId="2">#REF!</definedName>
    <definedName name="Q">#REF!</definedName>
    <definedName name="TBL_NUMESA">[2]EPS!$J$1:$J$4</definedName>
  </definedNames>
  <calcPr calcId="152511"/>
  <pivotCaches>
    <pivotCache cacheId="119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6" l="1"/>
  <c r="I30" i="6"/>
  <c r="H30" i="6"/>
  <c r="I28" i="6"/>
  <c r="H28" i="6"/>
  <c r="I25" i="6"/>
  <c r="H25" i="6"/>
  <c r="H32" i="6" s="1"/>
  <c r="H33" i="6" s="1"/>
  <c r="I32" i="6" l="1"/>
  <c r="I33" i="6" s="1"/>
  <c r="I1" i="3" l="1"/>
  <c r="J96" i="3"/>
  <c r="J95" i="3"/>
  <c r="J94" i="3"/>
  <c r="J93" i="3"/>
  <c r="J92" i="3"/>
  <c r="J91" i="3"/>
  <c r="J46" i="3"/>
  <c r="J45" i="3"/>
  <c r="J90" i="3"/>
  <c r="J44" i="3"/>
  <c r="J43" i="3"/>
  <c r="J42" i="3"/>
  <c r="J41" i="3"/>
  <c r="J40" i="3"/>
  <c r="J39" i="3"/>
  <c r="J89" i="3"/>
  <c r="J88" i="3"/>
  <c r="J87" i="3"/>
  <c r="J86" i="3"/>
  <c r="J38" i="3"/>
  <c r="J37" i="3"/>
  <c r="J36" i="3"/>
  <c r="J34" i="3"/>
  <c r="J72" i="3"/>
  <c r="J71" i="3"/>
  <c r="J35" i="3"/>
  <c r="J85" i="3"/>
  <c r="J3" i="3"/>
  <c r="J20" i="3"/>
  <c r="J22" i="3"/>
  <c r="J84" i="3"/>
  <c r="J21" i="3"/>
  <c r="J12" i="3"/>
  <c r="J10" i="3"/>
  <c r="J9" i="3"/>
  <c r="J8" i="3"/>
  <c r="J70" i="3"/>
  <c r="J83" i="3"/>
  <c r="J7" i="3"/>
  <c r="J6" i="3"/>
  <c r="J69" i="3"/>
  <c r="J68" i="3"/>
  <c r="J67" i="3"/>
  <c r="J66" i="3"/>
  <c r="J65" i="3"/>
  <c r="J64" i="3"/>
  <c r="J63" i="3"/>
  <c r="J5" i="3"/>
  <c r="J15" i="3"/>
  <c r="J82" i="3"/>
  <c r="J14" i="3"/>
  <c r="J13" i="3"/>
  <c r="J62" i="3"/>
  <c r="J61" i="3"/>
  <c r="J81" i="3"/>
  <c r="J4" i="3"/>
  <c r="J80" i="3"/>
  <c r="J60" i="3"/>
  <c r="J59" i="3"/>
  <c r="J58" i="3"/>
  <c r="J11" i="3"/>
  <c r="J57" i="3"/>
  <c r="J56" i="3"/>
  <c r="J55" i="3"/>
  <c r="J54" i="3"/>
  <c r="J53" i="3"/>
  <c r="J52" i="3"/>
  <c r="J23" i="3"/>
  <c r="J51" i="3"/>
  <c r="J79" i="3"/>
  <c r="J32" i="3"/>
  <c r="J50" i="3"/>
  <c r="J31" i="3"/>
  <c r="J30" i="3"/>
  <c r="J29" i="3"/>
  <c r="J28" i="3"/>
  <c r="J27" i="3"/>
  <c r="J26" i="3"/>
  <c r="J25" i="3"/>
  <c r="J24" i="3"/>
  <c r="J49" i="3"/>
  <c r="J78" i="3"/>
  <c r="J77" i="3"/>
  <c r="J76" i="3"/>
  <c r="J75" i="3"/>
  <c r="J74" i="3"/>
  <c r="J73" i="3"/>
  <c r="J48" i="3"/>
  <c r="J47" i="3"/>
  <c r="J19" i="3"/>
  <c r="J18" i="3"/>
  <c r="J17" i="3"/>
  <c r="J16" i="3"/>
  <c r="J33" i="3"/>
  <c r="J1" i="3" l="1"/>
  <c r="H103" i="1"/>
  <c r="H102" i="1"/>
  <c r="H101" i="1"/>
  <c r="H100" i="1"/>
  <c r="H99" i="1"/>
  <c r="H98" i="1"/>
  <c r="H97" i="1" l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 l="1"/>
  <c r="H82" i="1"/>
  <c r="H81" i="1" l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9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A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A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A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A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A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A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A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A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<sst xmlns="http://schemas.openxmlformats.org/spreadsheetml/2006/main" count="1822" uniqueCount="363">
  <si>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</si>
  <si>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</si>
  <si>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</si>
  <si>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</si>
  <si>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</si>
  <si>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</si>
  <si>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</si>
  <si>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</si>
  <si>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</si>
  <si>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</si>
  <si>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</si>
  <si>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13/08/2022  </t>
  </si>
  <si>
    <t xml:space="preserve">15/09/2022  </t>
  </si>
  <si>
    <t>EVENTO</t>
  </si>
  <si>
    <t>APIA RDA</t>
  </si>
  <si>
    <t>FEV</t>
  </si>
  <si>
    <t>ESE HOSPITAL SAN VICENTE DE PAUL DE APIA RISARALDA</t>
  </si>
  <si>
    <t xml:space="preserve"> </t>
  </si>
  <si>
    <t>EMPRESA SOCIAL DEL ESTADO</t>
  </si>
  <si>
    <t>HOSPITAL SAN VICENTE DE PAUL APIA</t>
  </si>
  <si>
    <t>NIT 891.409.017-5</t>
  </si>
  <si>
    <t xml:space="preserve">Carrera 7 No 7 - 13 - Celular 3113440194 </t>
  </si>
  <si>
    <t xml:space="preserve">E-Mail: glosascartera@hospitalapia.gov.co </t>
  </si>
  <si>
    <t>CARTERA  COMFENALCO VALLE  CON CORTE 31 DE MAYO DEL 2024</t>
  </si>
  <si>
    <t>FACT</t>
  </si>
  <si>
    <t>LLAVE</t>
  </si>
  <si>
    <t>FEV44444</t>
  </si>
  <si>
    <t>FEV44853</t>
  </si>
  <si>
    <t>FEV44879</t>
  </si>
  <si>
    <t>FEV45396</t>
  </si>
  <si>
    <t>FEV46149</t>
  </si>
  <si>
    <t>FEV49353</t>
  </si>
  <si>
    <t>FEV52893</t>
  </si>
  <si>
    <t>FEV52440</t>
  </si>
  <si>
    <t>FEV52607</t>
  </si>
  <si>
    <t>FEV52441</t>
  </si>
  <si>
    <t>FEV52726</t>
  </si>
  <si>
    <t>FEV52945</t>
  </si>
  <si>
    <t>FEV53912</t>
  </si>
  <si>
    <t>FEV53426</t>
  </si>
  <si>
    <t>FEV53452</t>
  </si>
  <si>
    <t>FEV53453</t>
  </si>
  <si>
    <t>FEV53463</t>
  </si>
  <si>
    <t>FEV54189</t>
  </si>
  <si>
    <t>FEV53238</t>
  </si>
  <si>
    <t>FEV53239</t>
  </si>
  <si>
    <t>FEV53647</t>
  </si>
  <si>
    <t>FEV53660</t>
  </si>
  <si>
    <t>FEV53711</t>
  </si>
  <si>
    <t>FEV54391</t>
  </si>
  <si>
    <t>FEV54750</t>
  </si>
  <si>
    <t>FEV54902</t>
  </si>
  <si>
    <t>FEV55520</t>
  </si>
  <si>
    <t>FEV55991</t>
  </si>
  <si>
    <t>FEV56479</t>
  </si>
  <si>
    <t>FEV56490</t>
  </si>
  <si>
    <t>FEV56891</t>
  </si>
  <si>
    <t>FEV56948</t>
  </si>
  <si>
    <t>FEV57096</t>
  </si>
  <si>
    <t>FEV57222</t>
  </si>
  <si>
    <t>FEV57316</t>
  </si>
  <si>
    <t>FEV58466</t>
  </si>
  <si>
    <t>FEV58740</t>
  </si>
  <si>
    <t>FEV59251</t>
  </si>
  <si>
    <t>FEV59530</t>
  </si>
  <si>
    <t>FEV59684</t>
  </si>
  <si>
    <t>FEV59848</t>
  </si>
  <si>
    <t>FEV60017</t>
  </si>
  <si>
    <t>FEV60776</t>
  </si>
  <si>
    <t>FEV60844</t>
  </si>
  <si>
    <t>FEV61936</t>
  </si>
  <si>
    <t>FEV62310</t>
  </si>
  <si>
    <t>FEV62344</t>
  </si>
  <si>
    <t>FEV62459</t>
  </si>
  <si>
    <t>FEV62486</t>
  </si>
  <si>
    <t>FEV62488</t>
  </si>
  <si>
    <t>FEV63652</t>
  </si>
  <si>
    <t>FEV64339</t>
  </si>
  <si>
    <t>FEV64401</t>
  </si>
  <si>
    <t>FEV64463</t>
  </si>
  <si>
    <t>FEV64898</t>
  </si>
  <si>
    <t>FEV65093</t>
  </si>
  <si>
    <t>FEV65164</t>
  </si>
  <si>
    <t>FEV65183</t>
  </si>
  <si>
    <t>FEV65730</t>
  </si>
  <si>
    <t>FEV66379</t>
  </si>
  <si>
    <t>FEV67259</t>
  </si>
  <si>
    <t>FEV67827</t>
  </si>
  <si>
    <t>FEV70329</t>
  </si>
  <si>
    <t>FEV70858</t>
  </si>
  <si>
    <t>FEV70888</t>
  </si>
  <si>
    <t>FEV72037</t>
  </si>
  <si>
    <t>FEV72562</t>
  </si>
  <si>
    <t>FEV72976</t>
  </si>
  <si>
    <t>FEV76590</t>
  </si>
  <si>
    <t>FEV77445</t>
  </si>
  <si>
    <t>FEV78237</t>
  </si>
  <si>
    <t>FEV78334</t>
  </si>
  <si>
    <t>FEV81711</t>
  </si>
  <si>
    <t>FEV81783</t>
  </si>
  <si>
    <t>FEV84803</t>
  </si>
  <si>
    <t>FEV85367</t>
  </si>
  <si>
    <t>FEV85368</t>
  </si>
  <si>
    <t>FEV85371</t>
  </si>
  <si>
    <t>FEV85372</t>
  </si>
  <si>
    <t>FEV86635</t>
  </si>
  <si>
    <t>FEV87024</t>
  </si>
  <si>
    <t>FEV87355</t>
  </si>
  <si>
    <t>FEV87366</t>
  </si>
  <si>
    <t>FEV87803</t>
  </si>
  <si>
    <t>FEV89245</t>
  </si>
  <si>
    <t>FEV89553</t>
  </si>
  <si>
    <t>FEV89748</t>
  </si>
  <si>
    <t>FEV89979</t>
  </si>
  <si>
    <t>FEV90429</t>
  </si>
  <si>
    <t>FEV91405</t>
  </si>
  <si>
    <t>FEV91580</t>
  </si>
  <si>
    <t>FEV91826</t>
  </si>
  <si>
    <t>FEV91878</t>
  </si>
  <si>
    <t>FEV91982</t>
  </si>
  <si>
    <t>891409017_FEV44444</t>
  </si>
  <si>
    <t>891409017_FEV44853</t>
  </si>
  <si>
    <t>891409017_FEV44879</t>
  </si>
  <si>
    <t>891409017_FEV45396</t>
  </si>
  <si>
    <t>891409017_FEV46149</t>
  </si>
  <si>
    <t>891409017_FEV49353</t>
  </si>
  <si>
    <t>891409017_FEV52893</t>
  </si>
  <si>
    <t>891409017_FEV52440</t>
  </si>
  <si>
    <t>891409017_FEV52607</t>
  </si>
  <si>
    <t>891409017_FEV52441</t>
  </si>
  <si>
    <t>891409017_FEV52726</t>
  </si>
  <si>
    <t>891409017_FEV52945</t>
  </si>
  <si>
    <t>891409017_FEV53912</t>
  </si>
  <si>
    <t>891409017_FEV53426</t>
  </si>
  <si>
    <t>891409017_FEV53452</t>
  </si>
  <si>
    <t>891409017_FEV53453</t>
  </si>
  <si>
    <t>891409017_FEV53463</t>
  </si>
  <si>
    <t>891409017_FEV54189</t>
  </si>
  <si>
    <t>891409017_FEV53238</t>
  </si>
  <si>
    <t>891409017_FEV53239</t>
  </si>
  <si>
    <t>891409017_FEV53647</t>
  </si>
  <si>
    <t>891409017_FEV53660</t>
  </si>
  <si>
    <t>891409017_FEV53711</t>
  </si>
  <si>
    <t>891409017_FEV54391</t>
  </si>
  <si>
    <t>891409017_FEV54750</t>
  </si>
  <si>
    <t>891409017_FEV54902</t>
  </si>
  <si>
    <t>891409017_FEV55520</t>
  </si>
  <si>
    <t>891409017_FEV55991</t>
  </si>
  <si>
    <t>891409017_FEV56479</t>
  </si>
  <si>
    <t>891409017_FEV56490</t>
  </si>
  <si>
    <t>891409017_FEV56891</t>
  </si>
  <si>
    <t>891409017_FEV56948</t>
  </si>
  <si>
    <t>891409017_FEV57096</t>
  </si>
  <si>
    <t>891409017_FEV57222</t>
  </si>
  <si>
    <t>891409017_FEV57316</t>
  </si>
  <si>
    <t>891409017_FEV58466</t>
  </si>
  <si>
    <t>891409017_FEV58740</t>
  </si>
  <si>
    <t>891409017_FEV59251</t>
  </si>
  <si>
    <t>891409017_FEV59530</t>
  </si>
  <si>
    <t>891409017_FEV59684</t>
  </si>
  <si>
    <t>891409017_FEV59848</t>
  </si>
  <si>
    <t>891409017_FEV60017</t>
  </si>
  <si>
    <t>891409017_FEV60776</t>
  </si>
  <si>
    <t>891409017_FEV60844</t>
  </si>
  <si>
    <t>891409017_FEV61936</t>
  </si>
  <si>
    <t>891409017_FEV62310</t>
  </si>
  <si>
    <t>891409017_FEV62344</t>
  </si>
  <si>
    <t>891409017_FEV62459</t>
  </si>
  <si>
    <t>891409017_FEV62486</t>
  </si>
  <si>
    <t>891409017_FEV62488</t>
  </si>
  <si>
    <t>891409017_FEV63652</t>
  </si>
  <si>
    <t>891409017_FEV64339</t>
  </si>
  <si>
    <t>891409017_FEV64401</t>
  </si>
  <si>
    <t>891409017_FEV64463</t>
  </si>
  <si>
    <t>891409017_FEV64898</t>
  </si>
  <si>
    <t>891409017_FEV65093</t>
  </si>
  <si>
    <t>891409017_FEV65164</t>
  </si>
  <si>
    <t>891409017_FEV65183</t>
  </si>
  <si>
    <t>891409017_FEV65730</t>
  </si>
  <si>
    <t>891409017_FEV66379</t>
  </si>
  <si>
    <t>891409017_FEV67259</t>
  </si>
  <si>
    <t>891409017_FEV67827</t>
  </si>
  <si>
    <t>891409017_FEV70329</t>
  </si>
  <si>
    <t>891409017_FEV70858</t>
  </si>
  <si>
    <t>891409017_FEV70888</t>
  </si>
  <si>
    <t>891409017_FEV72037</t>
  </si>
  <si>
    <t>891409017_FEV72562</t>
  </si>
  <si>
    <t>891409017_FEV72976</t>
  </si>
  <si>
    <t>891409017_FEV76590</t>
  </si>
  <si>
    <t>891409017_FEV77445</t>
  </si>
  <si>
    <t>891409017_FEV78237</t>
  </si>
  <si>
    <t>891409017_FEV78334</t>
  </si>
  <si>
    <t>891409017_FEV81711</t>
  </si>
  <si>
    <t>891409017_FEV81783</t>
  </si>
  <si>
    <t>891409017_FEV84803</t>
  </si>
  <si>
    <t>891409017_FEV85367</t>
  </si>
  <si>
    <t>891409017_FEV85368</t>
  </si>
  <si>
    <t>891409017_FEV85371</t>
  </si>
  <si>
    <t>891409017_FEV85372</t>
  </si>
  <si>
    <t>891409017_FEV86635</t>
  </si>
  <si>
    <t>891409017_FEV87024</t>
  </si>
  <si>
    <t>891409017_FEV87355</t>
  </si>
  <si>
    <t>891409017_FEV87366</t>
  </si>
  <si>
    <t>891409017_FEV87803</t>
  </si>
  <si>
    <t>891409017_FEV89245</t>
  </si>
  <si>
    <t>891409017_FEV89553</t>
  </si>
  <si>
    <t>891409017_FEV89748</t>
  </si>
  <si>
    <t>891409017_FEV89979</t>
  </si>
  <si>
    <t>891409017_FEV90429</t>
  </si>
  <si>
    <t>891409017_FEV91405</t>
  </si>
  <si>
    <t>891409017_FEV91580</t>
  </si>
  <si>
    <t>891409017_FEV91826</t>
  </si>
  <si>
    <t>891409017_FEV91878</t>
  </si>
  <si>
    <t>891409017_FEV91982</t>
  </si>
  <si>
    <t>NumeroContrato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</si>
  <si>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</si>
  <si>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</si>
  <si>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</si>
  <si>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</si>
  <si>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</si>
  <si>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</si>
  <si>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</si>
  <si>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</si>
  <si>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</si>
  <si>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</si>
  <si>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</si>
  <si>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</si>
  <si>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</si>
  <si>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</si>
  <si>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</si>
  <si>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</si>
  <si>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</si>
  <si>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</si>
  <si>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</si>
  <si>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</si>
  <si>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MIG-891409017</t>
  </si>
  <si>
    <t>Finalizada</t>
  </si>
  <si>
    <t>NULL</t>
  </si>
  <si>
    <t>Acta Conciliacion N°4</t>
  </si>
  <si>
    <t>Devuelta</t>
  </si>
  <si>
    <t>Carolina Mosquera Triviño</t>
  </si>
  <si>
    <t>Acta Conciliacion N°118</t>
  </si>
  <si>
    <t>URG-2023-264</t>
  </si>
  <si>
    <t>Para respuesta prestador</t>
  </si>
  <si>
    <t>CNT-2023-545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</si>
  <si>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</si>
  <si>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</si>
  <si>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</si>
  <si>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</si>
  <si>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</si>
  <si>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</si>
  <si>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</si>
  <si>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</si>
  <si>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</si>
  <si>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</si>
  <si>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</si>
  <si>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</si>
  <si>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</si>
  <si>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</si>
  <si>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</si>
  <si>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</si>
  <si>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</si>
  <si>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</si>
  <si>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</si>
  <si>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</si>
  <si>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</si>
  <si>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</si>
  <si>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18-06-2024</t>
  </si>
  <si>
    <t>Valor_Glosa y Devolución</t>
  </si>
  <si>
    <t>TIPIFICACION</t>
  </si>
  <si>
    <t>CONCEPTO GLOSA Y DEVOLUCION</t>
  </si>
  <si>
    <t>TIPIFICACION OBJECION</t>
  </si>
  <si>
    <t>ESTADO CARTERA ANTERIOR</t>
  </si>
  <si>
    <t>Factura cancelada</t>
  </si>
  <si>
    <t>Factura devuelta</t>
  </si>
  <si>
    <t>DEVOLUCION</t>
  </si>
  <si>
    <t xml:space="preserve">PGPO CAPITA. se glosa factura por que se valida servicio pertenece ala capita , usuario pertenece ala capita             de san vicente de paul.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</si>
  <si>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PGP</t>
  </si>
  <si>
    <t xml:space="preserve">CAPITA O PGP . SE DEVUELVE FACTURA CON SOPORTES COMPLETOS SERVICIO CAPITADO URGENCIAS                                   YUFREY HERJNADEZ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</si>
  <si>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</si>
  <si>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>Factura pendiente en programacion de pago</t>
  </si>
  <si>
    <t xml:space="preserve">PGP : SE DEVUELVE FACTURA CON SOPORTES COMPLETOS NO ANEXAN AUTORIZACION DE LOS SERVICIOS.CAPENVIO RESPUESTA             PTE ACTIVO NO REQUIERE AUTORIZACION ESTA DENTRO PGP. VALIDAR CON CAPAUTORIZACIONES ....YUFREY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</si>
  <si>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FACTURACION. se devuel ve factura con soportes completos por mayor valor cobrado en sala de observacion y atencion me   dica.paciente ingresa 3:0 am y sale 6:20am. sala recobrable despues d e6 horas de observacion 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</si>
  <si>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FACTURACION</t>
  </si>
  <si>
    <t xml:space="preserve">COVID: SE DEVUELVE FACTURA CON SOPORTES COMPLETOS VALOR COVID SEGUN RESOLUCION 14/2022                                  CUESTA $87702.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</si>
  <si>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</si>
  <si>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 xml:space="preserve">PGP O CAPITA: SE DEVEULVE FACTURA CON SOPORTES COMPLETOS SERVICIOS CAPITADOS NO RECOBRABLES SE VALIDA NOTA TECNICA      CONVENIO. Y USUARIO PERTENCE ALA SEDE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</si>
  <si>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SPTEINCOMPLETO. se devuelve factura con soportes completos paciente no reportan resultado de laboratorio cis muestra    weservis.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</si>
  <si>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SPTEINCOMPLETO: SE DEVEULVE FACTURA CON SOPORTES COMPLETOS POR QUE SISMUESTRA FUE REPORTADA SALUCOP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</si>
  <si>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 O CAPITA. se devuelve factura con soportes completos se valida usuario y pertenece ala capita                       ESE HOSPITAL SAN VICENTE DE PAUL SANTUARIO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</si>
  <si>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FACTURACION: SE DEVUELVE FACTURA CON SOPORTES COMPLETOS POR MAYOR VALOR COBRADO EN ANTIGENO ,SEGUN RESOLUCION 1412      RIGE APARTIR 1 SEPTIEMBRE MUNICIPIOS EL ANTIGENO CUESTA $877 02.YUFREY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</si>
  <si>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 O CAPITA: SE DEVUELVE FACTURA CON SOPORTES COMPLETOS SE VALIDA USUARIO Y PERTENCE CAPITA Y SERVICIOS TAMBIEN       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</si>
  <si>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AUTORIZACION: SE DEVUELVE FACTURA CON SOPORTES COMPLETOS NO REPORTADA VACUAN PAIWE Y NO CUENTA CON AUTORIZACION         SOLICITARLAALA CAPAUTORIZACIONES@EPSDELAGENTE.COM.CO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</si>
  <si>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</si>
  <si>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FACTURACIOn. SE DEVUELVE FACTURA CON SOPORTES COMPLETOS POR MAYOR VALOR COBRADO EN ANTIGENO SEGUN RESOLUCION 1412       RIGE APARTIR DEL 1 SEPTIEMBRE PARA LOS MUNICIPIOS EL VALOR E S DE $87702.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</si>
  <si>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SOPORTES COMPLETOS PRUEBA DE LABORATORIO SEGUN RESOLUCION 1412 CUESTA                   $87702. YUFEY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</si>
  <si>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</si>
  <si>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 xml:space="preserve">SOPORTE: SE DEVUELV FACTURA CON SOPORTES COMPLETOS LA PRUEBA D ELABORATORIO ANTIGENO NO ESTA REPORTADA                  NO ESTA REPORTADA EN SISMUESTRAS .REPORTARLA PARA DARLE TRAMITE ALA FACTURA.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</si>
  <si>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SOPORTES COMPLETOS POR TARIFA.                                                          RESOLUCION 1412 ANTIGENO CUESTA $87702 YUFREY HERNNADZ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</si>
  <si>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todos sus Soportesdando cumplimiento a la Resolución 1412 de 2022 para el              CUPS 906340 SARS COV2por un valor de $87.702.CAROLINA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</si>
  <si>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CUENTA CON AUTORIZACION POR LOS ERVICIOS PRESTADOS FAVOR SOLICITAR AL CORREO CAPAUTORIZACIONS@EPSDELAGENTE.COM.CO 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</si>
  <si>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todos sus Soportesdando cumplimiento a la Resolución 1412 de 2022 para el CUPS 90634  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</si>
  <si>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todos sus Soportesdando cumplimiento a la Resolución 1412 de 2022                      para el CUPS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</si>
  <si>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TARIFA:Se devuelve factura con todos sus Soportesdando cumplimiento a la Resolución 1412 de 2022 para el CUPS         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</si>
  <si>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PGP/CAPITA: SE DEVUELVE FACTURA SERVICIOS FACTURADOS SE ENCU ENTRAN INCLUIDOS DENTRO DE LA CAPITA USUARIO PERTENECE A L SEDE DE ATENCION ESE HOSPITAL SAN VICENTE DE PAUL APIA .JEN 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</si>
  <si>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PGP/CAPITA: SE DEVUELVE FACTURA SERVICIOS FACTURADOS SE ENCU ENTRAN INCLUIDOS DENTRO DE LA CAPITA PACIENTE SUBSIDIADO DCON SEDE DE ATENCION EN ESE HOSPITAL SAN VICENTE DE PAUL API A.JENNIFER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</si>
  <si>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cancelada parcialmente - Glosa extemporanea</t>
  </si>
  <si>
    <t>1-SE DEVUELVE FACTURA CON SOPORTES COMPLETOS, SERVICIO CUPS S11102 NO CUENTA CON AUTORIZACION NAP DE 15 DIGITOS  2-PENDIENTE APLICAR AUDITORIA ADMINISTRATIVA.</t>
  </si>
  <si>
    <t>1-SERVICIO YA PAGADO EN LA FACTURA FEV78334 CORRESPONDE A LA MISMA FECHA DE INGRESO Y AUTORIZACION 2-POR FAVOR VALIDAR</t>
  </si>
  <si>
    <t>Factura pendiente en programacion de pago - Glosa por contestar IPS</t>
  </si>
  <si>
    <t>GLOSA</t>
  </si>
  <si>
    <t>SE REALIZA OBJECCION MAYOR VALOR COBRADO EN CUPS 890701 T/P $45.990 SE GLOSA LA DIFERENCIA $25.810</t>
  </si>
  <si>
    <t>1-SE DEVUELVE FACTURA CON SOPORTES COMPLETOS,SERVICIO FACTURADO 890701 CON FECHA DE INGRESO SEGUN FACTURA 20/01/2024 NO CORRESPONDE CON LOS SOPORTES PRESENTADOS,PORQUE APARECEN CON FECHA DE ATENCION 20/09/2019 POR FAVOR VERIFICAR. 2-PARA LA FECHA FACTURADA 20/01/2024 NO CUENTA CON AUTORIZACION NAP DE 15 DIGITOS PARA LOS SERVICIOS PRESTADOS, POR FAVOR VALIDAR CON EL AREA ENCARGADA. 3-PENDIENTE APLICAR AUDITORIA ADMINISTRATIVA</t>
  </si>
  <si>
    <t>1-SE DEVUELVE FACTURA CON SOPORTES COMPLETOS,SERVICIO FACTURADO 890701 CON FECHA DE INGRESO SEGUN FACTURA 20/01/2024 NO CORRESPONDE CON LOS SOPORTES PRESENTADOS,PORQUE APARECEN CON FECHA DE ATENCION 25/09/2019 POR FAVOR VERIFICAR. 2-PARA LA FECHA FACTURADA 20/01/2024 NO CUENTA CON AUTORIZACION NAP DE 15 DIGITOS PARA LOS SERVICIOS PRESTADOS, POR FAVOR VALIDAR CON EL AREA ENCARGADA. 3-PENDIENTE APLICAR AUDITORIA ADMINISTRATIVA</t>
  </si>
  <si>
    <t>1-SE DEVUELVE FACTURA CON SOPORTES COMPLETOS,SERVICIO FACTURADO 890701 CON FECHA DE INGRESO SEGUN FACTURA 20/01/2024 NO CORRESPONDE CON LOS SOPORTES PRESENTADOS,PORQUE APARECEN CON FECHA DE ATENCION 27/12/2019, POR FAVOR VERIFICAR. 2-PARA LA FECHA FACTURADA 20/01/2024 NO CUENTA CON AUTORIZACION NAP DE 15 DIGITOS PARA LOS SERVICIOS PRESTADOS, POR FAVOR VALIDAR CON EL AREA ENCARGADA. 3-PENDIENTE APLICAR AUDITORIA ADMINISTRATIVA</t>
  </si>
  <si>
    <t>1-SE DEVUELVE FACTURA CON SOPORTES COMPLETOS,SERVICIO FACTURADO 890701 CON FECHA DE INGRESO SEGUN FACTURA 20/01/2024 NO CORRESPONDE CON LOS SOPORTES PRESENTADOS,PORQUE APARECEN CON FECHA DE ATENCION 21/03/2022 Y PARA ESA FECHA LA ATENCION DE URGENCIAS, FUE CANECLADA EN LA FACTURA FEV44444 DE FECHA  21/03/2022, POR FAVOR VERIFICAR. 2-PARA LA FECHA FACTURADA 20/01/2024 NO CUENTA CON AUTORIZACION NAP DE 15 DIGITOS PARA LOS SERVICIOS PRESTADOS, POR FAVOR VALIDAR CON EL AREA ENCARGADA. 3-PENDIENTE APLICAR AUDITORIA ADMINISTRATIVA</t>
  </si>
  <si>
    <t>1-Se devuelve factura con soportes completos,, servicio no cuenta con Autorización NAP de 15 dígitos para los servicios facturados, por favor validar con el Área encargada: autorizaciones@epsdelagente.com.co capautorizaciones@epsdelagente.com.co autorizacionescap@epsdelagente.com.co 2-Pendiente aplicar Auditoria Medica y Administrativa</t>
  </si>
  <si>
    <t>Factura cancelada parcialmente - Glosa por contestar IPS</t>
  </si>
  <si>
    <t>Etiquetas de fila</t>
  </si>
  <si>
    <t>Total general</t>
  </si>
  <si>
    <t>CANT</t>
  </si>
  <si>
    <t>SALDO IPS</t>
  </si>
  <si>
    <t>GLOSA ACEPTA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</si>
  <si>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</si>
  <si>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</si>
  <si>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</si>
  <si>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</si>
  <si>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</si>
  <si>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</si>
  <si>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</si>
  <si>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</si>
  <si>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</si>
  <si>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</si>
  <si>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</si>
  <si>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</si>
  <si>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</si>
  <si>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</si>
  <si>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</si>
  <si>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</si>
  <si>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</si>
  <si>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</si>
  <si>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</si>
  <si>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</si>
  <si>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</si>
  <si>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</si>
  <si>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</si>
  <si>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</si>
  <si>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</si>
  <si>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</si>
  <si>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</si>
  <si>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</si>
  <si>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</si>
  <si>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</si>
  <si>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</si>
  <si>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</si>
  <si>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</si>
  <si>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</si>
  <si>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VICENTE DE PAUL DE APIA RISARALDA</t>
  </si>
  <si>
    <t>NIT: 891409017</t>
  </si>
  <si>
    <t>Oscar Mauricio Velasquez Hincapie</t>
  </si>
  <si>
    <t>Auxiliar Administrativo</t>
  </si>
  <si>
    <t>ESE San Vicente de Paul APIA</t>
  </si>
  <si>
    <t>Santiago de Cali, junio 18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</si>
</sst>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5" formatCode="_-* #,##0.00\ _€_-;\-* #,##0.00\ _€_-;_-* &quot;-&quot;??\ _€_-;_-@_-"/>
    <numFmt numFmtId="168" formatCode="_-* #,##0\ _€_-;\-* #,##0\ _€_-;_-* &quot;-&quot;??\ _€_-;_-@_-"/>
    <numFmt numFmtId="170" formatCode="_-&quot;$&quot;\ * #,##0_-;\-&quot;$&quot;\ * #,##0_-;_-&quot;$&quot;\ * &quot;-&quot;??_-;_-@_-"/>
    <numFmt numFmtId="171" formatCode="[$-240A]d&quot; de &quot;mmmm&quot; de &quot;yyyy;@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theme="1"/>
      <name val="Calibri"/>
      <family val="2"/>
      <scheme val="minor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8" fillId="0" borderId="0" applyFont="0" applyFill="0" applyBorder="0" applyAlignment="0" applyProtection="0"/>
    <xf numFmtId="0" fontId="7" fillId="0" borderId="0"/>
    <xf numFmtId="165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2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2" borderId="1" xfId="0" applyNumberFormat="1" applyFill="1" applyBorder="1" applyAlignment="1">
      <alignment horizontal="center"/>
    </xf>
    <xf numFmtId="14" fontId="0" fillId="2" borderId="1" xfId="0" applyNumberFormat="1" applyFill="1" applyBorder="1"/>
    <xf numFmtId="3" fontId="0" fillId="2" borderId="1" xfId="0" applyNumberFormat="1" applyFill="1" applyBorder="1"/>
    <xf numFmtId="3" fontId="0" fillId="0" borderId="1" xfId="0" applyNumberFormat="1" applyBorder="1"/>
    <xf numFmtId="0" fontId="0" fillId="2" borderId="1" xfId="0" applyFill="1" applyBorder="1" applyAlignment="1">
      <alignment horizontal="center"/>
    </xf>
    <xf numFmtId="0" fontId="4" fillId="0" borderId="1" xfId="0" applyFont="1" applyBorder="1" applyAlignment="1">
      <alignment horizontal="center" wrapText="1"/>
    </xf>
    <xf numFmtId="0" fontId="0" fillId="2" borderId="1" xfId="0" applyFill="1" applyBorder="1" applyAlignment="1">
      <alignment horizontal="left"/>
    </xf>
    <xf numFmtId="0" fontId="0" fillId="0" borderId="1" xfId="0" applyBorder="1" applyAlignment="1">
      <alignment horizontal="left" vertical="center"/>
    </xf>
    <xf numFmtId="164" fontId="0" fillId="0" borderId="1" xfId="0" applyNumberFormat="1" applyBorder="1" applyAlignment="1">
      <alignment vertical="center"/>
    </xf>
    <xf numFmtId="3" fontId="0" fillId="0" borderId="1" xfId="0" applyNumberFormat="1" applyBorder="1" applyAlignment="1">
      <alignment horizontal="right" vertical="center"/>
    </xf>
    <xf numFmtId="3" fontId="0" fillId="2" borderId="1" xfId="0" applyNumberFormat="1" applyFill="1" applyBorder="1" applyAlignment="1">
      <alignment horizontal="right" vertical="center"/>
    </xf>
    <xf numFmtId="0" fontId="0" fillId="3" borderId="0" xfId="0" applyFill="1"/>
    <xf numFmtId="0" fontId="0" fillId="2" borderId="0" xfId="0" applyFill="1"/>
    <xf numFmtId="0" fontId="5" fillId="2" borderId="0" xfId="0" applyFont="1" applyFill="1" applyAlignment="1">
      <alignment horizontal="centerContinuous"/>
    </xf>
    <xf numFmtId="0" fontId="5" fillId="0" borderId="0" xfId="0" applyFont="1" applyAlignment="1">
      <alignment horizontal="centerContinuous"/>
    </xf>
    <xf numFmtId="0" fontId="6" fillId="2" borderId="0" xfId="0" applyFont="1" applyFill="1"/>
    <xf numFmtId="14" fontId="6" fillId="2" borderId="0" xfId="0" applyNumberFormat="1" applyFont="1" applyFill="1" applyAlignment="1">
      <alignment horizontal="center"/>
    </xf>
    <xf numFmtId="0" fontId="7" fillId="0" borderId="0" xfId="0" applyFont="1"/>
    <xf numFmtId="3" fontId="0" fillId="0" borderId="1" xfId="0" applyNumberFormat="1" applyBorder="1" applyAlignment="1">
      <alignment horizontal="right" vertical="center" wrapText="1"/>
    </xf>
    <xf numFmtId="3" fontId="0" fillId="2" borderId="1" xfId="0" applyNumberFormat="1" applyFill="1" applyBorder="1" applyAlignment="1">
      <alignment horizontal="right"/>
    </xf>
    <xf numFmtId="0" fontId="0" fillId="0" borderId="1" xfId="0" applyBorder="1" applyAlignment="1">
      <alignment vertical="center"/>
    </xf>
    <xf numFmtId="4" fontId="0" fillId="0" borderId="1" xfId="0" applyNumberFormat="1" applyBorder="1" applyAlignment="1">
      <alignment horizontal="right" vertical="center"/>
    </xf>
    <xf numFmtId="4" fontId="0" fillId="2" borderId="1" xfId="0" applyNumberFormat="1" applyFill="1" applyBorder="1" applyAlignment="1">
      <alignment horizontal="right" vertical="center"/>
    </xf>
    <xf numFmtId="164" fontId="0" fillId="0" borderId="3" xfId="0" applyNumberFormat="1" applyBorder="1" applyAlignment="1">
      <alignment vertical="center"/>
    </xf>
    <xf numFmtId="0" fontId="0" fillId="0" borderId="3" xfId="0" applyBorder="1" applyAlignment="1">
      <alignment vertical="center"/>
    </xf>
    <xf numFmtId="4" fontId="0" fillId="0" borderId="3" xfId="0" applyNumberFormat="1" applyBorder="1" applyAlignment="1">
      <alignment horizontal="right" vertical="center"/>
    </xf>
    <xf numFmtId="0" fontId="7" fillId="0" borderId="2" xfId="0" applyFont="1" applyBorder="1" applyAlignment="1">
      <alignment horizontal="center"/>
    </xf>
    <xf numFmtId="0" fontId="9" fillId="0" borderId="0" xfId="0" applyFont="1"/>
    <xf numFmtId="0" fontId="10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9" fillId="0" borderId="3" xfId="0" applyFont="1" applyBorder="1" applyAlignment="1">
      <alignment vertical="center"/>
    </xf>
    <xf numFmtId="14" fontId="9" fillId="2" borderId="1" xfId="0" applyNumberFormat="1" applyFont="1" applyFill="1" applyBorder="1" applyAlignment="1">
      <alignment vertical="center"/>
    </xf>
    <xf numFmtId="3" fontId="9" fillId="0" borderId="1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3" fontId="9" fillId="2" borderId="1" xfId="0" applyNumberFormat="1" applyFont="1" applyFill="1" applyBorder="1" applyAlignment="1">
      <alignment vertical="center"/>
    </xf>
    <xf numFmtId="14" fontId="10" fillId="0" borderId="1" xfId="0" applyNumberFormat="1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vertical="center"/>
    </xf>
    <xf numFmtId="14" fontId="9" fillId="0" borderId="0" xfId="0" applyNumberFormat="1" applyFont="1"/>
    <xf numFmtId="14" fontId="9" fillId="2" borderId="1" xfId="0" applyNumberFormat="1" applyFont="1" applyFill="1" applyBorder="1" applyAlignment="1"/>
    <xf numFmtId="0" fontId="9" fillId="0" borderId="0" xfId="0" applyFont="1" applyAlignment="1"/>
    <xf numFmtId="0" fontId="9" fillId="2" borderId="1" xfId="0" applyFont="1" applyFill="1" applyBorder="1" applyAlignment="1">
      <alignment vertical="center"/>
    </xf>
    <xf numFmtId="4" fontId="9" fillId="0" borderId="1" xfId="0" applyNumberFormat="1" applyFont="1" applyBorder="1" applyAlignment="1">
      <alignment vertical="center"/>
    </xf>
    <xf numFmtId="4" fontId="9" fillId="2" borderId="1" xfId="0" applyNumberFormat="1" applyFont="1" applyFill="1" applyBorder="1" applyAlignment="1">
      <alignment vertical="center"/>
    </xf>
    <xf numFmtId="14" fontId="0" fillId="0" borderId="0" xfId="0" applyNumberFormat="1"/>
    <xf numFmtId="0" fontId="10" fillId="4" borderId="1" xfId="0" applyFont="1" applyFill="1" applyBorder="1" applyAlignment="1">
      <alignment horizontal="center" vertical="center" wrapText="1"/>
    </xf>
    <xf numFmtId="168" fontId="10" fillId="4" borderId="1" xfId="1" applyNumberFormat="1" applyFont="1" applyFill="1" applyBorder="1" applyAlignment="1">
      <alignment horizontal="center" vertical="center" wrapText="1"/>
    </xf>
    <xf numFmtId="1" fontId="10" fillId="4" borderId="1" xfId="0" applyNumberFormat="1" applyFont="1" applyFill="1" applyBorder="1" applyAlignment="1">
      <alignment horizontal="center" vertical="center" wrapText="1"/>
    </xf>
    <xf numFmtId="168" fontId="10" fillId="3" borderId="1" xfId="1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70" fontId="9" fillId="0" borderId="0" xfId="4" applyNumberFormat="1" applyFont="1"/>
    <xf numFmtId="170" fontId="9" fillId="0" borderId="1" xfId="4" applyNumberFormat="1" applyFont="1" applyBorder="1" applyAlignment="1">
      <alignment vertical="center"/>
    </xf>
    <xf numFmtId="0" fontId="9" fillId="0" borderId="1" xfId="4" applyNumberFormat="1" applyFont="1" applyBorder="1" applyAlignment="1">
      <alignment vertical="center"/>
    </xf>
    <xf numFmtId="1" fontId="10" fillId="5" borderId="1" xfId="0" applyNumberFormat="1" applyFont="1" applyFill="1" applyBorder="1" applyAlignment="1">
      <alignment horizontal="center" vertical="center" wrapText="1"/>
    </xf>
    <xf numFmtId="1" fontId="10" fillId="6" borderId="1" xfId="0" applyNumberFormat="1" applyFont="1" applyFill="1" applyBorder="1" applyAlignment="1">
      <alignment horizontal="center" vertical="center" wrapText="1"/>
    </xf>
    <xf numFmtId="0" fontId="9" fillId="0" borderId="0" xfId="0" pivotButton="1" applyFont="1"/>
    <xf numFmtId="0" fontId="9" fillId="0" borderId="0" xfId="0" applyFont="1" applyAlignment="1">
      <alignment horizontal="left"/>
    </xf>
    <xf numFmtId="0" fontId="9" fillId="0" borderId="0" xfId="0" applyNumberFormat="1" applyFont="1"/>
    <xf numFmtId="170" fontId="9" fillId="0" borderId="0" xfId="0" applyNumberFormat="1" applyFont="1"/>
    <xf numFmtId="0" fontId="11" fillId="0" borderId="0" xfId="2" applyFont="1"/>
    <xf numFmtId="0" fontId="11" fillId="0" borderId="4" xfId="2" applyFont="1" applyBorder="1" applyAlignment="1">
      <alignment horizontal="centerContinuous"/>
    </xf>
    <xf numFmtId="0" fontId="11" fillId="0" borderId="5" xfId="2" applyFont="1" applyBorder="1" applyAlignment="1">
      <alignment horizontal="centerContinuous"/>
    </xf>
    <xf numFmtId="0" fontId="12" fillId="0" borderId="4" xfId="2" applyFont="1" applyBorder="1" applyAlignment="1">
      <alignment horizontal="center" vertical="center"/>
    </xf>
    <xf numFmtId="0" fontId="12" fillId="0" borderId="6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2" fillId="0" borderId="7" xfId="2" applyFont="1" applyBorder="1" applyAlignment="1">
      <alignment horizontal="center" vertical="center"/>
    </xf>
    <xf numFmtId="0" fontId="11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/>
    </xf>
    <xf numFmtId="0" fontId="12" fillId="0" borderId="10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12" fillId="0" borderId="4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4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/>
    </xf>
    <xf numFmtId="0" fontId="11" fillId="0" borderId="12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1" fillId="0" borderId="8" xfId="2" applyFont="1" applyBorder="1"/>
    <xf numFmtId="0" fontId="11" fillId="0" borderId="9" xfId="2" applyFont="1" applyBorder="1"/>
    <xf numFmtId="0" fontId="12" fillId="0" borderId="0" xfId="2" applyFont="1"/>
    <xf numFmtId="14" fontId="11" fillId="0" borderId="0" xfId="2" applyNumberFormat="1" applyFont="1"/>
    <xf numFmtId="171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right"/>
    </xf>
    <xf numFmtId="172" fontId="12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73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73" fontId="11" fillId="0" borderId="0" xfId="2" applyNumberFormat="1" applyFont="1" applyAlignment="1">
      <alignment horizontal="right"/>
    </xf>
    <xf numFmtId="1" fontId="11" fillId="0" borderId="11" xfId="2" applyNumberFormat="1" applyFont="1" applyBorder="1" applyAlignment="1">
      <alignment horizontal="center"/>
    </xf>
    <xf numFmtId="173" fontId="11" fillId="0" borderId="11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5" xfId="2" applyNumberFormat="1" applyFont="1" applyBorder="1" applyAlignment="1">
      <alignment horizontal="center"/>
    </xf>
    <xf numFmtId="173" fontId="12" fillId="0" borderId="15" xfId="2" applyNumberFormat="1" applyFont="1" applyBorder="1" applyAlignment="1">
      <alignment horizontal="right"/>
    </xf>
    <xf numFmtId="173" fontId="11" fillId="0" borderId="0" xfId="2" applyNumberFormat="1" applyFont="1"/>
    <xf numFmtId="173" fontId="12" fillId="0" borderId="11" xfId="2" applyNumberFormat="1" applyFont="1" applyBorder="1"/>
    <xf numFmtId="173" fontId="11" fillId="0" borderId="11" xfId="2" applyNumberFormat="1" applyFont="1" applyBorder="1"/>
    <xf numFmtId="173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10" xfId="2" applyFont="1" applyBorder="1"/>
    <xf numFmtId="0" fontId="11" fillId="0" borderId="11" xfId="2" applyFont="1" applyBorder="1"/>
    <xf numFmtId="0" fontId="11" fillId="0" borderId="12" xfId="2" applyFont="1" applyBorder="1"/>
    <xf numFmtId="0" fontId="12" fillId="0" borderId="8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9" xfId="2" applyFont="1" applyBorder="1" applyAlignment="1">
      <alignment horizontal="center" vertical="center" wrapText="1"/>
    </xf>
    <xf numFmtId="0" fontId="11" fillId="2" borderId="0" xfId="2" applyFont="1" applyFill="1"/>
    <xf numFmtId="0" fontId="12" fillId="0" borderId="0" xfId="2" applyFont="1" applyAlignment="1">
      <alignment horizontal="center"/>
    </xf>
    <xf numFmtId="174" fontId="12" fillId="0" borderId="0" xfId="5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74" fontId="11" fillId="0" borderId="0" xfId="5" applyNumberFormat="1" applyFont="1" applyAlignment="1">
      <alignment horizontal="right"/>
    </xf>
    <xf numFmtId="175" fontId="11" fillId="0" borderId="15" xfId="5" applyNumberFormat="1" applyFont="1" applyBorder="1" applyAlignment="1">
      <alignment horizontal="center"/>
    </xf>
    <xf numFmtId="174" fontId="11" fillId="0" borderId="15" xfId="5" applyNumberFormat="1" applyFont="1" applyBorder="1" applyAlignment="1">
      <alignment horizontal="right"/>
    </xf>
  </cellXfs>
  <cellStyles count="6">
    <cellStyle name="Millares 2" xfId="1"/>
    <cellStyle name="Millares 2 2" xfId="5"/>
    <cellStyle name="Millares 3" xfId="3"/>
    <cellStyle name="Moneda" xfId="4" builtinId="4"/>
    <cellStyle name="Normal" xfId="0" builtinId="0"/>
    <cellStyle name="Normal 2 2" xfId="2"/>
  </cellStyles>
  <dxfs count="21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0</xdr:rowOff>
    </xdr:from>
    <xdr:to>
      <xdr:col>9</xdr:col>
      <xdr:colOff>656167</xdr:colOff>
      <xdr:row>7</xdr:row>
      <xdr:rowOff>30480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xmlns="" id="{6CA65FD5-DC46-45FB-A7D6-C590ED16F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78485"/>
        <a:stretch>
          <a:fillRect/>
        </a:stretch>
      </xdr:blipFill>
      <xdr:spPr bwMode="auto">
        <a:xfrm>
          <a:off x="15240" y="0"/>
          <a:ext cx="9522460" cy="1370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60960</xdr:colOff>
      <xdr:row>0</xdr:row>
      <xdr:rowOff>99060</xdr:rowOff>
    </xdr:from>
    <xdr:to>
      <xdr:col>2</xdr:col>
      <xdr:colOff>83820</xdr:colOff>
      <xdr:row>5</xdr:row>
      <xdr:rowOff>167640</xdr:rowOff>
    </xdr:to>
    <xdr:pic>
      <xdr:nvPicPr>
        <xdr:cNvPr id="3" name="3 Imagen" descr="Imagen12.jpg">
          <a:extLst>
            <a:ext uri="{FF2B5EF4-FFF2-40B4-BE49-F238E27FC236}">
              <a16:creationId xmlns:a16="http://schemas.microsoft.com/office/drawing/2014/main" xmlns="" id="{58238905-AE3A-42A9-9425-79D6489B4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" y="99060"/>
          <a:ext cx="2712720" cy="982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1.484902083335" createdVersion="5" refreshedVersion="5" minRefreshableVersion="3" recordCount="94">
  <cacheSource type="worksheet">
    <worksheetSource ref="A2:AV96" sheet="ESTADO DE CADA FACTURA"/>
  </cacheSource>
  <cacheFields count="48">
    <cacheField name="NIT IPS" numFmtId="0">
      <sharedItems containsSemiMixedTypes="0" containsString="0" containsNumber="1" containsInteger="1" minValue="891409017" maxValue="89140901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4444" maxValue="919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21T00:00:00" maxDate="2024-04-27T00:00:00"/>
    </cacheField>
    <cacheField name="IPS Fecha radicado" numFmtId="14">
      <sharedItems containsSemiMixedTypes="0" containsNonDate="0" containsDate="1" containsString="0" minDate="2022-04-15T00:00:00" maxDate="2024-05-02T00:00:00"/>
    </cacheField>
    <cacheField name="IPS Valor Factura" numFmtId="0">
      <sharedItems containsSemiMixedTypes="0" containsString="0" containsNumber="1" containsInteger="1" minValue="6000" maxValue="4153763"/>
    </cacheField>
    <cacheField name="IPS Saldo Factura" numFmtId="3">
      <sharedItems containsSemiMixedTypes="0" containsString="0" containsNumber="1" containsInteger="1" minValue="6000" maxValue="4153763"/>
    </cacheField>
    <cacheField name="ESTADO CARTERA ANTERIOR" numFmtId="3">
      <sharedItems/>
    </cacheField>
    <cacheField name="ESTADO EPS 18-06-2024" numFmtId="0">
      <sharedItems count="5">
        <s v="Factura cancelada"/>
        <s v="Factura cancelada parcialmente - Glosa extemporanea"/>
        <s v="Factura cancelada parcialmente - Glosa por contestar IPS"/>
        <s v="Factura devuelta"/>
        <s v="Factura pendiente en programacion de pago"/>
      </sharedItems>
    </cacheField>
    <cacheField name="POR PAGAR SAP" numFmtId="170">
      <sharedItems containsSemiMixedTypes="0" containsString="0" containsNumber="1" containsInteger="1" minValue="0" maxValue="99423"/>
    </cacheField>
    <cacheField name="DOC CONTA" numFmtId="0">
      <sharedItems containsString="0" containsBlank="1" containsNumber="1" containsInteger="1" minValue="1222146125" maxValue="1222334710"/>
    </cacheField>
    <cacheField name="VALO CANCELADO SAP" numFmtId="170">
      <sharedItems containsSemiMixedTypes="0" containsString="0" containsNumber="1" containsInteger="1" minValue="0" maxValue="87702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62" maxValue="4800062462"/>
    </cacheField>
    <cacheField name="FECHA COMPENSACION SAP" numFmtId="14">
      <sharedItems containsNonDate="0" containsDate="1" containsString="0" containsBlank="1" minDate="2024-01-30T00:00:00" maxDate="2024-01-31T00:00:00"/>
    </cacheField>
    <cacheField name="VALOR TRANFERENCIA" numFmtId="170">
      <sharedItems containsSemiMixedTypes="0" containsString="0" containsNumber="1" containsInteger="1" minValue="0" maxValue="87702"/>
    </cacheField>
    <cacheField name="VALO CANCELADO SAP2" numFmtId="170">
      <sharedItems containsSemiMixedTypes="0" containsString="0" containsNumber="1" containsInteger="1" minValue="0" maxValue="1521705"/>
    </cacheField>
    <cacheField name="RETENCION2" numFmtId="170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6751" maxValue="2201506751"/>
    </cacheField>
    <cacheField name="FECHA COMPENSACION SAP2" numFmtId="14">
      <sharedItems containsNonDate="0" containsDate="1" containsString="0" containsBlank="1" minDate="2024-04-29T00:00:00" maxDate="2024-04-30T00:00:00"/>
    </cacheField>
    <cacheField name="VALOR TRANFERENCIA2" numFmtId="170">
      <sharedItems containsSemiMixedTypes="0" containsString="0" containsNumber="1" containsInteger="1" minValue="0" maxValue="0"/>
    </cacheField>
    <cacheField name="VALO CANCELADO SAP3" numFmtId="170">
      <sharedItems containsSemiMixedTypes="0" containsString="0" containsNumber="1" containsInteger="1" minValue="0" maxValue="1158802"/>
    </cacheField>
    <cacheField name="RETENCION3" numFmtId="170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248190" maxValue="4800060159"/>
    </cacheField>
    <cacheField name="FECHA COMPENSACION SAP3" numFmtId="14">
      <sharedItems containsNonDate="0" containsDate="1" containsString="0" containsBlank="1" minDate="2022-06-24T00:00:00" maxDate="2024-05-30T00:00:00"/>
    </cacheField>
    <cacheField name="VALOR TRANFERENCIA3" numFmtId="170">
      <sharedItems containsSemiMixedTypes="0" containsString="0" containsNumber="1" containsInteger="1" minValue="0" maxValue="206442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22T00:00:00" maxDate="2024-04-27T00:00:00"/>
    </cacheField>
    <cacheField name="Fecha Radicacion" numFmtId="14">
      <sharedItems containsSemiMixedTypes="0" containsNonDate="0" containsDate="1" containsString="0" minDate="2022-05-11T00:00:00" maxDate="2024-06-05T00:00:00"/>
    </cacheField>
    <cacheField name="Fecha Devolucion" numFmtId="14">
      <sharedItems containsNonDate="0" containsDate="1" containsString="0" containsBlank="1" minDate="2022-07-27T00:00:00" maxDate="2024-06-18T00:00:00"/>
    </cacheField>
    <cacheField name="Valor Bruto" numFmtId="170">
      <sharedItems containsSemiMixedTypes="0" containsString="0" containsNumber="1" containsInteger="1" minValue="6000" maxValue="4153763"/>
    </cacheField>
    <cacheField name="Valor Inicio Factura" numFmtId="170">
      <sharedItems containsSemiMixedTypes="0" containsString="0" containsNumber="1" containsInteger="1" minValue="0" maxValue="1048007"/>
    </cacheField>
    <cacheField name="Valor Aprobado" numFmtId="170">
      <sharedItems containsSemiMixedTypes="0" containsString="0" containsNumber="1" containsInteger="1" minValue="0" maxValue="972366"/>
    </cacheField>
    <cacheField name="Valor Deducible " numFmtId="170">
      <sharedItems containsSemiMixedTypes="0" containsString="0" containsNumber="1" containsInteger="1" minValue="0" maxValue="4100"/>
    </cacheField>
    <cacheField name="Valor Autorizado" numFmtId="170">
      <sharedItems containsSemiMixedTypes="0" containsString="0" containsNumber="1" containsInteger="1" minValue="0" maxValue="371644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371739"/>
    </cacheField>
    <cacheField name="Glosa Pendiente" numFmtId="170">
      <sharedItems containsSemiMixedTypes="0" containsString="0" containsNumber="1" containsInteger="1" minValue="0" maxValue="25810"/>
    </cacheField>
    <cacheField name="Valor Devolucion" numFmtId="170">
      <sharedItems containsSemiMixedTypes="0" containsString="0" containsNumber="1" containsInteger="1" minValue="0" maxValue="792249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415376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0" maxValue="10290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4">
  <r>
    <n v="891409017"/>
    <s v="ESE HOSPITAL SAN VICENTE DE PAUL DE APIA RISARALDA"/>
    <s v="FEV"/>
    <n v="72562"/>
    <s v="FEV72562"/>
    <s v="891409017_FEV72562"/>
    <d v="2023-06-15T00:00:00"/>
    <d v="2023-07-15T00:00:00"/>
    <n v="133311"/>
    <n v="133311"/>
    <s v="Factura cancelada"/>
    <x v="0"/>
    <n v="0"/>
    <m/>
    <n v="87702"/>
    <n v="0"/>
    <n v="4800062462"/>
    <d v="2024-01-30T00:00:00"/>
    <n v="87702"/>
    <n v="1521705"/>
    <n v="0"/>
    <n v="2201506751"/>
    <d v="2024-04-29T00:00:00"/>
    <n v="0"/>
    <n v="121506"/>
    <n v="0"/>
    <n v="2201481859"/>
    <d v="2024-02-19T00:00:00"/>
    <n v="2064428"/>
    <s v="Finalizada"/>
    <d v="2023-06-15T00:00:00"/>
    <d v="2023-07-14T00:00:00"/>
    <m/>
    <n v="133311"/>
    <n v="133311"/>
    <n v="86091"/>
    <n v="0"/>
    <n v="364027"/>
    <n v="0"/>
    <n v="11805"/>
    <n v="0"/>
    <n v="0"/>
    <n v="0"/>
    <n v="0"/>
    <m/>
    <m/>
    <m/>
    <n v="121506"/>
  </r>
  <r>
    <n v="891409017"/>
    <s v="ESE HOSPITAL SAN VICENTE DE PAUL DE APIA RISARALDA"/>
    <s v="FEV"/>
    <n v="59530"/>
    <s v="FEV59530"/>
    <s v="891409017_FEV59530"/>
    <d v="2022-11-16T00:00:00"/>
    <d v="2022-12-15T00:00:00"/>
    <n v="1048007"/>
    <n v="1048007"/>
    <s v="Factura cancelada"/>
    <x v="0"/>
    <n v="0"/>
    <m/>
    <n v="0"/>
    <n v="0"/>
    <m/>
    <m/>
    <n v="0"/>
    <n v="0"/>
    <n v="0"/>
    <m/>
    <m/>
    <n v="0"/>
    <n v="56731"/>
    <n v="0"/>
    <n v="2201481859"/>
    <d v="2024-02-19T00:00:00"/>
    <n v="2064428"/>
    <s v="Finalizada"/>
    <d v="2022-11-16T00:00:00"/>
    <d v="2022-12-16T00:00:00"/>
    <m/>
    <n v="1048007"/>
    <n v="1048007"/>
    <n v="972366"/>
    <n v="0"/>
    <n v="334957"/>
    <n v="0"/>
    <n v="18910"/>
    <n v="0"/>
    <n v="0"/>
    <n v="0"/>
    <n v="0"/>
    <m/>
    <m/>
    <m/>
    <n v="1029097"/>
  </r>
  <r>
    <n v="891409017"/>
    <s v="ESE HOSPITAL SAN VICENTE DE PAUL DE APIA RISARALDA"/>
    <s v="FEV"/>
    <n v="62344"/>
    <s v="FEV62344"/>
    <s v="891409017_FEV62344"/>
    <d v="2023-01-02T00:00:00"/>
    <d v="2023-02-15T00:00:00"/>
    <n v="94003"/>
    <n v="94003"/>
    <s v="Factura cancelada"/>
    <x v="0"/>
    <n v="0"/>
    <m/>
    <n v="0"/>
    <n v="0"/>
    <m/>
    <m/>
    <n v="0"/>
    <n v="0"/>
    <n v="0"/>
    <m/>
    <m/>
    <n v="0"/>
    <n v="17625"/>
    <n v="0"/>
    <n v="2201481859"/>
    <d v="2024-02-19T00:00:00"/>
    <n v="2064428"/>
    <s v="Finalizada"/>
    <d v="2023-01-02T00:00:00"/>
    <d v="2023-03-16T00:00:00"/>
    <m/>
    <n v="94003"/>
    <n v="94003"/>
    <n v="70503"/>
    <n v="0"/>
    <n v="357676"/>
    <n v="0"/>
    <n v="5875"/>
    <n v="0"/>
    <n v="0"/>
    <n v="0"/>
    <n v="0"/>
    <m/>
    <m/>
    <m/>
    <n v="88128"/>
  </r>
  <r>
    <n v="891409017"/>
    <s v="ESE HOSPITAL SAN VICENTE DE PAUL DE APIA RISARALDA"/>
    <s v="FEV"/>
    <n v="64898"/>
    <s v="FEV64898"/>
    <s v="891409017_FEV64898"/>
    <d v="2023-02-13T00:00:00"/>
    <d v="2023-03-15T00:00:00"/>
    <n v="69500"/>
    <n v="69500"/>
    <s v="Factura cancelada"/>
    <x v="0"/>
    <n v="0"/>
    <m/>
    <n v="0"/>
    <n v="0"/>
    <m/>
    <m/>
    <n v="0"/>
    <n v="0"/>
    <n v="0"/>
    <m/>
    <m/>
    <n v="0"/>
    <n v="17700"/>
    <n v="0"/>
    <n v="2201481859"/>
    <d v="2024-02-19T00:00:00"/>
    <n v="2064428"/>
    <s v="Finalizada"/>
    <d v="2023-02-13T00:00:00"/>
    <d v="2023-03-21T00:00:00"/>
    <m/>
    <n v="69500"/>
    <n v="69500"/>
    <n v="45900"/>
    <n v="0"/>
    <n v="371644"/>
    <n v="0"/>
    <n v="5900"/>
    <n v="0"/>
    <n v="0"/>
    <n v="0"/>
    <n v="0"/>
    <m/>
    <m/>
    <m/>
    <n v="63600"/>
  </r>
  <r>
    <n v="891409017"/>
    <s v="ESE HOSPITAL SAN VICENTE DE PAUL DE APIA RISARALDA"/>
    <s v="FEV"/>
    <n v="65093"/>
    <s v="FEV65093"/>
    <s v="891409017_FEV65093"/>
    <d v="2023-02-15T00:00:00"/>
    <d v="2023-03-15T00:00:00"/>
    <n v="71014"/>
    <n v="71014"/>
    <s v="Factura cancelada"/>
    <x v="0"/>
    <n v="0"/>
    <m/>
    <n v="0"/>
    <n v="0"/>
    <m/>
    <m/>
    <n v="0"/>
    <n v="0"/>
    <n v="0"/>
    <m/>
    <m/>
    <n v="0"/>
    <n v="17700"/>
    <n v="0"/>
    <n v="2201481859"/>
    <d v="2024-02-19T00:00:00"/>
    <n v="2064428"/>
    <s v="Finalizada"/>
    <d v="2023-02-15T00:00:00"/>
    <d v="2023-03-21T00:00:00"/>
    <m/>
    <n v="71014"/>
    <n v="71014"/>
    <n v="47414"/>
    <n v="0"/>
    <n v="371644"/>
    <n v="0"/>
    <n v="5900"/>
    <n v="0"/>
    <n v="0"/>
    <n v="0"/>
    <n v="0"/>
    <m/>
    <m/>
    <m/>
    <n v="65114"/>
  </r>
  <r>
    <n v="891409017"/>
    <s v="ESE HOSPITAL SAN VICENTE DE PAUL DE APIA RISARALDA"/>
    <s v="FEV"/>
    <n v="65730"/>
    <s v="FEV65730"/>
    <s v="891409017_FEV65730"/>
    <d v="2023-02-23T00:00:00"/>
    <d v="2023-03-15T00:00:00"/>
    <n v="98279"/>
    <n v="98279"/>
    <s v="Factura cancelada"/>
    <x v="0"/>
    <n v="0"/>
    <m/>
    <n v="0"/>
    <n v="0"/>
    <m/>
    <m/>
    <n v="0"/>
    <n v="0"/>
    <n v="0"/>
    <m/>
    <m/>
    <n v="0"/>
    <n v="22425"/>
    <n v="0"/>
    <n v="2201481859"/>
    <d v="2024-02-19T00:00:00"/>
    <n v="2064428"/>
    <s v="Finalizada"/>
    <d v="2023-02-23T00:00:00"/>
    <d v="2023-03-21T00:00:00"/>
    <m/>
    <n v="98279"/>
    <n v="98279"/>
    <n v="68379"/>
    <n v="0"/>
    <n v="371644"/>
    <n v="0"/>
    <n v="7475"/>
    <n v="0"/>
    <n v="0"/>
    <n v="0"/>
    <n v="0"/>
    <m/>
    <m/>
    <m/>
    <n v="90804"/>
  </r>
  <r>
    <n v="891409017"/>
    <s v="ESE HOSPITAL SAN VICENTE DE PAUL DE APIA RISARALDA"/>
    <s v="FEV"/>
    <n v="66379"/>
    <s v="FEV66379"/>
    <s v="891409017_FEV66379"/>
    <d v="2023-03-15T00:00:00"/>
    <d v="2023-03-15T00:00:00"/>
    <n v="34500"/>
    <n v="34500"/>
    <s v="Factura cancelada"/>
    <x v="0"/>
    <n v="0"/>
    <m/>
    <n v="0"/>
    <n v="0"/>
    <m/>
    <m/>
    <n v="0"/>
    <n v="0"/>
    <n v="0"/>
    <m/>
    <m/>
    <n v="0"/>
    <n v="24114"/>
    <n v="0"/>
    <n v="2201481859"/>
    <d v="2024-02-19T00:00:00"/>
    <n v="2064428"/>
    <s v="Finalizada"/>
    <d v="2023-03-04T00:00:00"/>
    <d v="2023-04-20T00:00:00"/>
    <m/>
    <n v="34500"/>
    <n v="34500"/>
    <n v="18424"/>
    <n v="0"/>
    <n v="364797"/>
    <n v="0"/>
    <n v="4019"/>
    <n v="0"/>
    <n v="0"/>
    <n v="0"/>
    <n v="0"/>
    <m/>
    <m/>
    <m/>
    <n v="30481"/>
  </r>
  <r>
    <n v="891409017"/>
    <s v="ESE HOSPITAL SAN VICENTE DE PAUL DE APIA RISARALDA"/>
    <s v="FEV"/>
    <n v="67259"/>
    <s v="FEV67259"/>
    <s v="891409017_FEV67259"/>
    <d v="2023-03-15T00:00:00"/>
    <d v="2023-03-15T00:00:00"/>
    <n v="848150"/>
    <n v="848150"/>
    <s v="Factura cancelada"/>
    <x v="0"/>
    <n v="0"/>
    <m/>
    <n v="0"/>
    <n v="0"/>
    <m/>
    <m/>
    <n v="0"/>
    <n v="0"/>
    <n v="0"/>
    <m/>
    <m/>
    <n v="0"/>
    <n v="79163"/>
    <n v="0"/>
    <n v="2201481859"/>
    <d v="2024-02-19T00:00:00"/>
    <n v="2064428"/>
    <s v="Finalizada"/>
    <d v="2023-03-22T00:00:00"/>
    <d v="2023-04-20T00:00:00"/>
    <m/>
    <n v="848150"/>
    <n v="848150"/>
    <n v="742600"/>
    <n v="0"/>
    <n v="364797"/>
    <n v="0"/>
    <n v="26387"/>
    <n v="0"/>
    <n v="0"/>
    <n v="0"/>
    <n v="0"/>
    <m/>
    <m/>
    <m/>
    <n v="821763"/>
  </r>
  <r>
    <n v="891409017"/>
    <s v="ESE HOSPITAL SAN VICENTE DE PAUL DE APIA RISARALDA"/>
    <s v="FEV"/>
    <n v="57222"/>
    <s v="FEV57222"/>
    <s v="891409017_FEV57222"/>
    <d v="2022-10-08T00:00:00"/>
    <d v="2022-11-15T00:00:00"/>
    <n v="114200"/>
    <n v="114200"/>
    <s v="Factura cancelada"/>
    <x v="0"/>
    <n v="0"/>
    <m/>
    <n v="0"/>
    <n v="0"/>
    <m/>
    <m/>
    <n v="0"/>
    <n v="0"/>
    <n v="0"/>
    <m/>
    <m/>
    <n v="0"/>
    <n v="89373"/>
    <n v="0"/>
    <n v="2201341497"/>
    <d v="2023-01-18T00:00:00"/>
    <n v="139363"/>
    <s v="Finalizada"/>
    <d v="2022-10-08T00:00:00"/>
    <d v="2022-11-18T00:00:00"/>
    <m/>
    <n v="114200"/>
    <n v="114200"/>
    <n v="89373"/>
    <n v="0"/>
    <n v="329227"/>
    <n v="0"/>
    <n v="6206"/>
    <n v="0"/>
    <n v="0"/>
    <n v="0"/>
    <n v="0"/>
    <m/>
    <m/>
    <m/>
    <n v="107994"/>
  </r>
  <r>
    <n v="891409017"/>
    <s v="ESE HOSPITAL SAN VICENTE DE PAUL DE APIA RISARALDA"/>
    <s v="FEV"/>
    <n v="67827"/>
    <s v="FEV67827"/>
    <s v="891409017_FEV67827"/>
    <d v="2023-03-15T00:00:00"/>
    <d v="2023-03-15T00:00:00"/>
    <n v="87702"/>
    <n v="87702"/>
    <s v="Factura cancelada"/>
    <x v="0"/>
    <n v="0"/>
    <m/>
    <n v="0"/>
    <n v="0"/>
    <m/>
    <m/>
    <n v="0"/>
    <n v="0"/>
    <n v="0"/>
    <m/>
    <m/>
    <n v="0"/>
    <n v="87702"/>
    <n v="0"/>
    <n v="4800060159"/>
    <d v="2023-06-14T00:00:00"/>
    <n v="1080922"/>
    <s v="Finalizada"/>
    <d v="2023-03-30T00:00:00"/>
    <d v="2023-04-20T00:00:00"/>
    <m/>
    <n v="87702"/>
    <n v="87702"/>
    <n v="87702"/>
    <n v="0"/>
    <n v="0"/>
    <n v="0"/>
    <n v="0"/>
    <n v="0"/>
    <n v="0"/>
    <n v="0"/>
    <n v="0"/>
    <m/>
    <m/>
    <m/>
    <n v="87702"/>
  </r>
  <r>
    <n v="891409017"/>
    <s v="ESE HOSPITAL SAN VICENTE DE PAUL DE APIA RISARALDA"/>
    <s v="FEV"/>
    <n v="60776"/>
    <s v="FEV60776"/>
    <s v="891409017_FEV60776"/>
    <d v="2022-12-03T00:00:00"/>
    <d v="2023-01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60159"/>
    <d v="2023-02-15T00:00:00"/>
    <n v="1270635"/>
    <s v="Finalizada"/>
    <d v="2022-12-03T00:00:00"/>
    <d v="2023-01-13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60844"/>
    <s v="FEV60844"/>
    <s v="891409017_FEV60844"/>
    <d v="2022-12-06T00:00:00"/>
    <d v="2023-01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60159"/>
    <d v="2023-02-15T00:00:00"/>
    <n v="1270635"/>
    <s v="Finalizada"/>
    <d v="2022-12-06T00:00:00"/>
    <d v="2023-01-13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62310"/>
    <s v="FEV62310"/>
    <s v="891409017_FEV62310"/>
    <d v="2022-12-30T00:00:00"/>
    <d v="2023-01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60159"/>
    <d v="2023-02-15T00:00:00"/>
    <n v="1270635"/>
    <s v="Finalizada"/>
    <d v="2022-12-30T00:00:00"/>
    <d v="2023-01-13T00:00:00"/>
    <m/>
    <n v="99423"/>
    <n v="99423"/>
    <n v="99423"/>
    <n v="0"/>
    <n v="80832"/>
    <n v="0"/>
    <n v="0"/>
    <n v="0"/>
    <n v="0"/>
    <n v="0"/>
    <n v="0"/>
    <m/>
    <m/>
    <m/>
    <n v="99423"/>
  </r>
  <r>
    <n v="891409017"/>
    <s v="ESE HOSPITAL SAN VICENTE DE PAUL DE APIA RISARALDA"/>
    <s v="FEV"/>
    <n v="44853"/>
    <s v="FEV44853"/>
    <s v="891409017_FEV44853"/>
    <d v="2022-03-26T00:00:00"/>
    <d v="2022-04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57066"/>
    <d v="2022-08-31T00:00:00"/>
    <n v="397692"/>
    <s v="Finalizada"/>
    <d v="2022-03-26T00:00:00"/>
    <d v="2022-05-12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44879"/>
    <s v="FEV44879"/>
    <s v="891409017_FEV44879"/>
    <d v="2022-03-26T00:00:00"/>
    <d v="2022-04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57066"/>
    <d v="2022-08-31T00:00:00"/>
    <n v="397692"/>
    <s v="Finalizada"/>
    <d v="2022-03-26T00:00:00"/>
    <d v="2022-05-12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45396"/>
    <s v="FEV45396"/>
    <s v="891409017_FEV45396"/>
    <d v="2022-04-06T00:00:00"/>
    <d v="2022-05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57066"/>
    <d v="2022-08-31T00:00:00"/>
    <n v="397692"/>
    <s v="Finalizada"/>
    <d v="2022-04-06T00:00:00"/>
    <d v="2022-05-11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46149"/>
    <s v="FEV46149"/>
    <s v="891409017_FEV46149"/>
    <d v="2022-04-19T00:00:00"/>
    <d v="2022-05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4800057066"/>
    <d v="2022-08-31T00:00:00"/>
    <n v="397692"/>
    <s v="Finalizada"/>
    <d v="2022-04-19T00:00:00"/>
    <d v="2022-05-11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72037"/>
    <s v="FEV72037"/>
    <s v="891409017_FEV72037"/>
    <d v="2023-06-08T00:00:00"/>
    <d v="2023-07-15T00:00:00"/>
    <n v="372452"/>
    <n v="372452"/>
    <s v="Factura cancelada"/>
    <x v="0"/>
    <n v="0"/>
    <m/>
    <n v="0"/>
    <n v="0"/>
    <m/>
    <m/>
    <n v="0"/>
    <n v="0"/>
    <n v="0"/>
    <m/>
    <m/>
    <n v="0"/>
    <n v="1158802"/>
    <n v="0"/>
    <n v="2201481859"/>
    <d v="2024-02-19T00:00:00"/>
    <n v="2064428"/>
    <s v="Finalizada"/>
    <d v="2023-06-08T00:00:00"/>
    <d v="2023-07-14T00:00:00"/>
    <m/>
    <n v="372452"/>
    <n v="372452"/>
    <n v="255862"/>
    <n v="0"/>
    <n v="364027"/>
    <n v="0"/>
    <n v="29147"/>
    <n v="0"/>
    <n v="0"/>
    <n v="0"/>
    <n v="0"/>
    <m/>
    <m/>
    <m/>
    <n v="343305"/>
  </r>
  <r>
    <n v="891409017"/>
    <s v="ESE HOSPITAL SAN VICENTE DE PAUL DE APIA RISARALDA"/>
    <s v="FEV"/>
    <n v="70329"/>
    <s v="FEV70329"/>
    <s v="891409017_FEV70329"/>
    <d v="2023-05-12T00:00:00"/>
    <d v="2023-06-15T00:00:00"/>
    <n v="138280"/>
    <n v="138280"/>
    <s v="Factura cancelada"/>
    <x v="0"/>
    <n v="0"/>
    <m/>
    <n v="0"/>
    <n v="0"/>
    <m/>
    <m/>
    <n v="0"/>
    <n v="0"/>
    <n v="0"/>
    <m/>
    <m/>
    <n v="0"/>
    <n v="138280"/>
    <n v="0"/>
    <n v="2201418687"/>
    <d v="2023-07-27T00:00:00"/>
    <n v="210080"/>
    <s v="Finalizada"/>
    <d v="2023-05-12T00:00:00"/>
    <d v="2023-06-20T00:00:00"/>
    <m/>
    <n v="138280"/>
    <n v="138280"/>
    <n v="138280"/>
    <n v="0"/>
    <n v="364027"/>
    <n v="0"/>
    <n v="0"/>
    <n v="0"/>
    <n v="0"/>
    <n v="0"/>
    <n v="0"/>
    <m/>
    <m/>
    <m/>
    <n v="138280"/>
  </r>
  <r>
    <n v="891409017"/>
    <s v="ESE HOSPITAL SAN VICENTE DE PAUL DE APIA RISARALDA"/>
    <s v="FEV"/>
    <n v="70888"/>
    <s v="FEV70888"/>
    <s v="891409017_FEV70888"/>
    <d v="2023-05-20T00:00:00"/>
    <d v="2023-06-15T00:00:00"/>
    <n v="71800"/>
    <n v="71800"/>
    <s v="Factura cancelada"/>
    <x v="0"/>
    <n v="0"/>
    <m/>
    <n v="0"/>
    <n v="0"/>
    <m/>
    <m/>
    <n v="0"/>
    <n v="0"/>
    <n v="0"/>
    <m/>
    <m/>
    <n v="0"/>
    <n v="71800"/>
    <n v="0"/>
    <n v="2201418687"/>
    <d v="2023-07-27T00:00:00"/>
    <n v="210080"/>
    <s v="Finalizada"/>
    <d v="2023-05-20T00:00:00"/>
    <d v="2023-06-20T00:00:00"/>
    <m/>
    <n v="71800"/>
    <n v="71800"/>
    <n v="71800"/>
    <n v="0"/>
    <n v="368237"/>
    <n v="0"/>
    <n v="0"/>
    <n v="0"/>
    <n v="0"/>
    <n v="0"/>
    <n v="0"/>
    <m/>
    <m/>
    <m/>
    <n v="71800"/>
  </r>
  <r>
    <n v="891409017"/>
    <s v="ESE HOSPITAL SAN VICENTE DE PAUL DE APIA RISARALDA"/>
    <s v="FEV"/>
    <n v="55520"/>
    <s v="FEV55520"/>
    <s v="891409017_FEV55520"/>
    <d v="2022-09-11T00:00:00"/>
    <d v="2022-10-15T00:00:00"/>
    <n v="70335"/>
    <n v="70335"/>
    <s v="Factura cancelada"/>
    <x v="0"/>
    <n v="0"/>
    <m/>
    <n v="0"/>
    <n v="0"/>
    <m/>
    <m/>
    <n v="0"/>
    <n v="0"/>
    <n v="0"/>
    <m/>
    <m/>
    <n v="0"/>
    <n v="70335"/>
    <n v="0"/>
    <n v="2201317747"/>
    <d v="2022-11-17T00:00:00"/>
    <n v="70335"/>
    <s v="Finalizada"/>
    <d v="2022-09-11T00:00:00"/>
    <d v="2022-10-19T00:00:00"/>
    <m/>
    <n v="70335"/>
    <n v="70335"/>
    <n v="70335"/>
    <n v="0"/>
    <n v="351632"/>
    <n v="0"/>
    <n v="0"/>
    <n v="0"/>
    <n v="0"/>
    <n v="0"/>
    <n v="0"/>
    <m/>
    <m/>
    <m/>
    <n v="70335"/>
  </r>
  <r>
    <n v="891409017"/>
    <s v="ESE HOSPITAL SAN VICENTE DE PAUL DE APIA RISARALDA"/>
    <s v="FEV"/>
    <n v="53452"/>
    <s v="FEV53452"/>
    <s v="891409017_FEV53452"/>
    <d v="2022-08-20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453"/>
    <s v="FEV53453"/>
    <s v="891409017_FEV53453"/>
    <d v="2022-08-20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6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463"/>
    <s v="FEV53463"/>
    <s v="891409017_FEV53463"/>
    <d v="2022-08-20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4189"/>
    <s v="FEV54189"/>
    <s v="891409017_FEV54189"/>
    <d v="2022-08-20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238"/>
    <s v="FEV53238"/>
    <s v="891409017_FEV53238"/>
    <d v="2022-08-20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239"/>
    <s v="FEV53239"/>
    <s v="891409017_FEV53239"/>
    <d v="2022-08-20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03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647"/>
    <s v="FEV53647"/>
    <s v="891409017_FEV53647"/>
    <d v="2022-08-22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2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660"/>
    <s v="FEV53660"/>
    <s v="891409017_FEV53660"/>
    <d v="2022-08-22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2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4391"/>
    <s v="FEV54391"/>
    <s v="891409017_FEV54391"/>
    <d v="2022-08-24T00:00:00"/>
    <d v="2022-09-15T00:00:00"/>
    <n v="99423"/>
    <n v="99423"/>
    <s v="Factura cancelada"/>
    <x v="0"/>
    <n v="0"/>
    <m/>
    <n v="0"/>
    <n v="0"/>
    <m/>
    <m/>
    <n v="0"/>
    <n v="0"/>
    <n v="0"/>
    <m/>
    <m/>
    <n v="0"/>
    <n v="99423"/>
    <n v="0"/>
    <n v="2201315588"/>
    <d v="2022-10-31T00:00:00"/>
    <n v="894807"/>
    <s v="Finalizada"/>
    <d v="2022-08-24T00:00:00"/>
    <d v="2022-10-0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44444"/>
    <s v="FEV44444"/>
    <s v="891409017_FEV44444"/>
    <d v="2022-03-21T00:00:00"/>
    <d v="2022-04-15T00:00:00"/>
    <n v="75689"/>
    <n v="75689"/>
    <s v="Factura cancelada"/>
    <x v="0"/>
    <n v="0"/>
    <m/>
    <n v="0"/>
    <n v="0"/>
    <m/>
    <m/>
    <n v="0"/>
    <n v="0"/>
    <n v="0"/>
    <m/>
    <m/>
    <n v="0"/>
    <n v="75689"/>
    <n v="0"/>
    <n v="2201248190"/>
    <d v="2022-06-24T00:00:00"/>
    <n v="75689"/>
    <s v="Finalizada"/>
    <d v="2022-03-22T00:00:00"/>
    <d v="2022-05-12T00:00:00"/>
    <m/>
    <n v="75689"/>
    <n v="75689"/>
    <n v="75689"/>
    <n v="0"/>
    <n v="332048"/>
    <n v="0"/>
    <n v="0"/>
    <n v="0"/>
    <n v="0"/>
    <n v="0"/>
    <n v="0"/>
    <m/>
    <m/>
    <m/>
    <n v="75689"/>
  </r>
  <r>
    <n v="891409017"/>
    <s v="ESE HOSPITAL SAN VICENTE DE PAUL DE APIA RISARALDA"/>
    <s v="FEV"/>
    <n v="78334"/>
    <s v="FEV78334"/>
    <s v="891409017_FEV78334"/>
    <d v="2023-09-17T00:00:00"/>
    <d v="2023-10-01T00:00:00"/>
    <n v="901780"/>
    <n v="901780"/>
    <s v="Factura cancelada parcialmente - Glosa extemporanea"/>
    <x v="1"/>
    <n v="0"/>
    <m/>
    <n v="0"/>
    <n v="0"/>
    <m/>
    <m/>
    <n v="0"/>
    <n v="0"/>
    <n v="0"/>
    <m/>
    <m/>
    <n v="0"/>
    <n v="530041"/>
    <n v="0"/>
    <n v="2201481859"/>
    <d v="2024-02-19T00:00:00"/>
    <n v="2064428"/>
    <s v="Finalizada"/>
    <d v="2023-09-17T00:00:00"/>
    <d v="2023-11-01T00:00:00"/>
    <m/>
    <n v="901780"/>
    <n v="901780"/>
    <n v="530041"/>
    <n v="0"/>
    <n v="240000"/>
    <n v="0"/>
    <n v="371739"/>
    <n v="0"/>
    <n v="0"/>
    <n v="0"/>
    <n v="0"/>
    <m/>
    <m/>
    <m/>
    <n v="530041"/>
  </r>
  <r>
    <n v="891409017"/>
    <s v="ESE HOSPITAL SAN VICENTE DE PAUL DE APIA RISARALDA"/>
    <s v="FEV"/>
    <n v="76590"/>
    <s v="FEV76590"/>
    <s v="891409017_FEV76590"/>
    <d v="2023-08-19T00:00:00"/>
    <d v="2023-09-01T00:00:00"/>
    <n v="73611"/>
    <n v="73611"/>
    <s v="Factura cancelada parcialmente - Glosa extemporanea"/>
    <x v="1"/>
    <n v="0"/>
    <m/>
    <n v="0"/>
    <n v="0"/>
    <m/>
    <m/>
    <n v="0"/>
    <n v="0"/>
    <n v="0"/>
    <m/>
    <m/>
    <n v="0"/>
    <n v="47801"/>
    <n v="0"/>
    <n v="2201452631"/>
    <d v="2023-11-15T00:00:00"/>
    <n v="47801"/>
    <s v="Finalizada"/>
    <d v="2023-08-19T00:00:00"/>
    <d v="2023-10-02T00:00:00"/>
    <m/>
    <n v="73611"/>
    <n v="73611"/>
    <n v="47801"/>
    <n v="0"/>
    <n v="240000"/>
    <n v="0"/>
    <n v="25810"/>
    <n v="0"/>
    <n v="0"/>
    <n v="0"/>
    <n v="0"/>
    <m/>
    <m/>
    <m/>
    <n v="47801"/>
  </r>
  <r>
    <n v="891409017"/>
    <s v="ESE HOSPITAL SAN VICENTE DE PAUL DE APIA RISARALDA"/>
    <s v="FEV"/>
    <n v="81711"/>
    <s v="FEV81711"/>
    <s v="891409017_FEV81711"/>
    <d v="2023-11-13T00:00:00"/>
    <d v="2023-12-01T00:00:00"/>
    <n v="82251"/>
    <n v="82251"/>
    <s v="Factura pendiente en programacion de pago - Glosa por contestar IPS"/>
    <x v="2"/>
    <n v="0"/>
    <m/>
    <n v="0"/>
    <n v="0"/>
    <m/>
    <m/>
    <n v="0"/>
    <n v="0"/>
    <n v="0"/>
    <m/>
    <m/>
    <n v="0"/>
    <n v="52341"/>
    <n v="0"/>
    <n v="2201506751"/>
    <d v="2024-04-29T00:00:00"/>
    <n v="1785687"/>
    <s v="Para respuesta prestador"/>
    <d v="2023-11-13T00:00:00"/>
    <d v="2024-01-02T00:00:00"/>
    <m/>
    <n v="82251"/>
    <n v="78151"/>
    <n v="56441"/>
    <n v="4100"/>
    <n v="240000"/>
    <n v="0"/>
    <n v="0"/>
    <n v="25810"/>
    <n v="0"/>
    <n v="0"/>
    <n v="25810"/>
    <s v="GLOSA"/>
    <s v="SE REALIZA OBJECCION MAYOR VALOR COBRADO EN CUPS 890701 T/P $45.990 SE GLOSA LA DIFERENCIA $25.810"/>
    <s v="TARIFA"/>
    <n v="52341"/>
  </r>
  <r>
    <n v="891409017"/>
    <s v="ESE HOSPITAL SAN VICENTE DE PAUL DE APIA RISARALDA"/>
    <s v="FEV"/>
    <n v="81783"/>
    <s v="FEV81783"/>
    <s v="891409017_FEV81783"/>
    <d v="2023-11-15T00:00:00"/>
    <d v="2023-12-01T00:00:00"/>
    <n v="73419"/>
    <n v="73419"/>
    <s v="Factura pendiente en programacion de pago - Glosa por contestar IPS"/>
    <x v="2"/>
    <n v="0"/>
    <m/>
    <n v="0"/>
    <n v="0"/>
    <m/>
    <m/>
    <n v="0"/>
    <n v="0"/>
    <n v="0"/>
    <m/>
    <m/>
    <n v="0"/>
    <n v="43509"/>
    <n v="0"/>
    <n v="2201506751"/>
    <d v="2024-04-29T00:00:00"/>
    <n v="1785687"/>
    <s v="Para respuesta prestador"/>
    <d v="2023-11-15T00:00:00"/>
    <d v="2024-01-02T00:00:00"/>
    <m/>
    <n v="73419"/>
    <n v="69319"/>
    <n v="47609"/>
    <n v="4100"/>
    <n v="240000"/>
    <n v="0"/>
    <n v="0"/>
    <n v="25810"/>
    <n v="0"/>
    <n v="0"/>
    <n v="25810"/>
    <s v="GLOSA"/>
    <s v="SE REALIZA OBJECCION MAYOR VALOR COBRADO EN CUPS 890701 T/P $45.990 SE GLOSA LA DIFERENCIA $25.810"/>
    <s v="TARIFA"/>
    <n v="43509"/>
  </r>
  <r>
    <n v="891409017"/>
    <s v="ESE HOSPITAL SAN VICENTE DE PAUL DE APIA RISARALDA"/>
    <s v="FEV"/>
    <n v="84803"/>
    <s v="FEV84803"/>
    <s v="891409017_FEV84803"/>
    <d v="2024-01-12T00:00:00"/>
    <d v="2024-02-01T00:00:00"/>
    <n v="98741"/>
    <n v="98741"/>
    <e v="#N/A"/>
    <x v="0"/>
    <n v="0"/>
    <m/>
    <n v="0"/>
    <n v="0"/>
    <m/>
    <m/>
    <n v="0"/>
    <n v="0"/>
    <n v="0"/>
    <m/>
    <m/>
    <n v="0"/>
    <n v="98741"/>
    <n v="0"/>
    <n v="2201511292"/>
    <d v="2024-05-29T00:00:00"/>
    <n v="884604"/>
    <s v="Finalizada"/>
    <d v="2024-01-12T00:00:00"/>
    <d v="2024-03-01T00:00:00"/>
    <m/>
    <n v="98741"/>
    <n v="98741"/>
    <n v="98741"/>
    <n v="0"/>
    <n v="240000"/>
    <n v="0"/>
    <n v="0"/>
    <n v="0"/>
    <n v="0"/>
    <n v="0"/>
    <n v="0"/>
    <m/>
    <m/>
    <m/>
    <n v="98741"/>
  </r>
  <r>
    <n v="891409017"/>
    <s v="ESE HOSPITAL SAN VICENTE DE PAUL DE APIA RISARALDA"/>
    <s v="FEV"/>
    <n v="86635"/>
    <s v="FEV86635"/>
    <s v="891409017_FEV86635"/>
    <d v="2024-02-07T00:00:00"/>
    <d v="2024-03-01T00:00:00"/>
    <n v="106984"/>
    <n v="106984"/>
    <e v="#N/A"/>
    <x v="0"/>
    <n v="0"/>
    <m/>
    <n v="0"/>
    <n v="0"/>
    <m/>
    <m/>
    <n v="0"/>
    <n v="0"/>
    <n v="0"/>
    <m/>
    <m/>
    <n v="0"/>
    <n v="106984"/>
    <n v="0"/>
    <n v="2201511292"/>
    <d v="2024-05-29T00:00:00"/>
    <n v="884604"/>
    <s v="Finalizada"/>
    <d v="2024-02-07T00:00:00"/>
    <d v="2024-03-12T00:00:00"/>
    <m/>
    <n v="106984"/>
    <n v="106984"/>
    <n v="106984"/>
    <n v="0"/>
    <n v="240000"/>
    <n v="0"/>
    <n v="0"/>
    <n v="0"/>
    <n v="0"/>
    <n v="0"/>
    <n v="0"/>
    <m/>
    <m/>
    <m/>
    <n v="106984"/>
  </r>
  <r>
    <n v="891409017"/>
    <s v="ESE HOSPITAL SAN VICENTE DE PAUL DE APIA RISARALDA"/>
    <s v="FEV"/>
    <n v="87024"/>
    <s v="FEV87024"/>
    <s v="891409017_FEV87024"/>
    <d v="2024-02-13T00:00:00"/>
    <d v="2024-03-01T00:00:00"/>
    <n v="103212"/>
    <n v="103212"/>
    <e v="#N/A"/>
    <x v="0"/>
    <n v="0"/>
    <m/>
    <n v="0"/>
    <n v="0"/>
    <m/>
    <m/>
    <n v="0"/>
    <n v="0"/>
    <n v="0"/>
    <m/>
    <m/>
    <n v="0"/>
    <n v="103212"/>
    <n v="0"/>
    <n v="2201511292"/>
    <d v="2024-05-29T00:00:00"/>
    <n v="884604"/>
    <s v="Finalizada"/>
    <d v="2024-02-13T00:00:00"/>
    <d v="2024-03-12T00:00:00"/>
    <m/>
    <n v="103212"/>
    <n v="103212"/>
    <n v="103212"/>
    <n v="0"/>
    <n v="240000"/>
    <n v="0"/>
    <n v="0"/>
    <n v="0"/>
    <n v="0"/>
    <n v="0"/>
    <n v="0"/>
    <m/>
    <m/>
    <m/>
    <n v="103212"/>
  </r>
  <r>
    <n v="891409017"/>
    <s v="ESE HOSPITAL SAN VICENTE DE PAUL DE APIA RISARALDA"/>
    <s v="FEV"/>
    <n v="87355"/>
    <s v="FEV87355"/>
    <s v="891409017_FEV87355"/>
    <d v="2024-02-17T00:00:00"/>
    <d v="2024-03-01T00:00:00"/>
    <n v="113141"/>
    <n v="113141"/>
    <e v="#N/A"/>
    <x v="0"/>
    <n v="0"/>
    <m/>
    <n v="0"/>
    <n v="0"/>
    <m/>
    <m/>
    <n v="0"/>
    <n v="0"/>
    <n v="0"/>
    <m/>
    <m/>
    <n v="0"/>
    <n v="113141"/>
    <n v="0"/>
    <n v="2201511292"/>
    <d v="2024-05-29T00:00:00"/>
    <n v="884604"/>
    <s v="Finalizada"/>
    <d v="2024-02-17T00:00:00"/>
    <d v="2024-03-12T00:00:00"/>
    <m/>
    <n v="113141"/>
    <n v="113141"/>
    <n v="113141"/>
    <n v="0"/>
    <n v="240000"/>
    <n v="0"/>
    <n v="0"/>
    <n v="0"/>
    <n v="0"/>
    <n v="0"/>
    <n v="0"/>
    <m/>
    <m/>
    <m/>
    <n v="113141"/>
  </r>
  <r>
    <n v="891409017"/>
    <s v="ESE HOSPITAL SAN VICENTE DE PAUL DE APIA RISARALDA"/>
    <s v="FEV"/>
    <n v="87366"/>
    <s v="FEV87366"/>
    <s v="891409017_FEV87366"/>
    <d v="2024-02-18T00:00:00"/>
    <d v="2024-03-01T00:00:00"/>
    <n v="103100"/>
    <n v="103100"/>
    <e v="#N/A"/>
    <x v="0"/>
    <n v="0"/>
    <m/>
    <n v="0"/>
    <n v="0"/>
    <m/>
    <m/>
    <n v="0"/>
    <n v="0"/>
    <n v="0"/>
    <m/>
    <m/>
    <n v="0"/>
    <n v="103100"/>
    <n v="0"/>
    <n v="2201511292"/>
    <d v="2024-05-29T00:00:00"/>
    <n v="884604"/>
    <s v="Finalizada"/>
    <d v="2024-02-18T00:00:00"/>
    <d v="2024-03-12T00:00:00"/>
    <m/>
    <n v="103100"/>
    <n v="103100"/>
    <n v="103100"/>
    <n v="0"/>
    <n v="240000"/>
    <n v="0"/>
    <n v="0"/>
    <n v="0"/>
    <n v="0"/>
    <n v="0"/>
    <n v="0"/>
    <m/>
    <m/>
    <m/>
    <n v="103100"/>
  </r>
  <r>
    <n v="891409017"/>
    <s v="ESE HOSPITAL SAN VICENTE DE PAUL DE APIA RISARALDA"/>
    <s v="FEV"/>
    <n v="87803"/>
    <s v="FEV87803"/>
    <s v="891409017_FEV87803"/>
    <d v="2024-02-24T00:00:00"/>
    <d v="2024-03-01T00:00:00"/>
    <n v="95513"/>
    <n v="95513"/>
    <e v="#N/A"/>
    <x v="0"/>
    <n v="0"/>
    <m/>
    <n v="0"/>
    <n v="0"/>
    <m/>
    <m/>
    <n v="0"/>
    <n v="0"/>
    <n v="0"/>
    <m/>
    <m/>
    <n v="0"/>
    <n v="95513"/>
    <n v="0"/>
    <n v="2201511292"/>
    <d v="2024-05-29T00:00:00"/>
    <n v="884604"/>
    <s v="Finalizada"/>
    <d v="2024-02-24T00:00:00"/>
    <d v="2024-03-12T00:00:00"/>
    <m/>
    <n v="95513"/>
    <n v="95513"/>
    <n v="95513"/>
    <n v="0"/>
    <n v="240000"/>
    <n v="0"/>
    <n v="0"/>
    <n v="0"/>
    <n v="0"/>
    <n v="0"/>
    <n v="0"/>
    <m/>
    <m/>
    <m/>
    <n v="95513"/>
  </r>
  <r>
    <n v="891409017"/>
    <s v="ESE HOSPITAL SAN VICENTE DE PAUL DE APIA RISARALDA"/>
    <s v="FEV"/>
    <n v="89245"/>
    <s v="FEV89245"/>
    <s v="891409017_FEV89245"/>
    <d v="2024-03-17T00:00:00"/>
    <d v="2024-04-01T00:00:00"/>
    <n v="78980"/>
    <n v="78980"/>
    <e v="#N/A"/>
    <x v="0"/>
    <n v="0"/>
    <m/>
    <n v="0"/>
    <n v="0"/>
    <m/>
    <m/>
    <n v="0"/>
    <n v="0"/>
    <n v="0"/>
    <m/>
    <m/>
    <n v="0"/>
    <n v="78980"/>
    <n v="0"/>
    <n v="2201511292"/>
    <d v="2024-05-29T00:00:00"/>
    <n v="884604"/>
    <s v="Finalizada"/>
    <d v="2024-03-17T00:00:00"/>
    <d v="2024-05-02T00:00:00"/>
    <m/>
    <n v="78980"/>
    <n v="78980"/>
    <n v="78980"/>
    <n v="0"/>
    <n v="240000"/>
    <n v="0"/>
    <n v="0"/>
    <n v="0"/>
    <n v="0"/>
    <n v="0"/>
    <n v="0"/>
    <m/>
    <m/>
    <m/>
    <n v="78980"/>
  </r>
  <r>
    <n v="891409017"/>
    <s v="ESE HOSPITAL SAN VICENTE DE PAUL DE APIA RISARALDA"/>
    <s v="FEV"/>
    <n v="89748"/>
    <s v="FEV89748"/>
    <s v="891409017_FEV89748"/>
    <d v="2024-03-25T00:00:00"/>
    <d v="2024-04-01T00:00:00"/>
    <n v="95130"/>
    <n v="95130"/>
    <e v="#N/A"/>
    <x v="0"/>
    <n v="0"/>
    <m/>
    <n v="0"/>
    <n v="0"/>
    <m/>
    <m/>
    <n v="0"/>
    <n v="0"/>
    <n v="0"/>
    <m/>
    <m/>
    <n v="0"/>
    <n v="95130"/>
    <n v="0"/>
    <n v="2201511292"/>
    <d v="2024-05-29T00:00:00"/>
    <n v="884604"/>
    <s v="Finalizada"/>
    <d v="2024-03-25T00:00:00"/>
    <d v="2024-05-02T00:00:00"/>
    <m/>
    <n v="95130"/>
    <n v="95130"/>
    <n v="95130"/>
    <n v="0"/>
    <n v="240000"/>
    <n v="0"/>
    <n v="0"/>
    <n v="0"/>
    <n v="0"/>
    <n v="0"/>
    <n v="0"/>
    <m/>
    <m/>
    <m/>
    <n v="95130"/>
  </r>
  <r>
    <n v="891409017"/>
    <s v="ESE HOSPITAL SAN VICENTE DE PAUL DE APIA RISARALDA"/>
    <s v="FEV"/>
    <n v="89979"/>
    <s v="FEV89979"/>
    <s v="891409017_FEV89979"/>
    <d v="2024-03-31T00:00:00"/>
    <d v="2024-04-01T00:00:00"/>
    <n v="89803"/>
    <n v="89803"/>
    <e v="#N/A"/>
    <x v="0"/>
    <n v="0"/>
    <m/>
    <n v="0"/>
    <n v="0"/>
    <m/>
    <m/>
    <n v="0"/>
    <n v="0"/>
    <n v="0"/>
    <m/>
    <m/>
    <n v="0"/>
    <n v="89803"/>
    <n v="0"/>
    <n v="2201511292"/>
    <d v="2024-05-29T00:00:00"/>
    <n v="884604"/>
    <s v="Finalizada"/>
    <d v="2024-03-31T00:00:00"/>
    <d v="2024-05-02T00:00:00"/>
    <m/>
    <n v="89803"/>
    <n v="89803"/>
    <n v="89803"/>
    <n v="0"/>
    <n v="240000"/>
    <n v="0"/>
    <n v="0"/>
    <n v="0"/>
    <n v="0"/>
    <n v="0"/>
    <n v="0"/>
    <m/>
    <m/>
    <m/>
    <n v="89803"/>
  </r>
  <r>
    <n v="891409017"/>
    <s v="ESE HOSPITAL SAN VICENTE DE PAUL DE APIA RISARALDA"/>
    <s v="FEV"/>
    <n v="49353"/>
    <s v="FEV49353"/>
    <s v="891409017_FEV49353"/>
    <d v="2022-06-04T00:00:00"/>
    <d v="2022-08-13T00:00:00"/>
    <n v="63318"/>
    <n v="63318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6-04T00:00:00"/>
    <d v="2022-07-22T00:00:00"/>
    <d v="2022-07-27T00:00:00"/>
    <n v="63318"/>
    <n v="63318"/>
    <n v="0"/>
    <n v="0"/>
    <n v="0"/>
    <n v="0"/>
    <n v="0"/>
    <n v="0"/>
    <n v="63318"/>
    <n v="0"/>
    <n v="63318"/>
    <s v="DEVOLUCION"/>
    <s v="PGPO CAPITA. se glosa factura por que se valida servicio pertenece ala capita , usuario pertenece ala capita             de san vicente de paul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2893"/>
    <s v="FEV52893"/>
    <s v="891409017_FEV52893"/>
    <d v="2022-07-27T00:00:00"/>
    <d v="2022-08-13T00:00:00"/>
    <n v="792249"/>
    <n v="792249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8-04T00:00:00"/>
    <d v="2022-08-17T00:00:00"/>
    <d v="2022-08-24T00:00:00"/>
    <n v="792249"/>
    <n v="792249"/>
    <n v="0"/>
    <n v="0"/>
    <n v="0"/>
    <n v="0"/>
    <n v="0"/>
    <n v="0"/>
    <n v="792249"/>
    <n v="0"/>
    <n v="792249"/>
    <s v="DEVOLUCION"/>
    <s v="CAPITA O PGP . SE DEVUELVE FACTURA CON SOPORTES COMPLETOS SERVICIO CAPITADO URGENCIAS                                   YUFREY HERJ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3426"/>
    <s v="FEV53426"/>
    <s v="891409017_FEV53426"/>
    <d v="2022-08-18T00:00:00"/>
    <d v="2022-09-15T00:00:00"/>
    <n v="74444"/>
    <n v="74444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8-18T00:00:00"/>
    <d v="2022-10-06T00:00:00"/>
    <d v="2022-10-11T00:00:00"/>
    <n v="74444"/>
    <n v="74444"/>
    <n v="0"/>
    <n v="0"/>
    <n v="0"/>
    <n v="0"/>
    <n v="0"/>
    <n v="0"/>
    <n v="74444"/>
    <n v="0"/>
    <n v="74444"/>
    <s v="DEVOLUCION"/>
    <s v="PGP : SE DEVUELVE FACTURA CON SOPORTES COMPLETOS NO ANEXAN AUTORIZACION DE LOS SERVICIOS.CAPENVIO RESPUESTA             PTE ACTIVO NO REQUIERE AUTORIZACION ESTA DENTRO PGP. VALIDAR CON CAPAUTORIZACIONES ..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3711"/>
    <s v="FEV53711"/>
    <s v="891409017_FEV53711"/>
    <d v="2022-08-24T00:00:00"/>
    <d v="2022-09-15T00:00:00"/>
    <n v="209951"/>
    <n v="209951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8-24T00:00:00"/>
    <d v="2022-10-06T00:00:00"/>
    <d v="2022-10-07T00:00:00"/>
    <n v="209951"/>
    <n v="209951"/>
    <n v="0"/>
    <n v="0"/>
    <n v="0"/>
    <n v="0"/>
    <n v="0"/>
    <n v="0"/>
    <n v="209951"/>
    <n v="0"/>
    <n v="209951"/>
    <s v="DEVOLUCION"/>
    <s v="FACTURACION. se devuel ve factura con soportes completos por mayor valor cobrado en sala de observacion y atencion me   dica.paciente ingresa 3:0 am y sale 6:20am. sala recobrable despues d e6 horas de observacion 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409017"/>
    <s v="ESE HOSPITAL SAN VICENTE DE PAUL DE APIA RISARALDA"/>
    <s v="FEV"/>
    <n v="54902"/>
    <s v="FEV54902"/>
    <s v="891409017_FEV54902"/>
    <d v="2022-09-06T00:00:00"/>
    <d v="2022-10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9-06T00:00:00"/>
    <d v="2022-10-19T00:00:00"/>
    <d v="2022-10-25T00:00:00"/>
    <n v="99423"/>
    <n v="99423"/>
    <n v="0"/>
    <n v="0"/>
    <n v="0"/>
    <n v="0"/>
    <n v="0"/>
    <n v="0"/>
    <n v="99423"/>
    <n v="0"/>
    <n v="99423"/>
    <s v="DEVOLUCION"/>
    <s v="COVID: SE DEVUELVE FACTURA CON SOPORTES COMPLETOS VALOR COVID SEGUN RESOLUCION 14/2022                                  CUESTA $87702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1409017"/>
    <s v="ESE HOSPITAL SAN VICENTE DE PAUL DE APIA RISARALDA"/>
    <s v="FEV"/>
    <n v="55991"/>
    <s v="FEV55991"/>
    <s v="891409017_FEV55991"/>
    <d v="2022-09-19T00:00:00"/>
    <d v="2022-10-15T00:00:00"/>
    <n v="108040"/>
    <n v="108040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9-19T00:00:00"/>
    <d v="2022-10-19T00:00:00"/>
    <d v="2022-10-22T00:00:00"/>
    <n v="108040"/>
    <n v="108040"/>
    <n v="0"/>
    <n v="0"/>
    <n v="0"/>
    <n v="0"/>
    <n v="0"/>
    <n v="0"/>
    <n v="108040"/>
    <n v="0"/>
    <n v="108040"/>
    <s v="DEVOLUCION"/>
    <s v="PGP O CAPITA: SE DEVEULVE FACTURA CON SOPORTES COMPLETOS SERVICIOS CAPITADOS NO RECOBRABLES SE VALIDA NOTA TECNICA      CONVENIO. Y USUARIO PERTENCE ALA SEDE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6479"/>
    <s v="FEV56479"/>
    <s v="891409017_FEV56479"/>
    <d v="2022-09-27T00:00:00"/>
    <d v="2022-10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9-27T00:00:00"/>
    <d v="2022-10-19T00:00:00"/>
    <d v="2022-10-24T00:00:00"/>
    <n v="99423"/>
    <n v="99423"/>
    <n v="0"/>
    <n v="0"/>
    <n v="0"/>
    <n v="0"/>
    <n v="0"/>
    <n v="0"/>
    <n v="99423"/>
    <n v="0"/>
    <n v="99423"/>
    <s v="DEVOLUCION"/>
    <s v="SPTEINCOMPLETO. se devuelve factura con soportes completos paciente no reportan resultado de laboratorio cis muestra    weservis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6490"/>
    <s v="FEV56490"/>
    <s v="891409017_FEV56490"/>
    <d v="2022-09-27T00:00:00"/>
    <d v="2022-10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09-27T00:00:00"/>
    <d v="2022-10-19T00:00:00"/>
    <d v="2022-10-24T00:00:00"/>
    <n v="99423"/>
    <n v="99423"/>
    <n v="0"/>
    <n v="0"/>
    <n v="0"/>
    <n v="0"/>
    <n v="0"/>
    <n v="0"/>
    <n v="99423"/>
    <n v="0"/>
    <n v="99423"/>
    <s v="DEVOLUCION"/>
    <s v="SPTEINCOMPLETO: SE DEVEULVE FACTURA CON SOPORTES COMPLETOS POR QUE SISMUESTRA FUE REPORTADA SALUCOP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6891"/>
    <s v="FEV56891"/>
    <s v="891409017_FEV56891"/>
    <d v="2022-10-03T00:00:00"/>
    <d v="2022-11-15T00:00:00"/>
    <n v="679418"/>
    <n v="679418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0-14T00:00:00"/>
    <d v="2022-11-18T00:00:00"/>
    <d v="2022-11-23T00:00:00"/>
    <n v="679418"/>
    <n v="679418"/>
    <n v="0"/>
    <n v="0"/>
    <n v="0"/>
    <n v="0"/>
    <n v="0"/>
    <n v="0"/>
    <n v="679418"/>
    <n v="0"/>
    <n v="679418"/>
    <s v="DEVOLUCION"/>
    <s v="PGP O CAPITA. se devuelve factura con soportes completos se valida usuario y pertenece ala capita                       ESE HOSPITAL SAN VICENTE DE PAUL SANTUARI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6948"/>
    <s v="FEV56948"/>
    <s v="891409017_FEV56948"/>
    <d v="2022-10-04T00:00:00"/>
    <d v="2022-11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0-04T00:00:00"/>
    <d v="2022-11-18T00:00:00"/>
    <d v="2022-11-23T00:00:00"/>
    <n v="99423"/>
    <n v="99423"/>
    <n v="0"/>
    <n v="0"/>
    <n v="0"/>
    <n v="0"/>
    <n v="0"/>
    <n v="0"/>
    <n v="99423"/>
    <n v="0"/>
    <n v="99423"/>
    <s v="DEVOLUCION"/>
    <s v="FACTURACION: SE DEVUELVE FACTURA CON SOPORTES COMPLETOS POR MAYOR VALOR COBRADO EN ANTIGENO ,SEGUN RESOLUCION 1412      RIGE APARTIR 1 SEPTIEMBRE MUNICIPIOS EL ANTIGENO CUESTA $877 02.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409017"/>
    <s v="ESE HOSPITAL SAN VICENTE DE PAUL DE APIA RISARALDA"/>
    <s v="FEV"/>
    <n v="57096"/>
    <s v="FEV57096"/>
    <s v="891409017_FEV57096"/>
    <d v="2022-10-06T00:00:00"/>
    <d v="2022-11-15T00:00:00"/>
    <n v="133073"/>
    <n v="13307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0-06T00:00:00"/>
    <d v="2022-11-18T00:00:00"/>
    <d v="2022-11-23T00:00:00"/>
    <n v="133073"/>
    <n v="133073"/>
    <n v="0"/>
    <n v="0"/>
    <n v="0"/>
    <n v="0"/>
    <n v="0"/>
    <n v="0"/>
    <n v="133073"/>
    <n v="0"/>
    <n v="133073"/>
    <s v="DEVOLUCION"/>
    <s v="PGP O CAPITA: SE DEVUELVE FACTURA CON SOPORTES COMPLETOS SE VALIDA USUARIO Y PERTENCE CAPITA Y SERVICIOS TAMBIEN       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7316"/>
    <s v="FEV57316"/>
    <s v="891409017_FEV57316"/>
    <d v="2022-10-11T00:00:00"/>
    <d v="2022-11-15T00:00:00"/>
    <n v="6000"/>
    <n v="6000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0-11T00:00:00"/>
    <d v="2022-11-18T00:00:00"/>
    <d v="2022-11-23T00:00:00"/>
    <n v="6000"/>
    <n v="6000"/>
    <n v="0"/>
    <n v="0"/>
    <n v="0"/>
    <n v="0"/>
    <n v="0"/>
    <n v="0"/>
    <n v="6000"/>
    <n v="0"/>
    <n v="6000"/>
    <s v="DEVOLUCION"/>
    <s v="AUTORIZACION: SE DEVUELVE FACTURA CON SOPORTES COMPLETOS NO REPORTADA VACUAN PAIWE Y NO CUENTA CON AUTORIZACION         SOLICITARLAALA CAPAUTORIZACIONES@EPSDELAGENTE.COM.C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9017"/>
    <s v="ESE HOSPITAL SAN VICENTE DE PAUL DE APIA RISARALDA"/>
    <s v="FEV"/>
    <n v="58466"/>
    <s v="FEV58466"/>
    <s v="891409017_FEV58466"/>
    <d v="2022-10-28T00:00:00"/>
    <d v="2022-11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0-28T00:00:00"/>
    <d v="2022-11-18T00:00:00"/>
    <d v="2022-11-23T00:00:00"/>
    <n v="99423"/>
    <n v="99423"/>
    <n v="0"/>
    <n v="0"/>
    <n v="0"/>
    <n v="0"/>
    <n v="0"/>
    <n v="0"/>
    <n v="99423"/>
    <n v="0"/>
    <n v="99423"/>
    <s v="DEVOLUCION"/>
    <s v="FACTURACIOn. SE DEVUELVE FACTURA CON SOPORTES COMPLETOS POR MAYOR VALOR COBRADO EN ANTIGENO SEGUN RESOLUCION 1412       RIGE APARTIR DEL 1 SEPTIEMBRE PARA LOS MUNICIPIOS EL VALOR E S DE $87702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409017"/>
    <s v="ESE HOSPITAL SAN VICENTE DE PAUL DE APIA RISARALDA"/>
    <s v="FEV"/>
    <n v="58740"/>
    <s v="FEV58740"/>
    <s v="891409017_FEV58740"/>
    <d v="2022-11-02T00:00:00"/>
    <d v="2022-12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1-02T00:00:00"/>
    <d v="2022-12-16T00:00:00"/>
    <d v="2022-12-26T00:00:00"/>
    <n v="99423"/>
    <n v="99423"/>
    <n v="0"/>
    <n v="0"/>
    <n v="0"/>
    <n v="0"/>
    <n v="0"/>
    <n v="0"/>
    <n v="99423"/>
    <n v="0"/>
    <n v="99423"/>
    <s v="DEVOLUCION"/>
    <s v="TARIFA: SE DEVUELVE FACTURA CON SOPORTES COMPLETOS PRUEBA DE LABORATORIO SEGUN RESOLUCION 1412 CUESTA                   $87702. YUF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59848"/>
    <s v="FEV59848"/>
    <s v="891409017_FEV59848"/>
    <d v="2022-11-19T00:00:00"/>
    <d v="2022-12-15T00:00:00"/>
    <n v="80832"/>
    <n v="80832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1-19T00:00:00"/>
    <d v="2022-12-16T00:00:00"/>
    <d v="2022-12-26T00:00:00"/>
    <n v="80832"/>
    <n v="80832"/>
    <n v="0"/>
    <n v="0"/>
    <n v="0"/>
    <n v="0"/>
    <n v="0"/>
    <n v="0"/>
    <n v="80832"/>
    <n v="0"/>
    <n v="80832"/>
    <s v="DEVOLUCION"/>
    <s v="SOPORTE: SE DEVUELV FACTURA CON SOPORTES COMPLETOS LA PRUEBA D ELABORATORIO ANTIGENO NO ESTA REPORTADA                  NO ESTA REPORTADA EN SISMUESTRAS .REPORTARLA PARA DARLE TRAMITE ALA FACTU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60017"/>
    <s v="FEV60017"/>
    <s v="891409017_FEV60017"/>
    <d v="2022-11-23T00:00:00"/>
    <d v="2022-12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2-11-23T00:00:00"/>
    <d v="2022-12-16T00:00:00"/>
    <d v="2022-12-26T00:00:00"/>
    <n v="99423"/>
    <n v="99423"/>
    <n v="0"/>
    <n v="0"/>
    <n v="0"/>
    <n v="0"/>
    <n v="0"/>
    <n v="0"/>
    <n v="99423"/>
    <n v="0"/>
    <n v="99423"/>
    <s v="DEVOLUCION"/>
    <s v="TARIFA: SE DEVUELVE FACTURA CON SOPORTES COMPLETOS POR TARIFA.                                                          RESOLUCION 1412 ANTIGENO CUESTA $87702 YUFREY HERNNAD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2459"/>
    <s v="FEV62459"/>
    <s v="891409017_FEV62459"/>
    <d v="2023-01-04T00:00:00"/>
    <d v="2023-02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1-04T00:00:00"/>
    <d v="2023-03-16T00:00:00"/>
    <d v="2023-03-25T00:00:00"/>
    <n v="99423"/>
    <n v="99423"/>
    <n v="0"/>
    <n v="0"/>
    <n v="0"/>
    <n v="0"/>
    <n v="0"/>
    <n v="0"/>
    <n v="99423"/>
    <n v="0"/>
    <n v="99423"/>
    <s v="DEVOLUCION"/>
    <s v="TARIFA: Se devuelve factura con todos sus Soportesdando cumplimiento a la Resolución 1412 de 2022 para el              CUPS 906340 SARS COV2por un valor de $87.702.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2486"/>
    <s v="FEV62486"/>
    <s v="891409017_FEV62486"/>
    <d v="2023-01-05T00:00:00"/>
    <d v="2023-02-15T00:00:00"/>
    <n v="81935"/>
    <n v="81935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1-05T00:00:00"/>
    <d v="2023-03-16T00:00:00"/>
    <d v="2023-03-29T00:00:00"/>
    <n v="81935"/>
    <n v="81935"/>
    <n v="0"/>
    <n v="0"/>
    <n v="0"/>
    <n v="0"/>
    <n v="0"/>
    <n v="0"/>
    <n v="81935"/>
    <n v="0"/>
    <n v="81935"/>
    <s v="DEVOLUCION"/>
    <s v="AUT: SE DEVUELVE FACTURA NO CUENTA CON AUTORIZACION POR LOS ERVICIOS PRESTADOS FAVOR SOLICITAR AL CORREO CAPAUTORIZACIONS@EPSDELAGENTE.COM.CO 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9017"/>
    <s v="ESE HOSPITAL SAN VICENTE DE PAUL DE APIA RISARALDA"/>
    <s v="FEV"/>
    <n v="62488"/>
    <s v="FEV62488"/>
    <s v="891409017_FEV62488"/>
    <d v="2023-01-05T00:00:00"/>
    <d v="2023-02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1-05T00:00:00"/>
    <d v="2023-03-16T00:00:00"/>
    <d v="2023-03-25T00:00:00"/>
    <n v="99423"/>
    <n v="99423"/>
    <n v="0"/>
    <n v="0"/>
    <n v="0"/>
    <n v="0"/>
    <n v="0"/>
    <n v="0"/>
    <n v="99423"/>
    <n v="0"/>
    <n v="99423"/>
    <s v="DEVOLUCION"/>
    <s v="TARIFA: Se devuelve factura con todos sus Soportesdando cumplimiento a la Resolución 1412 de 2022 para el CUPS 90634  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3652"/>
    <s v="FEV63652"/>
    <s v="891409017_FEV63652"/>
    <d v="2023-01-24T00:00:00"/>
    <d v="2023-02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1-24T00:00:00"/>
    <d v="2023-03-16T00:00:00"/>
    <d v="2023-03-25T00:00:00"/>
    <n v="99423"/>
    <n v="99423"/>
    <n v="0"/>
    <n v="0"/>
    <n v="0"/>
    <n v="0"/>
    <n v="0"/>
    <n v="0"/>
    <n v="99423"/>
    <n v="0"/>
    <n v="99423"/>
    <s v="DEVOLUCION"/>
    <s v="TARIFA: Se devuelve factura con todos sus Soportesdando cumplimiento a la Resolución 1412 de 2022 para el CUPS 90634  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4339"/>
    <s v="FEV64339"/>
    <s v="891409017_FEV64339"/>
    <d v="2023-02-03T00:00:00"/>
    <d v="2023-03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2-03T00:00:00"/>
    <d v="2023-03-21T00:00:00"/>
    <d v="2023-03-25T00:00:00"/>
    <n v="99423"/>
    <n v="99423"/>
    <n v="0"/>
    <n v="0"/>
    <n v="0"/>
    <n v="0"/>
    <n v="0"/>
    <n v="0"/>
    <n v="99423"/>
    <n v="0"/>
    <n v="99423"/>
    <s v="DEVOLUCION"/>
    <s v="TARIFA: Se devuelve factura con todos sus Soportesdando cumplimiento a la Resolución 1412 de 2022                      para el CUPS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4401"/>
    <s v="FEV64401"/>
    <s v="891409017_FEV64401"/>
    <d v="2023-02-03T00:00:00"/>
    <d v="2023-03-15T00:00:00"/>
    <n v="99423"/>
    <n v="99423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2-03T00:00:00"/>
    <d v="2023-03-21T00:00:00"/>
    <d v="2023-03-22T00:00:00"/>
    <n v="99423"/>
    <n v="99423"/>
    <n v="0"/>
    <n v="0"/>
    <n v="0"/>
    <n v="0"/>
    <n v="0"/>
    <n v="0"/>
    <n v="99423"/>
    <n v="0"/>
    <n v="99423"/>
    <s v="DEVOLUCION"/>
    <s v="TARIFA:Se devuelve factura con todos sus Soportesdando cumplimiento a la Resolución 1412 de 2022 para el CUPS         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4463"/>
    <s v="FEV64463"/>
    <s v="891409017_FEV64463"/>
    <d v="2023-02-06T00:00:00"/>
    <d v="2023-03-15T00:00:00"/>
    <n v="83389"/>
    <n v="83389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2-06T00:00:00"/>
    <d v="2023-03-21T00:00:00"/>
    <d v="2023-03-29T00:00:00"/>
    <n v="83389"/>
    <n v="83389"/>
    <n v="0"/>
    <n v="0"/>
    <n v="0"/>
    <n v="0"/>
    <n v="0"/>
    <n v="0"/>
    <n v="83389"/>
    <n v="0"/>
    <n v="83389"/>
    <s v="DEVOLUCION"/>
    <s v="PGP/CAPITA: SE DEVUELVE FACTURA SERVICIOS FACTURADOS SE ENCU ENTRAN INCLUIDOS DENTRO DE LA CAPITA USUARIO PERTENECE A L SEDE DE ATENCION ESE HOSPITAL SAN VICENTE DE PAUL APIA .JEN 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65183"/>
    <s v="FEV65183"/>
    <s v="891409017_FEV65183"/>
    <d v="2023-02-16T00:00:00"/>
    <d v="2023-03-15T00:00:00"/>
    <n v="368110"/>
    <n v="368110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2-16T00:00:00"/>
    <d v="2023-03-21T00:00:00"/>
    <d v="2023-03-29T00:00:00"/>
    <n v="368110"/>
    <n v="368110"/>
    <n v="0"/>
    <n v="0"/>
    <n v="0"/>
    <n v="0"/>
    <n v="0"/>
    <n v="0"/>
    <n v="368110"/>
    <n v="0"/>
    <n v="368110"/>
    <s v="DEVOLUCION"/>
    <s v="PGP/CAPITA: SE DEVUELVE FACTURA SERVICIOS FACTURADOS SE ENCU ENTRAN INCLUIDOS DENTRO DE LA CAPITA PACIENTE SUBSIDIADO DCON SEDE DE ATENCION EN ESE HOSPITAL SAN VICENTE DE PAUL API A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77445"/>
    <s v="FEV77445"/>
    <s v="891409017_FEV77445"/>
    <d v="2023-09-02T00:00:00"/>
    <d v="2023-10-01T00:00:00"/>
    <n v="307755"/>
    <n v="307755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9-02T00:00:00"/>
    <d v="2023-11-01T00:00:00"/>
    <d v="2023-11-16T00:00:00"/>
    <n v="307755"/>
    <n v="0"/>
    <n v="0"/>
    <n v="0"/>
    <n v="0"/>
    <n v="0"/>
    <n v="0"/>
    <n v="0"/>
    <n v="307755"/>
    <n v="0"/>
    <n v="307755"/>
    <s v="DEVOLUCION"/>
    <s v="1-SE DEVUELVE FACTURA CON SOPORTES COMPLETOS, SERVICIO CUPS S11102 NO CUENTA CON AUTORIZACION NAP DE 15 DIGITOS  2-PENDIENTE APLICAR AUDITORIA ADMINISTRATIVA."/>
    <s v="AUTORIZACION"/>
    <n v="0"/>
  </r>
  <r>
    <n v="891409017"/>
    <s v="ESE HOSPITAL SAN VICENTE DE PAUL DE APIA RISARALDA"/>
    <s v="FEV"/>
    <n v="78237"/>
    <s v="FEV78237"/>
    <s v="891409017_FEV78237"/>
    <d v="2023-09-15T00:00:00"/>
    <d v="2023-10-01T00:00:00"/>
    <n v="154990"/>
    <n v="154990"/>
    <s v="Factura devuelta"/>
    <x v="3"/>
    <n v="0"/>
    <m/>
    <n v="0"/>
    <n v="0"/>
    <m/>
    <m/>
    <n v="0"/>
    <n v="0"/>
    <n v="0"/>
    <m/>
    <m/>
    <n v="0"/>
    <n v="0"/>
    <n v="0"/>
    <m/>
    <m/>
    <n v="0"/>
    <s v="Devuelta"/>
    <d v="2023-09-15T00:00:00"/>
    <d v="2023-11-01T00:00:00"/>
    <d v="2023-11-16T00:00:00"/>
    <n v="154990"/>
    <n v="0"/>
    <n v="0"/>
    <n v="0"/>
    <n v="0"/>
    <n v="0"/>
    <n v="0"/>
    <n v="0"/>
    <n v="154990"/>
    <n v="0"/>
    <n v="154990"/>
    <s v="DEVOLUCION"/>
    <s v="1-SERVICIO YA PAGADO EN LA FACTURA FEV78334 CORRESPONDE A LA MISMA FECHA DE INGRESO Y AUTORIZACION 2-POR FAVOR VALIDAR"/>
    <s v="AUTORIZACION"/>
    <n v="0"/>
  </r>
  <r>
    <n v="891409017"/>
    <s v="ESE HOSPITAL SAN VICENTE DE PAUL DE APIA RISARALDA"/>
    <s v="FEV"/>
    <n v="52440"/>
    <s v="FEV52440"/>
    <s v="891409017_FEV52440"/>
    <d v="2022-07-27T00:00:00"/>
    <d v="2022-08-13T00:00:00"/>
    <n v="99423"/>
    <n v="99423"/>
    <s v="Factura pendiente en programacion de pago"/>
    <x v="4"/>
    <n v="99423"/>
    <n v="1222152209"/>
    <n v="0"/>
    <n v="0"/>
    <m/>
    <m/>
    <n v="0"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2607"/>
    <s v="FEV52607"/>
    <s v="891409017_FEV52607"/>
    <d v="2022-07-27T00:00:00"/>
    <d v="2022-08-13T00:00:00"/>
    <n v="99423"/>
    <n v="99423"/>
    <s v="Factura pendiente en programacion de pago"/>
    <x v="4"/>
    <n v="99423"/>
    <n v="1222152211"/>
    <n v="0"/>
    <n v="0"/>
    <m/>
    <m/>
    <n v="0"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2441"/>
    <s v="FEV52441"/>
    <s v="891409017_FEV52441"/>
    <d v="2022-07-27T00:00:00"/>
    <d v="2022-08-13T00:00:00"/>
    <n v="99423"/>
    <n v="99423"/>
    <s v="Factura pendiente en programacion de pago"/>
    <x v="4"/>
    <n v="99423"/>
    <n v="1222152210"/>
    <n v="0"/>
    <n v="0"/>
    <m/>
    <m/>
    <n v="0"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2726"/>
    <s v="FEV52726"/>
    <s v="891409017_FEV52726"/>
    <d v="2022-07-27T00:00:00"/>
    <d v="2022-08-13T00:00:00"/>
    <n v="99423"/>
    <n v="99423"/>
    <s v="Factura pendiente en programacion de pago"/>
    <x v="4"/>
    <n v="99423"/>
    <n v="1222152212"/>
    <n v="0"/>
    <n v="0"/>
    <m/>
    <m/>
    <n v="0"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2945"/>
    <s v="FEV52945"/>
    <s v="891409017_FEV52945"/>
    <d v="2022-07-30T00:00:00"/>
    <d v="2022-08-13T00:00:00"/>
    <n v="99423"/>
    <n v="99423"/>
    <s v="Factura pendiente en programacion de pago"/>
    <x v="4"/>
    <n v="99423"/>
    <n v="1222152550"/>
    <n v="0"/>
    <n v="0"/>
    <m/>
    <m/>
    <n v="0"/>
    <n v="0"/>
    <n v="0"/>
    <m/>
    <m/>
    <n v="0"/>
    <n v="0"/>
    <n v="0"/>
    <m/>
    <m/>
    <n v="0"/>
    <s v="Finalizada"/>
    <d v="2022-07-30T00:00:00"/>
    <d v="2022-08-2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3912"/>
    <s v="FEV53912"/>
    <s v="891409017_FEV53912"/>
    <d v="2022-08-17T00:00:00"/>
    <d v="2022-09-15T00:00:00"/>
    <n v="99423"/>
    <n v="99423"/>
    <s v="Factura pendiente en programacion de pago"/>
    <x v="4"/>
    <n v="99423"/>
    <n v="1222146125"/>
    <n v="0"/>
    <n v="0"/>
    <m/>
    <m/>
    <n v="0"/>
    <n v="0"/>
    <n v="0"/>
    <m/>
    <m/>
    <n v="0"/>
    <n v="0"/>
    <n v="0"/>
    <m/>
    <m/>
    <n v="0"/>
    <s v="Finalizada"/>
    <d v="2022-08-17T00:00:00"/>
    <d v="2022-09-1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4750"/>
    <s v="FEV54750"/>
    <s v="891409017_FEV54750"/>
    <d v="2022-08-31T00:00:00"/>
    <d v="2022-09-15T00:00:00"/>
    <n v="99423"/>
    <n v="99423"/>
    <s v="Factura pendiente en programacion de pago"/>
    <x v="4"/>
    <n v="99423"/>
    <n v="1222146126"/>
    <n v="0"/>
    <n v="0"/>
    <m/>
    <m/>
    <n v="0"/>
    <n v="0"/>
    <n v="0"/>
    <m/>
    <m/>
    <n v="0"/>
    <n v="0"/>
    <n v="0"/>
    <m/>
    <m/>
    <n v="0"/>
    <s v="Finalizada"/>
    <d v="2022-08-31T00:00:00"/>
    <d v="2022-09-16T00:00:00"/>
    <m/>
    <n v="99423"/>
    <n v="99423"/>
    <n v="99423"/>
    <n v="0"/>
    <n v="0"/>
    <n v="0"/>
    <n v="0"/>
    <n v="0"/>
    <n v="0"/>
    <n v="0"/>
    <n v="0"/>
    <m/>
    <m/>
    <m/>
    <n v="99423"/>
  </r>
  <r>
    <n v="891409017"/>
    <s v="ESE HOSPITAL SAN VICENTE DE PAUL DE APIA RISARALDA"/>
    <s v="FEV"/>
    <n v="59251"/>
    <s v="FEV59251"/>
    <s v="891409017_FEV59251"/>
    <d v="2022-11-10T00:00:00"/>
    <d v="2022-12-15T00:00:00"/>
    <n v="80832"/>
    <n v="80832"/>
    <s v="Factura pendiente en programacion de pago"/>
    <x v="4"/>
    <n v="80832"/>
    <n v="1222201678"/>
    <n v="0"/>
    <n v="0"/>
    <m/>
    <m/>
    <n v="0"/>
    <n v="0"/>
    <n v="0"/>
    <m/>
    <m/>
    <n v="0"/>
    <n v="0"/>
    <n v="0"/>
    <m/>
    <m/>
    <n v="0"/>
    <s v="Finalizada"/>
    <d v="2022-11-10T00:00:00"/>
    <d v="2022-12-16T00:00:00"/>
    <m/>
    <n v="80832"/>
    <n v="80832"/>
    <n v="80832"/>
    <n v="0"/>
    <n v="0"/>
    <n v="0"/>
    <n v="0"/>
    <n v="0"/>
    <n v="0"/>
    <n v="0"/>
    <n v="0"/>
    <m/>
    <m/>
    <m/>
    <n v="80832"/>
  </r>
  <r>
    <n v="891409017"/>
    <s v="ESE HOSPITAL SAN VICENTE DE PAUL DE APIA RISARALDA"/>
    <s v="FEV"/>
    <n v="59684"/>
    <s v="FEV59684"/>
    <s v="891409017_FEV59684"/>
    <d v="2022-11-17T00:00:00"/>
    <d v="2022-12-15T00:00:00"/>
    <n v="80832"/>
    <n v="80832"/>
    <s v="Factura pendiente en programacion de pago"/>
    <x v="4"/>
    <n v="80832"/>
    <n v="1222201679"/>
    <n v="0"/>
    <n v="0"/>
    <m/>
    <m/>
    <n v="0"/>
    <n v="0"/>
    <n v="0"/>
    <m/>
    <m/>
    <n v="0"/>
    <n v="0"/>
    <n v="0"/>
    <m/>
    <m/>
    <n v="0"/>
    <s v="Finalizada"/>
    <d v="2022-11-17T00:00:00"/>
    <d v="2022-12-16T00:00:00"/>
    <m/>
    <n v="80832"/>
    <n v="80832"/>
    <n v="80832"/>
    <n v="0"/>
    <n v="0"/>
    <n v="0"/>
    <n v="0"/>
    <n v="0"/>
    <n v="0"/>
    <n v="0"/>
    <n v="0"/>
    <m/>
    <m/>
    <m/>
    <n v="80832"/>
  </r>
  <r>
    <n v="891409017"/>
    <s v="ESE HOSPITAL SAN VICENTE DE PAUL DE APIA RISARALDA"/>
    <s v="FEV"/>
    <n v="61936"/>
    <s v="FEV61936"/>
    <s v="891409017_FEV61936"/>
    <d v="2022-12-23T00:00:00"/>
    <d v="2023-01-15T00:00:00"/>
    <n v="99423"/>
    <n v="99423"/>
    <s v="Factura pendiente en programacion de pago"/>
    <x v="4"/>
    <n v="99423"/>
    <n v="1222208872"/>
    <n v="0"/>
    <n v="0"/>
    <m/>
    <m/>
    <n v="0"/>
    <n v="0"/>
    <n v="0"/>
    <m/>
    <m/>
    <n v="0"/>
    <n v="0"/>
    <n v="0"/>
    <m/>
    <m/>
    <n v="0"/>
    <s v="Finalizada"/>
    <d v="2022-12-23T00:00:00"/>
    <d v="2023-01-13T00:00:00"/>
    <m/>
    <n v="99423"/>
    <n v="99423"/>
    <n v="99423"/>
    <n v="0"/>
    <n v="80832"/>
    <n v="0"/>
    <n v="0"/>
    <n v="0"/>
    <n v="0"/>
    <n v="0"/>
    <n v="0"/>
    <m/>
    <m/>
    <m/>
    <n v="99423"/>
  </r>
  <r>
    <n v="891409017"/>
    <s v="ESE HOSPITAL SAN VICENTE DE PAUL DE APIA RISARALDA"/>
    <s v="FEV"/>
    <n v="65164"/>
    <s v="FEV65164"/>
    <s v="891409017_FEV65164"/>
    <d v="2023-02-16T00:00:00"/>
    <d v="2023-03-15T00:00:00"/>
    <n v="87702"/>
    <n v="87702"/>
    <s v="Factura pendiente en programacion de pago"/>
    <x v="4"/>
    <n v="87702"/>
    <n v="1222240807"/>
    <n v="0"/>
    <n v="0"/>
    <m/>
    <m/>
    <n v="0"/>
    <n v="0"/>
    <n v="0"/>
    <m/>
    <m/>
    <n v="0"/>
    <n v="0"/>
    <n v="0"/>
    <m/>
    <m/>
    <n v="0"/>
    <s v="Finalizada"/>
    <d v="2023-02-16T00:00:00"/>
    <d v="2023-03-29T00:00:00"/>
    <m/>
    <n v="87702"/>
    <n v="87702"/>
    <n v="87702"/>
    <n v="0"/>
    <n v="0"/>
    <n v="0"/>
    <n v="0"/>
    <n v="0"/>
    <n v="0"/>
    <n v="0"/>
    <n v="0"/>
    <m/>
    <m/>
    <m/>
    <n v="87702"/>
  </r>
  <r>
    <n v="891409017"/>
    <s v="ESE HOSPITAL SAN VICENTE DE PAUL DE APIA RISARALDA"/>
    <s v="FEV"/>
    <n v="70858"/>
    <s v="FEV70858"/>
    <s v="891409017_FEV70858"/>
    <d v="2023-05-20T00:00:00"/>
    <d v="2023-06-15T00:00:00"/>
    <n v="87702"/>
    <n v="87702"/>
    <s v="Factura pendiente en programacion de pago"/>
    <x v="4"/>
    <n v="87702"/>
    <n v="1222279802"/>
    <n v="0"/>
    <n v="0"/>
    <m/>
    <m/>
    <n v="0"/>
    <n v="0"/>
    <n v="0"/>
    <m/>
    <m/>
    <n v="0"/>
    <n v="0"/>
    <n v="0"/>
    <m/>
    <m/>
    <n v="0"/>
    <s v="Finalizada"/>
    <d v="2023-05-20T00:00:00"/>
    <d v="2023-06-20T00:00:00"/>
    <m/>
    <n v="87702"/>
    <n v="87702"/>
    <n v="87702"/>
    <n v="0"/>
    <n v="0"/>
    <n v="0"/>
    <n v="0"/>
    <n v="0"/>
    <n v="0"/>
    <n v="0"/>
    <n v="0"/>
    <m/>
    <m/>
    <m/>
    <n v="87702"/>
  </r>
  <r>
    <n v="891409017"/>
    <s v="ESE HOSPITAL SAN VICENTE DE PAUL DE APIA RISARALDA"/>
    <s v="FEV"/>
    <n v="72976"/>
    <s v="FEV72976"/>
    <s v="891409017_FEV72976"/>
    <d v="2023-06-21T00:00:00"/>
    <d v="2023-07-15T00:00:00"/>
    <n v="87702"/>
    <n v="87702"/>
    <s v="Factura pendiente en programacion de pago"/>
    <x v="4"/>
    <n v="87702"/>
    <n v="1222334710"/>
    <n v="0"/>
    <n v="0"/>
    <m/>
    <m/>
    <n v="0"/>
    <n v="0"/>
    <n v="0"/>
    <m/>
    <m/>
    <n v="0"/>
    <n v="0"/>
    <n v="0"/>
    <m/>
    <m/>
    <n v="0"/>
    <s v="Finalizada"/>
    <d v="2023-06-21T00:00:00"/>
    <d v="2023-07-14T00:00:00"/>
    <m/>
    <n v="87702"/>
    <n v="87702"/>
    <n v="87702"/>
    <n v="0"/>
    <n v="0"/>
    <n v="0"/>
    <n v="0"/>
    <n v="0"/>
    <n v="0"/>
    <n v="0"/>
    <n v="0"/>
    <m/>
    <m/>
    <m/>
    <n v="87702"/>
  </r>
  <r>
    <n v="891409017"/>
    <s v="ESE HOSPITAL SAN VICENTE DE PAUL DE APIA RISARALDA"/>
    <s v="FEV"/>
    <n v="85367"/>
    <s v="FEV85367"/>
    <s v="891409017_FEV85367"/>
    <d v="2024-01-20T00:00:00"/>
    <d v="2024-02-01T00:00:00"/>
    <n v="78800"/>
    <n v="78800"/>
    <e v="#N/A"/>
    <x v="3"/>
    <n v="0"/>
    <m/>
    <n v="0"/>
    <n v="0"/>
    <m/>
    <m/>
    <n v="0"/>
    <n v="0"/>
    <n v="0"/>
    <m/>
    <m/>
    <n v="0"/>
    <n v="0"/>
    <n v="0"/>
    <m/>
    <m/>
    <n v="0"/>
    <s v="Devuelta"/>
    <d v="2024-01-20T00:00:00"/>
    <d v="2024-03-01T00:00:00"/>
    <d v="2024-03-04T00:00:00"/>
    <n v="78800"/>
    <n v="0"/>
    <n v="0"/>
    <n v="0"/>
    <n v="0"/>
    <n v="0"/>
    <n v="0"/>
    <n v="0"/>
    <n v="0"/>
    <n v="0"/>
    <n v="78800"/>
    <s v="DEVOLUCION"/>
    <s v="1-SE DEVUELVE FACTURA CON SOPORTES COMPLETOS,SERVICIO FACTURADO 890701 CON FECHA DE INGRESO SEGUN FACTURA 20/01/2024 NO CORRESPONDE CON LOS SOPORTES PRESENTADOS,PORQUE APARECEN CON FECHA DE ATENCION 20/09/2019 POR FAVOR VERIFICAR. 2-PARA LA FECHA FACTURADA 20/01/2024 NO CUENTA CON AUTORIZACION NAP DE 15 DIGITOS PARA LOS SERVICIOS PRESTADOS, POR FAVOR VALIDAR CON EL AREA ENCARGADA. 3-PENDIENTE APLICAR AUDITORIA ADMINISTRATIVA"/>
    <s v="AUTORIZACION"/>
    <n v="0"/>
  </r>
  <r>
    <n v="891409017"/>
    <s v="ESE HOSPITAL SAN VICENTE DE PAUL DE APIA RISARALDA"/>
    <s v="FEV"/>
    <n v="85368"/>
    <s v="FEV85368"/>
    <s v="891409017_FEV85368"/>
    <d v="2024-01-20T00:00:00"/>
    <d v="2024-02-01T00:00:00"/>
    <n v="367323"/>
    <n v="367323"/>
    <e v="#N/A"/>
    <x v="3"/>
    <n v="0"/>
    <m/>
    <n v="0"/>
    <n v="0"/>
    <m/>
    <m/>
    <n v="0"/>
    <n v="0"/>
    <n v="0"/>
    <m/>
    <m/>
    <n v="0"/>
    <n v="0"/>
    <n v="0"/>
    <m/>
    <m/>
    <n v="0"/>
    <s v="Devuelta"/>
    <d v="2024-01-20T00:00:00"/>
    <d v="2024-03-01T00:00:00"/>
    <d v="2024-03-04T00:00:00"/>
    <n v="367323"/>
    <n v="0"/>
    <n v="0"/>
    <n v="0"/>
    <n v="0"/>
    <n v="0"/>
    <n v="0"/>
    <n v="0"/>
    <n v="0"/>
    <n v="0"/>
    <n v="367323"/>
    <s v="DEVOLUCION"/>
    <s v="1-SE DEVUELVE FACTURA CON SOPORTES COMPLETOS,SERVICIO FACTURADO 890701 CON FECHA DE INGRESO SEGUN FACTURA 20/01/2024 NO CORRESPONDE CON LOS SOPORTES PRESENTADOS,PORQUE APARECEN CON FECHA DE ATENCION 25/09/2019 POR FAVOR VERIFICAR. 2-PARA LA FECHA FACTURADA 20/01/2024 NO CUENTA CON AUTORIZACION NAP DE 15 DIGITOS PARA LOS SERVICIOS PRESTADOS, POR FAVOR VALIDAR CON EL AREA ENCARGADA. 3-PENDIENTE APLICAR AUDITORIA ADMINISTRATIVA"/>
    <s v="AUTORIZACION"/>
    <n v="0"/>
  </r>
  <r>
    <n v="891409017"/>
    <s v="ESE HOSPITAL SAN VICENTE DE PAUL DE APIA RISARALDA"/>
    <s v="FEV"/>
    <n v="85371"/>
    <s v="FEV85371"/>
    <s v="891409017_FEV85371"/>
    <d v="2024-01-20T00:00:00"/>
    <d v="2024-02-01T00:00:00"/>
    <n v="493013"/>
    <n v="493013"/>
    <e v="#N/A"/>
    <x v="3"/>
    <n v="0"/>
    <m/>
    <n v="0"/>
    <n v="0"/>
    <m/>
    <m/>
    <n v="0"/>
    <n v="0"/>
    <n v="0"/>
    <m/>
    <m/>
    <n v="0"/>
    <n v="0"/>
    <n v="0"/>
    <m/>
    <m/>
    <n v="0"/>
    <s v="Devuelta"/>
    <d v="2024-01-20T00:00:00"/>
    <d v="2024-03-01T00:00:00"/>
    <d v="2024-03-04T00:00:00"/>
    <n v="493013"/>
    <n v="0"/>
    <n v="0"/>
    <n v="0"/>
    <n v="0"/>
    <n v="0"/>
    <n v="0"/>
    <n v="0"/>
    <n v="0"/>
    <n v="0"/>
    <n v="493013"/>
    <s v="DEVOLUCION"/>
    <s v="1-SE DEVUELVE FACTURA CON SOPORTES COMPLETOS,SERVICIO FACTURADO 890701 CON FECHA DE INGRESO SEGUN FACTURA 20/01/2024 NO CORRESPONDE CON LOS SOPORTES PRESENTADOS,PORQUE APARECEN CON FECHA DE ATENCION 27/12/2019, POR FAVOR VERIFICAR. 2-PARA LA FECHA FACTURADA 20/01/2024 NO CUENTA CON AUTORIZACION NAP DE 15 DIGITOS PARA LOS SERVICIOS PRESTADOS, POR FAVOR VALIDAR CON EL AREA ENCARGADA. 3-PENDIENTE APLICAR AUDITORIA ADMINISTRATIVA"/>
    <s v="AUTORIZACION"/>
    <n v="0"/>
  </r>
  <r>
    <n v="891409017"/>
    <s v="ESE HOSPITAL SAN VICENTE DE PAUL DE APIA RISARALDA"/>
    <s v="FEV"/>
    <n v="85372"/>
    <s v="FEV85372"/>
    <s v="891409017_FEV85372"/>
    <d v="2024-01-20T00:00:00"/>
    <d v="2024-02-01T00:00:00"/>
    <n v="90225"/>
    <n v="90225"/>
    <e v="#N/A"/>
    <x v="3"/>
    <n v="0"/>
    <m/>
    <n v="0"/>
    <n v="0"/>
    <m/>
    <m/>
    <n v="0"/>
    <n v="0"/>
    <n v="0"/>
    <m/>
    <m/>
    <n v="0"/>
    <n v="0"/>
    <n v="0"/>
    <m/>
    <m/>
    <n v="0"/>
    <s v="Devuelta"/>
    <d v="2024-01-20T00:00:00"/>
    <d v="2024-03-01T00:00:00"/>
    <d v="2024-03-04T00:00:00"/>
    <n v="90225"/>
    <n v="0"/>
    <n v="0"/>
    <n v="0"/>
    <n v="0"/>
    <n v="0"/>
    <n v="0"/>
    <n v="0"/>
    <n v="0"/>
    <n v="0"/>
    <n v="90225"/>
    <s v="DEVOLUCION"/>
    <s v="1-SE DEVUELVE FACTURA CON SOPORTES COMPLETOS,SERVICIO FACTURADO 890701 CON FECHA DE INGRESO SEGUN FACTURA 20/01/2024 NO CORRESPONDE CON LOS SOPORTES PRESENTADOS,PORQUE APARECEN CON FECHA DE ATENCION 21/03/2022 Y PARA ESA FECHA LA ATENCION DE URGENCIAS, FUE CANECLADA EN LA FACTURA FEV44444 DE FECHA  21/03/2022, POR FAVOR VERIFICAR. 2-PARA LA FECHA FACTURADA 20/01/2024 NO CUENTA CON AUTORIZACION NAP DE 15 DIGITOS PARA LOS SERVICIOS PRESTADOS, POR FAVOR VALIDAR CON EL AREA ENCARGADA. 3-PENDIENTE APLICAR AUDITORIA ADMINISTRATIVA"/>
    <s v="AUTORIZACION"/>
    <n v="0"/>
  </r>
  <r>
    <n v="891409017"/>
    <s v="ESE HOSPITAL SAN VICENTE DE PAUL DE APIA RISARALDA"/>
    <s v="FEV"/>
    <n v="89553"/>
    <s v="FEV89553"/>
    <s v="891409017_FEV89553"/>
    <d v="2024-03-21T00:00:00"/>
    <d v="2024-04-01T00:00:00"/>
    <n v="4153763"/>
    <n v="4153763"/>
    <e v="#N/A"/>
    <x v="3"/>
    <n v="0"/>
    <m/>
    <n v="0"/>
    <n v="0"/>
    <m/>
    <m/>
    <n v="0"/>
    <n v="0"/>
    <n v="0"/>
    <m/>
    <m/>
    <n v="0"/>
    <n v="0"/>
    <n v="0"/>
    <m/>
    <m/>
    <n v="0"/>
    <s v="Devuelta"/>
    <d v="2024-03-21T00:00:00"/>
    <d v="2024-05-02T00:00:00"/>
    <d v="2024-05-06T00:00:00"/>
    <n v="4153763"/>
    <n v="0"/>
    <n v="0"/>
    <n v="0"/>
    <n v="0"/>
    <n v="0"/>
    <n v="0"/>
    <n v="0"/>
    <n v="0"/>
    <n v="0"/>
    <n v="4153763"/>
    <s v="DEVOLUCION"/>
    <s v="1-Se devuelve factura con soportes completos,, servicio no cuenta con Autorización NAP de 15 dígitos para los servicios facturados, por favor validar con el Área encargada: autorizaciones@epsdelagente.com.co capautorizaciones@epsdelagente.com.co autorizacionescap@epsdelagente.com.co 2-Pendiente aplicar Auditoria Medica y Administrativa"/>
    <s v="SOPORTE"/>
    <n v="0"/>
  </r>
  <r>
    <n v="891409017"/>
    <s v="ESE HOSPITAL SAN VICENTE DE PAUL DE APIA RISARALDA"/>
    <s v="FEV"/>
    <n v="90429"/>
    <s v="FEV90429"/>
    <s v="891409017_FEV90429"/>
    <d v="2024-04-06T00:00:00"/>
    <d v="2024-05-01T00:00:00"/>
    <n v="79735"/>
    <n v="79735"/>
    <e v="#N/A"/>
    <x v="3"/>
    <n v="0"/>
    <m/>
    <n v="0"/>
    <n v="0"/>
    <m/>
    <m/>
    <n v="0"/>
    <n v="0"/>
    <n v="0"/>
    <m/>
    <m/>
    <n v="0"/>
    <n v="0"/>
    <n v="0"/>
    <m/>
    <m/>
    <n v="0"/>
    <s v="Devuelta"/>
    <d v="2024-04-06T00:00:00"/>
    <d v="2024-06-04T00:00:00"/>
    <d v="2024-06-17T00:00:00"/>
    <n v="79735"/>
    <n v="0"/>
    <n v="0"/>
    <n v="0"/>
    <n v="0"/>
    <n v="0"/>
    <n v="0"/>
    <n v="0"/>
    <n v="0"/>
    <n v="0"/>
    <n v="0"/>
    <m/>
    <m/>
    <m/>
    <n v="0"/>
  </r>
  <r>
    <n v="891409017"/>
    <s v="ESE HOSPITAL SAN VICENTE DE PAUL DE APIA RISARALDA"/>
    <s v="FEV"/>
    <n v="91405"/>
    <s v="FEV91405"/>
    <s v="891409017_FEV91405"/>
    <d v="2024-04-19T00:00:00"/>
    <d v="2024-05-01T00:00:00"/>
    <n v="55000"/>
    <n v="55000"/>
    <e v="#N/A"/>
    <x v="4"/>
    <n v="0"/>
    <m/>
    <n v="0"/>
    <n v="0"/>
    <m/>
    <m/>
    <n v="0"/>
    <n v="0"/>
    <n v="0"/>
    <m/>
    <m/>
    <n v="0"/>
    <n v="0"/>
    <n v="0"/>
    <m/>
    <m/>
    <n v="0"/>
    <s v="Finalizada"/>
    <d v="2024-04-19T00:00:00"/>
    <d v="2024-06-04T00:00:00"/>
    <m/>
    <n v="55000"/>
    <n v="55000"/>
    <n v="55000"/>
    <n v="0"/>
    <n v="55000"/>
    <n v="0"/>
    <n v="0"/>
    <n v="0"/>
    <n v="0"/>
    <n v="0"/>
    <n v="0"/>
    <m/>
    <m/>
    <m/>
    <n v="55000"/>
  </r>
  <r>
    <n v="891409017"/>
    <s v="ESE HOSPITAL SAN VICENTE DE PAUL DE APIA RISARALDA"/>
    <s v="FEV"/>
    <n v="91580"/>
    <s v="FEV91580"/>
    <s v="891409017_FEV91580"/>
    <d v="2024-04-23T00:00:00"/>
    <d v="2024-05-01T00:00:00"/>
    <n v="55000"/>
    <n v="55000"/>
    <e v="#N/A"/>
    <x v="4"/>
    <n v="0"/>
    <m/>
    <n v="0"/>
    <n v="0"/>
    <m/>
    <m/>
    <n v="0"/>
    <n v="0"/>
    <n v="0"/>
    <m/>
    <m/>
    <n v="0"/>
    <n v="0"/>
    <n v="0"/>
    <m/>
    <m/>
    <n v="0"/>
    <s v="Finalizada"/>
    <d v="2024-04-23T00:00:00"/>
    <d v="2024-06-04T00:00:00"/>
    <m/>
    <n v="55000"/>
    <n v="55000"/>
    <n v="55000"/>
    <n v="0"/>
    <n v="55000"/>
    <n v="0"/>
    <n v="0"/>
    <n v="0"/>
    <n v="0"/>
    <n v="0"/>
    <n v="0"/>
    <m/>
    <m/>
    <m/>
    <n v="55000"/>
  </r>
  <r>
    <n v="891409017"/>
    <s v="ESE HOSPITAL SAN VICENTE DE PAUL DE APIA RISARALDA"/>
    <s v="FEV"/>
    <n v="91826"/>
    <s v="FEV91826"/>
    <s v="891409017_FEV91826"/>
    <d v="2024-04-25T00:00:00"/>
    <d v="2024-05-01T00:00:00"/>
    <n v="107974"/>
    <n v="107974"/>
    <e v="#N/A"/>
    <x v="4"/>
    <n v="0"/>
    <m/>
    <n v="0"/>
    <n v="0"/>
    <m/>
    <m/>
    <n v="0"/>
    <n v="0"/>
    <n v="0"/>
    <m/>
    <m/>
    <n v="0"/>
    <n v="0"/>
    <n v="0"/>
    <m/>
    <m/>
    <n v="0"/>
    <s v="Finalizada"/>
    <d v="2024-04-25T00:00:00"/>
    <d v="2024-06-04T00:00:00"/>
    <m/>
    <n v="107974"/>
    <n v="107974"/>
    <n v="107974"/>
    <n v="0"/>
    <n v="240000"/>
    <n v="0"/>
    <n v="0"/>
    <n v="0"/>
    <n v="0"/>
    <n v="0"/>
    <n v="0"/>
    <m/>
    <m/>
    <m/>
    <n v="107974"/>
  </r>
  <r>
    <n v="891409017"/>
    <s v="ESE HOSPITAL SAN VICENTE DE PAUL DE APIA RISARALDA"/>
    <s v="FEV"/>
    <n v="91878"/>
    <s v="FEV91878"/>
    <s v="891409017_FEV91878"/>
    <d v="2024-04-25T00:00:00"/>
    <d v="2024-05-01T00:00:00"/>
    <n v="55000"/>
    <n v="55000"/>
    <e v="#N/A"/>
    <x v="4"/>
    <n v="0"/>
    <m/>
    <n v="0"/>
    <n v="0"/>
    <m/>
    <m/>
    <n v="0"/>
    <n v="0"/>
    <n v="0"/>
    <m/>
    <m/>
    <n v="0"/>
    <n v="0"/>
    <n v="0"/>
    <m/>
    <m/>
    <n v="0"/>
    <s v="Finalizada"/>
    <d v="2024-04-25T00:00:00"/>
    <d v="2024-06-04T00:00:00"/>
    <m/>
    <n v="55000"/>
    <n v="55000"/>
    <n v="55000"/>
    <n v="0"/>
    <n v="55000"/>
    <n v="0"/>
    <n v="0"/>
    <n v="0"/>
    <n v="0"/>
    <n v="0"/>
    <n v="0"/>
    <m/>
    <m/>
    <m/>
    <n v="55000"/>
  </r>
  <r>
    <n v="891409017"/>
    <s v="ESE HOSPITAL SAN VICENTE DE PAUL DE APIA RISARALDA"/>
    <s v="FEV"/>
    <n v="91982"/>
    <s v="FEV91982"/>
    <s v="891409017_FEV91982"/>
    <d v="2024-04-26T00:00:00"/>
    <d v="2024-05-01T00:00:00"/>
    <n v="55000"/>
    <n v="55000"/>
    <e v="#N/A"/>
    <x v="4"/>
    <n v="0"/>
    <m/>
    <n v="0"/>
    <n v="0"/>
    <m/>
    <m/>
    <n v="0"/>
    <n v="0"/>
    <n v="0"/>
    <m/>
    <m/>
    <n v="0"/>
    <n v="0"/>
    <n v="0"/>
    <m/>
    <m/>
    <n v="0"/>
    <s v="Finalizada"/>
    <d v="2024-04-26T00:00:00"/>
    <d v="2024-06-04T00:00:00"/>
    <m/>
    <n v="55000"/>
    <n v="55000"/>
    <n v="55000"/>
    <n v="0"/>
    <n v="55000"/>
    <n v="0"/>
    <n v="0"/>
    <n v="0"/>
    <n v="0"/>
    <n v="0"/>
    <n v="0"/>
    <m/>
    <m/>
    <m/>
    <n v="55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F9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showAll="0"/>
    <pivotField dataField="1" numFmtId="3"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numFmtId="170" showAll="0"/>
    <pivotField numFmtId="170" showAll="0"/>
    <pivotField showAll="0"/>
    <pivotField showAll="0"/>
    <pivotField numFmtId="170" showAll="0"/>
    <pivotField numFmtId="170" showAll="0"/>
    <pivotField numFmtId="170" showAll="0"/>
    <pivotField showAll="0"/>
    <pivotField showAll="0"/>
    <pivotField numFmtId="170" showAll="0"/>
    <pivotField showAll="0"/>
    <pivotField numFmtId="14" showAll="0"/>
    <pivotField numFmtId="14"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dataField="1" numFmtId="170" showAll="0"/>
    <pivotField dataField="1" numFmtId="170" showAll="0"/>
    <pivotField dataField="1"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1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70"/>
    <dataField name="GLOSA PDTE" fld="40" baseField="0" baseItem="0" numFmtId="170"/>
    <dataField name="GLOSA ACEPTA" fld="39" baseField="0" baseItem="0" numFmtId="170"/>
    <dataField name="DEVOLUCION" fld="41" baseField="0" baseItem="0" numFmtId="170"/>
  </dataFields>
  <formats count="13">
    <format dxfId="1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3"/>
  <sheetViews>
    <sheetView showGridLines="0" topLeftCell="A8" zoomScale="90" zoomScaleNormal="90" workbookViewId="0">
      <selection activeCell="K9" sqref="K9"/>
    </sheetView>
  </sheetViews>
  <sheetFormatPr baseColWidth="10" defaultRowHeight="14.5" x14ac:dyDescent="0.35"/>
  <cols>
    <col min="2" max="2" width="27.6328125" customWidth="1"/>
    <col min="3" max="3" width="9" customWidth="1"/>
    <col min="4" max="4" width="8.90625" customWidth="1"/>
    <col min="5" max="5" width="13.90625" customWidth="1"/>
    <col min="6" max="6" width="17.1796875" bestFit="1" customWidth="1"/>
    <col min="7" max="7" width="15.6328125" bestFit="1" customWidth="1"/>
    <col min="8" max="8" width="9.90625" customWidth="1"/>
    <col min="9" max="9" width="15.6328125" bestFit="1" customWidth="1"/>
    <col min="10" max="10" width="11.453125" customWidth="1"/>
  </cols>
  <sheetData>
    <row r="1" spans="1:11" ht="15.5" x14ac:dyDescent="0.35">
      <c r="A1" s="16" t="s">
        <v>17</v>
      </c>
      <c r="B1" s="17"/>
      <c r="C1" s="17"/>
      <c r="D1" s="17"/>
      <c r="E1" s="18" t="s">
        <v>18</v>
      </c>
      <c r="F1" s="17"/>
      <c r="G1" s="17"/>
    </row>
    <row r="2" spans="1:11" ht="15.5" x14ac:dyDescent="0.35">
      <c r="A2" s="17"/>
      <c r="B2" s="17"/>
      <c r="C2" s="17"/>
      <c r="D2" s="17"/>
      <c r="E2" s="19" t="s">
        <v>19</v>
      </c>
      <c r="F2" s="17"/>
      <c r="G2" s="17"/>
    </row>
    <row r="3" spans="1:11" ht="15.5" x14ac:dyDescent="0.35">
      <c r="A3" s="17"/>
      <c r="B3" s="17"/>
      <c r="C3" s="17"/>
      <c r="D3" s="17"/>
      <c r="E3" s="19" t="s">
        <v>20</v>
      </c>
      <c r="F3" s="17"/>
      <c r="G3" s="17"/>
    </row>
    <row r="4" spans="1:11" ht="15.5" x14ac:dyDescent="0.35">
      <c r="A4" s="17"/>
      <c r="B4" s="17"/>
      <c r="C4" s="17"/>
      <c r="D4" s="17"/>
      <c r="E4" s="19" t="s">
        <v>21</v>
      </c>
      <c r="F4" s="17"/>
      <c r="G4" s="17"/>
    </row>
    <row r="5" spans="1:11" x14ac:dyDescent="0.35">
      <c r="A5" s="17"/>
      <c r="B5" s="17"/>
      <c r="C5" s="17"/>
      <c r="D5" s="17"/>
      <c r="E5" s="20" t="s">
        <v>22</v>
      </c>
      <c r="F5" s="17"/>
      <c r="G5" s="17"/>
    </row>
    <row r="6" spans="1:11" x14ac:dyDescent="0.35">
      <c r="A6" s="17"/>
      <c r="B6" s="17"/>
      <c r="C6" s="17"/>
      <c r="D6" s="20"/>
      <c r="E6" s="20"/>
      <c r="F6" s="21"/>
      <c r="G6" s="17"/>
    </row>
    <row r="7" spans="1:11" x14ac:dyDescent="0.35">
      <c r="A7" s="22"/>
      <c r="B7" s="22"/>
      <c r="C7" s="22"/>
      <c r="D7" s="22"/>
      <c r="E7" s="22"/>
      <c r="F7" s="22"/>
      <c r="G7" s="22"/>
    </row>
    <row r="8" spans="1:11" x14ac:dyDescent="0.35">
      <c r="A8" s="31" t="s">
        <v>23</v>
      </c>
      <c r="B8" s="31"/>
      <c r="C8" s="31"/>
      <c r="D8" s="31"/>
      <c r="E8" s="31"/>
      <c r="F8" s="31"/>
      <c r="G8" s="31"/>
      <c r="H8" s="31"/>
      <c r="I8" s="31"/>
      <c r="J8" s="31"/>
      <c r="K8" s="31"/>
    </row>
    <row r="9" spans="1:11" s="3" customFormat="1" ht="29" x14ac:dyDescent="0.35">
      <c r="A9" s="2" t="s">
        <v>6</v>
      </c>
      <c r="B9" s="2" t="s">
        <v>8</v>
      </c>
      <c r="C9" s="2" t="s">
        <v>0</v>
      </c>
      <c r="D9" s="2" t="s">
        <v>1</v>
      </c>
      <c r="E9" s="2" t="s">
        <v>2</v>
      </c>
      <c r="F9" s="2" t="s">
        <v>3</v>
      </c>
      <c r="G9" s="23" t="s">
        <v>4</v>
      </c>
      <c r="H9" s="2" t="s">
        <v>5</v>
      </c>
      <c r="I9" s="2" t="s">
        <v>7</v>
      </c>
      <c r="J9" s="2" t="s">
        <v>9</v>
      </c>
      <c r="K9" s="2" t="s">
        <v>10</v>
      </c>
    </row>
    <row r="10" spans="1:11" ht="24.5" x14ac:dyDescent="0.35">
      <c r="A10" s="1">
        <v>891409175</v>
      </c>
      <c r="B10" s="10" t="s">
        <v>16</v>
      </c>
      <c r="C10" s="11" t="s">
        <v>15</v>
      </c>
      <c r="D10" s="1">
        <v>44444</v>
      </c>
      <c r="E10" s="6">
        <v>44641.810416666667</v>
      </c>
      <c r="F10" s="6">
        <v>44666</v>
      </c>
      <c r="G10" s="24">
        <v>75689</v>
      </c>
      <c r="H10" s="8">
        <f t="shared" ref="H10:H73" si="0">+G10</f>
        <v>75689</v>
      </c>
      <c r="I10" s="9" t="s">
        <v>13</v>
      </c>
      <c r="J10" s="9" t="s">
        <v>14</v>
      </c>
      <c r="K10" s="4"/>
    </row>
    <row r="11" spans="1:11" ht="24.5" x14ac:dyDescent="0.35">
      <c r="A11" s="1">
        <v>891409175</v>
      </c>
      <c r="B11" s="10" t="s">
        <v>16</v>
      </c>
      <c r="C11" s="11" t="s">
        <v>15</v>
      </c>
      <c r="D11" s="1">
        <v>44853</v>
      </c>
      <c r="E11" s="5">
        <v>44646.370833333334</v>
      </c>
      <c r="F11" s="6">
        <v>44666</v>
      </c>
      <c r="G11" s="7">
        <v>99423</v>
      </c>
      <c r="H11" s="8">
        <f t="shared" si="0"/>
        <v>99423</v>
      </c>
      <c r="I11" s="9" t="s">
        <v>13</v>
      </c>
      <c r="J11" s="9" t="s">
        <v>14</v>
      </c>
      <c r="K11" s="4"/>
    </row>
    <row r="12" spans="1:11" ht="24.5" x14ac:dyDescent="0.35">
      <c r="A12" s="1">
        <v>891409175</v>
      </c>
      <c r="B12" s="10" t="s">
        <v>16</v>
      </c>
      <c r="C12" s="11" t="s">
        <v>15</v>
      </c>
      <c r="D12" s="1">
        <v>44879</v>
      </c>
      <c r="E12" s="5">
        <v>44646.502083333333</v>
      </c>
      <c r="F12" s="6">
        <v>44666</v>
      </c>
      <c r="G12" s="7">
        <v>99423</v>
      </c>
      <c r="H12" s="8">
        <f t="shared" si="0"/>
        <v>99423</v>
      </c>
      <c r="I12" s="9" t="s">
        <v>13</v>
      </c>
      <c r="J12" s="9" t="s">
        <v>14</v>
      </c>
      <c r="K12" s="4"/>
    </row>
    <row r="13" spans="1:11" ht="24.5" x14ac:dyDescent="0.35">
      <c r="A13" s="1">
        <v>891409175</v>
      </c>
      <c r="B13" s="10" t="s">
        <v>16</v>
      </c>
      <c r="C13" s="11" t="s">
        <v>15</v>
      </c>
      <c r="D13" s="1">
        <v>45396</v>
      </c>
      <c r="E13" s="6">
        <v>44657.306250000001</v>
      </c>
      <c r="F13" s="6">
        <v>44696</v>
      </c>
      <c r="G13" s="7">
        <v>99423</v>
      </c>
      <c r="H13" s="8">
        <f t="shared" si="0"/>
        <v>99423</v>
      </c>
      <c r="I13" s="9" t="s">
        <v>13</v>
      </c>
      <c r="J13" s="9" t="s">
        <v>14</v>
      </c>
      <c r="K13" s="4"/>
    </row>
    <row r="14" spans="1:11" ht="24.5" x14ac:dyDescent="0.35">
      <c r="A14" s="1">
        <v>891409175</v>
      </c>
      <c r="B14" s="10" t="s">
        <v>16</v>
      </c>
      <c r="C14" s="11" t="s">
        <v>15</v>
      </c>
      <c r="D14" s="1">
        <v>46149</v>
      </c>
      <c r="E14" s="6">
        <v>44670.496527777774</v>
      </c>
      <c r="F14" s="6">
        <v>44696</v>
      </c>
      <c r="G14" s="7">
        <v>99423</v>
      </c>
      <c r="H14" s="8">
        <f t="shared" si="0"/>
        <v>99423</v>
      </c>
      <c r="I14" s="9" t="s">
        <v>13</v>
      </c>
      <c r="J14" s="9" t="s">
        <v>14</v>
      </c>
      <c r="K14" s="4"/>
    </row>
    <row r="15" spans="1:11" ht="24.5" x14ac:dyDescent="0.35">
      <c r="A15" s="1">
        <v>891409175</v>
      </c>
      <c r="B15" s="10" t="s">
        <v>16</v>
      </c>
      <c r="C15" s="11" t="s">
        <v>15</v>
      </c>
      <c r="D15" s="1">
        <v>49353</v>
      </c>
      <c r="E15" s="6">
        <v>44716.65</v>
      </c>
      <c r="F15" s="6" t="s">
        <v>11</v>
      </c>
      <c r="G15" s="7">
        <v>63318</v>
      </c>
      <c r="H15" s="8">
        <f t="shared" si="0"/>
        <v>63318</v>
      </c>
      <c r="I15" s="9" t="s">
        <v>13</v>
      </c>
      <c r="J15" s="9" t="s">
        <v>14</v>
      </c>
      <c r="K15" s="4"/>
    </row>
    <row r="16" spans="1:11" ht="24.5" x14ac:dyDescent="0.35">
      <c r="A16" s="1">
        <v>891409175</v>
      </c>
      <c r="B16" s="10" t="s">
        <v>16</v>
      </c>
      <c r="C16" s="11" t="s">
        <v>15</v>
      </c>
      <c r="D16" s="1">
        <v>52893</v>
      </c>
      <c r="E16" s="6">
        <v>44769.229166666664</v>
      </c>
      <c r="F16" s="6" t="s">
        <v>11</v>
      </c>
      <c r="G16" s="7">
        <v>792249</v>
      </c>
      <c r="H16" s="8">
        <f t="shared" si="0"/>
        <v>792249</v>
      </c>
      <c r="I16" s="9" t="s">
        <v>13</v>
      </c>
      <c r="J16" s="9" t="s">
        <v>14</v>
      </c>
      <c r="K16" s="4"/>
    </row>
    <row r="17" spans="1:11" ht="24.5" x14ac:dyDescent="0.35">
      <c r="A17" s="1">
        <v>891409175</v>
      </c>
      <c r="B17" s="10" t="s">
        <v>16</v>
      </c>
      <c r="C17" s="11" t="s">
        <v>15</v>
      </c>
      <c r="D17" s="1">
        <v>52440</v>
      </c>
      <c r="E17" s="6">
        <v>44769.454861111109</v>
      </c>
      <c r="F17" s="6" t="s">
        <v>11</v>
      </c>
      <c r="G17" s="7">
        <v>99423</v>
      </c>
      <c r="H17" s="8">
        <f t="shared" si="0"/>
        <v>99423</v>
      </c>
      <c r="I17" s="9" t="s">
        <v>13</v>
      </c>
      <c r="J17" s="9" t="s">
        <v>14</v>
      </c>
      <c r="K17" s="4"/>
    </row>
    <row r="18" spans="1:11" ht="24.5" x14ac:dyDescent="0.35">
      <c r="A18" s="1">
        <v>891409175</v>
      </c>
      <c r="B18" s="10" t="s">
        <v>16</v>
      </c>
      <c r="C18" s="11" t="s">
        <v>15</v>
      </c>
      <c r="D18" s="1">
        <v>52607</v>
      </c>
      <c r="E18" s="6">
        <v>44769.468055555553</v>
      </c>
      <c r="F18" s="6" t="s">
        <v>11</v>
      </c>
      <c r="G18" s="7">
        <v>99423</v>
      </c>
      <c r="H18" s="8">
        <f t="shared" si="0"/>
        <v>99423</v>
      </c>
      <c r="I18" s="9" t="s">
        <v>13</v>
      </c>
      <c r="J18" s="9" t="s">
        <v>14</v>
      </c>
      <c r="K18" s="4"/>
    </row>
    <row r="19" spans="1:11" ht="24.5" x14ac:dyDescent="0.35">
      <c r="A19" s="1">
        <v>891409175</v>
      </c>
      <c r="B19" s="10" t="s">
        <v>16</v>
      </c>
      <c r="C19" s="11" t="s">
        <v>15</v>
      </c>
      <c r="D19" s="1">
        <v>52441</v>
      </c>
      <c r="E19" s="6">
        <v>44769.482638888891</v>
      </c>
      <c r="F19" s="6" t="s">
        <v>11</v>
      </c>
      <c r="G19" s="7">
        <v>99423</v>
      </c>
      <c r="H19" s="8">
        <f t="shared" si="0"/>
        <v>99423</v>
      </c>
      <c r="I19" s="9" t="s">
        <v>13</v>
      </c>
      <c r="J19" s="9" t="s">
        <v>14</v>
      </c>
      <c r="K19" s="4"/>
    </row>
    <row r="20" spans="1:11" ht="24.5" x14ac:dyDescent="0.35">
      <c r="A20" s="1">
        <v>891409175</v>
      </c>
      <c r="B20" s="10" t="s">
        <v>16</v>
      </c>
      <c r="C20" s="11" t="s">
        <v>15</v>
      </c>
      <c r="D20" s="1">
        <v>52726</v>
      </c>
      <c r="E20" s="6">
        <v>44769.602777777778</v>
      </c>
      <c r="F20" s="6" t="s">
        <v>11</v>
      </c>
      <c r="G20" s="7">
        <v>99423</v>
      </c>
      <c r="H20" s="8">
        <f t="shared" si="0"/>
        <v>99423</v>
      </c>
      <c r="I20" s="9" t="s">
        <v>13</v>
      </c>
      <c r="J20" s="9" t="s">
        <v>14</v>
      </c>
      <c r="K20" s="4"/>
    </row>
    <row r="21" spans="1:11" ht="24.5" x14ac:dyDescent="0.35">
      <c r="A21" s="1">
        <v>891409175</v>
      </c>
      <c r="B21" s="10" t="s">
        <v>16</v>
      </c>
      <c r="C21" s="11" t="s">
        <v>15</v>
      </c>
      <c r="D21" s="1">
        <v>52945</v>
      </c>
      <c r="E21" s="6">
        <v>44772.368750000001</v>
      </c>
      <c r="F21" s="6" t="s">
        <v>11</v>
      </c>
      <c r="G21" s="7">
        <v>99423</v>
      </c>
      <c r="H21" s="8">
        <f t="shared" si="0"/>
        <v>99423</v>
      </c>
      <c r="I21" s="9" t="s">
        <v>13</v>
      </c>
      <c r="J21" s="9" t="s">
        <v>14</v>
      </c>
      <c r="K21" s="4"/>
    </row>
    <row r="22" spans="1:11" ht="24.5" x14ac:dyDescent="0.35">
      <c r="A22" s="1">
        <v>891409175</v>
      </c>
      <c r="B22" s="10" t="s">
        <v>16</v>
      </c>
      <c r="C22" s="11" t="s">
        <v>15</v>
      </c>
      <c r="D22" s="1">
        <v>53912</v>
      </c>
      <c r="E22" s="6">
        <v>44790.314583333333</v>
      </c>
      <c r="F22" s="6" t="s">
        <v>12</v>
      </c>
      <c r="G22" s="7">
        <v>99423</v>
      </c>
      <c r="H22" s="8">
        <f t="shared" si="0"/>
        <v>99423</v>
      </c>
      <c r="I22" s="9" t="s">
        <v>13</v>
      </c>
      <c r="J22" s="9" t="s">
        <v>14</v>
      </c>
      <c r="K22" s="4"/>
    </row>
    <row r="23" spans="1:11" ht="24.5" x14ac:dyDescent="0.35">
      <c r="A23" s="1">
        <v>891409175</v>
      </c>
      <c r="B23" s="10" t="s">
        <v>16</v>
      </c>
      <c r="C23" s="11" t="s">
        <v>15</v>
      </c>
      <c r="D23" s="1">
        <v>53426</v>
      </c>
      <c r="E23" s="6">
        <v>44791.711111111108</v>
      </c>
      <c r="F23" s="6" t="s">
        <v>12</v>
      </c>
      <c r="G23" s="7">
        <v>74444</v>
      </c>
      <c r="H23" s="8">
        <f t="shared" si="0"/>
        <v>74444</v>
      </c>
      <c r="I23" s="9" t="s">
        <v>13</v>
      </c>
      <c r="J23" s="9" t="s">
        <v>14</v>
      </c>
      <c r="K23" s="4"/>
    </row>
    <row r="24" spans="1:11" ht="24.5" x14ac:dyDescent="0.35">
      <c r="A24" s="1">
        <v>891409175</v>
      </c>
      <c r="B24" s="10" t="s">
        <v>16</v>
      </c>
      <c r="C24" s="11" t="s">
        <v>15</v>
      </c>
      <c r="D24" s="1">
        <v>53452</v>
      </c>
      <c r="E24" s="6">
        <v>44793.429861111108</v>
      </c>
      <c r="F24" s="6" t="s">
        <v>12</v>
      </c>
      <c r="G24" s="7">
        <v>99423</v>
      </c>
      <c r="H24" s="8">
        <f t="shared" si="0"/>
        <v>99423</v>
      </c>
      <c r="I24" s="9" t="s">
        <v>13</v>
      </c>
      <c r="J24" s="9" t="s">
        <v>14</v>
      </c>
      <c r="K24" s="4"/>
    </row>
    <row r="25" spans="1:11" ht="24.5" x14ac:dyDescent="0.35">
      <c r="A25" s="1">
        <v>891409175</v>
      </c>
      <c r="B25" s="10" t="s">
        <v>16</v>
      </c>
      <c r="C25" s="11" t="s">
        <v>15</v>
      </c>
      <c r="D25" s="1">
        <v>53453</v>
      </c>
      <c r="E25" s="6">
        <v>44793.431250000001</v>
      </c>
      <c r="F25" s="6" t="s">
        <v>12</v>
      </c>
      <c r="G25" s="7">
        <v>99423</v>
      </c>
      <c r="H25" s="8">
        <f t="shared" si="0"/>
        <v>99423</v>
      </c>
      <c r="I25" s="9" t="s">
        <v>13</v>
      </c>
      <c r="J25" s="9" t="s">
        <v>14</v>
      </c>
      <c r="K25" s="4"/>
    </row>
    <row r="26" spans="1:11" ht="24.5" x14ac:dyDescent="0.35">
      <c r="A26" s="1">
        <v>891409175</v>
      </c>
      <c r="B26" s="10" t="s">
        <v>16</v>
      </c>
      <c r="C26" s="11" t="s">
        <v>15</v>
      </c>
      <c r="D26" s="1">
        <v>53463</v>
      </c>
      <c r="E26" s="6">
        <v>44793.463194444441</v>
      </c>
      <c r="F26" s="6" t="s">
        <v>12</v>
      </c>
      <c r="G26" s="7">
        <v>99423</v>
      </c>
      <c r="H26" s="8">
        <f t="shared" si="0"/>
        <v>99423</v>
      </c>
      <c r="I26" s="9" t="s">
        <v>13</v>
      </c>
      <c r="J26" s="9" t="s">
        <v>14</v>
      </c>
      <c r="K26" s="4"/>
    </row>
    <row r="27" spans="1:11" ht="24.5" x14ac:dyDescent="0.35">
      <c r="A27" s="1">
        <v>891409175</v>
      </c>
      <c r="B27" s="10" t="s">
        <v>16</v>
      </c>
      <c r="C27" s="11" t="s">
        <v>15</v>
      </c>
      <c r="D27" s="1">
        <v>54189</v>
      </c>
      <c r="E27" s="6">
        <v>44793.46875</v>
      </c>
      <c r="F27" s="6" t="s">
        <v>12</v>
      </c>
      <c r="G27" s="7">
        <v>99423</v>
      </c>
      <c r="H27" s="8">
        <f t="shared" si="0"/>
        <v>99423</v>
      </c>
      <c r="I27" s="9" t="s">
        <v>13</v>
      </c>
      <c r="J27" s="9" t="s">
        <v>14</v>
      </c>
      <c r="K27" s="4"/>
    </row>
    <row r="28" spans="1:11" ht="24.5" x14ac:dyDescent="0.35">
      <c r="A28" s="1">
        <v>891409175</v>
      </c>
      <c r="B28" s="10" t="s">
        <v>16</v>
      </c>
      <c r="C28" s="11" t="s">
        <v>15</v>
      </c>
      <c r="D28" s="1">
        <v>53238</v>
      </c>
      <c r="E28" s="6">
        <v>44793.820833333331</v>
      </c>
      <c r="F28" s="6" t="s">
        <v>12</v>
      </c>
      <c r="G28" s="7">
        <v>99423</v>
      </c>
      <c r="H28" s="8">
        <f t="shared" si="0"/>
        <v>99423</v>
      </c>
      <c r="I28" s="9" t="s">
        <v>13</v>
      </c>
      <c r="J28" s="9" t="s">
        <v>14</v>
      </c>
      <c r="K28" s="4"/>
    </row>
    <row r="29" spans="1:11" ht="24.5" x14ac:dyDescent="0.35">
      <c r="A29" s="1">
        <v>891409175</v>
      </c>
      <c r="B29" s="10" t="s">
        <v>16</v>
      </c>
      <c r="C29" s="11" t="s">
        <v>15</v>
      </c>
      <c r="D29" s="1">
        <v>53239</v>
      </c>
      <c r="E29" s="6">
        <v>44793.823611111111</v>
      </c>
      <c r="F29" s="6" t="s">
        <v>12</v>
      </c>
      <c r="G29" s="7">
        <v>99423</v>
      </c>
      <c r="H29" s="8">
        <f t="shared" si="0"/>
        <v>99423</v>
      </c>
      <c r="I29" s="9" t="s">
        <v>13</v>
      </c>
      <c r="J29" s="9" t="s">
        <v>14</v>
      </c>
      <c r="K29" s="4"/>
    </row>
    <row r="30" spans="1:11" ht="24.5" x14ac:dyDescent="0.35">
      <c r="A30" s="1">
        <v>891409175</v>
      </c>
      <c r="B30" s="10" t="s">
        <v>16</v>
      </c>
      <c r="C30" s="11" t="s">
        <v>15</v>
      </c>
      <c r="D30" s="1">
        <v>53647</v>
      </c>
      <c r="E30" s="6">
        <v>44795.428472222222</v>
      </c>
      <c r="F30" s="6" t="s">
        <v>12</v>
      </c>
      <c r="G30" s="7">
        <v>99423</v>
      </c>
      <c r="H30" s="8">
        <f t="shared" si="0"/>
        <v>99423</v>
      </c>
      <c r="I30" s="9" t="s">
        <v>13</v>
      </c>
      <c r="J30" s="9" t="s">
        <v>14</v>
      </c>
      <c r="K30" s="4"/>
    </row>
    <row r="31" spans="1:11" ht="24.5" x14ac:dyDescent="0.35">
      <c r="A31" s="1">
        <v>891409175</v>
      </c>
      <c r="B31" s="10" t="s">
        <v>16</v>
      </c>
      <c r="C31" s="11" t="s">
        <v>15</v>
      </c>
      <c r="D31" s="1">
        <v>53660</v>
      </c>
      <c r="E31" s="6">
        <v>44795.529861111107</v>
      </c>
      <c r="F31" s="6" t="s">
        <v>12</v>
      </c>
      <c r="G31" s="7">
        <v>99423</v>
      </c>
      <c r="H31" s="8">
        <f t="shared" si="0"/>
        <v>99423</v>
      </c>
      <c r="I31" s="9" t="s">
        <v>13</v>
      </c>
      <c r="J31" s="9" t="s">
        <v>14</v>
      </c>
      <c r="K31" s="4"/>
    </row>
    <row r="32" spans="1:11" ht="24.5" x14ac:dyDescent="0.35">
      <c r="A32" s="1">
        <v>891409175</v>
      </c>
      <c r="B32" s="10" t="s">
        <v>16</v>
      </c>
      <c r="C32" s="11" t="s">
        <v>15</v>
      </c>
      <c r="D32" s="1">
        <v>53711</v>
      </c>
      <c r="E32" s="6">
        <v>44797.263888888891</v>
      </c>
      <c r="F32" s="6" t="s">
        <v>12</v>
      </c>
      <c r="G32" s="7">
        <v>209951</v>
      </c>
      <c r="H32" s="8">
        <f t="shared" si="0"/>
        <v>209951</v>
      </c>
      <c r="I32" s="9" t="s">
        <v>13</v>
      </c>
      <c r="J32" s="9" t="s">
        <v>14</v>
      </c>
      <c r="K32" s="4"/>
    </row>
    <row r="33" spans="1:11" ht="24.5" x14ac:dyDescent="0.35">
      <c r="A33" s="1">
        <v>891409175</v>
      </c>
      <c r="B33" s="10" t="s">
        <v>16</v>
      </c>
      <c r="C33" s="11" t="s">
        <v>15</v>
      </c>
      <c r="D33" s="1">
        <v>54391</v>
      </c>
      <c r="E33" s="6">
        <v>44797.452777777777</v>
      </c>
      <c r="F33" s="6" t="s">
        <v>12</v>
      </c>
      <c r="G33" s="7">
        <v>99423</v>
      </c>
      <c r="H33" s="8">
        <f t="shared" si="0"/>
        <v>99423</v>
      </c>
      <c r="I33" s="9" t="s">
        <v>13</v>
      </c>
      <c r="J33" s="9" t="s">
        <v>14</v>
      </c>
      <c r="K33" s="4"/>
    </row>
    <row r="34" spans="1:11" ht="24.5" x14ac:dyDescent="0.35">
      <c r="A34" s="1">
        <v>891409175</v>
      </c>
      <c r="B34" s="10" t="s">
        <v>16</v>
      </c>
      <c r="C34" s="11" t="s">
        <v>15</v>
      </c>
      <c r="D34" s="1">
        <v>54750</v>
      </c>
      <c r="E34" s="6">
        <v>44804.452777777777</v>
      </c>
      <c r="F34" s="6" t="s">
        <v>12</v>
      </c>
      <c r="G34" s="7">
        <v>99423</v>
      </c>
      <c r="H34" s="8">
        <f t="shared" si="0"/>
        <v>99423</v>
      </c>
      <c r="I34" s="9" t="s">
        <v>13</v>
      </c>
      <c r="J34" s="9" t="s">
        <v>14</v>
      </c>
      <c r="K34" s="4"/>
    </row>
    <row r="35" spans="1:11" ht="24.5" x14ac:dyDescent="0.35">
      <c r="A35" s="1">
        <v>891409175</v>
      </c>
      <c r="B35" s="10" t="s">
        <v>16</v>
      </c>
      <c r="C35" s="11" t="s">
        <v>15</v>
      </c>
      <c r="D35" s="1">
        <v>54902</v>
      </c>
      <c r="E35" s="6">
        <v>44810.941991585649</v>
      </c>
      <c r="F35" s="6">
        <v>44849</v>
      </c>
      <c r="G35" s="7">
        <v>99423</v>
      </c>
      <c r="H35" s="8">
        <f t="shared" si="0"/>
        <v>99423</v>
      </c>
      <c r="I35" s="9" t="s">
        <v>13</v>
      </c>
      <c r="J35" s="9" t="s">
        <v>14</v>
      </c>
      <c r="K35" s="4"/>
    </row>
    <row r="36" spans="1:11" ht="24.5" x14ac:dyDescent="0.35">
      <c r="A36" s="1">
        <v>891409175</v>
      </c>
      <c r="B36" s="10" t="s">
        <v>16</v>
      </c>
      <c r="C36" s="11" t="s">
        <v>15</v>
      </c>
      <c r="D36" s="1">
        <v>55520</v>
      </c>
      <c r="E36" s="6">
        <v>44815.644520254631</v>
      </c>
      <c r="F36" s="6">
        <v>44849</v>
      </c>
      <c r="G36" s="7">
        <v>70335</v>
      </c>
      <c r="H36" s="8">
        <f t="shared" si="0"/>
        <v>70335</v>
      </c>
      <c r="I36" s="9" t="s">
        <v>13</v>
      </c>
      <c r="J36" s="9" t="s">
        <v>14</v>
      </c>
      <c r="K36" s="4"/>
    </row>
    <row r="37" spans="1:11" ht="24.5" x14ac:dyDescent="0.35">
      <c r="A37" s="1">
        <v>891409175</v>
      </c>
      <c r="B37" s="10" t="s">
        <v>16</v>
      </c>
      <c r="C37" s="11" t="s">
        <v>15</v>
      </c>
      <c r="D37" s="1">
        <v>55991</v>
      </c>
      <c r="E37" s="6">
        <v>44823.778551076386</v>
      </c>
      <c r="F37" s="6">
        <v>44849</v>
      </c>
      <c r="G37" s="7">
        <v>108040</v>
      </c>
      <c r="H37" s="8">
        <f t="shared" si="0"/>
        <v>108040</v>
      </c>
      <c r="I37" s="9" t="s">
        <v>13</v>
      </c>
      <c r="J37" s="9" t="s">
        <v>14</v>
      </c>
      <c r="K37" s="4"/>
    </row>
    <row r="38" spans="1:11" ht="24.5" x14ac:dyDescent="0.35">
      <c r="A38" s="1">
        <v>891409175</v>
      </c>
      <c r="B38" s="10" t="s">
        <v>16</v>
      </c>
      <c r="C38" s="11" t="s">
        <v>15</v>
      </c>
      <c r="D38" s="1">
        <v>56479</v>
      </c>
      <c r="E38" s="6">
        <v>44831.546518090276</v>
      </c>
      <c r="F38" s="6">
        <v>44849</v>
      </c>
      <c r="G38" s="7">
        <v>99423</v>
      </c>
      <c r="H38" s="8">
        <f t="shared" si="0"/>
        <v>99423</v>
      </c>
      <c r="I38" s="9" t="s">
        <v>13</v>
      </c>
      <c r="J38" s="9" t="s">
        <v>14</v>
      </c>
      <c r="K38" s="4"/>
    </row>
    <row r="39" spans="1:11" ht="24.5" x14ac:dyDescent="0.35">
      <c r="A39" s="1">
        <v>891409175</v>
      </c>
      <c r="B39" s="10" t="s">
        <v>16</v>
      </c>
      <c r="C39" s="11" t="s">
        <v>15</v>
      </c>
      <c r="D39" s="1">
        <v>56490</v>
      </c>
      <c r="E39" s="6">
        <v>44831.628104895834</v>
      </c>
      <c r="F39" s="6">
        <v>44849</v>
      </c>
      <c r="G39" s="7">
        <v>99423</v>
      </c>
      <c r="H39" s="8">
        <f t="shared" si="0"/>
        <v>99423</v>
      </c>
      <c r="I39" s="9" t="s">
        <v>13</v>
      </c>
      <c r="J39" s="9" t="s">
        <v>14</v>
      </c>
      <c r="K39" s="4"/>
    </row>
    <row r="40" spans="1:11" ht="24.5" x14ac:dyDescent="0.35">
      <c r="A40" s="1">
        <v>891409175</v>
      </c>
      <c r="B40" s="10" t="s">
        <v>16</v>
      </c>
      <c r="C40" s="11" t="s">
        <v>15</v>
      </c>
      <c r="D40" s="1">
        <v>56891</v>
      </c>
      <c r="E40" s="6">
        <v>44837.786281678236</v>
      </c>
      <c r="F40" s="6">
        <v>44880</v>
      </c>
      <c r="G40" s="7">
        <v>679418</v>
      </c>
      <c r="H40" s="8">
        <f t="shared" si="0"/>
        <v>679418</v>
      </c>
      <c r="I40" s="9" t="s">
        <v>13</v>
      </c>
      <c r="J40" s="9" t="s">
        <v>14</v>
      </c>
      <c r="K40" s="4"/>
    </row>
    <row r="41" spans="1:11" ht="24.5" x14ac:dyDescent="0.35">
      <c r="A41" s="1">
        <v>891409175</v>
      </c>
      <c r="B41" s="10" t="s">
        <v>16</v>
      </c>
      <c r="C41" s="11" t="s">
        <v>15</v>
      </c>
      <c r="D41" s="1">
        <v>56948</v>
      </c>
      <c r="E41" s="6">
        <v>44838.698211030089</v>
      </c>
      <c r="F41" s="6">
        <v>44880</v>
      </c>
      <c r="G41" s="7">
        <v>99423</v>
      </c>
      <c r="H41" s="8">
        <f t="shared" si="0"/>
        <v>99423</v>
      </c>
      <c r="I41" s="9" t="s">
        <v>13</v>
      </c>
      <c r="J41" s="9" t="s">
        <v>14</v>
      </c>
      <c r="K41" s="4"/>
    </row>
    <row r="42" spans="1:11" ht="24.5" x14ac:dyDescent="0.35">
      <c r="A42" s="1">
        <v>891409175</v>
      </c>
      <c r="B42" s="10" t="s">
        <v>16</v>
      </c>
      <c r="C42" s="11" t="s">
        <v>15</v>
      </c>
      <c r="D42" s="1">
        <v>57096</v>
      </c>
      <c r="E42" s="6">
        <v>44840.776628784719</v>
      </c>
      <c r="F42" s="6">
        <v>44880</v>
      </c>
      <c r="G42" s="7">
        <v>133073</v>
      </c>
      <c r="H42" s="8">
        <f t="shared" si="0"/>
        <v>133073</v>
      </c>
      <c r="I42" s="9" t="s">
        <v>13</v>
      </c>
      <c r="J42" s="9" t="s">
        <v>14</v>
      </c>
      <c r="K42" s="4"/>
    </row>
    <row r="43" spans="1:11" ht="24.5" x14ac:dyDescent="0.35">
      <c r="A43" s="1">
        <v>891409175</v>
      </c>
      <c r="B43" s="10" t="s">
        <v>16</v>
      </c>
      <c r="C43" s="11" t="s">
        <v>15</v>
      </c>
      <c r="D43" s="1">
        <v>57222</v>
      </c>
      <c r="E43" s="6">
        <v>44842.176168981481</v>
      </c>
      <c r="F43" s="6">
        <v>44880</v>
      </c>
      <c r="G43" s="7">
        <v>114200</v>
      </c>
      <c r="H43" s="8">
        <f t="shared" si="0"/>
        <v>114200</v>
      </c>
      <c r="I43" s="9" t="s">
        <v>13</v>
      </c>
      <c r="J43" s="9" t="s">
        <v>14</v>
      </c>
      <c r="K43" s="4"/>
    </row>
    <row r="44" spans="1:11" ht="24.5" x14ac:dyDescent="0.35">
      <c r="A44" s="1">
        <v>891409175</v>
      </c>
      <c r="B44" s="10" t="s">
        <v>16</v>
      </c>
      <c r="C44" s="11" t="s">
        <v>15</v>
      </c>
      <c r="D44" s="1">
        <v>57316</v>
      </c>
      <c r="E44" s="6">
        <v>44845.615981597221</v>
      </c>
      <c r="F44" s="6">
        <v>44880</v>
      </c>
      <c r="G44" s="7">
        <v>6000</v>
      </c>
      <c r="H44" s="8">
        <f t="shared" si="0"/>
        <v>6000</v>
      </c>
      <c r="I44" s="9" t="s">
        <v>13</v>
      </c>
      <c r="J44" s="9" t="s">
        <v>14</v>
      </c>
      <c r="K44" s="4"/>
    </row>
    <row r="45" spans="1:11" ht="24.5" x14ac:dyDescent="0.35">
      <c r="A45" s="1">
        <v>891409175</v>
      </c>
      <c r="B45" s="10" t="s">
        <v>16</v>
      </c>
      <c r="C45" s="11" t="s">
        <v>15</v>
      </c>
      <c r="D45" s="1">
        <v>58466</v>
      </c>
      <c r="E45" s="6">
        <v>44862.372374502316</v>
      </c>
      <c r="F45" s="6">
        <v>44880</v>
      </c>
      <c r="G45" s="7">
        <v>99423</v>
      </c>
      <c r="H45" s="8">
        <f t="shared" si="0"/>
        <v>99423</v>
      </c>
      <c r="I45" s="9" t="s">
        <v>13</v>
      </c>
      <c r="J45" s="9" t="s">
        <v>14</v>
      </c>
      <c r="K45" s="4"/>
    </row>
    <row r="46" spans="1:11" ht="24.5" x14ac:dyDescent="0.35">
      <c r="A46" s="1">
        <v>891409175</v>
      </c>
      <c r="B46" s="10" t="s">
        <v>16</v>
      </c>
      <c r="C46" s="11" t="s">
        <v>15</v>
      </c>
      <c r="D46" s="1">
        <v>58740</v>
      </c>
      <c r="E46" s="6">
        <v>44867.464278356478</v>
      </c>
      <c r="F46" s="6">
        <v>44910</v>
      </c>
      <c r="G46" s="7">
        <v>99423</v>
      </c>
      <c r="H46" s="8">
        <f t="shared" si="0"/>
        <v>99423</v>
      </c>
      <c r="I46" s="9" t="s">
        <v>13</v>
      </c>
      <c r="J46" s="9" t="s">
        <v>14</v>
      </c>
      <c r="K46" s="4"/>
    </row>
    <row r="47" spans="1:11" ht="24.5" x14ac:dyDescent="0.35">
      <c r="A47" s="1">
        <v>891409175</v>
      </c>
      <c r="B47" s="10" t="s">
        <v>16</v>
      </c>
      <c r="C47" s="11" t="s">
        <v>15</v>
      </c>
      <c r="D47" s="1">
        <v>59251</v>
      </c>
      <c r="E47" s="6">
        <v>44875.442316701388</v>
      </c>
      <c r="F47" s="6">
        <v>44910</v>
      </c>
      <c r="G47" s="7">
        <v>80832</v>
      </c>
      <c r="H47" s="8">
        <f t="shared" si="0"/>
        <v>80832</v>
      </c>
      <c r="I47" s="9" t="s">
        <v>13</v>
      </c>
      <c r="J47" s="9" t="s">
        <v>14</v>
      </c>
      <c r="K47" s="4"/>
    </row>
    <row r="48" spans="1:11" ht="24.5" x14ac:dyDescent="0.35">
      <c r="A48" s="1">
        <v>891409175</v>
      </c>
      <c r="B48" s="10" t="s">
        <v>16</v>
      </c>
      <c r="C48" s="11" t="s">
        <v>15</v>
      </c>
      <c r="D48" s="1">
        <v>59530</v>
      </c>
      <c r="E48" s="6">
        <v>44881.012298263886</v>
      </c>
      <c r="F48" s="6">
        <v>44910</v>
      </c>
      <c r="G48" s="7">
        <v>1048007</v>
      </c>
      <c r="H48" s="8">
        <f t="shared" si="0"/>
        <v>1048007</v>
      </c>
      <c r="I48" s="9" t="s">
        <v>13</v>
      </c>
      <c r="J48" s="9" t="s">
        <v>14</v>
      </c>
      <c r="K48" s="4"/>
    </row>
    <row r="49" spans="1:11" ht="24.5" x14ac:dyDescent="0.35">
      <c r="A49" s="1">
        <v>891409175</v>
      </c>
      <c r="B49" s="10" t="s">
        <v>16</v>
      </c>
      <c r="C49" s="11" t="s">
        <v>15</v>
      </c>
      <c r="D49" s="1">
        <v>59684</v>
      </c>
      <c r="E49" s="6">
        <v>44882.471606828702</v>
      </c>
      <c r="F49" s="6">
        <v>44910</v>
      </c>
      <c r="G49" s="7">
        <v>80832</v>
      </c>
      <c r="H49" s="8">
        <f t="shared" si="0"/>
        <v>80832</v>
      </c>
      <c r="I49" s="9" t="s">
        <v>13</v>
      </c>
      <c r="J49" s="9" t="s">
        <v>14</v>
      </c>
      <c r="K49" s="4"/>
    </row>
    <row r="50" spans="1:11" ht="24.5" x14ac:dyDescent="0.35">
      <c r="A50" s="1">
        <v>891409175</v>
      </c>
      <c r="B50" s="10" t="s">
        <v>16</v>
      </c>
      <c r="C50" s="11" t="s">
        <v>15</v>
      </c>
      <c r="D50" s="1">
        <v>59848</v>
      </c>
      <c r="E50" s="6">
        <v>44884.424802581016</v>
      </c>
      <c r="F50" s="6">
        <v>44910</v>
      </c>
      <c r="G50" s="7">
        <v>80832</v>
      </c>
      <c r="H50" s="8">
        <f t="shared" si="0"/>
        <v>80832</v>
      </c>
      <c r="I50" s="9" t="s">
        <v>13</v>
      </c>
      <c r="J50" s="9" t="s">
        <v>14</v>
      </c>
      <c r="K50" s="4"/>
    </row>
    <row r="51" spans="1:11" ht="24.5" x14ac:dyDescent="0.35">
      <c r="A51" s="1">
        <v>891409175</v>
      </c>
      <c r="B51" s="10" t="s">
        <v>16</v>
      </c>
      <c r="C51" s="11" t="s">
        <v>15</v>
      </c>
      <c r="D51" s="1">
        <v>60017</v>
      </c>
      <c r="E51" s="6">
        <v>44888.442160451385</v>
      </c>
      <c r="F51" s="6">
        <v>44910</v>
      </c>
      <c r="G51" s="7">
        <v>99423</v>
      </c>
      <c r="H51" s="8">
        <f t="shared" si="0"/>
        <v>99423</v>
      </c>
      <c r="I51" s="9" t="s">
        <v>13</v>
      </c>
      <c r="J51" s="9" t="s">
        <v>14</v>
      </c>
      <c r="K51" s="4"/>
    </row>
    <row r="52" spans="1:11" ht="24.5" x14ac:dyDescent="0.35">
      <c r="A52" s="1">
        <v>891409175</v>
      </c>
      <c r="B52" s="10" t="s">
        <v>16</v>
      </c>
      <c r="C52" s="12" t="s">
        <v>15</v>
      </c>
      <c r="D52" s="1">
        <v>60776</v>
      </c>
      <c r="E52" s="13">
        <v>44898.764530324072</v>
      </c>
      <c r="F52" s="6">
        <v>44941</v>
      </c>
      <c r="G52" s="14">
        <v>99423</v>
      </c>
      <c r="H52" s="8">
        <f t="shared" si="0"/>
        <v>99423</v>
      </c>
      <c r="I52" s="9" t="s">
        <v>13</v>
      </c>
      <c r="J52" s="9" t="s">
        <v>14</v>
      </c>
      <c r="K52" s="4"/>
    </row>
    <row r="53" spans="1:11" ht="24.5" x14ac:dyDescent="0.35">
      <c r="A53" s="1">
        <v>891409175</v>
      </c>
      <c r="B53" s="10" t="s">
        <v>16</v>
      </c>
      <c r="C53" s="12" t="s">
        <v>15</v>
      </c>
      <c r="D53" s="1">
        <v>60844</v>
      </c>
      <c r="E53" s="13">
        <v>44901.482531597219</v>
      </c>
      <c r="F53" s="6">
        <v>44941</v>
      </c>
      <c r="G53" s="14">
        <v>99423</v>
      </c>
      <c r="H53" s="8">
        <f t="shared" si="0"/>
        <v>99423</v>
      </c>
      <c r="I53" s="9" t="s">
        <v>13</v>
      </c>
      <c r="J53" s="9" t="s">
        <v>14</v>
      </c>
      <c r="K53" s="4"/>
    </row>
    <row r="54" spans="1:11" ht="24.5" x14ac:dyDescent="0.35">
      <c r="A54" s="1">
        <v>891409175</v>
      </c>
      <c r="B54" s="10" t="s">
        <v>16</v>
      </c>
      <c r="C54" s="12" t="s">
        <v>15</v>
      </c>
      <c r="D54" s="1">
        <v>61936</v>
      </c>
      <c r="E54" s="13">
        <v>44918.507022187499</v>
      </c>
      <c r="F54" s="6">
        <v>44941</v>
      </c>
      <c r="G54" s="14">
        <v>99423</v>
      </c>
      <c r="H54" s="8">
        <f t="shared" si="0"/>
        <v>99423</v>
      </c>
      <c r="I54" s="9" t="s">
        <v>13</v>
      </c>
      <c r="J54" s="9" t="s">
        <v>14</v>
      </c>
      <c r="K54" s="4"/>
    </row>
    <row r="55" spans="1:11" ht="24.5" x14ac:dyDescent="0.35">
      <c r="A55" s="1">
        <v>891409175</v>
      </c>
      <c r="B55" s="10" t="s">
        <v>16</v>
      </c>
      <c r="C55" s="12" t="s">
        <v>15</v>
      </c>
      <c r="D55" s="1">
        <v>62310</v>
      </c>
      <c r="E55" s="13">
        <v>44925.531991006945</v>
      </c>
      <c r="F55" s="6">
        <v>44941</v>
      </c>
      <c r="G55" s="14">
        <v>99423</v>
      </c>
      <c r="H55" s="8">
        <f t="shared" si="0"/>
        <v>99423</v>
      </c>
      <c r="I55" s="9" t="s">
        <v>13</v>
      </c>
      <c r="J55" s="9" t="s">
        <v>14</v>
      </c>
      <c r="K55" s="4"/>
    </row>
    <row r="56" spans="1:11" ht="24.5" x14ac:dyDescent="0.35">
      <c r="A56" s="1">
        <v>891409175</v>
      </c>
      <c r="B56" s="10" t="s">
        <v>16</v>
      </c>
      <c r="C56" s="12" t="s">
        <v>15</v>
      </c>
      <c r="D56" s="1">
        <v>62344</v>
      </c>
      <c r="E56" s="13">
        <v>44928.46217731481</v>
      </c>
      <c r="F56" s="6">
        <v>44972</v>
      </c>
      <c r="G56" s="15">
        <v>94003</v>
      </c>
      <c r="H56" s="8">
        <f t="shared" si="0"/>
        <v>94003</v>
      </c>
      <c r="I56" s="9" t="s">
        <v>13</v>
      </c>
      <c r="J56" s="9" t="s">
        <v>14</v>
      </c>
      <c r="K56" s="4"/>
    </row>
    <row r="57" spans="1:11" ht="24.5" x14ac:dyDescent="0.35">
      <c r="A57" s="1">
        <v>891409175</v>
      </c>
      <c r="B57" s="10" t="s">
        <v>16</v>
      </c>
      <c r="C57" s="12" t="s">
        <v>15</v>
      </c>
      <c r="D57" s="1">
        <v>62459</v>
      </c>
      <c r="E57" s="13">
        <v>44930.463523645834</v>
      </c>
      <c r="F57" s="6">
        <v>44972</v>
      </c>
      <c r="G57" s="15">
        <v>99423</v>
      </c>
      <c r="H57" s="8">
        <f t="shared" si="0"/>
        <v>99423</v>
      </c>
      <c r="I57" s="9" t="s">
        <v>13</v>
      </c>
      <c r="J57" s="9" t="s">
        <v>14</v>
      </c>
      <c r="K57" s="4"/>
    </row>
    <row r="58" spans="1:11" ht="24.5" x14ac:dyDescent="0.35">
      <c r="A58" s="1">
        <v>891409175</v>
      </c>
      <c r="B58" s="10" t="s">
        <v>16</v>
      </c>
      <c r="C58" s="12" t="s">
        <v>15</v>
      </c>
      <c r="D58" s="1">
        <v>62486</v>
      </c>
      <c r="E58" s="13">
        <v>44931.030819907406</v>
      </c>
      <c r="F58" s="6">
        <v>44972</v>
      </c>
      <c r="G58" s="15">
        <v>81935</v>
      </c>
      <c r="H58" s="8">
        <f t="shared" si="0"/>
        <v>81935</v>
      </c>
      <c r="I58" s="9" t="s">
        <v>13</v>
      </c>
      <c r="J58" s="9" t="s">
        <v>14</v>
      </c>
      <c r="K58" s="4"/>
    </row>
    <row r="59" spans="1:11" ht="24.5" x14ac:dyDescent="0.35">
      <c r="A59" s="1">
        <v>891409175</v>
      </c>
      <c r="B59" s="10" t="s">
        <v>16</v>
      </c>
      <c r="C59" s="12" t="s">
        <v>15</v>
      </c>
      <c r="D59" s="1">
        <v>62488</v>
      </c>
      <c r="E59" s="13">
        <v>44931.11456736111</v>
      </c>
      <c r="F59" s="6">
        <v>44972</v>
      </c>
      <c r="G59" s="15">
        <v>99423</v>
      </c>
      <c r="H59" s="8">
        <f t="shared" si="0"/>
        <v>99423</v>
      </c>
      <c r="I59" s="9" t="s">
        <v>13</v>
      </c>
      <c r="J59" s="9" t="s">
        <v>14</v>
      </c>
      <c r="K59" s="4"/>
    </row>
    <row r="60" spans="1:11" ht="24.5" x14ac:dyDescent="0.35">
      <c r="A60" s="1">
        <v>891409175</v>
      </c>
      <c r="B60" s="10" t="s">
        <v>16</v>
      </c>
      <c r="C60" s="12" t="s">
        <v>15</v>
      </c>
      <c r="D60" s="1">
        <v>63652</v>
      </c>
      <c r="E60" s="13">
        <v>44950.429286261569</v>
      </c>
      <c r="F60" s="6">
        <v>44972</v>
      </c>
      <c r="G60" s="15">
        <v>99423</v>
      </c>
      <c r="H60" s="8">
        <f t="shared" si="0"/>
        <v>99423</v>
      </c>
      <c r="I60" s="9" t="s">
        <v>13</v>
      </c>
      <c r="J60" s="9" t="s">
        <v>14</v>
      </c>
      <c r="K60" s="4"/>
    </row>
    <row r="61" spans="1:11" ht="24.5" x14ac:dyDescent="0.35">
      <c r="A61" s="1">
        <v>891409175</v>
      </c>
      <c r="B61" s="10" t="s">
        <v>16</v>
      </c>
      <c r="C61" s="12" t="s">
        <v>15</v>
      </c>
      <c r="D61" s="1">
        <v>64339</v>
      </c>
      <c r="E61" s="13">
        <v>44960.497179247686</v>
      </c>
      <c r="F61" s="6">
        <v>45000</v>
      </c>
      <c r="G61" s="14">
        <v>99423</v>
      </c>
      <c r="H61" s="8">
        <f t="shared" si="0"/>
        <v>99423</v>
      </c>
      <c r="I61" s="9" t="s">
        <v>13</v>
      </c>
      <c r="J61" s="9" t="s">
        <v>14</v>
      </c>
      <c r="K61" s="4"/>
    </row>
    <row r="62" spans="1:11" ht="24.5" x14ac:dyDescent="0.35">
      <c r="A62" s="1">
        <v>891409175</v>
      </c>
      <c r="B62" s="10" t="s">
        <v>16</v>
      </c>
      <c r="C62" s="12" t="s">
        <v>15</v>
      </c>
      <c r="D62" s="1">
        <v>64401</v>
      </c>
      <c r="E62" s="13">
        <v>44960.724166284723</v>
      </c>
      <c r="F62" s="6">
        <v>45000</v>
      </c>
      <c r="G62" s="14">
        <v>99423</v>
      </c>
      <c r="H62" s="8">
        <f t="shared" si="0"/>
        <v>99423</v>
      </c>
      <c r="I62" s="9" t="s">
        <v>13</v>
      </c>
      <c r="J62" s="9" t="s">
        <v>14</v>
      </c>
      <c r="K62" s="4"/>
    </row>
    <row r="63" spans="1:11" ht="24.5" x14ac:dyDescent="0.35">
      <c r="A63" s="1">
        <v>891409175</v>
      </c>
      <c r="B63" s="10" t="s">
        <v>16</v>
      </c>
      <c r="C63" s="12" t="s">
        <v>15</v>
      </c>
      <c r="D63" s="1">
        <v>64463</v>
      </c>
      <c r="E63" s="13">
        <v>44963.987324108792</v>
      </c>
      <c r="F63" s="6">
        <v>45000</v>
      </c>
      <c r="G63" s="14">
        <v>83389</v>
      </c>
      <c r="H63" s="8">
        <f t="shared" si="0"/>
        <v>83389</v>
      </c>
      <c r="I63" s="9" t="s">
        <v>13</v>
      </c>
      <c r="J63" s="9" t="s">
        <v>14</v>
      </c>
      <c r="K63" s="4"/>
    </row>
    <row r="64" spans="1:11" ht="24.5" x14ac:dyDescent="0.35">
      <c r="A64" s="1">
        <v>891409175</v>
      </c>
      <c r="B64" s="10" t="s">
        <v>16</v>
      </c>
      <c r="C64" s="12" t="s">
        <v>15</v>
      </c>
      <c r="D64" s="1">
        <v>64898</v>
      </c>
      <c r="E64" s="13">
        <v>44970.734601736112</v>
      </c>
      <c r="F64" s="6">
        <v>45000</v>
      </c>
      <c r="G64" s="14">
        <v>69500</v>
      </c>
      <c r="H64" s="8">
        <f t="shared" si="0"/>
        <v>69500</v>
      </c>
      <c r="I64" s="9" t="s">
        <v>13</v>
      </c>
      <c r="J64" s="9" t="s">
        <v>14</v>
      </c>
      <c r="K64" s="4"/>
    </row>
    <row r="65" spans="1:11" ht="24.5" x14ac:dyDescent="0.35">
      <c r="A65" s="1">
        <v>891409175</v>
      </c>
      <c r="B65" s="10" t="s">
        <v>16</v>
      </c>
      <c r="C65" s="12" t="s">
        <v>15</v>
      </c>
      <c r="D65" s="1">
        <v>65093</v>
      </c>
      <c r="E65" s="13">
        <v>44972.604290474534</v>
      </c>
      <c r="F65" s="6">
        <v>45000</v>
      </c>
      <c r="G65" s="14">
        <v>71014</v>
      </c>
      <c r="H65" s="8">
        <f t="shared" si="0"/>
        <v>71014</v>
      </c>
      <c r="I65" s="9" t="s">
        <v>13</v>
      </c>
      <c r="J65" s="9" t="s">
        <v>14</v>
      </c>
      <c r="K65" s="4"/>
    </row>
    <row r="66" spans="1:11" ht="24.5" x14ac:dyDescent="0.35">
      <c r="A66" s="1">
        <v>891409175</v>
      </c>
      <c r="B66" s="10" t="s">
        <v>16</v>
      </c>
      <c r="C66" s="12" t="s">
        <v>15</v>
      </c>
      <c r="D66" s="1">
        <v>65164</v>
      </c>
      <c r="E66" s="13">
        <v>44973.47620917824</v>
      </c>
      <c r="F66" s="6">
        <v>45000</v>
      </c>
      <c r="G66" s="14">
        <v>87702</v>
      </c>
      <c r="H66" s="8">
        <f t="shared" si="0"/>
        <v>87702</v>
      </c>
      <c r="I66" s="9" t="s">
        <v>13</v>
      </c>
      <c r="J66" s="9" t="s">
        <v>14</v>
      </c>
      <c r="K66" s="4"/>
    </row>
    <row r="67" spans="1:11" ht="24.5" x14ac:dyDescent="0.35">
      <c r="A67" s="1">
        <v>891409175</v>
      </c>
      <c r="B67" s="10" t="s">
        <v>16</v>
      </c>
      <c r="C67" s="12" t="s">
        <v>15</v>
      </c>
      <c r="D67" s="1">
        <v>65183</v>
      </c>
      <c r="E67" s="13">
        <v>44973.595609641205</v>
      </c>
      <c r="F67" s="6">
        <v>45000</v>
      </c>
      <c r="G67" s="14">
        <v>368110</v>
      </c>
      <c r="H67" s="8">
        <f t="shared" si="0"/>
        <v>368110</v>
      </c>
      <c r="I67" s="9" t="s">
        <v>13</v>
      </c>
      <c r="J67" s="9" t="s">
        <v>14</v>
      </c>
      <c r="K67" s="4"/>
    </row>
    <row r="68" spans="1:11" ht="24.5" x14ac:dyDescent="0.35">
      <c r="A68" s="1">
        <v>891409175</v>
      </c>
      <c r="B68" s="10" t="s">
        <v>16</v>
      </c>
      <c r="C68" s="12" t="s">
        <v>15</v>
      </c>
      <c r="D68" s="1">
        <v>65730</v>
      </c>
      <c r="E68" s="13">
        <v>44980.948362847223</v>
      </c>
      <c r="F68" s="6">
        <v>45000</v>
      </c>
      <c r="G68" s="14">
        <v>98279</v>
      </c>
      <c r="H68" s="8">
        <f t="shared" si="0"/>
        <v>98279</v>
      </c>
      <c r="I68" s="9" t="s">
        <v>13</v>
      </c>
      <c r="J68" s="9" t="s">
        <v>14</v>
      </c>
      <c r="K68" s="4"/>
    </row>
    <row r="69" spans="1:11" ht="24.5" x14ac:dyDescent="0.35">
      <c r="A69" s="1">
        <v>891409175</v>
      </c>
      <c r="B69" s="10" t="s">
        <v>16</v>
      </c>
      <c r="C69" s="12" t="s">
        <v>15</v>
      </c>
      <c r="D69" s="1">
        <v>66379</v>
      </c>
      <c r="E69" s="13">
        <v>45000</v>
      </c>
      <c r="F69" s="6">
        <v>45000</v>
      </c>
      <c r="G69" s="14">
        <v>34500</v>
      </c>
      <c r="H69" s="8">
        <f t="shared" si="0"/>
        <v>34500</v>
      </c>
      <c r="I69" s="9" t="s">
        <v>13</v>
      </c>
      <c r="J69" s="9" t="s">
        <v>14</v>
      </c>
      <c r="K69" s="4"/>
    </row>
    <row r="70" spans="1:11" ht="24.5" x14ac:dyDescent="0.35">
      <c r="A70" s="1">
        <v>891409175</v>
      </c>
      <c r="B70" s="10" t="s">
        <v>16</v>
      </c>
      <c r="C70" s="12" t="s">
        <v>15</v>
      </c>
      <c r="D70" s="1">
        <v>67259</v>
      </c>
      <c r="E70" s="13">
        <v>45000</v>
      </c>
      <c r="F70" s="6">
        <v>45000</v>
      </c>
      <c r="G70" s="14">
        <v>848150</v>
      </c>
      <c r="H70" s="8">
        <f t="shared" si="0"/>
        <v>848150</v>
      </c>
      <c r="I70" s="9" t="s">
        <v>13</v>
      </c>
      <c r="J70" s="9" t="s">
        <v>14</v>
      </c>
      <c r="K70" s="4"/>
    </row>
    <row r="71" spans="1:11" ht="24.5" x14ac:dyDescent="0.35">
      <c r="A71" s="1">
        <v>891409175</v>
      </c>
      <c r="B71" s="10" t="s">
        <v>16</v>
      </c>
      <c r="C71" s="12" t="s">
        <v>15</v>
      </c>
      <c r="D71" s="1">
        <v>67827</v>
      </c>
      <c r="E71" s="13">
        <v>45000</v>
      </c>
      <c r="F71" s="6">
        <v>45000</v>
      </c>
      <c r="G71" s="14">
        <v>87702</v>
      </c>
      <c r="H71" s="8">
        <f t="shared" si="0"/>
        <v>87702</v>
      </c>
      <c r="I71" s="9" t="s">
        <v>13</v>
      </c>
      <c r="J71" s="9" t="s">
        <v>14</v>
      </c>
      <c r="K71" s="4"/>
    </row>
    <row r="72" spans="1:11" ht="24.5" x14ac:dyDescent="0.35">
      <c r="A72" s="1">
        <v>891409175</v>
      </c>
      <c r="B72" s="10" t="s">
        <v>16</v>
      </c>
      <c r="C72" s="12" t="s">
        <v>15</v>
      </c>
      <c r="D72" s="1">
        <v>70329</v>
      </c>
      <c r="E72" s="13">
        <v>45058.799620601851</v>
      </c>
      <c r="F72" s="6">
        <v>45092</v>
      </c>
      <c r="G72" s="14">
        <v>138280</v>
      </c>
      <c r="H72" s="8">
        <f t="shared" si="0"/>
        <v>138280</v>
      </c>
      <c r="I72" s="9" t="s">
        <v>13</v>
      </c>
      <c r="J72" s="9" t="s">
        <v>14</v>
      </c>
      <c r="K72" s="4"/>
    </row>
    <row r="73" spans="1:11" ht="24.5" x14ac:dyDescent="0.35">
      <c r="A73" s="1">
        <v>891409175</v>
      </c>
      <c r="B73" s="10" t="s">
        <v>16</v>
      </c>
      <c r="C73" s="12" t="s">
        <v>15</v>
      </c>
      <c r="D73" s="1">
        <v>70858</v>
      </c>
      <c r="E73" s="13">
        <v>45066.457035995365</v>
      </c>
      <c r="F73" s="6">
        <v>45092</v>
      </c>
      <c r="G73" s="14">
        <v>87702</v>
      </c>
      <c r="H73" s="8">
        <f t="shared" si="0"/>
        <v>87702</v>
      </c>
      <c r="I73" s="9" t="s">
        <v>13</v>
      </c>
      <c r="J73" s="9" t="s">
        <v>14</v>
      </c>
      <c r="K73" s="4"/>
    </row>
    <row r="74" spans="1:11" ht="24.5" x14ac:dyDescent="0.35">
      <c r="A74" s="1">
        <v>891409175</v>
      </c>
      <c r="B74" s="10" t="s">
        <v>16</v>
      </c>
      <c r="C74" s="12" t="s">
        <v>15</v>
      </c>
      <c r="D74" s="1">
        <v>70888</v>
      </c>
      <c r="E74" s="13">
        <v>45066.635032986109</v>
      </c>
      <c r="F74" s="6">
        <v>45092</v>
      </c>
      <c r="G74" s="14">
        <v>71800</v>
      </c>
      <c r="H74" s="8">
        <f t="shared" ref="H74:H77" si="1">+G74</f>
        <v>71800</v>
      </c>
      <c r="I74" s="9" t="s">
        <v>13</v>
      </c>
      <c r="J74" s="9" t="s">
        <v>14</v>
      </c>
      <c r="K74" s="4"/>
    </row>
    <row r="75" spans="1:11" ht="24.5" x14ac:dyDescent="0.35">
      <c r="A75" s="1">
        <v>891409175</v>
      </c>
      <c r="B75" s="10" t="s">
        <v>16</v>
      </c>
      <c r="C75" s="12" t="s">
        <v>15</v>
      </c>
      <c r="D75" s="1">
        <v>72037</v>
      </c>
      <c r="E75" s="13">
        <v>45085.482329826387</v>
      </c>
      <c r="F75" s="6">
        <v>45122</v>
      </c>
      <c r="G75" s="14">
        <v>372452</v>
      </c>
      <c r="H75" s="8">
        <f t="shared" si="1"/>
        <v>372452</v>
      </c>
      <c r="I75" s="9" t="s">
        <v>13</v>
      </c>
      <c r="J75" s="9" t="s">
        <v>14</v>
      </c>
      <c r="K75" s="4"/>
    </row>
    <row r="76" spans="1:11" ht="24.5" x14ac:dyDescent="0.35">
      <c r="A76" s="1">
        <v>891409175</v>
      </c>
      <c r="B76" s="10" t="s">
        <v>16</v>
      </c>
      <c r="C76" s="12" t="s">
        <v>15</v>
      </c>
      <c r="D76" s="1">
        <v>72562</v>
      </c>
      <c r="E76" s="13">
        <v>45092.935604895829</v>
      </c>
      <c r="F76" s="6">
        <v>45122</v>
      </c>
      <c r="G76" s="14">
        <v>133311</v>
      </c>
      <c r="H76" s="8">
        <f t="shared" si="1"/>
        <v>133311</v>
      </c>
      <c r="I76" s="9" t="s">
        <v>13</v>
      </c>
      <c r="J76" s="9" t="s">
        <v>14</v>
      </c>
      <c r="K76" s="4"/>
    </row>
    <row r="77" spans="1:11" ht="24.5" x14ac:dyDescent="0.35">
      <c r="A77" s="1">
        <v>891409175</v>
      </c>
      <c r="B77" s="10" t="s">
        <v>16</v>
      </c>
      <c r="C77" s="12" t="s">
        <v>15</v>
      </c>
      <c r="D77" s="1">
        <v>72976</v>
      </c>
      <c r="E77" s="13">
        <v>45098.754190243053</v>
      </c>
      <c r="F77" s="6">
        <v>45122</v>
      </c>
      <c r="G77" s="14">
        <v>87702</v>
      </c>
      <c r="H77" s="8">
        <f t="shared" si="1"/>
        <v>87702</v>
      </c>
      <c r="I77" s="9" t="s">
        <v>13</v>
      </c>
      <c r="J77" s="9" t="s">
        <v>14</v>
      </c>
      <c r="K77" s="4"/>
    </row>
    <row r="78" spans="1:11" ht="24.5" x14ac:dyDescent="0.35">
      <c r="A78" s="1">
        <v>891409175</v>
      </c>
      <c r="B78" s="10" t="s">
        <v>16</v>
      </c>
      <c r="C78" s="12" t="s">
        <v>15</v>
      </c>
      <c r="D78" s="25">
        <v>76590</v>
      </c>
      <c r="E78" s="13">
        <v>45157.950833715273</v>
      </c>
      <c r="F78" s="6">
        <v>45170</v>
      </c>
      <c r="G78" s="26">
        <v>73611</v>
      </c>
      <c r="H78" s="8">
        <f t="shared" ref="H78:H81" si="2">+G78</f>
        <v>73611</v>
      </c>
      <c r="I78" s="9" t="s">
        <v>13</v>
      </c>
      <c r="J78" s="9" t="s">
        <v>14</v>
      </c>
      <c r="K78" s="4"/>
    </row>
    <row r="79" spans="1:11" ht="24.5" x14ac:dyDescent="0.35">
      <c r="A79" s="1">
        <v>891409175</v>
      </c>
      <c r="B79" s="10" t="s">
        <v>16</v>
      </c>
      <c r="C79" s="12" t="s">
        <v>15</v>
      </c>
      <c r="D79" s="25">
        <v>77445</v>
      </c>
      <c r="E79" s="13">
        <v>45171.527061493056</v>
      </c>
      <c r="F79" s="6">
        <v>45200</v>
      </c>
      <c r="G79" s="27">
        <v>307755</v>
      </c>
      <c r="H79" s="8">
        <f t="shared" si="2"/>
        <v>307755</v>
      </c>
      <c r="I79" s="9" t="s">
        <v>13</v>
      </c>
      <c r="J79" s="9" t="s">
        <v>14</v>
      </c>
      <c r="K79" s="4"/>
    </row>
    <row r="80" spans="1:11" ht="24.5" x14ac:dyDescent="0.35">
      <c r="A80" s="1">
        <v>891409175</v>
      </c>
      <c r="B80" s="10" t="s">
        <v>16</v>
      </c>
      <c r="C80" s="12" t="s">
        <v>15</v>
      </c>
      <c r="D80" s="25">
        <v>78237</v>
      </c>
      <c r="E80" s="13">
        <v>45184.49140540509</v>
      </c>
      <c r="F80" s="6">
        <v>45200</v>
      </c>
      <c r="G80" s="27">
        <v>154990</v>
      </c>
      <c r="H80" s="8">
        <f t="shared" si="2"/>
        <v>154990</v>
      </c>
      <c r="I80" s="9" t="s">
        <v>13</v>
      </c>
      <c r="J80" s="9" t="s">
        <v>14</v>
      </c>
      <c r="K80" s="4"/>
    </row>
    <row r="81" spans="1:11" ht="24.5" x14ac:dyDescent="0.35">
      <c r="A81" s="1">
        <v>891409175</v>
      </c>
      <c r="B81" s="10" t="s">
        <v>16</v>
      </c>
      <c r="C81" s="12" t="s">
        <v>15</v>
      </c>
      <c r="D81" s="25">
        <v>78334</v>
      </c>
      <c r="E81" s="13">
        <v>45186.715746909722</v>
      </c>
      <c r="F81" s="6">
        <v>45200</v>
      </c>
      <c r="G81" s="27">
        <v>901780</v>
      </c>
      <c r="H81" s="8">
        <f t="shared" si="2"/>
        <v>901780</v>
      </c>
      <c r="I81" s="9" t="s">
        <v>13</v>
      </c>
      <c r="J81" s="9" t="s">
        <v>14</v>
      </c>
      <c r="K81" s="4"/>
    </row>
    <row r="82" spans="1:11" ht="24.5" x14ac:dyDescent="0.35">
      <c r="A82" s="1">
        <v>891409175</v>
      </c>
      <c r="B82" s="10" t="s">
        <v>16</v>
      </c>
      <c r="C82" s="12" t="s">
        <v>15</v>
      </c>
      <c r="D82" s="25">
        <v>81711</v>
      </c>
      <c r="E82" s="13">
        <v>45243.200395254629</v>
      </c>
      <c r="F82" s="6">
        <v>45261</v>
      </c>
      <c r="G82" s="26">
        <v>82251</v>
      </c>
      <c r="H82" s="8">
        <f t="shared" ref="H82:H83" si="3">+G82</f>
        <v>82251</v>
      </c>
      <c r="I82" s="9" t="s">
        <v>13</v>
      </c>
      <c r="J82" s="9" t="s">
        <v>14</v>
      </c>
      <c r="K82" s="4"/>
    </row>
    <row r="83" spans="1:11" ht="24.5" x14ac:dyDescent="0.35">
      <c r="A83" s="1">
        <v>891409175</v>
      </c>
      <c r="B83" s="10" t="s">
        <v>16</v>
      </c>
      <c r="C83" s="12" t="s">
        <v>15</v>
      </c>
      <c r="D83" s="25">
        <v>81783</v>
      </c>
      <c r="E83" s="13">
        <v>45245.463133599536</v>
      </c>
      <c r="F83" s="6">
        <v>45261</v>
      </c>
      <c r="G83" s="26">
        <v>73419</v>
      </c>
      <c r="H83" s="8">
        <f t="shared" si="3"/>
        <v>73419</v>
      </c>
      <c r="I83" s="9" t="s">
        <v>13</v>
      </c>
      <c r="J83" s="9" t="s">
        <v>14</v>
      </c>
      <c r="K83" s="4"/>
    </row>
    <row r="84" spans="1:11" ht="24.5" x14ac:dyDescent="0.35">
      <c r="A84" s="1">
        <v>891409175</v>
      </c>
      <c r="B84" s="10" t="s">
        <v>16</v>
      </c>
      <c r="C84" s="12" t="s">
        <v>15</v>
      </c>
      <c r="D84" s="29">
        <v>84803</v>
      </c>
      <c r="E84" s="28">
        <v>45303.037124999995</v>
      </c>
      <c r="F84" s="28">
        <v>45323</v>
      </c>
      <c r="G84" s="30">
        <v>98741</v>
      </c>
      <c r="H84" s="8">
        <f t="shared" ref="H84:H97" si="4">+G84</f>
        <v>98741</v>
      </c>
      <c r="I84" s="9" t="s">
        <v>13</v>
      </c>
      <c r="J84" s="9" t="s">
        <v>14</v>
      </c>
      <c r="K84" s="4"/>
    </row>
    <row r="85" spans="1:11" ht="24.5" x14ac:dyDescent="0.35">
      <c r="A85" s="1">
        <v>891409175</v>
      </c>
      <c r="B85" s="10" t="s">
        <v>16</v>
      </c>
      <c r="C85" s="12" t="s">
        <v>15</v>
      </c>
      <c r="D85" s="29">
        <v>85367</v>
      </c>
      <c r="E85" s="28">
        <v>45311.374050810184</v>
      </c>
      <c r="F85" s="28">
        <v>45323</v>
      </c>
      <c r="G85" s="30">
        <v>78800</v>
      </c>
      <c r="H85" s="8">
        <f t="shared" si="4"/>
        <v>78800</v>
      </c>
      <c r="I85" s="9" t="s">
        <v>13</v>
      </c>
      <c r="J85" s="9" t="s">
        <v>14</v>
      </c>
      <c r="K85" s="4"/>
    </row>
    <row r="86" spans="1:11" ht="24.5" x14ac:dyDescent="0.35">
      <c r="A86" s="1">
        <v>891409175</v>
      </c>
      <c r="B86" s="10" t="s">
        <v>16</v>
      </c>
      <c r="C86" s="12" t="s">
        <v>15</v>
      </c>
      <c r="D86" s="29">
        <v>85368</v>
      </c>
      <c r="E86" s="28">
        <v>45311.37769872685</v>
      </c>
      <c r="F86" s="28">
        <v>45323</v>
      </c>
      <c r="G86" s="30">
        <v>367323</v>
      </c>
      <c r="H86" s="8">
        <f t="shared" si="4"/>
        <v>367323</v>
      </c>
      <c r="I86" s="9" t="s">
        <v>13</v>
      </c>
      <c r="J86" s="9" t="s">
        <v>14</v>
      </c>
      <c r="K86" s="4"/>
    </row>
    <row r="87" spans="1:11" ht="24.5" x14ac:dyDescent="0.35">
      <c r="A87" s="1">
        <v>891409175</v>
      </c>
      <c r="B87" s="10" t="s">
        <v>16</v>
      </c>
      <c r="C87" s="12" t="s">
        <v>15</v>
      </c>
      <c r="D87" s="29">
        <v>85371</v>
      </c>
      <c r="E87" s="28">
        <v>45311.386324687497</v>
      </c>
      <c r="F87" s="28">
        <v>45323</v>
      </c>
      <c r="G87" s="30">
        <v>493013</v>
      </c>
      <c r="H87" s="8">
        <f t="shared" si="4"/>
        <v>493013</v>
      </c>
      <c r="I87" s="9" t="s">
        <v>13</v>
      </c>
      <c r="J87" s="9" t="s">
        <v>14</v>
      </c>
      <c r="K87" s="4"/>
    </row>
    <row r="88" spans="1:11" ht="24.5" x14ac:dyDescent="0.35">
      <c r="A88" s="1">
        <v>891409175</v>
      </c>
      <c r="B88" s="10" t="s">
        <v>16</v>
      </c>
      <c r="C88" s="12" t="s">
        <v>15</v>
      </c>
      <c r="D88" s="29">
        <v>85372</v>
      </c>
      <c r="E88" s="28">
        <v>45311.394178090275</v>
      </c>
      <c r="F88" s="28">
        <v>45323</v>
      </c>
      <c r="G88" s="30">
        <v>90225</v>
      </c>
      <c r="H88" s="8">
        <f t="shared" si="4"/>
        <v>90225</v>
      </c>
      <c r="I88" s="9" t="s">
        <v>13</v>
      </c>
      <c r="J88" s="9" t="s">
        <v>14</v>
      </c>
      <c r="K88" s="4"/>
    </row>
    <row r="89" spans="1:11" ht="24.5" x14ac:dyDescent="0.35">
      <c r="A89" s="1">
        <v>891409175</v>
      </c>
      <c r="B89" s="10" t="s">
        <v>16</v>
      </c>
      <c r="C89" s="12" t="s">
        <v>15</v>
      </c>
      <c r="D89" s="29">
        <v>86635</v>
      </c>
      <c r="E89" s="28">
        <v>45329.599703506945</v>
      </c>
      <c r="F89" s="28">
        <v>45352</v>
      </c>
      <c r="G89" s="30">
        <v>106984</v>
      </c>
      <c r="H89" s="8">
        <f t="shared" si="4"/>
        <v>106984</v>
      </c>
      <c r="I89" s="9" t="s">
        <v>13</v>
      </c>
      <c r="J89" s="9" t="s">
        <v>14</v>
      </c>
      <c r="K89" s="4"/>
    </row>
    <row r="90" spans="1:11" ht="24.5" x14ac:dyDescent="0.35">
      <c r="A90" s="1">
        <v>891409175</v>
      </c>
      <c r="B90" s="10" t="s">
        <v>16</v>
      </c>
      <c r="C90" s="12" t="s">
        <v>15</v>
      </c>
      <c r="D90" s="29">
        <v>87024</v>
      </c>
      <c r="E90" s="28">
        <v>45335.790177233794</v>
      </c>
      <c r="F90" s="28">
        <v>45352</v>
      </c>
      <c r="G90" s="30">
        <v>103212</v>
      </c>
      <c r="H90" s="8">
        <f t="shared" si="4"/>
        <v>103212</v>
      </c>
      <c r="I90" s="9" t="s">
        <v>13</v>
      </c>
      <c r="J90" s="9" t="s">
        <v>14</v>
      </c>
      <c r="K90" s="4"/>
    </row>
    <row r="91" spans="1:11" ht="24.5" x14ac:dyDescent="0.35">
      <c r="A91" s="1">
        <v>891409175</v>
      </c>
      <c r="B91" s="10" t="s">
        <v>16</v>
      </c>
      <c r="C91" s="12" t="s">
        <v>15</v>
      </c>
      <c r="D91" s="29">
        <v>87355</v>
      </c>
      <c r="E91" s="28">
        <v>45339.617001041668</v>
      </c>
      <c r="F91" s="28">
        <v>45352</v>
      </c>
      <c r="G91" s="30">
        <v>113141</v>
      </c>
      <c r="H91" s="8">
        <f t="shared" si="4"/>
        <v>113141</v>
      </c>
      <c r="I91" s="9" t="s">
        <v>13</v>
      </c>
      <c r="J91" s="9" t="s">
        <v>14</v>
      </c>
      <c r="K91" s="4"/>
    </row>
    <row r="92" spans="1:11" ht="24.5" x14ac:dyDescent="0.35">
      <c r="A92" s="1">
        <v>891409175</v>
      </c>
      <c r="B92" s="10" t="s">
        <v>16</v>
      </c>
      <c r="C92" s="12" t="s">
        <v>15</v>
      </c>
      <c r="D92" s="29">
        <v>87366</v>
      </c>
      <c r="E92" s="28">
        <v>45340.173839201387</v>
      </c>
      <c r="F92" s="28">
        <v>45352</v>
      </c>
      <c r="G92" s="30">
        <v>103100</v>
      </c>
      <c r="H92" s="8">
        <f t="shared" si="4"/>
        <v>103100</v>
      </c>
      <c r="I92" s="9" t="s">
        <v>13</v>
      </c>
      <c r="J92" s="9" t="s">
        <v>14</v>
      </c>
      <c r="K92" s="4"/>
    </row>
    <row r="93" spans="1:11" ht="24.5" x14ac:dyDescent="0.35">
      <c r="A93" s="1">
        <v>891409175</v>
      </c>
      <c r="B93" s="10" t="s">
        <v>16</v>
      </c>
      <c r="C93" s="12" t="s">
        <v>15</v>
      </c>
      <c r="D93" s="29">
        <v>87803</v>
      </c>
      <c r="E93" s="28">
        <v>45346.969325891201</v>
      </c>
      <c r="F93" s="28">
        <v>45352</v>
      </c>
      <c r="G93" s="30">
        <v>95513</v>
      </c>
      <c r="H93" s="8">
        <f t="shared" si="4"/>
        <v>95513</v>
      </c>
      <c r="I93" s="9" t="s">
        <v>13</v>
      </c>
      <c r="J93" s="9" t="s">
        <v>14</v>
      </c>
      <c r="K93" s="4"/>
    </row>
    <row r="94" spans="1:11" ht="24.5" x14ac:dyDescent="0.35">
      <c r="A94" s="1">
        <v>891409175</v>
      </c>
      <c r="B94" s="10" t="s">
        <v>16</v>
      </c>
      <c r="C94" s="12" t="s">
        <v>15</v>
      </c>
      <c r="D94" s="29">
        <v>89245</v>
      </c>
      <c r="E94" s="28">
        <v>45368.865299224533</v>
      </c>
      <c r="F94" s="28">
        <v>45383</v>
      </c>
      <c r="G94" s="30">
        <v>78980</v>
      </c>
      <c r="H94" s="8">
        <f t="shared" si="4"/>
        <v>78980</v>
      </c>
      <c r="I94" s="9" t="s">
        <v>13</v>
      </c>
      <c r="J94" s="9" t="s">
        <v>14</v>
      </c>
      <c r="K94" s="4"/>
    </row>
    <row r="95" spans="1:11" ht="24.5" x14ac:dyDescent="0.35">
      <c r="A95" s="1">
        <v>891409175</v>
      </c>
      <c r="B95" s="10" t="s">
        <v>16</v>
      </c>
      <c r="C95" s="12" t="s">
        <v>15</v>
      </c>
      <c r="D95" s="29">
        <v>89553</v>
      </c>
      <c r="E95" s="28">
        <v>45372.762849687497</v>
      </c>
      <c r="F95" s="28">
        <v>45383</v>
      </c>
      <c r="G95" s="30">
        <v>4153763</v>
      </c>
      <c r="H95" s="8">
        <f t="shared" si="4"/>
        <v>4153763</v>
      </c>
      <c r="I95" s="9" t="s">
        <v>13</v>
      </c>
      <c r="J95" s="9" t="s">
        <v>14</v>
      </c>
      <c r="K95" s="4"/>
    </row>
    <row r="96" spans="1:11" ht="24.5" x14ac:dyDescent="0.35">
      <c r="A96" s="1">
        <v>891409175</v>
      </c>
      <c r="B96" s="10" t="s">
        <v>16</v>
      </c>
      <c r="C96" s="12" t="s">
        <v>15</v>
      </c>
      <c r="D96" s="29">
        <v>89748</v>
      </c>
      <c r="E96" s="28">
        <v>45376.534542210647</v>
      </c>
      <c r="F96" s="28">
        <v>45383</v>
      </c>
      <c r="G96" s="30">
        <v>95130</v>
      </c>
      <c r="H96" s="8">
        <f t="shared" si="4"/>
        <v>95130</v>
      </c>
      <c r="I96" s="9" t="s">
        <v>13</v>
      </c>
      <c r="J96" s="9" t="s">
        <v>14</v>
      </c>
      <c r="K96" s="4"/>
    </row>
    <row r="97" spans="1:11" ht="24.5" x14ac:dyDescent="0.35">
      <c r="A97" s="1">
        <v>891409175</v>
      </c>
      <c r="B97" s="10" t="s">
        <v>16</v>
      </c>
      <c r="C97" s="12" t="s">
        <v>15</v>
      </c>
      <c r="D97" s="29">
        <v>89979</v>
      </c>
      <c r="E97" s="28">
        <v>45382.21854228009</v>
      </c>
      <c r="F97" s="28">
        <v>45383</v>
      </c>
      <c r="G97" s="30">
        <v>89803</v>
      </c>
      <c r="H97" s="8">
        <f t="shared" si="4"/>
        <v>89803</v>
      </c>
      <c r="I97" s="9" t="s">
        <v>13</v>
      </c>
      <c r="J97" s="9" t="s">
        <v>14</v>
      </c>
      <c r="K97" s="4"/>
    </row>
    <row r="98" spans="1:11" ht="24.5" x14ac:dyDescent="0.35">
      <c r="A98" s="1">
        <v>891409175</v>
      </c>
      <c r="B98" s="10" t="s">
        <v>16</v>
      </c>
      <c r="C98" s="12" t="s">
        <v>15</v>
      </c>
      <c r="D98" s="29">
        <v>90429</v>
      </c>
      <c r="E98" s="28">
        <v>45388.344435995372</v>
      </c>
      <c r="F98" s="28">
        <v>45413</v>
      </c>
      <c r="G98" s="30">
        <v>79735</v>
      </c>
      <c r="H98" s="8">
        <f t="shared" ref="H98:H103" si="5">+G98</f>
        <v>79735</v>
      </c>
      <c r="I98" s="9" t="s">
        <v>13</v>
      </c>
      <c r="J98" s="9" t="s">
        <v>14</v>
      </c>
      <c r="K98" s="4"/>
    </row>
    <row r="99" spans="1:11" ht="24.5" x14ac:dyDescent="0.35">
      <c r="A99" s="1">
        <v>891409175</v>
      </c>
      <c r="B99" s="10" t="s">
        <v>16</v>
      </c>
      <c r="C99" s="12" t="s">
        <v>15</v>
      </c>
      <c r="D99" s="29">
        <v>91405</v>
      </c>
      <c r="E99" s="28">
        <v>45401.626304016201</v>
      </c>
      <c r="F99" s="28">
        <v>45413</v>
      </c>
      <c r="G99" s="30">
        <v>55000</v>
      </c>
      <c r="H99" s="8">
        <f t="shared" si="5"/>
        <v>55000</v>
      </c>
      <c r="I99" s="9" t="s">
        <v>13</v>
      </c>
      <c r="J99" s="9" t="s">
        <v>14</v>
      </c>
      <c r="K99" s="4"/>
    </row>
    <row r="100" spans="1:11" ht="24.5" x14ac:dyDescent="0.35">
      <c r="A100" s="1">
        <v>891409175</v>
      </c>
      <c r="B100" s="10" t="s">
        <v>16</v>
      </c>
      <c r="C100" s="12" t="s">
        <v>15</v>
      </c>
      <c r="D100" s="29">
        <v>91580</v>
      </c>
      <c r="E100" s="28">
        <v>45405.326223495365</v>
      </c>
      <c r="F100" s="28">
        <v>45413</v>
      </c>
      <c r="G100" s="30">
        <v>55000</v>
      </c>
      <c r="H100" s="8">
        <f t="shared" si="5"/>
        <v>55000</v>
      </c>
      <c r="I100" s="9" t="s">
        <v>13</v>
      </c>
      <c r="J100" s="9" t="s">
        <v>14</v>
      </c>
      <c r="K100" s="4"/>
    </row>
    <row r="101" spans="1:11" ht="24.5" x14ac:dyDescent="0.35">
      <c r="A101" s="1">
        <v>891409175</v>
      </c>
      <c r="B101" s="10" t="s">
        <v>16</v>
      </c>
      <c r="C101" s="12" t="s">
        <v>15</v>
      </c>
      <c r="D101" s="29">
        <v>91826</v>
      </c>
      <c r="E101" s="28">
        <v>45407.432491203705</v>
      </c>
      <c r="F101" s="28">
        <v>45413</v>
      </c>
      <c r="G101" s="30">
        <v>107974</v>
      </c>
      <c r="H101" s="8">
        <f t="shared" si="5"/>
        <v>107974</v>
      </c>
      <c r="I101" s="9" t="s">
        <v>13</v>
      </c>
      <c r="J101" s="9" t="s">
        <v>14</v>
      </c>
      <c r="K101" s="4"/>
    </row>
    <row r="102" spans="1:11" ht="24.5" x14ac:dyDescent="0.35">
      <c r="A102" s="1">
        <v>891409175</v>
      </c>
      <c r="B102" s="10" t="s">
        <v>16</v>
      </c>
      <c r="C102" s="12" t="s">
        <v>15</v>
      </c>
      <c r="D102" s="29">
        <v>91878</v>
      </c>
      <c r="E102" s="28">
        <v>45407.743912037033</v>
      </c>
      <c r="F102" s="28">
        <v>45413</v>
      </c>
      <c r="G102" s="30">
        <v>55000</v>
      </c>
      <c r="H102" s="8">
        <f t="shared" si="5"/>
        <v>55000</v>
      </c>
      <c r="I102" s="9" t="s">
        <v>13</v>
      </c>
      <c r="J102" s="9" t="s">
        <v>14</v>
      </c>
      <c r="K102" s="4"/>
    </row>
    <row r="103" spans="1:11" ht="24.5" x14ac:dyDescent="0.35">
      <c r="A103" s="1">
        <v>891409175</v>
      </c>
      <c r="B103" s="10" t="s">
        <v>16</v>
      </c>
      <c r="C103" s="12" t="s">
        <v>15</v>
      </c>
      <c r="D103" s="29">
        <v>91982</v>
      </c>
      <c r="E103" s="28">
        <v>45408.736667557867</v>
      </c>
      <c r="F103" s="28">
        <v>45413</v>
      </c>
      <c r="G103" s="30">
        <v>55000</v>
      </c>
      <c r="H103" s="8">
        <f t="shared" si="5"/>
        <v>55000</v>
      </c>
      <c r="I103" s="9" t="s">
        <v>13</v>
      </c>
      <c r="J103" s="9" t="s">
        <v>14</v>
      </c>
      <c r="K103" s="4"/>
    </row>
  </sheetData>
  <mergeCells count="1">
    <mergeCell ref="A8:K8"/>
  </mergeCells>
  <conditionalFormatting sqref="D78:D81">
    <cfRule type="duplicateValues" dxfId="20" priority="3"/>
  </conditionalFormatting>
  <conditionalFormatting sqref="D82:D83">
    <cfRule type="duplicateValues" dxfId="19" priority="2"/>
  </conditionalFormatting>
  <conditionalFormatting sqref="C10:C103">
    <cfRule type="duplicateValues" dxfId="18" priority="6"/>
  </conditionalFormatting>
  <conditionalFormatting sqref="D84:D97">
    <cfRule type="duplicateValues" dxfId="17" priority="1"/>
  </conditionalFormatting>
  <dataValidations count="1">
    <dataValidation type="whole" operator="greaterThan" allowBlank="1" showInputMessage="1" showErrorMessage="1" errorTitle="DATO ERRADO" error="El valor debe ser diferente de cero" sqref="G1:H7 G9:H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9"/>
  <sheetViews>
    <sheetView workbookViewId="0">
      <selection activeCell="A3" sqref="A3:F10"/>
    </sheetView>
  </sheetViews>
  <sheetFormatPr baseColWidth="10" defaultRowHeight="10" x14ac:dyDescent="0.2"/>
  <cols>
    <col min="1" max="1" width="37.7265625" style="32" bestFit="1" customWidth="1"/>
    <col min="2" max="2" width="5" style="32" bestFit="1" customWidth="1"/>
    <col min="3" max="3" width="11.6328125" style="32" bestFit="1" customWidth="1"/>
    <col min="4" max="4" width="10.26953125" style="32" bestFit="1" customWidth="1"/>
    <col min="5" max="5" width="12.36328125" style="32" bestFit="1" customWidth="1"/>
    <col min="6" max="6" width="10.7265625" style="32" bestFit="1" customWidth="1"/>
    <col min="7" max="16384" width="10.90625" style="32"/>
  </cols>
  <sheetData>
    <row r="3" spans="1:6" x14ac:dyDescent="0.2">
      <c r="A3" s="60" t="s">
        <v>318</v>
      </c>
      <c r="B3" s="32" t="s">
        <v>320</v>
      </c>
      <c r="C3" s="32" t="s">
        <v>321</v>
      </c>
      <c r="D3" s="32" t="s">
        <v>323</v>
      </c>
      <c r="E3" s="32" t="s">
        <v>322</v>
      </c>
      <c r="F3" s="32" t="s">
        <v>275</v>
      </c>
    </row>
    <row r="4" spans="1:6" x14ac:dyDescent="0.2">
      <c r="A4" s="61" t="s">
        <v>273</v>
      </c>
      <c r="B4" s="62">
        <v>40</v>
      </c>
      <c r="C4" s="63">
        <v>5802594</v>
      </c>
      <c r="D4" s="63">
        <v>0</v>
      </c>
      <c r="E4" s="63">
        <v>121624</v>
      </c>
      <c r="F4" s="63">
        <v>0</v>
      </c>
    </row>
    <row r="5" spans="1:6" x14ac:dyDescent="0.2">
      <c r="A5" s="61" t="s">
        <v>306</v>
      </c>
      <c r="B5" s="62">
        <v>2</v>
      </c>
      <c r="C5" s="63">
        <v>975391</v>
      </c>
      <c r="D5" s="63">
        <v>0</v>
      </c>
      <c r="E5" s="63">
        <v>397549</v>
      </c>
      <c r="F5" s="63">
        <v>0</v>
      </c>
    </row>
    <row r="6" spans="1:6" x14ac:dyDescent="0.2">
      <c r="A6" s="61" t="s">
        <v>317</v>
      </c>
      <c r="B6" s="62">
        <v>2</v>
      </c>
      <c r="C6" s="63">
        <v>155670</v>
      </c>
      <c r="D6" s="63">
        <v>51620</v>
      </c>
      <c r="E6" s="63">
        <v>0</v>
      </c>
      <c r="F6" s="63">
        <v>0</v>
      </c>
    </row>
    <row r="7" spans="1:6" x14ac:dyDescent="0.2">
      <c r="A7" s="61" t="s">
        <v>274</v>
      </c>
      <c r="B7" s="62">
        <v>32</v>
      </c>
      <c r="C7" s="63">
        <v>9599439</v>
      </c>
      <c r="D7" s="63">
        <v>0</v>
      </c>
      <c r="E7" s="63">
        <v>0</v>
      </c>
      <c r="F7" s="63">
        <v>4336580</v>
      </c>
    </row>
    <row r="8" spans="1:6" x14ac:dyDescent="0.2">
      <c r="A8" s="61" t="s">
        <v>280</v>
      </c>
      <c r="B8" s="62">
        <v>18</v>
      </c>
      <c r="C8" s="63">
        <v>1548128</v>
      </c>
      <c r="D8" s="63">
        <v>0</v>
      </c>
      <c r="E8" s="63">
        <v>0</v>
      </c>
      <c r="F8" s="63">
        <v>0</v>
      </c>
    </row>
    <row r="9" spans="1:6" x14ac:dyDescent="0.2">
      <c r="A9" s="61" t="s">
        <v>319</v>
      </c>
      <c r="B9" s="62">
        <v>94</v>
      </c>
      <c r="C9" s="63">
        <v>18081222</v>
      </c>
      <c r="D9" s="63">
        <v>51620</v>
      </c>
      <c r="E9" s="63">
        <v>519173</v>
      </c>
      <c r="F9" s="63">
        <v>4336580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96"/>
  <sheetViews>
    <sheetView showGridLines="0" topLeftCell="AG1" zoomScaleNormal="100" workbookViewId="0">
      <pane ySplit="2" topLeftCell="A64" activePane="bottomLeft" state="frozen"/>
      <selection pane="bottomLeft" activeCell="E2" sqref="E2"/>
    </sheetView>
  </sheetViews>
  <sheetFormatPr baseColWidth="10" defaultRowHeight="10" x14ac:dyDescent="0.2"/>
  <cols>
    <col min="1" max="1" width="8.1796875" style="32" bestFit="1" customWidth="1"/>
    <col min="2" max="2" width="27.6328125" style="32" customWidth="1"/>
    <col min="3" max="3" width="6.36328125" style="32" bestFit="1" customWidth="1"/>
    <col min="4" max="4" width="6.6328125" style="32" bestFit="1" customWidth="1"/>
    <col min="5" max="5" width="7.36328125" style="32" bestFit="1" customWidth="1"/>
    <col min="6" max="6" width="15.54296875" style="32" bestFit="1" customWidth="1"/>
    <col min="7" max="7" width="8.453125" style="43" bestFit="1" customWidth="1"/>
    <col min="8" max="8" width="8.453125" style="45" bestFit="1" customWidth="1"/>
    <col min="9" max="9" width="12.7265625" style="32" bestFit="1" customWidth="1"/>
    <col min="10" max="10" width="12.453125" style="32" bestFit="1" customWidth="1"/>
    <col min="11" max="11" width="12.453125" style="32" customWidth="1"/>
    <col min="12" max="14" width="10.90625" style="32"/>
    <col min="15" max="19" width="10.90625" style="32" customWidth="1"/>
    <col min="20" max="16384" width="10.90625" style="32"/>
  </cols>
  <sheetData>
    <row r="1" spans="1:48" x14ac:dyDescent="0.2">
      <c r="I1" s="55">
        <f>+SUBTOTAL(9,I3:I96)</f>
        <v>18081222</v>
      </c>
      <c r="J1" s="55">
        <f>+SUBTOTAL(9,J3:J96)</f>
        <v>18081222</v>
      </c>
      <c r="K1" s="55"/>
    </row>
    <row r="2" spans="1:48" s="34" customFormat="1" ht="30" x14ac:dyDescent="0.35">
      <c r="A2" s="33" t="s">
        <v>6</v>
      </c>
      <c r="B2" s="33" t="s">
        <v>8</v>
      </c>
      <c r="C2" s="33" t="s">
        <v>0</v>
      </c>
      <c r="D2" s="33" t="s">
        <v>1</v>
      </c>
      <c r="E2" s="33" t="s">
        <v>24</v>
      </c>
      <c r="F2" s="33" t="s">
        <v>25</v>
      </c>
      <c r="G2" s="41" t="s">
        <v>2</v>
      </c>
      <c r="H2" s="33" t="s">
        <v>3</v>
      </c>
      <c r="I2" s="33" t="s">
        <v>4</v>
      </c>
      <c r="J2" s="33" t="s">
        <v>5</v>
      </c>
      <c r="K2" s="33" t="s">
        <v>272</v>
      </c>
      <c r="L2" s="50" t="s">
        <v>267</v>
      </c>
      <c r="M2" s="51" t="s">
        <v>245</v>
      </c>
      <c r="N2" s="52" t="s">
        <v>246</v>
      </c>
      <c r="O2" s="59" t="s">
        <v>247</v>
      </c>
      <c r="P2" s="59" t="s">
        <v>248</v>
      </c>
      <c r="Q2" s="59" t="s">
        <v>249</v>
      </c>
      <c r="R2" s="59" t="s">
        <v>250</v>
      </c>
      <c r="S2" s="59" t="s">
        <v>251</v>
      </c>
      <c r="T2" s="58" t="s">
        <v>247</v>
      </c>
      <c r="U2" s="58" t="s">
        <v>248</v>
      </c>
      <c r="V2" s="58" t="s">
        <v>249</v>
      </c>
      <c r="W2" s="58" t="s">
        <v>250</v>
      </c>
      <c r="X2" s="58" t="s">
        <v>251</v>
      </c>
      <c r="Y2" s="53" t="s">
        <v>247</v>
      </c>
      <c r="Z2" s="53" t="s">
        <v>248</v>
      </c>
      <c r="AA2" s="54" t="s">
        <v>249</v>
      </c>
      <c r="AB2" s="54" t="s">
        <v>250</v>
      </c>
      <c r="AC2" s="53" t="s">
        <v>251</v>
      </c>
      <c r="AD2" s="33" t="s">
        <v>252</v>
      </c>
      <c r="AE2" s="33" t="s">
        <v>253</v>
      </c>
      <c r="AF2" s="33" t="s">
        <v>254</v>
      </c>
      <c r="AG2" s="33" t="s">
        <v>255</v>
      </c>
      <c r="AH2" s="33" t="s">
        <v>256</v>
      </c>
      <c r="AI2" s="33" t="s">
        <v>257</v>
      </c>
      <c r="AJ2" s="33" t="s">
        <v>258</v>
      </c>
      <c r="AK2" s="33" t="s">
        <v>259</v>
      </c>
      <c r="AL2" s="33" t="s">
        <v>260</v>
      </c>
      <c r="AM2" s="33" t="s">
        <v>261</v>
      </c>
      <c r="AN2" s="33" t="s">
        <v>262</v>
      </c>
      <c r="AO2" s="33" t="s">
        <v>263</v>
      </c>
      <c r="AP2" s="33" t="s">
        <v>264</v>
      </c>
      <c r="AQ2" s="33" t="s">
        <v>265</v>
      </c>
      <c r="AR2" s="54" t="s">
        <v>268</v>
      </c>
      <c r="AS2" s="54" t="s">
        <v>269</v>
      </c>
      <c r="AT2" s="54" t="s">
        <v>270</v>
      </c>
      <c r="AU2" s="54" t="s">
        <v>271</v>
      </c>
      <c r="AV2" s="33" t="s">
        <v>266</v>
      </c>
    </row>
    <row r="3" spans="1:48" s="39" customFormat="1" x14ac:dyDescent="0.2">
      <c r="A3" s="35">
        <v>891409017</v>
      </c>
      <c r="B3" s="35" t="s">
        <v>16</v>
      </c>
      <c r="C3" s="35" t="s">
        <v>15</v>
      </c>
      <c r="D3" s="35">
        <v>72562</v>
      </c>
      <c r="E3" s="35" t="s">
        <v>92</v>
      </c>
      <c r="F3" s="35" t="s">
        <v>186</v>
      </c>
      <c r="G3" s="42">
        <v>45092</v>
      </c>
      <c r="H3" s="44">
        <v>45122</v>
      </c>
      <c r="I3" s="38">
        <v>133311</v>
      </c>
      <c r="J3" s="38">
        <f>+I3</f>
        <v>133311</v>
      </c>
      <c r="K3" s="38" t="s">
        <v>273</v>
      </c>
      <c r="L3" s="38" t="s">
        <v>273</v>
      </c>
      <c r="M3" s="56">
        <v>0</v>
      </c>
      <c r="N3" s="35"/>
      <c r="O3" s="56">
        <v>87702</v>
      </c>
      <c r="P3" s="56">
        <v>0</v>
      </c>
      <c r="Q3" s="35">
        <v>4800062462</v>
      </c>
      <c r="R3" s="42">
        <v>45321</v>
      </c>
      <c r="S3" s="56">
        <v>87702</v>
      </c>
      <c r="T3" s="56">
        <v>1521705</v>
      </c>
      <c r="U3" s="56">
        <v>0</v>
      </c>
      <c r="V3" s="35">
        <v>2201506751</v>
      </c>
      <c r="W3" s="42">
        <v>45411</v>
      </c>
      <c r="X3" s="56">
        <v>0</v>
      </c>
      <c r="Y3" s="56">
        <v>121506</v>
      </c>
      <c r="Z3" s="56">
        <v>0</v>
      </c>
      <c r="AA3" s="35">
        <v>2201481859</v>
      </c>
      <c r="AB3" s="42">
        <v>45341</v>
      </c>
      <c r="AC3" s="56">
        <v>2064428</v>
      </c>
      <c r="AD3" s="35" t="s">
        <v>236</v>
      </c>
      <c r="AE3" s="42">
        <v>45092</v>
      </c>
      <c r="AF3" s="42">
        <v>45121</v>
      </c>
      <c r="AG3" s="42"/>
      <c r="AH3" s="56">
        <v>133311</v>
      </c>
      <c r="AI3" s="56">
        <v>133311</v>
      </c>
      <c r="AJ3" s="56">
        <v>86091</v>
      </c>
      <c r="AK3" s="56">
        <v>0</v>
      </c>
      <c r="AL3" s="56">
        <v>364027</v>
      </c>
      <c r="AM3" s="56">
        <v>0</v>
      </c>
      <c r="AN3" s="56">
        <v>11805</v>
      </c>
      <c r="AO3" s="56">
        <v>0</v>
      </c>
      <c r="AP3" s="56">
        <v>0</v>
      </c>
      <c r="AQ3" s="56">
        <v>0</v>
      </c>
      <c r="AR3" s="56">
        <v>0</v>
      </c>
      <c r="AS3" s="57"/>
      <c r="AT3" s="57"/>
      <c r="AU3" s="57"/>
      <c r="AV3" s="56">
        <v>121506</v>
      </c>
    </row>
    <row r="4" spans="1:48" s="39" customFormat="1" x14ac:dyDescent="0.2">
      <c r="A4" s="35">
        <v>891409017</v>
      </c>
      <c r="B4" s="35" t="s">
        <v>16</v>
      </c>
      <c r="C4" s="46" t="s">
        <v>15</v>
      </c>
      <c r="D4" s="35">
        <v>59530</v>
      </c>
      <c r="E4" s="35" t="s">
        <v>64</v>
      </c>
      <c r="F4" s="35" t="s">
        <v>158</v>
      </c>
      <c r="G4" s="37">
        <v>44881</v>
      </c>
      <c r="H4" s="44">
        <v>44910</v>
      </c>
      <c r="I4" s="40">
        <v>1048007</v>
      </c>
      <c r="J4" s="38">
        <f>+I4</f>
        <v>1048007</v>
      </c>
      <c r="K4" s="38" t="s">
        <v>273</v>
      </c>
      <c r="L4" s="38" t="s">
        <v>273</v>
      </c>
      <c r="M4" s="56">
        <v>0</v>
      </c>
      <c r="N4" s="35"/>
      <c r="O4" s="56">
        <v>0</v>
      </c>
      <c r="P4" s="56">
        <v>0</v>
      </c>
      <c r="Q4" s="35"/>
      <c r="R4" s="42"/>
      <c r="S4" s="56">
        <v>0</v>
      </c>
      <c r="T4" s="56">
        <v>0</v>
      </c>
      <c r="U4" s="56">
        <v>0</v>
      </c>
      <c r="V4" s="35"/>
      <c r="W4" s="42"/>
      <c r="X4" s="56">
        <v>0</v>
      </c>
      <c r="Y4" s="56">
        <v>56731</v>
      </c>
      <c r="Z4" s="56">
        <v>0</v>
      </c>
      <c r="AA4" s="35">
        <v>2201481859</v>
      </c>
      <c r="AB4" s="42">
        <v>45341</v>
      </c>
      <c r="AC4" s="56">
        <v>2064428</v>
      </c>
      <c r="AD4" s="35" t="s">
        <v>236</v>
      </c>
      <c r="AE4" s="42">
        <v>44881</v>
      </c>
      <c r="AF4" s="42">
        <v>44911</v>
      </c>
      <c r="AG4" s="42"/>
      <c r="AH4" s="56">
        <v>1048007</v>
      </c>
      <c r="AI4" s="56">
        <v>1048007</v>
      </c>
      <c r="AJ4" s="56">
        <v>972366</v>
      </c>
      <c r="AK4" s="56">
        <v>0</v>
      </c>
      <c r="AL4" s="56">
        <v>334957</v>
      </c>
      <c r="AM4" s="56">
        <v>0</v>
      </c>
      <c r="AN4" s="56">
        <v>18910</v>
      </c>
      <c r="AO4" s="56">
        <v>0</v>
      </c>
      <c r="AP4" s="56">
        <v>0</v>
      </c>
      <c r="AQ4" s="56">
        <v>0</v>
      </c>
      <c r="AR4" s="56">
        <v>0</v>
      </c>
      <c r="AS4" s="57"/>
      <c r="AT4" s="57"/>
      <c r="AU4" s="57"/>
      <c r="AV4" s="56">
        <v>1029097</v>
      </c>
    </row>
    <row r="5" spans="1:48" s="39" customFormat="1" x14ac:dyDescent="0.2">
      <c r="A5" s="35">
        <v>891409017</v>
      </c>
      <c r="B5" s="35" t="s">
        <v>16</v>
      </c>
      <c r="C5" s="35" t="s">
        <v>15</v>
      </c>
      <c r="D5" s="35">
        <v>62344</v>
      </c>
      <c r="E5" s="35" t="s">
        <v>72</v>
      </c>
      <c r="F5" s="35" t="s">
        <v>166</v>
      </c>
      <c r="G5" s="42">
        <v>44928</v>
      </c>
      <c r="H5" s="44">
        <v>44972</v>
      </c>
      <c r="I5" s="40">
        <v>94003</v>
      </c>
      <c r="J5" s="38">
        <f>+I5</f>
        <v>94003</v>
      </c>
      <c r="K5" s="38" t="s">
        <v>273</v>
      </c>
      <c r="L5" s="38" t="s">
        <v>273</v>
      </c>
      <c r="M5" s="56">
        <v>0</v>
      </c>
      <c r="N5" s="35"/>
      <c r="O5" s="56">
        <v>0</v>
      </c>
      <c r="P5" s="56">
        <v>0</v>
      </c>
      <c r="Q5" s="35"/>
      <c r="R5" s="42"/>
      <c r="S5" s="56">
        <v>0</v>
      </c>
      <c r="T5" s="56">
        <v>0</v>
      </c>
      <c r="U5" s="56">
        <v>0</v>
      </c>
      <c r="V5" s="35"/>
      <c r="W5" s="42"/>
      <c r="X5" s="56">
        <v>0</v>
      </c>
      <c r="Y5" s="56">
        <v>17625</v>
      </c>
      <c r="Z5" s="56">
        <v>0</v>
      </c>
      <c r="AA5" s="35">
        <v>2201481859</v>
      </c>
      <c r="AB5" s="42">
        <v>45341</v>
      </c>
      <c r="AC5" s="56">
        <v>2064428</v>
      </c>
      <c r="AD5" s="35" t="s">
        <v>236</v>
      </c>
      <c r="AE5" s="42">
        <v>44928</v>
      </c>
      <c r="AF5" s="42">
        <v>45001</v>
      </c>
      <c r="AG5" s="42"/>
      <c r="AH5" s="56">
        <v>94003</v>
      </c>
      <c r="AI5" s="56">
        <v>94003</v>
      </c>
      <c r="AJ5" s="56">
        <v>70503</v>
      </c>
      <c r="AK5" s="56">
        <v>0</v>
      </c>
      <c r="AL5" s="56">
        <v>357676</v>
      </c>
      <c r="AM5" s="56">
        <v>0</v>
      </c>
      <c r="AN5" s="56">
        <v>5875</v>
      </c>
      <c r="AO5" s="56">
        <v>0</v>
      </c>
      <c r="AP5" s="56">
        <v>0</v>
      </c>
      <c r="AQ5" s="56">
        <v>0</v>
      </c>
      <c r="AR5" s="56">
        <v>0</v>
      </c>
      <c r="AS5" s="57"/>
      <c r="AT5" s="57"/>
      <c r="AU5" s="57"/>
      <c r="AV5" s="56">
        <v>88128</v>
      </c>
    </row>
    <row r="6" spans="1:48" s="39" customFormat="1" x14ac:dyDescent="0.2">
      <c r="A6" s="35">
        <v>891409017</v>
      </c>
      <c r="B6" s="35" t="s">
        <v>16</v>
      </c>
      <c r="C6" s="35" t="s">
        <v>15</v>
      </c>
      <c r="D6" s="35">
        <v>64898</v>
      </c>
      <c r="E6" s="35" t="s">
        <v>80</v>
      </c>
      <c r="F6" s="35" t="s">
        <v>174</v>
      </c>
      <c r="G6" s="42">
        <v>44970</v>
      </c>
      <c r="H6" s="44">
        <v>45000</v>
      </c>
      <c r="I6" s="38">
        <v>69500</v>
      </c>
      <c r="J6" s="38">
        <f>+I6</f>
        <v>69500</v>
      </c>
      <c r="K6" s="38" t="s">
        <v>273</v>
      </c>
      <c r="L6" s="38" t="s">
        <v>273</v>
      </c>
      <c r="M6" s="56">
        <v>0</v>
      </c>
      <c r="N6" s="35"/>
      <c r="O6" s="56">
        <v>0</v>
      </c>
      <c r="P6" s="56">
        <v>0</v>
      </c>
      <c r="Q6" s="35"/>
      <c r="R6" s="42"/>
      <c r="S6" s="56">
        <v>0</v>
      </c>
      <c r="T6" s="56">
        <v>0</v>
      </c>
      <c r="U6" s="56">
        <v>0</v>
      </c>
      <c r="V6" s="35"/>
      <c r="W6" s="42"/>
      <c r="X6" s="56">
        <v>0</v>
      </c>
      <c r="Y6" s="56">
        <v>17700</v>
      </c>
      <c r="Z6" s="56">
        <v>0</v>
      </c>
      <c r="AA6" s="35">
        <v>2201481859</v>
      </c>
      <c r="AB6" s="42">
        <v>45341</v>
      </c>
      <c r="AC6" s="56">
        <v>2064428</v>
      </c>
      <c r="AD6" s="35" t="s">
        <v>236</v>
      </c>
      <c r="AE6" s="42">
        <v>44970</v>
      </c>
      <c r="AF6" s="42">
        <v>45006</v>
      </c>
      <c r="AG6" s="42"/>
      <c r="AH6" s="56">
        <v>69500</v>
      </c>
      <c r="AI6" s="56">
        <v>69500</v>
      </c>
      <c r="AJ6" s="56">
        <v>45900</v>
      </c>
      <c r="AK6" s="56">
        <v>0</v>
      </c>
      <c r="AL6" s="56">
        <v>371644</v>
      </c>
      <c r="AM6" s="56">
        <v>0</v>
      </c>
      <c r="AN6" s="56">
        <v>5900</v>
      </c>
      <c r="AO6" s="56">
        <v>0</v>
      </c>
      <c r="AP6" s="56">
        <v>0</v>
      </c>
      <c r="AQ6" s="56">
        <v>0</v>
      </c>
      <c r="AR6" s="56">
        <v>0</v>
      </c>
      <c r="AS6" s="57"/>
      <c r="AT6" s="57"/>
      <c r="AU6" s="57"/>
      <c r="AV6" s="56">
        <v>63600</v>
      </c>
    </row>
    <row r="7" spans="1:48" s="39" customFormat="1" x14ac:dyDescent="0.2">
      <c r="A7" s="35">
        <v>891409017</v>
      </c>
      <c r="B7" s="35" t="s">
        <v>16</v>
      </c>
      <c r="C7" s="35" t="s">
        <v>15</v>
      </c>
      <c r="D7" s="35">
        <v>65093</v>
      </c>
      <c r="E7" s="35" t="s">
        <v>81</v>
      </c>
      <c r="F7" s="35" t="s">
        <v>175</v>
      </c>
      <c r="G7" s="42">
        <v>44972</v>
      </c>
      <c r="H7" s="44">
        <v>45000</v>
      </c>
      <c r="I7" s="38">
        <v>71014</v>
      </c>
      <c r="J7" s="38">
        <f>+I7</f>
        <v>71014</v>
      </c>
      <c r="K7" s="38" t="s">
        <v>273</v>
      </c>
      <c r="L7" s="38" t="s">
        <v>273</v>
      </c>
      <c r="M7" s="56">
        <v>0</v>
      </c>
      <c r="N7" s="35"/>
      <c r="O7" s="56">
        <v>0</v>
      </c>
      <c r="P7" s="56">
        <v>0</v>
      </c>
      <c r="Q7" s="35"/>
      <c r="R7" s="42"/>
      <c r="S7" s="56">
        <v>0</v>
      </c>
      <c r="T7" s="56">
        <v>0</v>
      </c>
      <c r="U7" s="56">
        <v>0</v>
      </c>
      <c r="V7" s="35"/>
      <c r="W7" s="42"/>
      <c r="X7" s="56">
        <v>0</v>
      </c>
      <c r="Y7" s="56">
        <v>17700</v>
      </c>
      <c r="Z7" s="56">
        <v>0</v>
      </c>
      <c r="AA7" s="35">
        <v>2201481859</v>
      </c>
      <c r="AB7" s="42">
        <v>45341</v>
      </c>
      <c r="AC7" s="56">
        <v>2064428</v>
      </c>
      <c r="AD7" s="35" t="s">
        <v>236</v>
      </c>
      <c r="AE7" s="42">
        <v>44972</v>
      </c>
      <c r="AF7" s="42">
        <v>45006</v>
      </c>
      <c r="AG7" s="42"/>
      <c r="AH7" s="56">
        <v>71014</v>
      </c>
      <c r="AI7" s="56">
        <v>71014</v>
      </c>
      <c r="AJ7" s="56">
        <v>47414</v>
      </c>
      <c r="AK7" s="56">
        <v>0</v>
      </c>
      <c r="AL7" s="56">
        <v>371644</v>
      </c>
      <c r="AM7" s="56">
        <v>0</v>
      </c>
      <c r="AN7" s="56">
        <v>5900</v>
      </c>
      <c r="AO7" s="56">
        <v>0</v>
      </c>
      <c r="AP7" s="56">
        <v>0</v>
      </c>
      <c r="AQ7" s="56">
        <v>0</v>
      </c>
      <c r="AR7" s="56">
        <v>0</v>
      </c>
      <c r="AS7" s="57"/>
      <c r="AT7" s="57"/>
      <c r="AU7" s="57"/>
      <c r="AV7" s="56">
        <v>65114</v>
      </c>
    </row>
    <row r="8" spans="1:48" s="39" customFormat="1" x14ac:dyDescent="0.2">
      <c r="A8" s="35">
        <v>891409017</v>
      </c>
      <c r="B8" s="35" t="s">
        <v>16</v>
      </c>
      <c r="C8" s="35" t="s">
        <v>15</v>
      </c>
      <c r="D8" s="35">
        <v>65730</v>
      </c>
      <c r="E8" s="35" t="s">
        <v>84</v>
      </c>
      <c r="F8" s="35" t="s">
        <v>178</v>
      </c>
      <c r="G8" s="42">
        <v>44980</v>
      </c>
      <c r="H8" s="44">
        <v>45000</v>
      </c>
      <c r="I8" s="38">
        <v>98279</v>
      </c>
      <c r="J8" s="38">
        <f>+I8</f>
        <v>98279</v>
      </c>
      <c r="K8" s="38" t="s">
        <v>273</v>
      </c>
      <c r="L8" s="38" t="s">
        <v>273</v>
      </c>
      <c r="M8" s="56">
        <v>0</v>
      </c>
      <c r="N8" s="35"/>
      <c r="O8" s="56">
        <v>0</v>
      </c>
      <c r="P8" s="56">
        <v>0</v>
      </c>
      <c r="Q8" s="35"/>
      <c r="R8" s="42"/>
      <c r="S8" s="56">
        <v>0</v>
      </c>
      <c r="T8" s="56">
        <v>0</v>
      </c>
      <c r="U8" s="56">
        <v>0</v>
      </c>
      <c r="V8" s="35"/>
      <c r="W8" s="42"/>
      <c r="X8" s="56">
        <v>0</v>
      </c>
      <c r="Y8" s="56">
        <v>22425</v>
      </c>
      <c r="Z8" s="56">
        <v>0</v>
      </c>
      <c r="AA8" s="35">
        <v>2201481859</v>
      </c>
      <c r="AB8" s="42">
        <v>45341</v>
      </c>
      <c r="AC8" s="56">
        <v>2064428</v>
      </c>
      <c r="AD8" s="35" t="s">
        <v>236</v>
      </c>
      <c r="AE8" s="42">
        <v>44980</v>
      </c>
      <c r="AF8" s="42">
        <v>45006</v>
      </c>
      <c r="AG8" s="42"/>
      <c r="AH8" s="56">
        <v>98279</v>
      </c>
      <c r="AI8" s="56">
        <v>98279</v>
      </c>
      <c r="AJ8" s="56">
        <v>68379</v>
      </c>
      <c r="AK8" s="56">
        <v>0</v>
      </c>
      <c r="AL8" s="56">
        <v>371644</v>
      </c>
      <c r="AM8" s="56">
        <v>0</v>
      </c>
      <c r="AN8" s="56">
        <v>7475</v>
      </c>
      <c r="AO8" s="56">
        <v>0</v>
      </c>
      <c r="AP8" s="56">
        <v>0</v>
      </c>
      <c r="AQ8" s="56">
        <v>0</v>
      </c>
      <c r="AR8" s="56">
        <v>0</v>
      </c>
      <c r="AS8" s="57"/>
      <c r="AT8" s="57"/>
      <c r="AU8" s="57"/>
      <c r="AV8" s="56">
        <v>90804</v>
      </c>
    </row>
    <row r="9" spans="1:48" s="39" customFormat="1" x14ac:dyDescent="0.2">
      <c r="A9" s="35">
        <v>891409017</v>
      </c>
      <c r="B9" s="35" t="s">
        <v>16</v>
      </c>
      <c r="C9" s="35" t="s">
        <v>15</v>
      </c>
      <c r="D9" s="35">
        <v>66379</v>
      </c>
      <c r="E9" s="35" t="s">
        <v>85</v>
      </c>
      <c r="F9" s="35" t="s">
        <v>179</v>
      </c>
      <c r="G9" s="42">
        <v>45000</v>
      </c>
      <c r="H9" s="44">
        <v>45000</v>
      </c>
      <c r="I9" s="38">
        <v>34500</v>
      </c>
      <c r="J9" s="38">
        <f>+I9</f>
        <v>34500</v>
      </c>
      <c r="K9" s="38" t="s">
        <v>273</v>
      </c>
      <c r="L9" s="38" t="s">
        <v>273</v>
      </c>
      <c r="M9" s="56">
        <v>0</v>
      </c>
      <c r="N9" s="35"/>
      <c r="O9" s="56">
        <v>0</v>
      </c>
      <c r="P9" s="56">
        <v>0</v>
      </c>
      <c r="Q9" s="35"/>
      <c r="R9" s="42"/>
      <c r="S9" s="56">
        <v>0</v>
      </c>
      <c r="T9" s="56">
        <v>0</v>
      </c>
      <c r="U9" s="56">
        <v>0</v>
      </c>
      <c r="V9" s="35"/>
      <c r="W9" s="42"/>
      <c r="X9" s="56">
        <v>0</v>
      </c>
      <c r="Y9" s="56">
        <v>24114</v>
      </c>
      <c r="Z9" s="56">
        <v>0</v>
      </c>
      <c r="AA9" s="35">
        <v>2201481859</v>
      </c>
      <c r="AB9" s="42">
        <v>45341</v>
      </c>
      <c r="AC9" s="56">
        <v>2064428</v>
      </c>
      <c r="AD9" s="35" t="s">
        <v>236</v>
      </c>
      <c r="AE9" s="42">
        <v>44989</v>
      </c>
      <c r="AF9" s="42">
        <v>45036</v>
      </c>
      <c r="AG9" s="42"/>
      <c r="AH9" s="56">
        <v>34500</v>
      </c>
      <c r="AI9" s="56">
        <v>34500</v>
      </c>
      <c r="AJ9" s="56">
        <v>18424</v>
      </c>
      <c r="AK9" s="56">
        <v>0</v>
      </c>
      <c r="AL9" s="56">
        <v>364797</v>
      </c>
      <c r="AM9" s="56">
        <v>0</v>
      </c>
      <c r="AN9" s="56">
        <v>4019</v>
      </c>
      <c r="AO9" s="56">
        <v>0</v>
      </c>
      <c r="AP9" s="56">
        <v>0</v>
      </c>
      <c r="AQ9" s="56">
        <v>0</v>
      </c>
      <c r="AR9" s="56">
        <v>0</v>
      </c>
      <c r="AS9" s="57"/>
      <c r="AT9" s="57"/>
      <c r="AU9" s="57"/>
      <c r="AV9" s="56">
        <v>30481</v>
      </c>
    </row>
    <row r="10" spans="1:48" s="39" customFormat="1" x14ac:dyDescent="0.2">
      <c r="A10" s="35">
        <v>891409017</v>
      </c>
      <c r="B10" s="35" t="s">
        <v>16</v>
      </c>
      <c r="C10" s="35" t="s">
        <v>15</v>
      </c>
      <c r="D10" s="35">
        <v>67259</v>
      </c>
      <c r="E10" s="35" t="s">
        <v>86</v>
      </c>
      <c r="F10" s="35" t="s">
        <v>180</v>
      </c>
      <c r="G10" s="42">
        <v>45000</v>
      </c>
      <c r="H10" s="44">
        <v>45000</v>
      </c>
      <c r="I10" s="38">
        <v>848150</v>
      </c>
      <c r="J10" s="38">
        <f>+I10</f>
        <v>848150</v>
      </c>
      <c r="K10" s="38" t="s">
        <v>273</v>
      </c>
      <c r="L10" s="38" t="s">
        <v>273</v>
      </c>
      <c r="M10" s="56">
        <v>0</v>
      </c>
      <c r="N10" s="35"/>
      <c r="O10" s="56">
        <v>0</v>
      </c>
      <c r="P10" s="56">
        <v>0</v>
      </c>
      <c r="Q10" s="35"/>
      <c r="R10" s="42"/>
      <c r="S10" s="56">
        <v>0</v>
      </c>
      <c r="T10" s="56">
        <v>0</v>
      </c>
      <c r="U10" s="56">
        <v>0</v>
      </c>
      <c r="V10" s="35"/>
      <c r="W10" s="42"/>
      <c r="X10" s="56">
        <v>0</v>
      </c>
      <c r="Y10" s="56">
        <v>79163</v>
      </c>
      <c r="Z10" s="56">
        <v>0</v>
      </c>
      <c r="AA10" s="35">
        <v>2201481859</v>
      </c>
      <c r="AB10" s="42">
        <v>45341</v>
      </c>
      <c r="AC10" s="56">
        <v>2064428</v>
      </c>
      <c r="AD10" s="35" t="s">
        <v>236</v>
      </c>
      <c r="AE10" s="42">
        <v>45007</v>
      </c>
      <c r="AF10" s="42">
        <v>45036</v>
      </c>
      <c r="AG10" s="42"/>
      <c r="AH10" s="56">
        <v>848150</v>
      </c>
      <c r="AI10" s="56">
        <v>848150</v>
      </c>
      <c r="AJ10" s="56">
        <v>742600</v>
      </c>
      <c r="AK10" s="56">
        <v>0</v>
      </c>
      <c r="AL10" s="56">
        <v>364797</v>
      </c>
      <c r="AM10" s="56">
        <v>0</v>
      </c>
      <c r="AN10" s="56">
        <v>26387</v>
      </c>
      <c r="AO10" s="56">
        <v>0</v>
      </c>
      <c r="AP10" s="56">
        <v>0</v>
      </c>
      <c r="AQ10" s="56">
        <v>0</v>
      </c>
      <c r="AR10" s="56">
        <v>0</v>
      </c>
      <c r="AS10" s="57"/>
      <c r="AT10" s="57"/>
      <c r="AU10" s="57"/>
      <c r="AV10" s="56">
        <v>821763</v>
      </c>
    </row>
    <row r="11" spans="1:48" s="39" customFormat="1" x14ac:dyDescent="0.2">
      <c r="A11" s="35">
        <v>891409017</v>
      </c>
      <c r="B11" s="35" t="s">
        <v>16</v>
      </c>
      <c r="C11" s="46" t="s">
        <v>15</v>
      </c>
      <c r="D11" s="35">
        <v>57222</v>
      </c>
      <c r="E11" s="35" t="s">
        <v>59</v>
      </c>
      <c r="F11" s="35" t="s">
        <v>153</v>
      </c>
      <c r="G11" s="37">
        <v>44842</v>
      </c>
      <c r="H11" s="44">
        <v>44880</v>
      </c>
      <c r="I11" s="40">
        <v>114200</v>
      </c>
      <c r="J11" s="38">
        <f>+I11</f>
        <v>114200</v>
      </c>
      <c r="K11" s="38" t="s">
        <v>273</v>
      </c>
      <c r="L11" s="38" t="s">
        <v>273</v>
      </c>
      <c r="M11" s="56">
        <v>0</v>
      </c>
      <c r="N11" s="35"/>
      <c r="O11" s="56">
        <v>0</v>
      </c>
      <c r="P11" s="56">
        <v>0</v>
      </c>
      <c r="Q11" s="35"/>
      <c r="R11" s="42"/>
      <c r="S11" s="56">
        <v>0</v>
      </c>
      <c r="T11" s="56">
        <v>0</v>
      </c>
      <c r="U11" s="56">
        <v>0</v>
      </c>
      <c r="V11" s="35"/>
      <c r="W11" s="42"/>
      <c r="X11" s="56">
        <v>0</v>
      </c>
      <c r="Y11" s="56">
        <v>89373</v>
      </c>
      <c r="Z11" s="56">
        <v>0</v>
      </c>
      <c r="AA11" s="35">
        <v>2201341497</v>
      </c>
      <c r="AB11" s="42">
        <v>44944</v>
      </c>
      <c r="AC11" s="56">
        <v>139363</v>
      </c>
      <c r="AD11" s="35" t="s">
        <v>236</v>
      </c>
      <c r="AE11" s="42">
        <v>44842</v>
      </c>
      <c r="AF11" s="42">
        <v>44883</v>
      </c>
      <c r="AG11" s="42"/>
      <c r="AH11" s="56">
        <v>114200</v>
      </c>
      <c r="AI11" s="56">
        <v>114200</v>
      </c>
      <c r="AJ11" s="56">
        <v>89373</v>
      </c>
      <c r="AK11" s="56">
        <v>0</v>
      </c>
      <c r="AL11" s="56">
        <v>329227</v>
      </c>
      <c r="AM11" s="56">
        <v>0</v>
      </c>
      <c r="AN11" s="56">
        <v>6206</v>
      </c>
      <c r="AO11" s="56">
        <v>0</v>
      </c>
      <c r="AP11" s="56">
        <v>0</v>
      </c>
      <c r="AQ11" s="56">
        <v>0</v>
      </c>
      <c r="AR11" s="56">
        <v>0</v>
      </c>
      <c r="AS11" s="57"/>
      <c r="AT11" s="57"/>
      <c r="AU11" s="57"/>
      <c r="AV11" s="56">
        <v>107994</v>
      </c>
    </row>
    <row r="12" spans="1:48" s="39" customFormat="1" x14ac:dyDescent="0.2">
      <c r="A12" s="35">
        <v>891409017</v>
      </c>
      <c r="B12" s="35" t="s">
        <v>16</v>
      </c>
      <c r="C12" s="35" t="s">
        <v>15</v>
      </c>
      <c r="D12" s="35">
        <v>67827</v>
      </c>
      <c r="E12" s="35" t="s">
        <v>87</v>
      </c>
      <c r="F12" s="35" t="s">
        <v>181</v>
      </c>
      <c r="G12" s="42">
        <v>45000</v>
      </c>
      <c r="H12" s="44">
        <v>45000</v>
      </c>
      <c r="I12" s="38">
        <v>87702</v>
      </c>
      <c r="J12" s="38">
        <f>+I12</f>
        <v>87702</v>
      </c>
      <c r="K12" s="38" t="s">
        <v>273</v>
      </c>
      <c r="L12" s="38" t="s">
        <v>273</v>
      </c>
      <c r="M12" s="56">
        <v>0</v>
      </c>
      <c r="N12" s="35"/>
      <c r="O12" s="56">
        <v>0</v>
      </c>
      <c r="P12" s="56">
        <v>0</v>
      </c>
      <c r="Q12" s="35"/>
      <c r="R12" s="42"/>
      <c r="S12" s="56">
        <v>0</v>
      </c>
      <c r="T12" s="56">
        <v>0</v>
      </c>
      <c r="U12" s="56">
        <v>0</v>
      </c>
      <c r="V12" s="35"/>
      <c r="W12" s="42"/>
      <c r="X12" s="56">
        <v>0</v>
      </c>
      <c r="Y12" s="56">
        <v>87702</v>
      </c>
      <c r="Z12" s="56">
        <v>0</v>
      </c>
      <c r="AA12" s="35">
        <v>4800060159</v>
      </c>
      <c r="AB12" s="42">
        <v>45091</v>
      </c>
      <c r="AC12" s="56">
        <v>1080922</v>
      </c>
      <c r="AD12" s="35" t="s">
        <v>236</v>
      </c>
      <c r="AE12" s="42">
        <v>45015</v>
      </c>
      <c r="AF12" s="42">
        <v>45036</v>
      </c>
      <c r="AG12" s="42"/>
      <c r="AH12" s="56">
        <v>87702</v>
      </c>
      <c r="AI12" s="56">
        <v>87702</v>
      </c>
      <c r="AJ12" s="56">
        <v>87702</v>
      </c>
      <c r="AK12" s="56">
        <v>0</v>
      </c>
      <c r="AL12" s="56">
        <v>0</v>
      </c>
      <c r="AM12" s="56">
        <v>0</v>
      </c>
      <c r="AN12" s="56">
        <v>0</v>
      </c>
      <c r="AO12" s="56">
        <v>0</v>
      </c>
      <c r="AP12" s="56">
        <v>0</v>
      </c>
      <c r="AQ12" s="56">
        <v>0</v>
      </c>
      <c r="AR12" s="56">
        <v>0</v>
      </c>
      <c r="AS12" s="57"/>
      <c r="AT12" s="57"/>
      <c r="AU12" s="57"/>
      <c r="AV12" s="56">
        <v>87702</v>
      </c>
    </row>
    <row r="13" spans="1:48" s="39" customFormat="1" x14ac:dyDescent="0.2">
      <c r="A13" s="35">
        <v>891409017</v>
      </c>
      <c r="B13" s="35" t="s">
        <v>16</v>
      </c>
      <c r="C13" s="35" t="s">
        <v>15</v>
      </c>
      <c r="D13" s="35">
        <v>60776</v>
      </c>
      <c r="E13" s="35" t="s">
        <v>68</v>
      </c>
      <c r="F13" s="35" t="s">
        <v>162</v>
      </c>
      <c r="G13" s="42">
        <v>44898</v>
      </c>
      <c r="H13" s="44">
        <v>44941</v>
      </c>
      <c r="I13" s="38">
        <v>99423</v>
      </c>
      <c r="J13" s="38">
        <f>+I13</f>
        <v>99423</v>
      </c>
      <c r="K13" s="38" t="s">
        <v>273</v>
      </c>
      <c r="L13" s="38" t="s">
        <v>273</v>
      </c>
      <c r="M13" s="56">
        <v>0</v>
      </c>
      <c r="N13" s="35"/>
      <c r="O13" s="56">
        <v>0</v>
      </c>
      <c r="P13" s="56">
        <v>0</v>
      </c>
      <c r="Q13" s="35"/>
      <c r="R13" s="42"/>
      <c r="S13" s="56">
        <v>0</v>
      </c>
      <c r="T13" s="56">
        <v>0</v>
      </c>
      <c r="U13" s="56">
        <v>0</v>
      </c>
      <c r="V13" s="35"/>
      <c r="W13" s="42"/>
      <c r="X13" s="56">
        <v>0</v>
      </c>
      <c r="Y13" s="56">
        <v>99423</v>
      </c>
      <c r="Z13" s="56">
        <v>0</v>
      </c>
      <c r="AA13" s="35">
        <v>4800060159</v>
      </c>
      <c r="AB13" s="42">
        <v>44972</v>
      </c>
      <c r="AC13" s="56">
        <v>1270635</v>
      </c>
      <c r="AD13" s="35" t="s">
        <v>236</v>
      </c>
      <c r="AE13" s="42">
        <v>44898</v>
      </c>
      <c r="AF13" s="42">
        <v>44939</v>
      </c>
      <c r="AG13" s="42"/>
      <c r="AH13" s="56">
        <v>99423</v>
      </c>
      <c r="AI13" s="56">
        <v>99423</v>
      </c>
      <c r="AJ13" s="56">
        <v>99423</v>
      </c>
      <c r="AK13" s="56">
        <v>0</v>
      </c>
      <c r="AL13" s="56">
        <v>0</v>
      </c>
      <c r="AM13" s="56">
        <v>0</v>
      </c>
      <c r="AN13" s="56">
        <v>0</v>
      </c>
      <c r="AO13" s="56">
        <v>0</v>
      </c>
      <c r="AP13" s="56">
        <v>0</v>
      </c>
      <c r="AQ13" s="56">
        <v>0</v>
      </c>
      <c r="AR13" s="56">
        <v>0</v>
      </c>
      <c r="AS13" s="57"/>
      <c r="AT13" s="57"/>
      <c r="AU13" s="57"/>
      <c r="AV13" s="56">
        <v>99423</v>
      </c>
    </row>
    <row r="14" spans="1:48" s="39" customFormat="1" x14ac:dyDescent="0.2">
      <c r="A14" s="35">
        <v>891409017</v>
      </c>
      <c r="B14" s="35" t="s">
        <v>16</v>
      </c>
      <c r="C14" s="35" t="s">
        <v>15</v>
      </c>
      <c r="D14" s="35">
        <v>60844</v>
      </c>
      <c r="E14" s="35" t="s">
        <v>69</v>
      </c>
      <c r="F14" s="35" t="s">
        <v>163</v>
      </c>
      <c r="G14" s="42">
        <v>44901</v>
      </c>
      <c r="H14" s="44">
        <v>44941</v>
      </c>
      <c r="I14" s="38">
        <v>99423</v>
      </c>
      <c r="J14" s="38">
        <f>+I14</f>
        <v>99423</v>
      </c>
      <c r="K14" s="38" t="s">
        <v>273</v>
      </c>
      <c r="L14" s="38" t="s">
        <v>273</v>
      </c>
      <c r="M14" s="56">
        <v>0</v>
      </c>
      <c r="N14" s="35"/>
      <c r="O14" s="56">
        <v>0</v>
      </c>
      <c r="P14" s="56">
        <v>0</v>
      </c>
      <c r="Q14" s="35"/>
      <c r="R14" s="42"/>
      <c r="S14" s="56">
        <v>0</v>
      </c>
      <c r="T14" s="56">
        <v>0</v>
      </c>
      <c r="U14" s="56">
        <v>0</v>
      </c>
      <c r="V14" s="35"/>
      <c r="W14" s="42"/>
      <c r="X14" s="56">
        <v>0</v>
      </c>
      <c r="Y14" s="56">
        <v>99423</v>
      </c>
      <c r="Z14" s="56">
        <v>0</v>
      </c>
      <c r="AA14" s="35">
        <v>4800060159</v>
      </c>
      <c r="AB14" s="42">
        <v>44972</v>
      </c>
      <c r="AC14" s="56">
        <v>1270635</v>
      </c>
      <c r="AD14" s="35" t="s">
        <v>236</v>
      </c>
      <c r="AE14" s="42">
        <v>44901</v>
      </c>
      <c r="AF14" s="42">
        <v>44939</v>
      </c>
      <c r="AG14" s="42"/>
      <c r="AH14" s="56">
        <v>99423</v>
      </c>
      <c r="AI14" s="56">
        <v>99423</v>
      </c>
      <c r="AJ14" s="56">
        <v>99423</v>
      </c>
      <c r="AK14" s="56">
        <v>0</v>
      </c>
      <c r="AL14" s="56">
        <v>0</v>
      </c>
      <c r="AM14" s="56">
        <v>0</v>
      </c>
      <c r="AN14" s="56">
        <v>0</v>
      </c>
      <c r="AO14" s="56">
        <v>0</v>
      </c>
      <c r="AP14" s="56">
        <v>0</v>
      </c>
      <c r="AQ14" s="56">
        <v>0</v>
      </c>
      <c r="AR14" s="56">
        <v>0</v>
      </c>
      <c r="AS14" s="57"/>
      <c r="AT14" s="57"/>
      <c r="AU14" s="57"/>
      <c r="AV14" s="56">
        <v>99423</v>
      </c>
    </row>
    <row r="15" spans="1:48" s="39" customFormat="1" x14ac:dyDescent="0.2">
      <c r="A15" s="35">
        <v>891409017</v>
      </c>
      <c r="B15" s="35" t="s">
        <v>16</v>
      </c>
      <c r="C15" s="35" t="s">
        <v>15</v>
      </c>
      <c r="D15" s="35">
        <v>62310</v>
      </c>
      <c r="E15" s="35" t="s">
        <v>71</v>
      </c>
      <c r="F15" s="35" t="s">
        <v>165</v>
      </c>
      <c r="G15" s="42">
        <v>44925</v>
      </c>
      <c r="H15" s="44">
        <v>44941</v>
      </c>
      <c r="I15" s="38">
        <v>99423</v>
      </c>
      <c r="J15" s="38">
        <f>+I15</f>
        <v>99423</v>
      </c>
      <c r="K15" s="38" t="s">
        <v>273</v>
      </c>
      <c r="L15" s="38" t="s">
        <v>273</v>
      </c>
      <c r="M15" s="56">
        <v>0</v>
      </c>
      <c r="N15" s="35"/>
      <c r="O15" s="56">
        <v>0</v>
      </c>
      <c r="P15" s="56">
        <v>0</v>
      </c>
      <c r="Q15" s="35"/>
      <c r="R15" s="42"/>
      <c r="S15" s="56">
        <v>0</v>
      </c>
      <c r="T15" s="56">
        <v>0</v>
      </c>
      <c r="U15" s="56">
        <v>0</v>
      </c>
      <c r="V15" s="35"/>
      <c r="W15" s="42"/>
      <c r="X15" s="56">
        <v>0</v>
      </c>
      <c r="Y15" s="56">
        <v>99423</v>
      </c>
      <c r="Z15" s="56">
        <v>0</v>
      </c>
      <c r="AA15" s="35">
        <v>4800060159</v>
      </c>
      <c r="AB15" s="42">
        <v>44972</v>
      </c>
      <c r="AC15" s="56">
        <v>1270635</v>
      </c>
      <c r="AD15" s="35" t="s">
        <v>236</v>
      </c>
      <c r="AE15" s="42">
        <v>44925</v>
      </c>
      <c r="AF15" s="42">
        <v>44939</v>
      </c>
      <c r="AG15" s="42"/>
      <c r="AH15" s="56">
        <v>99423</v>
      </c>
      <c r="AI15" s="56">
        <v>99423</v>
      </c>
      <c r="AJ15" s="56">
        <v>99423</v>
      </c>
      <c r="AK15" s="56">
        <v>0</v>
      </c>
      <c r="AL15" s="56">
        <v>80832</v>
      </c>
      <c r="AM15" s="56">
        <v>0</v>
      </c>
      <c r="AN15" s="56">
        <v>0</v>
      </c>
      <c r="AO15" s="56">
        <v>0</v>
      </c>
      <c r="AP15" s="56">
        <v>0</v>
      </c>
      <c r="AQ15" s="56">
        <v>0</v>
      </c>
      <c r="AR15" s="56">
        <v>0</v>
      </c>
      <c r="AS15" s="57"/>
      <c r="AT15" s="57"/>
      <c r="AU15" s="57"/>
      <c r="AV15" s="56">
        <v>99423</v>
      </c>
    </row>
    <row r="16" spans="1:48" s="39" customFormat="1" x14ac:dyDescent="0.2">
      <c r="A16" s="35">
        <v>891409017</v>
      </c>
      <c r="B16" s="35" t="s">
        <v>16</v>
      </c>
      <c r="C16" s="46" t="s">
        <v>15</v>
      </c>
      <c r="D16" s="35">
        <v>44853</v>
      </c>
      <c r="E16" s="35" t="s">
        <v>27</v>
      </c>
      <c r="F16" s="35" t="s">
        <v>121</v>
      </c>
      <c r="G16" s="37">
        <v>44646</v>
      </c>
      <c r="H16" s="44">
        <v>44666</v>
      </c>
      <c r="I16" s="40">
        <v>99423</v>
      </c>
      <c r="J16" s="38">
        <f>+I16</f>
        <v>99423</v>
      </c>
      <c r="K16" s="38" t="s">
        <v>273</v>
      </c>
      <c r="L16" s="38" t="s">
        <v>273</v>
      </c>
      <c r="M16" s="56">
        <v>0</v>
      </c>
      <c r="N16" s="35"/>
      <c r="O16" s="56">
        <v>0</v>
      </c>
      <c r="P16" s="56">
        <v>0</v>
      </c>
      <c r="Q16" s="35"/>
      <c r="R16" s="42"/>
      <c r="S16" s="56">
        <v>0</v>
      </c>
      <c r="T16" s="56">
        <v>0</v>
      </c>
      <c r="U16" s="56">
        <v>0</v>
      </c>
      <c r="V16" s="35"/>
      <c r="W16" s="42"/>
      <c r="X16" s="56">
        <v>0</v>
      </c>
      <c r="Y16" s="56">
        <v>99423</v>
      </c>
      <c r="Z16" s="56">
        <v>0</v>
      </c>
      <c r="AA16" s="35">
        <v>4800057066</v>
      </c>
      <c r="AB16" s="42">
        <v>44804</v>
      </c>
      <c r="AC16" s="56">
        <v>397692</v>
      </c>
      <c r="AD16" s="35" t="s">
        <v>236</v>
      </c>
      <c r="AE16" s="42">
        <v>44646</v>
      </c>
      <c r="AF16" s="42">
        <v>44693</v>
      </c>
      <c r="AG16" s="42"/>
      <c r="AH16" s="56">
        <v>99423</v>
      </c>
      <c r="AI16" s="56">
        <v>99423</v>
      </c>
      <c r="AJ16" s="56">
        <v>99423</v>
      </c>
      <c r="AK16" s="56">
        <v>0</v>
      </c>
      <c r="AL16" s="56">
        <v>0</v>
      </c>
      <c r="AM16" s="56">
        <v>0</v>
      </c>
      <c r="AN16" s="56">
        <v>0</v>
      </c>
      <c r="AO16" s="56">
        <v>0</v>
      </c>
      <c r="AP16" s="56">
        <v>0</v>
      </c>
      <c r="AQ16" s="56">
        <v>0</v>
      </c>
      <c r="AR16" s="56">
        <v>0</v>
      </c>
      <c r="AS16" s="57"/>
      <c r="AT16" s="57"/>
      <c r="AU16" s="57"/>
      <c r="AV16" s="56">
        <v>99423</v>
      </c>
    </row>
    <row r="17" spans="1:48" s="39" customFormat="1" x14ac:dyDescent="0.2">
      <c r="A17" s="35">
        <v>891409017</v>
      </c>
      <c r="B17" s="35" t="s">
        <v>16</v>
      </c>
      <c r="C17" s="46" t="s">
        <v>15</v>
      </c>
      <c r="D17" s="35">
        <v>44879</v>
      </c>
      <c r="E17" s="35" t="s">
        <v>28</v>
      </c>
      <c r="F17" s="35" t="s">
        <v>122</v>
      </c>
      <c r="G17" s="37">
        <v>44646</v>
      </c>
      <c r="H17" s="44">
        <v>44666</v>
      </c>
      <c r="I17" s="40">
        <v>99423</v>
      </c>
      <c r="J17" s="38">
        <f>+I17</f>
        <v>99423</v>
      </c>
      <c r="K17" s="38" t="s">
        <v>273</v>
      </c>
      <c r="L17" s="38" t="s">
        <v>273</v>
      </c>
      <c r="M17" s="56">
        <v>0</v>
      </c>
      <c r="N17" s="35"/>
      <c r="O17" s="56">
        <v>0</v>
      </c>
      <c r="P17" s="56">
        <v>0</v>
      </c>
      <c r="Q17" s="35"/>
      <c r="R17" s="42"/>
      <c r="S17" s="56">
        <v>0</v>
      </c>
      <c r="T17" s="56">
        <v>0</v>
      </c>
      <c r="U17" s="56">
        <v>0</v>
      </c>
      <c r="V17" s="35"/>
      <c r="W17" s="42"/>
      <c r="X17" s="56">
        <v>0</v>
      </c>
      <c r="Y17" s="56">
        <v>99423</v>
      </c>
      <c r="Z17" s="56">
        <v>0</v>
      </c>
      <c r="AA17" s="35">
        <v>4800057066</v>
      </c>
      <c r="AB17" s="42">
        <v>44804</v>
      </c>
      <c r="AC17" s="56">
        <v>397692</v>
      </c>
      <c r="AD17" s="35" t="s">
        <v>236</v>
      </c>
      <c r="AE17" s="42">
        <v>44646</v>
      </c>
      <c r="AF17" s="42">
        <v>44693</v>
      </c>
      <c r="AG17" s="42"/>
      <c r="AH17" s="56">
        <v>99423</v>
      </c>
      <c r="AI17" s="56">
        <v>99423</v>
      </c>
      <c r="AJ17" s="56">
        <v>99423</v>
      </c>
      <c r="AK17" s="56">
        <v>0</v>
      </c>
      <c r="AL17" s="56">
        <v>0</v>
      </c>
      <c r="AM17" s="56">
        <v>0</v>
      </c>
      <c r="AN17" s="56">
        <v>0</v>
      </c>
      <c r="AO17" s="56">
        <v>0</v>
      </c>
      <c r="AP17" s="56">
        <v>0</v>
      </c>
      <c r="AQ17" s="56">
        <v>0</v>
      </c>
      <c r="AR17" s="56">
        <v>0</v>
      </c>
      <c r="AS17" s="57"/>
      <c r="AT17" s="57"/>
      <c r="AU17" s="57"/>
      <c r="AV17" s="56">
        <v>99423</v>
      </c>
    </row>
    <row r="18" spans="1:48" s="39" customFormat="1" x14ac:dyDescent="0.2">
      <c r="A18" s="35">
        <v>891409017</v>
      </c>
      <c r="B18" s="35" t="s">
        <v>16</v>
      </c>
      <c r="C18" s="46" t="s">
        <v>15</v>
      </c>
      <c r="D18" s="35">
        <v>45396</v>
      </c>
      <c r="E18" s="35" t="s">
        <v>29</v>
      </c>
      <c r="F18" s="35" t="s">
        <v>123</v>
      </c>
      <c r="G18" s="37">
        <v>44657</v>
      </c>
      <c r="H18" s="44">
        <v>44696</v>
      </c>
      <c r="I18" s="40">
        <v>99423</v>
      </c>
      <c r="J18" s="38">
        <f>+I18</f>
        <v>99423</v>
      </c>
      <c r="K18" s="38" t="s">
        <v>273</v>
      </c>
      <c r="L18" s="38" t="s">
        <v>273</v>
      </c>
      <c r="M18" s="56">
        <v>0</v>
      </c>
      <c r="N18" s="35"/>
      <c r="O18" s="56">
        <v>0</v>
      </c>
      <c r="P18" s="56">
        <v>0</v>
      </c>
      <c r="Q18" s="35"/>
      <c r="R18" s="42"/>
      <c r="S18" s="56">
        <v>0</v>
      </c>
      <c r="T18" s="56">
        <v>0</v>
      </c>
      <c r="U18" s="56">
        <v>0</v>
      </c>
      <c r="V18" s="35"/>
      <c r="W18" s="42"/>
      <c r="X18" s="56">
        <v>0</v>
      </c>
      <c r="Y18" s="56">
        <v>99423</v>
      </c>
      <c r="Z18" s="56">
        <v>0</v>
      </c>
      <c r="AA18" s="35">
        <v>4800057066</v>
      </c>
      <c r="AB18" s="42">
        <v>44804</v>
      </c>
      <c r="AC18" s="56">
        <v>397692</v>
      </c>
      <c r="AD18" s="35" t="s">
        <v>236</v>
      </c>
      <c r="AE18" s="42">
        <v>44657</v>
      </c>
      <c r="AF18" s="42">
        <v>44692</v>
      </c>
      <c r="AG18" s="42"/>
      <c r="AH18" s="56">
        <v>99423</v>
      </c>
      <c r="AI18" s="56">
        <v>99423</v>
      </c>
      <c r="AJ18" s="56">
        <v>99423</v>
      </c>
      <c r="AK18" s="56">
        <v>0</v>
      </c>
      <c r="AL18" s="56">
        <v>0</v>
      </c>
      <c r="AM18" s="56">
        <v>0</v>
      </c>
      <c r="AN18" s="56">
        <v>0</v>
      </c>
      <c r="AO18" s="56">
        <v>0</v>
      </c>
      <c r="AP18" s="56">
        <v>0</v>
      </c>
      <c r="AQ18" s="56">
        <v>0</v>
      </c>
      <c r="AR18" s="56">
        <v>0</v>
      </c>
      <c r="AS18" s="57"/>
      <c r="AT18" s="57"/>
      <c r="AU18" s="57"/>
      <c r="AV18" s="56">
        <v>99423</v>
      </c>
    </row>
    <row r="19" spans="1:48" s="39" customFormat="1" x14ac:dyDescent="0.2">
      <c r="A19" s="35">
        <v>891409017</v>
      </c>
      <c r="B19" s="35" t="s">
        <v>16</v>
      </c>
      <c r="C19" s="46" t="s">
        <v>15</v>
      </c>
      <c r="D19" s="35">
        <v>46149</v>
      </c>
      <c r="E19" s="35" t="s">
        <v>30</v>
      </c>
      <c r="F19" s="35" t="s">
        <v>124</v>
      </c>
      <c r="G19" s="37">
        <v>44670</v>
      </c>
      <c r="H19" s="44">
        <v>44696</v>
      </c>
      <c r="I19" s="40">
        <v>99423</v>
      </c>
      <c r="J19" s="38">
        <f>+I19</f>
        <v>99423</v>
      </c>
      <c r="K19" s="38" t="s">
        <v>273</v>
      </c>
      <c r="L19" s="38" t="s">
        <v>273</v>
      </c>
      <c r="M19" s="56">
        <v>0</v>
      </c>
      <c r="N19" s="35"/>
      <c r="O19" s="56">
        <v>0</v>
      </c>
      <c r="P19" s="56">
        <v>0</v>
      </c>
      <c r="Q19" s="35"/>
      <c r="R19" s="42"/>
      <c r="S19" s="56">
        <v>0</v>
      </c>
      <c r="T19" s="56">
        <v>0</v>
      </c>
      <c r="U19" s="56">
        <v>0</v>
      </c>
      <c r="V19" s="35"/>
      <c r="W19" s="42"/>
      <c r="X19" s="56">
        <v>0</v>
      </c>
      <c r="Y19" s="56">
        <v>99423</v>
      </c>
      <c r="Z19" s="56">
        <v>0</v>
      </c>
      <c r="AA19" s="35">
        <v>4800057066</v>
      </c>
      <c r="AB19" s="42">
        <v>44804</v>
      </c>
      <c r="AC19" s="56">
        <v>397692</v>
      </c>
      <c r="AD19" s="35" t="s">
        <v>236</v>
      </c>
      <c r="AE19" s="42">
        <v>44670</v>
      </c>
      <c r="AF19" s="42">
        <v>44692</v>
      </c>
      <c r="AG19" s="42"/>
      <c r="AH19" s="56">
        <v>99423</v>
      </c>
      <c r="AI19" s="56">
        <v>99423</v>
      </c>
      <c r="AJ19" s="56">
        <v>99423</v>
      </c>
      <c r="AK19" s="56">
        <v>0</v>
      </c>
      <c r="AL19" s="56">
        <v>0</v>
      </c>
      <c r="AM19" s="56">
        <v>0</v>
      </c>
      <c r="AN19" s="56">
        <v>0</v>
      </c>
      <c r="AO19" s="56">
        <v>0</v>
      </c>
      <c r="AP19" s="56">
        <v>0</v>
      </c>
      <c r="AQ19" s="56">
        <v>0</v>
      </c>
      <c r="AR19" s="56">
        <v>0</v>
      </c>
      <c r="AS19" s="57"/>
      <c r="AT19" s="57"/>
      <c r="AU19" s="57"/>
      <c r="AV19" s="56">
        <v>99423</v>
      </c>
    </row>
    <row r="20" spans="1:48" s="39" customFormat="1" x14ac:dyDescent="0.2">
      <c r="A20" s="35">
        <v>891409017</v>
      </c>
      <c r="B20" s="35" t="s">
        <v>16</v>
      </c>
      <c r="C20" s="35" t="s">
        <v>15</v>
      </c>
      <c r="D20" s="35">
        <v>72037</v>
      </c>
      <c r="E20" s="35" t="s">
        <v>91</v>
      </c>
      <c r="F20" s="35" t="s">
        <v>185</v>
      </c>
      <c r="G20" s="42">
        <v>45085</v>
      </c>
      <c r="H20" s="44">
        <v>45122</v>
      </c>
      <c r="I20" s="38">
        <v>372452</v>
      </c>
      <c r="J20" s="38">
        <f>+I20</f>
        <v>372452</v>
      </c>
      <c r="K20" s="38" t="s">
        <v>273</v>
      </c>
      <c r="L20" s="38" t="s">
        <v>273</v>
      </c>
      <c r="M20" s="56">
        <v>0</v>
      </c>
      <c r="N20" s="35"/>
      <c r="O20" s="56">
        <v>0</v>
      </c>
      <c r="P20" s="56">
        <v>0</v>
      </c>
      <c r="Q20" s="35"/>
      <c r="R20" s="42"/>
      <c r="S20" s="56">
        <v>0</v>
      </c>
      <c r="T20" s="56">
        <v>0</v>
      </c>
      <c r="U20" s="56">
        <v>0</v>
      </c>
      <c r="V20" s="35"/>
      <c r="W20" s="42"/>
      <c r="X20" s="56">
        <v>0</v>
      </c>
      <c r="Y20" s="56">
        <v>1158802</v>
      </c>
      <c r="Z20" s="56">
        <v>0</v>
      </c>
      <c r="AA20" s="35">
        <v>2201481859</v>
      </c>
      <c r="AB20" s="42">
        <v>45341</v>
      </c>
      <c r="AC20" s="56">
        <v>2064428</v>
      </c>
      <c r="AD20" s="35" t="s">
        <v>236</v>
      </c>
      <c r="AE20" s="42">
        <v>45085</v>
      </c>
      <c r="AF20" s="42">
        <v>45121</v>
      </c>
      <c r="AG20" s="42"/>
      <c r="AH20" s="56">
        <v>372452</v>
      </c>
      <c r="AI20" s="56">
        <v>372452</v>
      </c>
      <c r="AJ20" s="56">
        <v>255862</v>
      </c>
      <c r="AK20" s="56">
        <v>0</v>
      </c>
      <c r="AL20" s="56">
        <v>364027</v>
      </c>
      <c r="AM20" s="56">
        <v>0</v>
      </c>
      <c r="AN20" s="56">
        <v>29147</v>
      </c>
      <c r="AO20" s="56">
        <v>0</v>
      </c>
      <c r="AP20" s="56">
        <v>0</v>
      </c>
      <c r="AQ20" s="56">
        <v>0</v>
      </c>
      <c r="AR20" s="56">
        <v>0</v>
      </c>
      <c r="AS20" s="57"/>
      <c r="AT20" s="57"/>
      <c r="AU20" s="57"/>
      <c r="AV20" s="56">
        <v>343305</v>
      </c>
    </row>
    <row r="21" spans="1:48" s="39" customFormat="1" x14ac:dyDescent="0.2">
      <c r="A21" s="35">
        <v>891409017</v>
      </c>
      <c r="B21" s="35" t="s">
        <v>16</v>
      </c>
      <c r="C21" s="35" t="s">
        <v>15</v>
      </c>
      <c r="D21" s="35">
        <v>70329</v>
      </c>
      <c r="E21" s="35" t="s">
        <v>88</v>
      </c>
      <c r="F21" s="35" t="s">
        <v>182</v>
      </c>
      <c r="G21" s="42">
        <v>45058</v>
      </c>
      <c r="H21" s="44">
        <v>45092</v>
      </c>
      <c r="I21" s="38">
        <v>138280</v>
      </c>
      <c r="J21" s="38">
        <f>+I21</f>
        <v>138280</v>
      </c>
      <c r="K21" s="38" t="s">
        <v>273</v>
      </c>
      <c r="L21" s="38" t="s">
        <v>273</v>
      </c>
      <c r="M21" s="56">
        <v>0</v>
      </c>
      <c r="N21" s="35"/>
      <c r="O21" s="56">
        <v>0</v>
      </c>
      <c r="P21" s="56">
        <v>0</v>
      </c>
      <c r="Q21" s="35"/>
      <c r="R21" s="42"/>
      <c r="S21" s="56">
        <v>0</v>
      </c>
      <c r="T21" s="56">
        <v>0</v>
      </c>
      <c r="U21" s="56">
        <v>0</v>
      </c>
      <c r="V21" s="35"/>
      <c r="W21" s="42"/>
      <c r="X21" s="56">
        <v>0</v>
      </c>
      <c r="Y21" s="56">
        <v>138280</v>
      </c>
      <c r="Z21" s="56">
        <v>0</v>
      </c>
      <c r="AA21" s="35">
        <v>2201418687</v>
      </c>
      <c r="AB21" s="42">
        <v>45134</v>
      </c>
      <c r="AC21" s="56">
        <v>210080</v>
      </c>
      <c r="AD21" s="35" t="s">
        <v>236</v>
      </c>
      <c r="AE21" s="42">
        <v>45058</v>
      </c>
      <c r="AF21" s="42">
        <v>45097</v>
      </c>
      <c r="AG21" s="42"/>
      <c r="AH21" s="56">
        <v>138280</v>
      </c>
      <c r="AI21" s="56">
        <v>138280</v>
      </c>
      <c r="AJ21" s="56">
        <v>138280</v>
      </c>
      <c r="AK21" s="56">
        <v>0</v>
      </c>
      <c r="AL21" s="56">
        <v>364027</v>
      </c>
      <c r="AM21" s="56">
        <v>0</v>
      </c>
      <c r="AN21" s="56">
        <v>0</v>
      </c>
      <c r="AO21" s="56">
        <v>0</v>
      </c>
      <c r="AP21" s="56">
        <v>0</v>
      </c>
      <c r="AQ21" s="56">
        <v>0</v>
      </c>
      <c r="AR21" s="56">
        <v>0</v>
      </c>
      <c r="AS21" s="57"/>
      <c r="AT21" s="57"/>
      <c r="AU21" s="57"/>
      <c r="AV21" s="56">
        <v>138280</v>
      </c>
    </row>
    <row r="22" spans="1:48" s="39" customFormat="1" x14ac:dyDescent="0.2">
      <c r="A22" s="35">
        <v>891409017</v>
      </c>
      <c r="B22" s="35" t="s">
        <v>16</v>
      </c>
      <c r="C22" s="35" t="s">
        <v>15</v>
      </c>
      <c r="D22" s="35">
        <v>70888</v>
      </c>
      <c r="E22" s="35" t="s">
        <v>90</v>
      </c>
      <c r="F22" s="35" t="s">
        <v>184</v>
      </c>
      <c r="G22" s="42">
        <v>45066</v>
      </c>
      <c r="H22" s="44">
        <v>45092</v>
      </c>
      <c r="I22" s="38">
        <v>71800</v>
      </c>
      <c r="J22" s="38">
        <f>+I22</f>
        <v>71800</v>
      </c>
      <c r="K22" s="38" t="s">
        <v>273</v>
      </c>
      <c r="L22" s="38" t="s">
        <v>273</v>
      </c>
      <c r="M22" s="56">
        <v>0</v>
      </c>
      <c r="N22" s="35"/>
      <c r="O22" s="56">
        <v>0</v>
      </c>
      <c r="P22" s="56">
        <v>0</v>
      </c>
      <c r="Q22" s="35"/>
      <c r="R22" s="42"/>
      <c r="S22" s="56">
        <v>0</v>
      </c>
      <c r="T22" s="56">
        <v>0</v>
      </c>
      <c r="U22" s="56">
        <v>0</v>
      </c>
      <c r="V22" s="35"/>
      <c r="W22" s="42"/>
      <c r="X22" s="56">
        <v>0</v>
      </c>
      <c r="Y22" s="56">
        <v>71800</v>
      </c>
      <c r="Z22" s="56">
        <v>0</v>
      </c>
      <c r="AA22" s="35">
        <v>2201418687</v>
      </c>
      <c r="AB22" s="42">
        <v>45134</v>
      </c>
      <c r="AC22" s="56">
        <v>210080</v>
      </c>
      <c r="AD22" s="35" t="s">
        <v>236</v>
      </c>
      <c r="AE22" s="42">
        <v>45066</v>
      </c>
      <c r="AF22" s="42">
        <v>45097</v>
      </c>
      <c r="AG22" s="42"/>
      <c r="AH22" s="56">
        <v>71800</v>
      </c>
      <c r="AI22" s="56">
        <v>71800</v>
      </c>
      <c r="AJ22" s="56">
        <v>71800</v>
      </c>
      <c r="AK22" s="56">
        <v>0</v>
      </c>
      <c r="AL22" s="56">
        <v>368237</v>
      </c>
      <c r="AM22" s="56">
        <v>0</v>
      </c>
      <c r="AN22" s="56">
        <v>0</v>
      </c>
      <c r="AO22" s="56">
        <v>0</v>
      </c>
      <c r="AP22" s="56">
        <v>0</v>
      </c>
      <c r="AQ22" s="56">
        <v>0</v>
      </c>
      <c r="AR22" s="56">
        <v>0</v>
      </c>
      <c r="AS22" s="57"/>
      <c r="AT22" s="57"/>
      <c r="AU22" s="57"/>
      <c r="AV22" s="56">
        <v>71800</v>
      </c>
    </row>
    <row r="23" spans="1:48" s="39" customFormat="1" x14ac:dyDescent="0.2">
      <c r="A23" s="35">
        <v>891409017</v>
      </c>
      <c r="B23" s="35" t="s">
        <v>16</v>
      </c>
      <c r="C23" s="46" t="s">
        <v>15</v>
      </c>
      <c r="D23" s="35">
        <v>55520</v>
      </c>
      <c r="E23" s="35" t="s">
        <v>52</v>
      </c>
      <c r="F23" s="35" t="s">
        <v>146</v>
      </c>
      <c r="G23" s="37">
        <v>44815</v>
      </c>
      <c r="H23" s="44">
        <v>44849</v>
      </c>
      <c r="I23" s="40">
        <v>70335</v>
      </c>
      <c r="J23" s="38">
        <f>+I23</f>
        <v>70335</v>
      </c>
      <c r="K23" s="38" t="s">
        <v>273</v>
      </c>
      <c r="L23" s="38" t="s">
        <v>273</v>
      </c>
      <c r="M23" s="56">
        <v>0</v>
      </c>
      <c r="N23" s="35"/>
      <c r="O23" s="56">
        <v>0</v>
      </c>
      <c r="P23" s="56">
        <v>0</v>
      </c>
      <c r="Q23" s="35"/>
      <c r="R23" s="42"/>
      <c r="S23" s="56">
        <v>0</v>
      </c>
      <c r="T23" s="56">
        <v>0</v>
      </c>
      <c r="U23" s="56">
        <v>0</v>
      </c>
      <c r="V23" s="35"/>
      <c r="W23" s="42"/>
      <c r="X23" s="56">
        <v>0</v>
      </c>
      <c r="Y23" s="56">
        <v>70335</v>
      </c>
      <c r="Z23" s="56">
        <v>0</v>
      </c>
      <c r="AA23" s="35">
        <v>2201317747</v>
      </c>
      <c r="AB23" s="42">
        <v>44882</v>
      </c>
      <c r="AC23" s="56">
        <v>70335</v>
      </c>
      <c r="AD23" s="35" t="s">
        <v>236</v>
      </c>
      <c r="AE23" s="42">
        <v>44815</v>
      </c>
      <c r="AF23" s="42">
        <v>44853</v>
      </c>
      <c r="AG23" s="42"/>
      <c r="AH23" s="56">
        <v>70335</v>
      </c>
      <c r="AI23" s="56">
        <v>70335</v>
      </c>
      <c r="AJ23" s="56">
        <v>70335</v>
      </c>
      <c r="AK23" s="56">
        <v>0</v>
      </c>
      <c r="AL23" s="56">
        <v>351632</v>
      </c>
      <c r="AM23" s="56">
        <v>0</v>
      </c>
      <c r="AN23" s="56">
        <v>0</v>
      </c>
      <c r="AO23" s="56">
        <v>0</v>
      </c>
      <c r="AP23" s="56">
        <v>0</v>
      </c>
      <c r="AQ23" s="56">
        <v>0</v>
      </c>
      <c r="AR23" s="56">
        <v>0</v>
      </c>
      <c r="AS23" s="57"/>
      <c r="AT23" s="57"/>
      <c r="AU23" s="57"/>
      <c r="AV23" s="56">
        <v>70335</v>
      </c>
    </row>
    <row r="24" spans="1:48" s="39" customFormat="1" x14ac:dyDescent="0.2">
      <c r="A24" s="35">
        <v>891409017</v>
      </c>
      <c r="B24" s="35" t="s">
        <v>16</v>
      </c>
      <c r="C24" s="46" t="s">
        <v>15</v>
      </c>
      <c r="D24" s="35">
        <v>53452</v>
      </c>
      <c r="E24" s="35" t="s">
        <v>40</v>
      </c>
      <c r="F24" s="35" t="s">
        <v>134</v>
      </c>
      <c r="G24" s="37">
        <v>44793</v>
      </c>
      <c r="H24" s="44">
        <v>44819</v>
      </c>
      <c r="I24" s="40">
        <v>99423</v>
      </c>
      <c r="J24" s="38">
        <f>+I24</f>
        <v>99423</v>
      </c>
      <c r="K24" s="38" t="s">
        <v>273</v>
      </c>
      <c r="L24" s="38" t="s">
        <v>273</v>
      </c>
      <c r="M24" s="56">
        <v>0</v>
      </c>
      <c r="N24" s="35"/>
      <c r="O24" s="56">
        <v>0</v>
      </c>
      <c r="P24" s="56">
        <v>0</v>
      </c>
      <c r="Q24" s="35"/>
      <c r="R24" s="42"/>
      <c r="S24" s="56">
        <v>0</v>
      </c>
      <c r="T24" s="56">
        <v>0</v>
      </c>
      <c r="U24" s="56">
        <v>0</v>
      </c>
      <c r="V24" s="35"/>
      <c r="W24" s="42"/>
      <c r="X24" s="56">
        <v>0</v>
      </c>
      <c r="Y24" s="56">
        <v>99423</v>
      </c>
      <c r="Z24" s="56">
        <v>0</v>
      </c>
      <c r="AA24" s="35">
        <v>2201315588</v>
      </c>
      <c r="AB24" s="42">
        <v>44865</v>
      </c>
      <c r="AC24" s="56">
        <v>894807</v>
      </c>
      <c r="AD24" s="35" t="s">
        <v>236</v>
      </c>
      <c r="AE24" s="42">
        <v>44793</v>
      </c>
      <c r="AF24" s="42">
        <v>44840</v>
      </c>
      <c r="AG24" s="42"/>
      <c r="AH24" s="56">
        <v>99423</v>
      </c>
      <c r="AI24" s="56">
        <v>99423</v>
      </c>
      <c r="AJ24" s="56">
        <v>99423</v>
      </c>
      <c r="AK24" s="56">
        <v>0</v>
      </c>
      <c r="AL24" s="56">
        <v>0</v>
      </c>
      <c r="AM24" s="56">
        <v>0</v>
      </c>
      <c r="AN24" s="56">
        <v>0</v>
      </c>
      <c r="AO24" s="56">
        <v>0</v>
      </c>
      <c r="AP24" s="56">
        <v>0</v>
      </c>
      <c r="AQ24" s="56">
        <v>0</v>
      </c>
      <c r="AR24" s="56">
        <v>0</v>
      </c>
      <c r="AS24" s="57"/>
      <c r="AT24" s="57"/>
      <c r="AU24" s="57"/>
      <c r="AV24" s="56">
        <v>99423</v>
      </c>
    </row>
    <row r="25" spans="1:48" s="39" customFormat="1" x14ac:dyDescent="0.2">
      <c r="A25" s="35">
        <v>891409017</v>
      </c>
      <c r="B25" s="35" t="s">
        <v>16</v>
      </c>
      <c r="C25" s="46" t="s">
        <v>15</v>
      </c>
      <c r="D25" s="35">
        <v>53453</v>
      </c>
      <c r="E25" s="35" t="s">
        <v>41</v>
      </c>
      <c r="F25" s="35" t="s">
        <v>135</v>
      </c>
      <c r="G25" s="37">
        <v>44793</v>
      </c>
      <c r="H25" s="44">
        <v>44819</v>
      </c>
      <c r="I25" s="40">
        <v>99423</v>
      </c>
      <c r="J25" s="38">
        <f>+I25</f>
        <v>99423</v>
      </c>
      <c r="K25" s="38" t="s">
        <v>273</v>
      </c>
      <c r="L25" s="38" t="s">
        <v>273</v>
      </c>
      <c r="M25" s="56">
        <v>0</v>
      </c>
      <c r="N25" s="35"/>
      <c r="O25" s="56">
        <v>0</v>
      </c>
      <c r="P25" s="56">
        <v>0</v>
      </c>
      <c r="Q25" s="35"/>
      <c r="R25" s="42"/>
      <c r="S25" s="56">
        <v>0</v>
      </c>
      <c r="T25" s="56">
        <v>0</v>
      </c>
      <c r="U25" s="56">
        <v>0</v>
      </c>
      <c r="V25" s="35"/>
      <c r="W25" s="42"/>
      <c r="X25" s="56">
        <v>0</v>
      </c>
      <c r="Y25" s="56">
        <v>99423</v>
      </c>
      <c r="Z25" s="56">
        <v>0</v>
      </c>
      <c r="AA25" s="35">
        <v>2201315588</v>
      </c>
      <c r="AB25" s="42">
        <v>44865</v>
      </c>
      <c r="AC25" s="56">
        <v>894807</v>
      </c>
      <c r="AD25" s="35" t="s">
        <v>236</v>
      </c>
      <c r="AE25" s="42">
        <v>44799</v>
      </c>
      <c r="AF25" s="42">
        <v>44840</v>
      </c>
      <c r="AG25" s="42"/>
      <c r="AH25" s="56">
        <v>99423</v>
      </c>
      <c r="AI25" s="56">
        <v>99423</v>
      </c>
      <c r="AJ25" s="56">
        <v>99423</v>
      </c>
      <c r="AK25" s="56">
        <v>0</v>
      </c>
      <c r="AL25" s="56">
        <v>0</v>
      </c>
      <c r="AM25" s="56">
        <v>0</v>
      </c>
      <c r="AN25" s="56">
        <v>0</v>
      </c>
      <c r="AO25" s="56">
        <v>0</v>
      </c>
      <c r="AP25" s="56">
        <v>0</v>
      </c>
      <c r="AQ25" s="56">
        <v>0</v>
      </c>
      <c r="AR25" s="56">
        <v>0</v>
      </c>
      <c r="AS25" s="57"/>
      <c r="AT25" s="57"/>
      <c r="AU25" s="57"/>
      <c r="AV25" s="56">
        <v>99423</v>
      </c>
    </row>
    <row r="26" spans="1:48" s="39" customFormat="1" x14ac:dyDescent="0.2">
      <c r="A26" s="35">
        <v>891409017</v>
      </c>
      <c r="B26" s="35" t="s">
        <v>16</v>
      </c>
      <c r="C26" s="46" t="s">
        <v>15</v>
      </c>
      <c r="D26" s="35">
        <v>53463</v>
      </c>
      <c r="E26" s="35" t="s">
        <v>42</v>
      </c>
      <c r="F26" s="35" t="s">
        <v>136</v>
      </c>
      <c r="G26" s="37">
        <v>44793</v>
      </c>
      <c r="H26" s="44">
        <v>44819</v>
      </c>
      <c r="I26" s="40">
        <v>99423</v>
      </c>
      <c r="J26" s="38">
        <f>+I26</f>
        <v>99423</v>
      </c>
      <c r="K26" s="38" t="s">
        <v>273</v>
      </c>
      <c r="L26" s="38" t="s">
        <v>273</v>
      </c>
      <c r="M26" s="56">
        <v>0</v>
      </c>
      <c r="N26" s="35"/>
      <c r="O26" s="56">
        <v>0</v>
      </c>
      <c r="P26" s="56">
        <v>0</v>
      </c>
      <c r="Q26" s="35"/>
      <c r="R26" s="42"/>
      <c r="S26" s="56">
        <v>0</v>
      </c>
      <c r="T26" s="56">
        <v>0</v>
      </c>
      <c r="U26" s="56">
        <v>0</v>
      </c>
      <c r="V26" s="35"/>
      <c r="W26" s="42"/>
      <c r="X26" s="56">
        <v>0</v>
      </c>
      <c r="Y26" s="56">
        <v>99423</v>
      </c>
      <c r="Z26" s="56">
        <v>0</v>
      </c>
      <c r="AA26" s="35">
        <v>2201315588</v>
      </c>
      <c r="AB26" s="42">
        <v>44865</v>
      </c>
      <c r="AC26" s="56">
        <v>894807</v>
      </c>
      <c r="AD26" s="35" t="s">
        <v>236</v>
      </c>
      <c r="AE26" s="42">
        <v>44793</v>
      </c>
      <c r="AF26" s="42">
        <v>44840</v>
      </c>
      <c r="AG26" s="42"/>
      <c r="AH26" s="56">
        <v>99423</v>
      </c>
      <c r="AI26" s="56">
        <v>99423</v>
      </c>
      <c r="AJ26" s="56">
        <v>99423</v>
      </c>
      <c r="AK26" s="56">
        <v>0</v>
      </c>
      <c r="AL26" s="56">
        <v>0</v>
      </c>
      <c r="AM26" s="56">
        <v>0</v>
      </c>
      <c r="AN26" s="56">
        <v>0</v>
      </c>
      <c r="AO26" s="56">
        <v>0</v>
      </c>
      <c r="AP26" s="56">
        <v>0</v>
      </c>
      <c r="AQ26" s="56">
        <v>0</v>
      </c>
      <c r="AR26" s="56">
        <v>0</v>
      </c>
      <c r="AS26" s="57"/>
      <c r="AT26" s="57"/>
      <c r="AU26" s="57"/>
      <c r="AV26" s="56">
        <v>99423</v>
      </c>
    </row>
    <row r="27" spans="1:48" s="39" customFormat="1" x14ac:dyDescent="0.2">
      <c r="A27" s="35">
        <v>891409017</v>
      </c>
      <c r="B27" s="35" t="s">
        <v>16</v>
      </c>
      <c r="C27" s="46" t="s">
        <v>15</v>
      </c>
      <c r="D27" s="35">
        <v>54189</v>
      </c>
      <c r="E27" s="35" t="s">
        <v>43</v>
      </c>
      <c r="F27" s="35" t="s">
        <v>137</v>
      </c>
      <c r="G27" s="37">
        <v>44793</v>
      </c>
      <c r="H27" s="44">
        <v>44819</v>
      </c>
      <c r="I27" s="40">
        <v>99423</v>
      </c>
      <c r="J27" s="38">
        <f>+I27</f>
        <v>99423</v>
      </c>
      <c r="K27" s="38" t="s">
        <v>273</v>
      </c>
      <c r="L27" s="38" t="s">
        <v>273</v>
      </c>
      <c r="M27" s="56">
        <v>0</v>
      </c>
      <c r="N27" s="35"/>
      <c r="O27" s="56">
        <v>0</v>
      </c>
      <c r="P27" s="56">
        <v>0</v>
      </c>
      <c r="Q27" s="35"/>
      <c r="R27" s="42"/>
      <c r="S27" s="56">
        <v>0</v>
      </c>
      <c r="T27" s="56">
        <v>0</v>
      </c>
      <c r="U27" s="56">
        <v>0</v>
      </c>
      <c r="V27" s="35"/>
      <c r="W27" s="42"/>
      <c r="X27" s="56">
        <v>0</v>
      </c>
      <c r="Y27" s="56">
        <v>99423</v>
      </c>
      <c r="Z27" s="56">
        <v>0</v>
      </c>
      <c r="AA27" s="35">
        <v>2201315588</v>
      </c>
      <c r="AB27" s="42">
        <v>44865</v>
      </c>
      <c r="AC27" s="56">
        <v>894807</v>
      </c>
      <c r="AD27" s="35" t="s">
        <v>236</v>
      </c>
      <c r="AE27" s="42">
        <v>44793</v>
      </c>
      <c r="AF27" s="42">
        <v>44840</v>
      </c>
      <c r="AG27" s="42"/>
      <c r="AH27" s="56">
        <v>99423</v>
      </c>
      <c r="AI27" s="56">
        <v>99423</v>
      </c>
      <c r="AJ27" s="56">
        <v>99423</v>
      </c>
      <c r="AK27" s="56">
        <v>0</v>
      </c>
      <c r="AL27" s="56">
        <v>0</v>
      </c>
      <c r="AM27" s="56">
        <v>0</v>
      </c>
      <c r="AN27" s="56">
        <v>0</v>
      </c>
      <c r="AO27" s="56">
        <v>0</v>
      </c>
      <c r="AP27" s="56">
        <v>0</v>
      </c>
      <c r="AQ27" s="56">
        <v>0</v>
      </c>
      <c r="AR27" s="56">
        <v>0</v>
      </c>
      <c r="AS27" s="57"/>
      <c r="AT27" s="57"/>
      <c r="AU27" s="57"/>
      <c r="AV27" s="56">
        <v>99423</v>
      </c>
    </row>
    <row r="28" spans="1:48" s="39" customFormat="1" x14ac:dyDescent="0.2">
      <c r="A28" s="35">
        <v>891409017</v>
      </c>
      <c r="B28" s="35" t="s">
        <v>16</v>
      </c>
      <c r="C28" s="46" t="s">
        <v>15</v>
      </c>
      <c r="D28" s="35">
        <v>53238</v>
      </c>
      <c r="E28" s="35" t="s">
        <v>44</v>
      </c>
      <c r="F28" s="35" t="s">
        <v>138</v>
      </c>
      <c r="G28" s="37">
        <v>44793</v>
      </c>
      <c r="H28" s="44">
        <v>44819</v>
      </c>
      <c r="I28" s="40">
        <v>99423</v>
      </c>
      <c r="J28" s="38">
        <f>+I28</f>
        <v>99423</v>
      </c>
      <c r="K28" s="38" t="s">
        <v>273</v>
      </c>
      <c r="L28" s="38" t="s">
        <v>273</v>
      </c>
      <c r="M28" s="56">
        <v>0</v>
      </c>
      <c r="N28" s="35"/>
      <c r="O28" s="56">
        <v>0</v>
      </c>
      <c r="P28" s="56">
        <v>0</v>
      </c>
      <c r="Q28" s="35"/>
      <c r="R28" s="42"/>
      <c r="S28" s="56">
        <v>0</v>
      </c>
      <c r="T28" s="56">
        <v>0</v>
      </c>
      <c r="U28" s="56">
        <v>0</v>
      </c>
      <c r="V28" s="35"/>
      <c r="W28" s="42"/>
      <c r="X28" s="56">
        <v>0</v>
      </c>
      <c r="Y28" s="56">
        <v>99423</v>
      </c>
      <c r="Z28" s="56">
        <v>0</v>
      </c>
      <c r="AA28" s="35">
        <v>2201315588</v>
      </c>
      <c r="AB28" s="42">
        <v>44865</v>
      </c>
      <c r="AC28" s="56">
        <v>894807</v>
      </c>
      <c r="AD28" s="35" t="s">
        <v>236</v>
      </c>
      <c r="AE28" s="42">
        <v>44793</v>
      </c>
      <c r="AF28" s="42">
        <v>44840</v>
      </c>
      <c r="AG28" s="42"/>
      <c r="AH28" s="56">
        <v>99423</v>
      </c>
      <c r="AI28" s="56">
        <v>99423</v>
      </c>
      <c r="AJ28" s="56">
        <v>99423</v>
      </c>
      <c r="AK28" s="56">
        <v>0</v>
      </c>
      <c r="AL28" s="56">
        <v>0</v>
      </c>
      <c r="AM28" s="56">
        <v>0</v>
      </c>
      <c r="AN28" s="56">
        <v>0</v>
      </c>
      <c r="AO28" s="56">
        <v>0</v>
      </c>
      <c r="AP28" s="56">
        <v>0</v>
      </c>
      <c r="AQ28" s="56">
        <v>0</v>
      </c>
      <c r="AR28" s="56">
        <v>0</v>
      </c>
      <c r="AS28" s="57"/>
      <c r="AT28" s="57"/>
      <c r="AU28" s="57"/>
      <c r="AV28" s="56">
        <v>99423</v>
      </c>
    </row>
    <row r="29" spans="1:48" s="39" customFormat="1" x14ac:dyDescent="0.2">
      <c r="A29" s="35">
        <v>891409017</v>
      </c>
      <c r="B29" s="35" t="s">
        <v>16</v>
      </c>
      <c r="C29" s="46" t="s">
        <v>15</v>
      </c>
      <c r="D29" s="35">
        <v>53239</v>
      </c>
      <c r="E29" s="35" t="s">
        <v>45</v>
      </c>
      <c r="F29" s="35" t="s">
        <v>139</v>
      </c>
      <c r="G29" s="37">
        <v>44793</v>
      </c>
      <c r="H29" s="44">
        <v>44819</v>
      </c>
      <c r="I29" s="40">
        <v>99423</v>
      </c>
      <c r="J29" s="38">
        <f>+I29</f>
        <v>99423</v>
      </c>
      <c r="K29" s="38" t="s">
        <v>273</v>
      </c>
      <c r="L29" s="38" t="s">
        <v>273</v>
      </c>
      <c r="M29" s="56">
        <v>0</v>
      </c>
      <c r="N29" s="35"/>
      <c r="O29" s="56">
        <v>0</v>
      </c>
      <c r="P29" s="56">
        <v>0</v>
      </c>
      <c r="Q29" s="35"/>
      <c r="R29" s="42"/>
      <c r="S29" s="56">
        <v>0</v>
      </c>
      <c r="T29" s="56">
        <v>0</v>
      </c>
      <c r="U29" s="56">
        <v>0</v>
      </c>
      <c r="V29" s="35"/>
      <c r="W29" s="42"/>
      <c r="X29" s="56">
        <v>0</v>
      </c>
      <c r="Y29" s="56">
        <v>99423</v>
      </c>
      <c r="Z29" s="56">
        <v>0</v>
      </c>
      <c r="AA29" s="35">
        <v>2201315588</v>
      </c>
      <c r="AB29" s="42">
        <v>44865</v>
      </c>
      <c r="AC29" s="56">
        <v>894807</v>
      </c>
      <c r="AD29" s="35" t="s">
        <v>236</v>
      </c>
      <c r="AE29" s="42">
        <v>44776</v>
      </c>
      <c r="AF29" s="42">
        <v>44840</v>
      </c>
      <c r="AG29" s="42"/>
      <c r="AH29" s="56">
        <v>99423</v>
      </c>
      <c r="AI29" s="56">
        <v>99423</v>
      </c>
      <c r="AJ29" s="56">
        <v>99423</v>
      </c>
      <c r="AK29" s="56">
        <v>0</v>
      </c>
      <c r="AL29" s="56">
        <v>0</v>
      </c>
      <c r="AM29" s="56">
        <v>0</v>
      </c>
      <c r="AN29" s="56">
        <v>0</v>
      </c>
      <c r="AO29" s="56">
        <v>0</v>
      </c>
      <c r="AP29" s="56">
        <v>0</v>
      </c>
      <c r="AQ29" s="56">
        <v>0</v>
      </c>
      <c r="AR29" s="56">
        <v>0</v>
      </c>
      <c r="AS29" s="57"/>
      <c r="AT29" s="57"/>
      <c r="AU29" s="57"/>
      <c r="AV29" s="56">
        <v>99423</v>
      </c>
    </row>
    <row r="30" spans="1:48" s="39" customFormat="1" x14ac:dyDescent="0.2">
      <c r="A30" s="35">
        <v>891409017</v>
      </c>
      <c r="B30" s="35" t="s">
        <v>16</v>
      </c>
      <c r="C30" s="46" t="s">
        <v>15</v>
      </c>
      <c r="D30" s="35">
        <v>53647</v>
      </c>
      <c r="E30" s="35" t="s">
        <v>46</v>
      </c>
      <c r="F30" s="35" t="s">
        <v>140</v>
      </c>
      <c r="G30" s="37">
        <v>44795</v>
      </c>
      <c r="H30" s="44">
        <v>44819</v>
      </c>
      <c r="I30" s="40">
        <v>99423</v>
      </c>
      <c r="J30" s="38">
        <f>+I30</f>
        <v>99423</v>
      </c>
      <c r="K30" s="38" t="s">
        <v>273</v>
      </c>
      <c r="L30" s="38" t="s">
        <v>273</v>
      </c>
      <c r="M30" s="56">
        <v>0</v>
      </c>
      <c r="N30" s="35"/>
      <c r="O30" s="56">
        <v>0</v>
      </c>
      <c r="P30" s="56">
        <v>0</v>
      </c>
      <c r="Q30" s="35"/>
      <c r="R30" s="42"/>
      <c r="S30" s="56">
        <v>0</v>
      </c>
      <c r="T30" s="56">
        <v>0</v>
      </c>
      <c r="U30" s="56">
        <v>0</v>
      </c>
      <c r="V30" s="35"/>
      <c r="W30" s="42"/>
      <c r="X30" s="56">
        <v>0</v>
      </c>
      <c r="Y30" s="56">
        <v>99423</v>
      </c>
      <c r="Z30" s="56">
        <v>0</v>
      </c>
      <c r="AA30" s="35">
        <v>2201315588</v>
      </c>
      <c r="AB30" s="42">
        <v>44865</v>
      </c>
      <c r="AC30" s="56">
        <v>894807</v>
      </c>
      <c r="AD30" s="35" t="s">
        <v>236</v>
      </c>
      <c r="AE30" s="42">
        <v>44795</v>
      </c>
      <c r="AF30" s="42">
        <v>44840</v>
      </c>
      <c r="AG30" s="42"/>
      <c r="AH30" s="56">
        <v>99423</v>
      </c>
      <c r="AI30" s="56">
        <v>99423</v>
      </c>
      <c r="AJ30" s="56">
        <v>99423</v>
      </c>
      <c r="AK30" s="56">
        <v>0</v>
      </c>
      <c r="AL30" s="56">
        <v>0</v>
      </c>
      <c r="AM30" s="56">
        <v>0</v>
      </c>
      <c r="AN30" s="56">
        <v>0</v>
      </c>
      <c r="AO30" s="56">
        <v>0</v>
      </c>
      <c r="AP30" s="56">
        <v>0</v>
      </c>
      <c r="AQ30" s="56">
        <v>0</v>
      </c>
      <c r="AR30" s="56">
        <v>0</v>
      </c>
      <c r="AS30" s="57"/>
      <c r="AT30" s="57"/>
      <c r="AU30" s="57"/>
      <c r="AV30" s="56">
        <v>99423</v>
      </c>
    </row>
    <row r="31" spans="1:48" s="39" customFormat="1" x14ac:dyDescent="0.2">
      <c r="A31" s="35">
        <v>891409017</v>
      </c>
      <c r="B31" s="35" t="s">
        <v>16</v>
      </c>
      <c r="C31" s="46" t="s">
        <v>15</v>
      </c>
      <c r="D31" s="35">
        <v>53660</v>
      </c>
      <c r="E31" s="35" t="s">
        <v>47</v>
      </c>
      <c r="F31" s="35" t="s">
        <v>141</v>
      </c>
      <c r="G31" s="37">
        <v>44795</v>
      </c>
      <c r="H31" s="44">
        <v>44819</v>
      </c>
      <c r="I31" s="40">
        <v>99423</v>
      </c>
      <c r="J31" s="38">
        <f>+I31</f>
        <v>99423</v>
      </c>
      <c r="K31" s="38" t="s">
        <v>273</v>
      </c>
      <c r="L31" s="38" t="s">
        <v>273</v>
      </c>
      <c r="M31" s="56">
        <v>0</v>
      </c>
      <c r="N31" s="35"/>
      <c r="O31" s="56">
        <v>0</v>
      </c>
      <c r="P31" s="56">
        <v>0</v>
      </c>
      <c r="Q31" s="35"/>
      <c r="R31" s="42"/>
      <c r="S31" s="56">
        <v>0</v>
      </c>
      <c r="T31" s="56">
        <v>0</v>
      </c>
      <c r="U31" s="56">
        <v>0</v>
      </c>
      <c r="V31" s="35"/>
      <c r="W31" s="42"/>
      <c r="X31" s="56">
        <v>0</v>
      </c>
      <c r="Y31" s="56">
        <v>99423</v>
      </c>
      <c r="Z31" s="56">
        <v>0</v>
      </c>
      <c r="AA31" s="35">
        <v>2201315588</v>
      </c>
      <c r="AB31" s="42">
        <v>44865</v>
      </c>
      <c r="AC31" s="56">
        <v>894807</v>
      </c>
      <c r="AD31" s="35" t="s">
        <v>236</v>
      </c>
      <c r="AE31" s="42">
        <v>44795</v>
      </c>
      <c r="AF31" s="42">
        <v>44840</v>
      </c>
      <c r="AG31" s="42"/>
      <c r="AH31" s="56">
        <v>99423</v>
      </c>
      <c r="AI31" s="56">
        <v>99423</v>
      </c>
      <c r="AJ31" s="56">
        <v>99423</v>
      </c>
      <c r="AK31" s="56">
        <v>0</v>
      </c>
      <c r="AL31" s="56">
        <v>0</v>
      </c>
      <c r="AM31" s="56">
        <v>0</v>
      </c>
      <c r="AN31" s="56">
        <v>0</v>
      </c>
      <c r="AO31" s="56">
        <v>0</v>
      </c>
      <c r="AP31" s="56">
        <v>0</v>
      </c>
      <c r="AQ31" s="56">
        <v>0</v>
      </c>
      <c r="AR31" s="56">
        <v>0</v>
      </c>
      <c r="AS31" s="57"/>
      <c r="AT31" s="57"/>
      <c r="AU31" s="57"/>
      <c r="AV31" s="56">
        <v>99423</v>
      </c>
    </row>
    <row r="32" spans="1:48" s="39" customFormat="1" x14ac:dyDescent="0.2">
      <c r="A32" s="35">
        <v>891409017</v>
      </c>
      <c r="B32" s="35" t="s">
        <v>16</v>
      </c>
      <c r="C32" s="46" t="s">
        <v>15</v>
      </c>
      <c r="D32" s="35">
        <v>54391</v>
      </c>
      <c r="E32" s="35" t="s">
        <v>49</v>
      </c>
      <c r="F32" s="35" t="s">
        <v>143</v>
      </c>
      <c r="G32" s="37">
        <v>44797</v>
      </c>
      <c r="H32" s="44">
        <v>44819</v>
      </c>
      <c r="I32" s="40">
        <v>99423</v>
      </c>
      <c r="J32" s="38">
        <f>+I32</f>
        <v>99423</v>
      </c>
      <c r="K32" s="38" t="s">
        <v>273</v>
      </c>
      <c r="L32" s="38" t="s">
        <v>273</v>
      </c>
      <c r="M32" s="56">
        <v>0</v>
      </c>
      <c r="N32" s="35"/>
      <c r="O32" s="56">
        <v>0</v>
      </c>
      <c r="P32" s="56">
        <v>0</v>
      </c>
      <c r="Q32" s="35"/>
      <c r="R32" s="42"/>
      <c r="S32" s="56">
        <v>0</v>
      </c>
      <c r="T32" s="56">
        <v>0</v>
      </c>
      <c r="U32" s="56">
        <v>0</v>
      </c>
      <c r="V32" s="35"/>
      <c r="W32" s="42"/>
      <c r="X32" s="56">
        <v>0</v>
      </c>
      <c r="Y32" s="56">
        <v>99423</v>
      </c>
      <c r="Z32" s="56">
        <v>0</v>
      </c>
      <c r="AA32" s="35">
        <v>2201315588</v>
      </c>
      <c r="AB32" s="42">
        <v>44865</v>
      </c>
      <c r="AC32" s="56">
        <v>894807</v>
      </c>
      <c r="AD32" s="35" t="s">
        <v>236</v>
      </c>
      <c r="AE32" s="42">
        <v>44797</v>
      </c>
      <c r="AF32" s="42">
        <v>44840</v>
      </c>
      <c r="AG32" s="42"/>
      <c r="AH32" s="56">
        <v>99423</v>
      </c>
      <c r="AI32" s="56">
        <v>99423</v>
      </c>
      <c r="AJ32" s="56">
        <v>99423</v>
      </c>
      <c r="AK32" s="56">
        <v>0</v>
      </c>
      <c r="AL32" s="56">
        <v>0</v>
      </c>
      <c r="AM32" s="56">
        <v>0</v>
      </c>
      <c r="AN32" s="56">
        <v>0</v>
      </c>
      <c r="AO32" s="56">
        <v>0</v>
      </c>
      <c r="AP32" s="56">
        <v>0</v>
      </c>
      <c r="AQ32" s="56">
        <v>0</v>
      </c>
      <c r="AR32" s="56">
        <v>0</v>
      </c>
      <c r="AS32" s="57"/>
      <c r="AT32" s="57"/>
      <c r="AU32" s="57"/>
      <c r="AV32" s="56">
        <v>99423</v>
      </c>
    </row>
    <row r="33" spans="1:48" s="39" customFormat="1" x14ac:dyDescent="0.2">
      <c r="A33" s="35">
        <v>891409017</v>
      </c>
      <c r="B33" s="35" t="s">
        <v>16</v>
      </c>
      <c r="C33" s="46" t="s">
        <v>15</v>
      </c>
      <c r="D33" s="35">
        <v>44444</v>
      </c>
      <c r="E33" s="35" t="s">
        <v>26</v>
      </c>
      <c r="F33" s="35" t="s">
        <v>120</v>
      </c>
      <c r="G33" s="37">
        <v>44641</v>
      </c>
      <c r="H33" s="44">
        <v>44666</v>
      </c>
      <c r="I33" s="40">
        <v>75689</v>
      </c>
      <c r="J33" s="38">
        <f>+I33</f>
        <v>75689</v>
      </c>
      <c r="K33" s="38" t="s">
        <v>273</v>
      </c>
      <c r="L33" s="38" t="s">
        <v>273</v>
      </c>
      <c r="M33" s="56">
        <v>0</v>
      </c>
      <c r="N33" s="35"/>
      <c r="O33" s="56">
        <v>0</v>
      </c>
      <c r="P33" s="56">
        <v>0</v>
      </c>
      <c r="Q33" s="35"/>
      <c r="R33" s="42"/>
      <c r="S33" s="56">
        <v>0</v>
      </c>
      <c r="T33" s="56">
        <v>0</v>
      </c>
      <c r="U33" s="56">
        <v>0</v>
      </c>
      <c r="V33" s="35"/>
      <c r="W33" s="42"/>
      <c r="X33" s="56">
        <v>0</v>
      </c>
      <c r="Y33" s="56">
        <v>75689</v>
      </c>
      <c r="Z33" s="56">
        <v>0</v>
      </c>
      <c r="AA33" s="35">
        <v>2201248190</v>
      </c>
      <c r="AB33" s="42">
        <v>44736</v>
      </c>
      <c r="AC33" s="56">
        <v>75689</v>
      </c>
      <c r="AD33" s="35" t="s">
        <v>236</v>
      </c>
      <c r="AE33" s="42">
        <v>44642</v>
      </c>
      <c r="AF33" s="42">
        <v>44693</v>
      </c>
      <c r="AG33" s="42"/>
      <c r="AH33" s="56">
        <v>75689</v>
      </c>
      <c r="AI33" s="56">
        <v>75689</v>
      </c>
      <c r="AJ33" s="56">
        <v>75689</v>
      </c>
      <c r="AK33" s="56">
        <v>0</v>
      </c>
      <c r="AL33" s="56">
        <v>332048</v>
      </c>
      <c r="AM33" s="56">
        <v>0</v>
      </c>
      <c r="AN33" s="56">
        <v>0</v>
      </c>
      <c r="AO33" s="56">
        <v>0</v>
      </c>
      <c r="AP33" s="56">
        <v>0</v>
      </c>
      <c r="AQ33" s="56">
        <v>0</v>
      </c>
      <c r="AR33" s="56">
        <v>0</v>
      </c>
      <c r="AS33" s="57"/>
      <c r="AT33" s="57"/>
      <c r="AU33" s="57"/>
      <c r="AV33" s="56">
        <v>75689</v>
      </c>
    </row>
    <row r="34" spans="1:48" s="39" customFormat="1" x14ac:dyDescent="0.2">
      <c r="A34" s="35">
        <v>891409017</v>
      </c>
      <c r="B34" s="35" t="s">
        <v>16</v>
      </c>
      <c r="C34" s="35" t="s">
        <v>15</v>
      </c>
      <c r="D34" s="35">
        <v>78334</v>
      </c>
      <c r="E34" s="35" t="s">
        <v>97</v>
      </c>
      <c r="F34" s="35" t="s">
        <v>191</v>
      </c>
      <c r="G34" s="42">
        <v>45186</v>
      </c>
      <c r="H34" s="44">
        <v>45200</v>
      </c>
      <c r="I34" s="48">
        <v>901780</v>
      </c>
      <c r="J34" s="38">
        <f>+I34</f>
        <v>901780</v>
      </c>
      <c r="K34" s="38" t="s">
        <v>306</v>
      </c>
      <c r="L34" s="38" t="s">
        <v>306</v>
      </c>
      <c r="M34" s="56">
        <v>0</v>
      </c>
      <c r="N34" s="35"/>
      <c r="O34" s="56">
        <v>0</v>
      </c>
      <c r="P34" s="56">
        <v>0</v>
      </c>
      <c r="Q34" s="35"/>
      <c r="R34" s="42"/>
      <c r="S34" s="56">
        <v>0</v>
      </c>
      <c r="T34" s="56">
        <v>0</v>
      </c>
      <c r="U34" s="56">
        <v>0</v>
      </c>
      <c r="V34" s="35"/>
      <c r="W34" s="42"/>
      <c r="X34" s="56">
        <v>0</v>
      </c>
      <c r="Y34" s="56">
        <v>530041</v>
      </c>
      <c r="Z34" s="56">
        <v>0</v>
      </c>
      <c r="AA34" s="35">
        <v>2201481859</v>
      </c>
      <c r="AB34" s="42">
        <v>45341</v>
      </c>
      <c r="AC34" s="56">
        <v>2064428</v>
      </c>
      <c r="AD34" s="35" t="s">
        <v>236</v>
      </c>
      <c r="AE34" s="42">
        <v>45186</v>
      </c>
      <c r="AF34" s="42">
        <v>45231</v>
      </c>
      <c r="AG34" s="42"/>
      <c r="AH34" s="56">
        <v>901780</v>
      </c>
      <c r="AI34" s="56">
        <v>901780</v>
      </c>
      <c r="AJ34" s="56">
        <v>530041</v>
      </c>
      <c r="AK34" s="56">
        <v>0</v>
      </c>
      <c r="AL34" s="56">
        <v>240000</v>
      </c>
      <c r="AM34" s="56">
        <v>0</v>
      </c>
      <c r="AN34" s="56">
        <v>371739</v>
      </c>
      <c r="AO34" s="56">
        <v>0</v>
      </c>
      <c r="AP34" s="56">
        <v>0</v>
      </c>
      <c r="AQ34" s="56">
        <v>0</v>
      </c>
      <c r="AR34" s="56">
        <v>0</v>
      </c>
      <c r="AS34" s="57"/>
      <c r="AT34" s="57"/>
      <c r="AU34" s="57"/>
      <c r="AV34" s="56">
        <v>530041</v>
      </c>
    </row>
    <row r="35" spans="1:48" s="39" customFormat="1" x14ac:dyDescent="0.2">
      <c r="A35" s="35">
        <v>891409017</v>
      </c>
      <c r="B35" s="35" t="s">
        <v>16</v>
      </c>
      <c r="C35" s="35" t="s">
        <v>15</v>
      </c>
      <c r="D35" s="35">
        <v>76590</v>
      </c>
      <c r="E35" s="35" t="s">
        <v>94</v>
      </c>
      <c r="F35" s="35" t="s">
        <v>188</v>
      </c>
      <c r="G35" s="42">
        <v>45157</v>
      </c>
      <c r="H35" s="44">
        <v>45170</v>
      </c>
      <c r="I35" s="47">
        <v>73611</v>
      </c>
      <c r="J35" s="38">
        <f>+I35</f>
        <v>73611</v>
      </c>
      <c r="K35" s="38" t="s">
        <v>306</v>
      </c>
      <c r="L35" s="38" t="s">
        <v>306</v>
      </c>
      <c r="M35" s="56">
        <v>0</v>
      </c>
      <c r="N35" s="35"/>
      <c r="O35" s="56">
        <v>0</v>
      </c>
      <c r="P35" s="56">
        <v>0</v>
      </c>
      <c r="Q35" s="35"/>
      <c r="R35" s="42"/>
      <c r="S35" s="56">
        <v>0</v>
      </c>
      <c r="T35" s="56">
        <v>0</v>
      </c>
      <c r="U35" s="56">
        <v>0</v>
      </c>
      <c r="V35" s="35"/>
      <c r="W35" s="42"/>
      <c r="X35" s="56">
        <v>0</v>
      </c>
      <c r="Y35" s="56">
        <v>47801</v>
      </c>
      <c r="Z35" s="56">
        <v>0</v>
      </c>
      <c r="AA35" s="35">
        <v>2201452631</v>
      </c>
      <c r="AB35" s="42">
        <v>45245</v>
      </c>
      <c r="AC35" s="56">
        <v>47801</v>
      </c>
      <c r="AD35" s="35" t="s">
        <v>236</v>
      </c>
      <c r="AE35" s="42">
        <v>45157</v>
      </c>
      <c r="AF35" s="42">
        <v>45201</v>
      </c>
      <c r="AG35" s="42"/>
      <c r="AH35" s="56">
        <v>73611</v>
      </c>
      <c r="AI35" s="56">
        <v>73611</v>
      </c>
      <c r="AJ35" s="56">
        <v>47801</v>
      </c>
      <c r="AK35" s="56">
        <v>0</v>
      </c>
      <c r="AL35" s="56">
        <v>240000</v>
      </c>
      <c r="AM35" s="56">
        <v>0</v>
      </c>
      <c r="AN35" s="56">
        <v>25810</v>
      </c>
      <c r="AO35" s="56">
        <v>0</v>
      </c>
      <c r="AP35" s="56">
        <v>0</v>
      </c>
      <c r="AQ35" s="56">
        <v>0</v>
      </c>
      <c r="AR35" s="56">
        <v>0</v>
      </c>
      <c r="AS35" s="57"/>
      <c r="AT35" s="57"/>
      <c r="AU35" s="57"/>
      <c r="AV35" s="56">
        <v>47801</v>
      </c>
    </row>
    <row r="36" spans="1:48" s="39" customFormat="1" x14ac:dyDescent="0.2">
      <c r="A36" s="35">
        <v>891409017</v>
      </c>
      <c r="B36" s="35" t="s">
        <v>16</v>
      </c>
      <c r="C36" s="35" t="s">
        <v>15</v>
      </c>
      <c r="D36" s="35">
        <v>81711</v>
      </c>
      <c r="E36" s="35" t="s">
        <v>98</v>
      </c>
      <c r="F36" s="35" t="s">
        <v>192</v>
      </c>
      <c r="G36" s="42">
        <v>45243</v>
      </c>
      <c r="H36" s="44">
        <v>45261</v>
      </c>
      <c r="I36" s="47">
        <v>82251</v>
      </c>
      <c r="J36" s="38">
        <f>+I36</f>
        <v>82251</v>
      </c>
      <c r="K36" s="38" t="s">
        <v>309</v>
      </c>
      <c r="L36" s="35" t="s">
        <v>317</v>
      </c>
      <c r="M36" s="56">
        <v>0</v>
      </c>
      <c r="N36" s="35"/>
      <c r="O36" s="56">
        <v>0</v>
      </c>
      <c r="P36" s="56">
        <v>0</v>
      </c>
      <c r="Q36" s="35"/>
      <c r="R36" s="42"/>
      <c r="S36" s="56">
        <v>0</v>
      </c>
      <c r="T36" s="56">
        <v>0</v>
      </c>
      <c r="U36" s="56">
        <v>0</v>
      </c>
      <c r="V36" s="35"/>
      <c r="W36" s="42"/>
      <c r="X36" s="56">
        <v>0</v>
      </c>
      <c r="Y36" s="56">
        <v>52341</v>
      </c>
      <c r="Z36" s="56">
        <v>0</v>
      </c>
      <c r="AA36" s="35">
        <v>2201506751</v>
      </c>
      <c r="AB36" s="42">
        <v>45411</v>
      </c>
      <c r="AC36" s="56">
        <v>1785687</v>
      </c>
      <c r="AD36" s="35" t="s">
        <v>243</v>
      </c>
      <c r="AE36" s="42">
        <v>45243</v>
      </c>
      <c r="AF36" s="42">
        <v>45293</v>
      </c>
      <c r="AG36" s="42"/>
      <c r="AH36" s="56">
        <v>82251</v>
      </c>
      <c r="AI36" s="56">
        <v>78151</v>
      </c>
      <c r="AJ36" s="56">
        <v>56441</v>
      </c>
      <c r="AK36" s="56">
        <v>4100</v>
      </c>
      <c r="AL36" s="56">
        <v>240000</v>
      </c>
      <c r="AM36" s="56">
        <v>0</v>
      </c>
      <c r="AN36" s="56">
        <v>0</v>
      </c>
      <c r="AO36" s="56">
        <v>25810</v>
      </c>
      <c r="AP36" s="56">
        <v>0</v>
      </c>
      <c r="AQ36" s="56">
        <v>0</v>
      </c>
      <c r="AR36" s="56">
        <v>25810</v>
      </c>
      <c r="AS36" s="57" t="s">
        <v>310</v>
      </c>
      <c r="AT36" s="57" t="s">
        <v>311</v>
      </c>
      <c r="AU36" s="57" t="s">
        <v>296</v>
      </c>
      <c r="AV36" s="56">
        <v>52341</v>
      </c>
    </row>
    <row r="37" spans="1:48" s="39" customFormat="1" x14ac:dyDescent="0.2">
      <c r="A37" s="35">
        <v>891409017</v>
      </c>
      <c r="B37" s="35" t="s">
        <v>16</v>
      </c>
      <c r="C37" s="35" t="s">
        <v>15</v>
      </c>
      <c r="D37" s="35">
        <v>81783</v>
      </c>
      <c r="E37" s="35" t="s">
        <v>99</v>
      </c>
      <c r="F37" s="35" t="s">
        <v>193</v>
      </c>
      <c r="G37" s="42">
        <v>45245</v>
      </c>
      <c r="H37" s="44">
        <v>45261</v>
      </c>
      <c r="I37" s="47">
        <v>73419</v>
      </c>
      <c r="J37" s="38">
        <f>+I37</f>
        <v>73419</v>
      </c>
      <c r="K37" s="38" t="s">
        <v>309</v>
      </c>
      <c r="L37" s="35" t="s">
        <v>317</v>
      </c>
      <c r="M37" s="56">
        <v>0</v>
      </c>
      <c r="N37" s="35"/>
      <c r="O37" s="56">
        <v>0</v>
      </c>
      <c r="P37" s="56">
        <v>0</v>
      </c>
      <c r="Q37" s="35"/>
      <c r="R37" s="42"/>
      <c r="S37" s="56">
        <v>0</v>
      </c>
      <c r="T37" s="56">
        <v>0</v>
      </c>
      <c r="U37" s="56">
        <v>0</v>
      </c>
      <c r="V37" s="35"/>
      <c r="W37" s="42"/>
      <c r="X37" s="56">
        <v>0</v>
      </c>
      <c r="Y37" s="56">
        <v>43509</v>
      </c>
      <c r="Z37" s="56">
        <v>0</v>
      </c>
      <c r="AA37" s="35">
        <v>2201506751</v>
      </c>
      <c r="AB37" s="42">
        <v>45411</v>
      </c>
      <c r="AC37" s="56">
        <v>1785687</v>
      </c>
      <c r="AD37" s="35" t="s">
        <v>243</v>
      </c>
      <c r="AE37" s="42">
        <v>45245</v>
      </c>
      <c r="AF37" s="42">
        <v>45293</v>
      </c>
      <c r="AG37" s="42"/>
      <c r="AH37" s="56">
        <v>73419</v>
      </c>
      <c r="AI37" s="56">
        <v>69319</v>
      </c>
      <c r="AJ37" s="56">
        <v>47609</v>
      </c>
      <c r="AK37" s="56">
        <v>4100</v>
      </c>
      <c r="AL37" s="56">
        <v>240000</v>
      </c>
      <c r="AM37" s="56">
        <v>0</v>
      </c>
      <c r="AN37" s="56">
        <v>0</v>
      </c>
      <c r="AO37" s="56">
        <v>25810</v>
      </c>
      <c r="AP37" s="56">
        <v>0</v>
      </c>
      <c r="AQ37" s="56">
        <v>0</v>
      </c>
      <c r="AR37" s="56">
        <v>25810</v>
      </c>
      <c r="AS37" s="57" t="s">
        <v>310</v>
      </c>
      <c r="AT37" s="57" t="s">
        <v>311</v>
      </c>
      <c r="AU37" s="57" t="s">
        <v>296</v>
      </c>
      <c r="AV37" s="56">
        <v>43509</v>
      </c>
    </row>
    <row r="38" spans="1:48" s="39" customFormat="1" x14ac:dyDescent="0.2">
      <c r="A38" s="35">
        <v>891409017</v>
      </c>
      <c r="B38" s="35" t="s">
        <v>16</v>
      </c>
      <c r="C38" s="35" t="s">
        <v>15</v>
      </c>
      <c r="D38" s="35">
        <v>84803</v>
      </c>
      <c r="E38" s="35" t="s">
        <v>100</v>
      </c>
      <c r="F38" s="35" t="s">
        <v>194</v>
      </c>
      <c r="G38" s="42">
        <v>45303</v>
      </c>
      <c r="H38" s="44">
        <v>45323</v>
      </c>
      <c r="I38" s="47">
        <v>98741</v>
      </c>
      <c r="J38" s="38">
        <f>+I38</f>
        <v>98741</v>
      </c>
      <c r="K38" s="38" t="e">
        <v>#N/A</v>
      </c>
      <c r="L38" s="35" t="s">
        <v>273</v>
      </c>
      <c r="M38" s="56">
        <v>0</v>
      </c>
      <c r="N38" s="35"/>
      <c r="O38" s="56">
        <v>0</v>
      </c>
      <c r="P38" s="56">
        <v>0</v>
      </c>
      <c r="Q38" s="35"/>
      <c r="R38" s="42"/>
      <c r="S38" s="56">
        <v>0</v>
      </c>
      <c r="T38" s="56">
        <v>0</v>
      </c>
      <c r="U38" s="56">
        <v>0</v>
      </c>
      <c r="V38" s="35"/>
      <c r="W38" s="42"/>
      <c r="X38" s="56">
        <v>0</v>
      </c>
      <c r="Y38" s="56">
        <v>98741</v>
      </c>
      <c r="Z38" s="56">
        <v>0</v>
      </c>
      <c r="AA38" s="35">
        <v>2201511292</v>
      </c>
      <c r="AB38" s="42">
        <v>45441</v>
      </c>
      <c r="AC38" s="56">
        <v>884604</v>
      </c>
      <c r="AD38" s="35" t="s">
        <v>236</v>
      </c>
      <c r="AE38" s="42">
        <v>45303</v>
      </c>
      <c r="AF38" s="42">
        <v>45352</v>
      </c>
      <c r="AG38" s="42"/>
      <c r="AH38" s="56">
        <v>98741</v>
      </c>
      <c r="AI38" s="56">
        <v>98741</v>
      </c>
      <c r="AJ38" s="56">
        <v>98741</v>
      </c>
      <c r="AK38" s="56">
        <v>0</v>
      </c>
      <c r="AL38" s="56">
        <v>240000</v>
      </c>
      <c r="AM38" s="56">
        <v>0</v>
      </c>
      <c r="AN38" s="56">
        <v>0</v>
      </c>
      <c r="AO38" s="56">
        <v>0</v>
      </c>
      <c r="AP38" s="56">
        <v>0</v>
      </c>
      <c r="AQ38" s="56">
        <v>0</v>
      </c>
      <c r="AR38" s="56">
        <v>0</v>
      </c>
      <c r="AS38" s="57"/>
      <c r="AT38" s="57"/>
      <c r="AU38" s="57"/>
      <c r="AV38" s="56">
        <v>98741</v>
      </c>
    </row>
    <row r="39" spans="1:48" s="39" customFormat="1" x14ac:dyDescent="0.2">
      <c r="A39" s="35">
        <v>891409017</v>
      </c>
      <c r="B39" s="35" t="s">
        <v>16</v>
      </c>
      <c r="C39" s="35" t="s">
        <v>15</v>
      </c>
      <c r="D39" s="35">
        <v>86635</v>
      </c>
      <c r="E39" s="35" t="s">
        <v>105</v>
      </c>
      <c r="F39" s="35" t="s">
        <v>199</v>
      </c>
      <c r="G39" s="42">
        <v>45329</v>
      </c>
      <c r="H39" s="44">
        <v>45352</v>
      </c>
      <c r="I39" s="47">
        <v>106984</v>
      </c>
      <c r="J39" s="38">
        <f>+I39</f>
        <v>106984</v>
      </c>
      <c r="K39" s="38" t="e">
        <v>#N/A</v>
      </c>
      <c r="L39" s="35" t="s">
        <v>273</v>
      </c>
      <c r="M39" s="56">
        <v>0</v>
      </c>
      <c r="N39" s="35"/>
      <c r="O39" s="56">
        <v>0</v>
      </c>
      <c r="P39" s="56">
        <v>0</v>
      </c>
      <c r="Q39" s="35"/>
      <c r="R39" s="42"/>
      <c r="S39" s="56">
        <v>0</v>
      </c>
      <c r="T39" s="56">
        <v>0</v>
      </c>
      <c r="U39" s="56">
        <v>0</v>
      </c>
      <c r="V39" s="35"/>
      <c r="W39" s="42"/>
      <c r="X39" s="56">
        <v>0</v>
      </c>
      <c r="Y39" s="56">
        <v>106984</v>
      </c>
      <c r="Z39" s="56">
        <v>0</v>
      </c>
      <c r="AA39" s="35">
        <v>2201511292</v>
      </c>
      <c r="AB39" s="42">
        <v>45441</v>
      </c>
      <c r="AC39" s="56">
        <v>884604</v>
      </c>
      <c r="AD39" s="35" t="s">
        <v>236</v>
      </c>
      <c r="AE39" s="42">
        <v>45329</v>
      </c>
      <c r="AF39" s="42">
        <v>45363</v>
      </c>
      <c r="AG39" s="42"/>
      <c r="AH39" s="56">
        <v>106984</v>
      </c>
      <c r="AI39" s="56">
        <v>106984</v>
      </c>
      <c r="AJ39" s="56">
        <v>106984</v>
      </c>
      <c r="AK39" s="56">
        <v>0</v>
      </c>
      <c r="AL39" s="56">
        <v>240000</v>
      </c>
      <c r="AM39" s="56">
        <v>0</v>
      </c>
      <c r="AN39" s="56">
        <v>0</v>
      </c>
      <c r="AO39" s="56">
        <v>0</v>
      </c>
      <c r="AP39" s="56">
        <v>0</v>
      </c>
      <c r="AQ39" s="56">
        <v>0</v>
      </c>
      <c r="AR39" s="56">
        <v>0</v>
      </c>
      <c r="AS39" s="57"/>
      <c r="AT39" s="57"/>
      <c r="AU39" s="57"/>
      <c r="AV39" s="56">
        <v>106984</v>
      </c>
    </row>
    <row r="40" spans="1:48" s="39" customFormat="1" x14ac:dyDescent="0.2">
      <c r="A40" s="35">
        <v>891409017</v>
      </c>
      <c r="B40" s="35" t="s">
        <v>16</v>
      </c>
      <c r="C40" s="35" t="s">
        <v>15</v>
      </c>
      <c r="D40" s="35">
        <v>87024</v>
      </c>
      <c r="E40" s="35" t="s">
        <v>106</v>
      </c>
      <c r="F40" s="35" t="s">
        <v>200</v>
      </c>
      <c r="G40" s="42">
        <v>45335</v>
      </c>
      <c r="H40" s="44">
        <v>45352</v>
      </c>
      <c r="I40" s="47">
        <v>103212</v>
      </c>
      <c r="J40" s="38">
        <f>+I40</f>
        <v>103212</v>
      </c>
      <c r="K40" s="38" t="e">
        <v>#N/A</v>
      </c>
      <c r="L40" s="35" t="s">
        <v>273</v>
      </c>
      <c r="M40" s="56">
        <v>0</v>
      </c>
      <c r="N40" s="35"/>
      <c r="O40" s="56">
        <v>0</v>
      </c>
      <c r="P40" s="56">
        <v>0</v>
      </c>
      <c r="Q40" s="35"/>
      <c r="R40" s="42"/>
      <c r="S40" s="56">
        <v>0</v>
      </c>
      <c r="T40" s="56">
        <v>0</v>
      </c>
      <c r="U40" s="56">
        <v>0</v>
      </c>
      <c r="V40" s="35"/>
      <c r="W40" s="42"/>
      <c r="X40" s="56">
        <v>0</v>
      </c>
      <c r="Y40" s="56">
        <v>103212</v>
      </c>
      <c r="Z40" s="56">
        <v>0</v>
      </c>
      <c r="AA40" s="35">
        <v>2201511292</v>
      </c>
      <c r="AB40" s="42">
        <v>45441</v>
      </c>
      <c r="AC40" s="56">
        <v>884604</v>
      </c>
      <c r="AD40" s="35" t="s">
        <v>236</v>
      </c>
      <c r="AE40" s="42">
        <v>45335</v>
      </c>
      <c r="AF40" s="42">
        <v>45363</v>
      </c>
      <c r="AG40" s="42"/>
      <c r="AH40" s="56">
        <v>103212</v>
      </c>
      <c r="AI40" s="56">
        <v>103212</v>
      </c>
      <c r="AJ40" s="56">
        <v>103212</v>
      </c>
      <c r="AK40" s="56">
        <v>0</v>
      </c>
      <c r="AL40" s="56">
        <v>240000</v>
      </c>
      <c r="AM40" s="56">
        <v>0</v>
      </c>
      <c r="AN40" s="56">
        <v>0</v>
      </c>
      <c r="AO40" s="56">
        <v>0</v>
      </c>
      <c r="AP40" s="56">
        <v>0</v>
      </c>
      <c r="AQ40" s="56">
        <v>0</v>
      </c>
      <c r="AR40" s="56">
        <v>0</v>
      </c>
      <c r="AS40" s="57"/>
      <c r="AT40" s="57"/>
      <c r="AU40" s="57"/>
      <c r="AV40" s="56">
        <v>103212</v>
      </c>
    </row>
    <row r="41" spans="1:48" s="39" customFormat="1" x14ac:dyDescent="0.2">
      <c r="A41" s="35">
        <v>891409017</v>
      </c>
      <c r="B41" s="35" t="s">
        <v>16</v>
      </c>
      <c r="C41" s="35" t="s">
        <v>15</v>
      </c>
      <c r="D41" s="35">
        <v>87355</v>
      </c>
      <c r="E41" s="35" t="s">
        <v>107</v>
      </c>
      <c r="F41" s="35" t="s">
        <v>201</v>
      </c>
      <c r="G41" s="42">
        <v>45339</v>
      </c>
      <c r="H41" s="44">
        <v>45352</v>
      </c>
      <c r="I41" s="47">
        <v>113141</v>
      </c>
      <c r="J41" s="38">
        <f>+I41</f>
        <v>113141</v>
      </c>
      <c r="K41" s="38" t="e">
        <v>#N/A</v>
      </c>
      <c r="L41" s="35" t="s">
        <v>273</v>
      </c>
      <c r="M41" s="56">
        <v>0</v>
      </c>
      <c r="N41" s="35"/>
      <c r="O41" s="56">
        <v>0</v>
      </c>
      <c r="P41" s="56">
        <v>0</v>
      </c>
      <c r="Q41" s="35"/>
      <c r="R41" s="42"/>
      <c r="S41" s="56">
        <v>0</v>
      </c>
      <c r="T41" s="56">
        <v>0</v>
      </c>
      <c r="U41" s="56">
        <v>0</v>
      </c>
      <c r="V41" s="35"/>
      <c r="W41" s="42"/>
      <c r="X41" s="56">
        <v>0</v>
      </c>
      <c r="Y41" s="56">
        <v>113141</v>
      </c>
      <c r="Z41" s="56">
        <v>0</v>
      </c>
      <c r="AA41" s="35">
        <v>2201511292</v>
      </c>
      <c r="AB41" s="42">
        <v>45441</v>
      </c>
      <c r="AC41" s="56">
        <v>884604</v>
      </c>
      <c r="AD41" s="35" t="s">
        <v>236</v>
      </c>
      <c r="AE41" s="42">
        <v>45339</v>
      </c>
      <c r="AF41" s="42">
        <v>45363</v>
      </c>
      <c r="AG41" s="42"/>
      <c r="AH41" s="56">
        <v>113141</v>
      </c>
      <c r="AI41" s="56">
        <v>113141</v>
      </c>
      <c r="AJ41" s="56">
        <v>113141</v>
      </c>
      <c r="AK41" s="56">
        <v>0</v>
      </c>
      <c r="AL41" s="56">
        <v>240000</v>
      </c>
      <c r="AM41" s="56">
        <v>0</v>
      </c>
      <c r="AN41" s="56">
        <v>0</v>
      </c>
      <c r="AO41" s="56">
        <v>0</v>
      </c>
      <c r="AP41" s="56">
        <v>0</v>
      </c>
      <c r="AQ41" s="56">
        <v>0</v>
      </c>
      <c r="AR41" s="56">
        <v>0</v>
      </c>
      <c r="AS41" s="57"/>
      <c r="AT41" s="57"/>
      <c r="AU41" s="57"/>
      <c r="AV41" s="56">
        <v>113141</v>
      </c>
    </row>
    <row r="42" spans="1:48" s="39" customFormat="1" x14ac:dyDescent="0.2">
      <c r="A42" s="35">
        <v>891409017</v>
      </c>
      <c r="B42" s="35" t="s">
        <v>16</v>
      </c>
      <c r="C42" s="35" t="s">
        <v>15</v>
      </c>
      <c r="D42" s="35">
        <v>87366</v>
      </c>
      <c r="E42" s="35" t="s">
        <v>108</v>
      </c>
      <c r="F42" s="35" t="s">
        <v>202</v>
      </c>
      <c r="G42" s="42">
        <v>45340</v>
      </c>
      <c r="H42" s="44">
        <v>45352</v>
      </c>
      <c r="I42" s="47">
        <v>103100</v>
      </c>
      <c r="J42" s="38">
        <f>+I42</f>
        <v>103100</v>
      </c>
      <c r="K42" s="38" t="e">
        <v>#N/A</v>
      </c>
      <c r="L42" s="35" t="s">
        <v>273</v>
      </c>
      <c r="M42" s="56">
        <v>0</v>
      </c>
      <c r="N42" s="35"/>
      <c r="O42" s="56">
        <v>0</v>
      </c>
      <c r="P42" s="56">
        <v>0</v>
      </c>
      <c r="Q42" s="35"/>
      <c r="R42" s="42"/>
      <c r="S42" s="56">
        <v>0</v>
      </c>
      <c r="T42" s="56">
        <v>0</v>
      </c>
      <c r="U42" s="56">
        <v>0</v>
      </c>
      <c r="V42" s="35"/>
      <c r="W42" s="42"/>
      <c r="X42" s="56">
        <v>0</v>
      </c>
      <c r="Y42" s="56">
        <v>103100</v>
      </c>
      <c r="Z42" s="56">
        <v>0</v>
      </c>
      <c r="AA42" s="35">
        <v>2201511292</v>
      </c>
      <c r="AB42" s="42">
        <v>45441</v>
      </c>
      <c r="AC42" s="56">
        <v>884604</v>
      </c>
      <c r="AD42" s="35" t="s">
        <v>236</v>
      </c>
      <c r="AE42" s="42">
        <v>45340</v>
      </c>
      <c r="AF42" s="42">
        <v>45363</v>
      </c>
      <c r="AG42" s="42"/>
      <c r="AH42" s="56">
        <v>103100</v>
      </c>
      <c r="AI42" s="56">
        <v>103100</v>
      </c>
      <c r="AJ42" s="56">
        <v>103100</v>
      </c>
      <c r="AK42" s="56">
        <v>0</v>
      </c>
      <c r="AL42" s="56">
        <v>240000</v>
      </c>
      <c r="AM42" s="56">
        <v>0</v>
      </c>
      <c r="AN42" s="56">
        <v>0</v>
      </c>
      <c r="AO42" s="56">
        <v>0</v>
      </c>
      <c r="AP42" s="56">
        <v>0</v>
      </c>
      <c r="AQ42" s="56">
        <v>0</v>
      </c>
      <c r="AR42" s="56">
        <v>0</v>
      </c>
      <c r="AS42" s="57"/>
      <c r="AT42" s="57"/>
      <c r="AU42" s="57"/>
      <c r="AV42" s="56">
        <v>103100</v>
      </c>
    </row>
    <row r="43" spans="1:48" s="39" customFormat="1" x14ac:dyDescent="0.2">
      <c r="A43" s="35">
        <v>891409017</v>
      </c>
      <c r="B43" s="35" t="s">
        <v>16</v>
      </c>
      <c r="C43" s="35" t="s">
        <v>15</v>
      </c>
      <c r="D43" s="35">
        <v>87803</v>
      </c>
      <c r="E43" s="35" t="s">
        <v>109</v>
      </c>
      <c r="F43" s="35" t="s">
        <v>203</v>
      </c>
      <c r="G43" s="42">
        <v>45346</v>
      </c>
      <c r="H43" s="44">
        <v>45352</v>
      </c>
      <c r="I43" s="47">
        <v>95513</v>
      </c>
      <c r="J43" s="38">
        <f>+I43</f>
        <v>95513</v>
      </c>
      <c r="K43" s="38" t="e">
        <v>#N/A</v>
      </c>
      <c r="L43" s="35" t="s">
        <v>273</v>
      </c>
      <c r="M43" s="56">
        <v>0</v>
      </c>
      <c r="N43" s="35"/>
      <c r="O43" s="56">
        <v>0</v>
      </c>
      <c r="P43" s="56">
        <v>0</v>
      </c>
      <c r="Q43" s="35"/>
      <c r="R43" s="42"/>
      <c r="S43" s="56">
        <v>0</v>
      </c>
      <c r="T43" s="56">
        <v>0</v>
      </c>
      <c r="U43" s="56">
        <v>0</v>
      </c>
      <c r="V43" s="35"/>
      <c r="W43" s="42"/>
      <c r="X43" s="56">
        <v>0</v>
      </c>
      <c r="Y43" s="56">
        <v>95513</v>
      </c>
      <c r="Z43" s="56">
        <v>0</v>
      </c>
      <c r="AA43" s="35">
        <v>2201511292</v>
      </c>
      <c r="AB43" s="42">
        <v>45441</v>
      </c>
      <c r="AC43" s="56">
        <v>884604</v>
      </c>
      <c r="AD43" s="35" t="s">
        <v>236</v>
      </c>
      <c r="AE43" s="42">
        <v>45346</v>
      </c>
      <c r="AF43" s="42">
        <v>45363</v>
      </c>
      <c r="AG43" s="42"/>
      <c r="AH43" s="56">
        <v>95513</v>
      </c>
      <c r="AI43" s="56">
        <v>95513</v>
      </c>
      <c r="AJ43" s="56">
        <v>95513</v>
      </c>
      <c r="AK43" s="56">
        <v>0</v>
      </c>
      <c r="AL43" s="56">
        <v>240000</v>
      </c>
      <c r="AM43" s="56">
        <v>0</v>
      </c>
      <c r="AN43" s="56">
        <v>0</v>
      </c>
      <c r="AO43" s="56">
        <v>0</v>
      </c>
      <c r="AP43" s="56">
        <v>0</v>
      </c>
      <c r="AQ43" s="56">
        <v>0</v>
      </c>
      <c r="AR43" s="56">
        <v>0</v>
      </c>
      <c r="AS43" s="57"/>
      <c r="AT43" s="57"/>
      <c r="AU43" s="57"/>
      <c r="AV43" s="56">
        <v>95513</v>
      </c>
    </row>
    <row r="44" spans="1:48" s="39" customFormat="1" x14ac:dyDescent="0.2">
      <c r="A44" s="35">
        <v>891409017</v>
      </c>
      <c r="B44" s="35" t="s">
        <v>16</v>
      </c>
      <c r="C44" s="35" t="s">
        <v>15</v>
      </c>
      <c r="D44" s="35">
        <v>89245</v>
      </c>
      <c r="E44" s="35" t="s">
        <v>110</v>
      </c>
      <c r="F44" s="35" t="s">
        <v>204</v>
      </c>
      <c r="G44" s="42">
        <v>45368</v>
      </c>
      <c r="H44" s="44">
        <v>45383</v>
      </c>
      <c r="I44" s="47">
        <v>78980</v>
      </c>
      <c r="J44" s="38">
        <f>+I44</f>
        <v>78980</v>
      </c>
      <c r="K44" s="38" t="e">
        <v>#N/A</v>
      </c>
      <c r="L44" s="35" t="s">
        <v>273</v>
      </c>
      <c r="M44" s="56">
        <v>0</v>
      </c>
      <c r="N44" s="35"/>
      <c r="O44" s="56">
        <v>0</v>
      </c>
      <c r="P44" s="56">
        <v>0</v>
      </c>
      <c r="Q44" s="35"/>
      <c r="R44" s="42"/>
      <c r="S44" s="56">
        <v>0</v>
      </c>
      <c r="T44" s="56">
        <v>0</v>
      </c>
      <c r="U44" s="56">
        <v>0</v>
      </c>
      <c r="V44" s="35"/>
      <c r="W44" s="42"/>
      <c r="X44" s="56">
        <v>0</v>
      </c>
      <c r="Y44" s="56">
        <v>78980</v>
      </c>
      <c r="Z44" s="56">
        <v>0</v>
      </c>
      <c r="AA44" s="35">
        <v>2201511292</v>
      </c>
      <c r="AB44" s="42">
        <v>45441</v>
      </c>
      <c r="AC44" s="56">
        <v>884604</v>
      </c>
      <c r="AD44" s="35" t="s">
        <v>236</v>
      </c>
      <c r="AE44" s="42">
        <v>45368</v>
      </c>
      <c r="AF44" s="42">
        <v>45414</v>
      </c>
      <c r="AG44" s="42"/>
      <c r="AH44" s="56">
        <v>78980</v>
      </c>
      <c r="AI44" s="56">
        <v>78980</v>
      </c>
      <c r="AJ44" s="56">
        <v>78980</v>
      </c>
      <c r="AK44" s="56">
        <v>0</v>
      </c>
      <c r="AL44" s="56">
        <v>240000</v>
      </c>
      <c r="AM44" s="56">
        <v>0</v>
      </c>
      <c r="AN44" s="56">
        <v>0</v>
      </c>
      <c r="AO44" s="56">
        <v>0</v>
      </c>
      <c r="AP44" s="56">
        <v>0</v>
      </c>
      <c r="AQ44" s="56">
        <v>0</v>
      </c>
      <c r="AR44" s="56">
        <v>0</v>
      </c>
      <c r="AS44" s="57"/>
      <c r="AT44" s="57"/>
      <c r="AU44" s="57"/>
      <c r="AV44" s="56">
        <v>78980</v>
      </c>
    </row>
    <row r="45" spans="1:48" s="39" customFormat="1" x14ac:dyDescent="0.2">
      <c r="A45" s="35">
        <v>891409017</v>
      </c>
      <c r="B45" s="35" t="s">
        <v>16</v>
      </c>
      <c r="C45" s="35" t="s">
        <v>15</v>
      </c>
      <c r="D45" s="35">
        <v>89748</v>
      </c>
      <c r="E45" s="35" t="s">
        <v>112</v>
      </c>
      <c r="F45" s="35" t="s">
        <v>206</v>
      </c>
      <c r="G45" s="42">
        <v>45376</v>
      </c>
      <c r="H45" s="44">
        <v>45383</v>
      </c>
      <c r="I45" s="47">
        <v>95130</v>
      </c>
      <c r="J45" s="38">
        <f>+I45</f>
        <v>95130</v>
      </c>
      <c r="K45" s="38" t="e">
        <v>#N/A</v>
      </c>
      <c r="L45" s="35" t="s">
        <v>273</v>
      </c>
      <c r="M45" s="56">
        <v>0</v>
      </c>
      <c r="N45" s="35"/>
      <c r="O45" s="56">
        <v>0</v>
      </c>
      <c r="P45" s="56">
        <v>0</v>
      </c>
      <c r="Q45" s="35"/>
      <c r="R45" s="42"/>
      <c r="S45" s="56">
        <v>0</v>
      </c>
      <c r="T45" s="56">
        <v>0</v>
      </c>
      <c r="U45" s="56">
        <v>0</v>
      </c>
      <c r="V45" s="35"/>
      <c r="W45" s="42"/>
      <c r="X45" s="56">
        <v>0</v>
      </c>
      <c r="Y45" s="56">
        <v>95130</v>
      </c>
      <c r="Z45" s="56">
        <v>0</v>
      </c>
      <c r="AA45" s="35">
        <v>2201511292</v>
      </c>
      <c r="AB45" s="42">
        <v>45441</v>
      </c>
      <c r="AC45" s="56">
        <v>884604</v>
      </c>
      <c r="AD45" s="35" t="s">
        <v>236</v>
      </c>
      <c r="AE45" s="42">
        <v>45376</v>
      </c>
      <c r="AF45" s="42">
        <v>45414</v>
      </c>
      <c r="AG45" s="42"/>
      <c r="AH45" s="56">
        <v>95130</v>
      </c>
      <c r="AI45" s="56">
        <v>95130</v>
      </c>
      <c r="AJ45" s="56">
        <v>95130</v>
      </c>
      <c r="AK45" s="56">
        <v>0</v>
      </c>
      <c r="AL45" s="56">
        <v>240000</v>
      </c>
      <c r="AM45" s="56">
        <v>0</v>
      </c>
      <c r="AN45" s="56">
        <v>0</v>
      </c>
      <c r="AO45" s="56">
        <v>0</v>
      </c>
      <c r="AP45" s="56">
        <v>0</v>
      </c>
      <c r="AQ45" s="56">
        <v>0</v>
      </c>
      <c r="AR45" s="56">
        <v>0</v>
      </c>
      <c r="AS45" s="57"/>
      <c r="AT45" s="57"/>
      <c r="AU45" s="57"/>
      <c r="AV45" s="56">
        <v>95130</v>
      </c>
    </row>
    <row r="46" spans="1:48" s="39" customFormat="1" x14ac:dyDescent="0.2">
      <c r="A46" s="35">
        <v>891409017</v>
      </c>
      <c r="B46" s="35" t="s">
        <v>16</v>
      </c>
      <c r="C46" s="35" t="s">
        <v>15</v>
      </c>
      <c r="D46" s="35">
        <v>89979</v>
      </c>
      <c r="E46" s="35" t="s">
        <v>113</v>
      </c>
      <c r="F46" s="35" t="s">
        <v>207</v>
      </c>
      <c r="G46" s="42">
        <v>45382</v>
      </c>
      <c r="H46" s="44">
        <v>45383</v>
      </c>
      <c r="I46" s="47">
        <v>89803</v>
      </c>
      <c r="J46" s="38">
        <f>+I46</f>
        <v>89803</v>
      </c>
      <c r="K46" s="38" t="e">
        <v>#N/A</v>
      </c>
      <c r="L46" s="35" t="s">
        <v>273</v>
      </c>
      <c r="M46" s="56">
        <v>0</v>
      </c>
      <c r="N46" s="35"/>
      <c r="O46" s="56">
        <v>0</v>
      </c>
      <c r="P46" s="56">
        <v>0</v>
      </c>
      <c r="Q46" s="35"/>
      <c r="R46" s="42"/>
      <c r="S46" s="56">
        <v>0</v>
      </c>
      <c r="T46" s="56">
        <v>0</v>
      </c>
      <c r="U46" s="56">
        <v>0</v>
      </c>
      <c r="V46" s="35"/>
      <c r="W46" s="42"/>
      <c r="X46" s="56">
        <v>0</v>
      </c>
      <c r="Y46" s="56">
        <v>89803</v>
      </c>
      <c r="Z46" s="56">
        <v>0</v>
      </c>
      <c r="AA46" s="35">
        <v>2201511292</v>
      </c>
      <c r="AB46" s="42">
        <v>45441</v>
      </c>
      <c r="AC46" s="56">
        <v>884604</v>
      </c>
      <c r="AD46" s="35" t="s">
        <v>236</v>
      </c>
      <c r="AE46" s="42">
        <v>45382</v>
      </c>
      <c r="AF46" s="42">
        <v>45414</v>
      </c>
      <c r="AG46" s="42"/>
      <c r="AH46" s="56">
        <v>89803</v>
      </c>
      <c r="AI46" s="56">
        <v>89803</v>
      </c>
      <c r="AJ46" s="56">
        <v>89803</v>
      </c>
      <c r="AK46" s="56">
        <v>0</v>
      </c>
      <c r="AL46" s="56">
        <v>240000</v>
      </c>
      <c r="AM46" s="56">
        <v>0</v>
      </c>
      <c r="AN46" s="56">
        <v>0</v>
      </c>
      <c r="AO46" s="56">
        <v>0</v>
      </c>
      <c r="AP46" s="56">
        <v>0</v>
      </c>
      <c r="AQ46" s="56">
        <v>0</v>
      </c>
      <c r="AR46" s="56">
        <v>0</v>
      </c>
      <c r="AS46" s="57"/>
      <c r="AT46" s="57"/>
      <c r="AU46" s="57"/>
      <c r="AV46" s="56">
        <v>89803</v>
      </c>
    </row>
    <row r="47" spans="1:48" s="39" customFormat="1" x14ac:dyDescent="0.2">
      <c r="A47" s="35">
        <v>891409017</v>
      </c>
      <c r="B47" s="35" t="s">
        <v>16</v>
      </c>
      <c r="C47" s="46" t="s">
        <v>15</v>
      </c>
      <c r="D47" s="35">
        <v>49353</v>
      </c>
      <c r="E47" s="35" t="s">
        <v>31</v>
      </c>
      <c r="F47" s="35" t="s">
        <v>125</v>
      </c>
      <c r="G47" s="37">
        <v>44716</v>
      </c>
      <c r="H47" s="44">
        <v>44786</v>
      </c>
      <c r="I47" s="40">
        <v>63318</v>
      </c>
      <c r="J47" s="38">
        <f>+I47</f>
        <v>63318</v>
      </c>
      <c r="K47" s="38" t="s">
        <v>274</v>
      </c>
      <c r="L47" s="38" t="s">
        <v>274</v>
      </c>
      <c r="M47" s="56">
        <v>0</v>
      </c>
      <c r="N47" s="35"/>
      <c r="O47" s="56">
        <v>0</v>
      </c>
      <c r="P47" s="56">
        <v>0</v>
      </c>
      <c r="Q47" s="35"/>
      <c r="R47" s="42"/>
      <c r="S47" s="56">
        <v>0</v>
      </c>
      <c r="T47" s="56">
        <v>0</v>
      </c>
      <c r="U47" s="56">
        <v>0</v>
      </c>
      <c r="V47" s="35"/>
      <c r="W47" s="42"/>
      <c r="X47" s="56">
        <v>0</v>
      </c>
      <c r="Y47" s="56">
        <v>0</v>
      </c>
      <c r="Z47" s="56">
        <v>0</v>
      </c>
      <c r="AA47" s="35"/>
      <c r="AB47" s="42"/>
      <c r="AC47" s="56">
        <v>0</v>
      </c>
      <c r="AD47" s="35" t="s">
        <v>239</v>
      </c>
      <c r="AE47" s="42">
        <v>44716</v>
      </c>
      <c r="AF47" s="42">
        <v>44764</v>
      </c>
      <c r="AG47" s="42">
        <v>44769</v>
      </c>
      <c r="AH47" s="56">
        <v>63318</v>
      </c>
      <c r="AI47" s="56">
        <v>63318</v>
      </c>
      <c r="AJ47" s="56">
        <v>0</v>
      </c>
      <c r="AK47" s="56">
        <v>0</v>
      </c>
      <c r="AL47" s="56">
        <v>0</v>
      </c>
      <c r="AM47" s="56">
        <v>0</v>
      </c>
      <c r="AN47" s="56">
        <v>0</v>
      </c>
      <c r="AO47" s="56">
        <v>0</v>
      </c>
      <c r="AP47" s="56">
        <v>63318</v>
      </c>
      <c r="AQ47" s="56">
        <v>0</v>
      </c>
      <c r="AR47" s="56">
        <v>63318</v>
      </c>
      <c r="AS47" s="57" t="s">
        <v>275</v>
      </c>
      <c r="AT47" s="57" t="s">
        <v>276</v>
      </c>
      <c r="AU47" s="57" t="s">
        <v>277</v>
      </c>
      <c r="AV47" s="56">
        <v>0</v>
      </c>
    </row>
    <row r="48" spans="1:48" s="39" customFormat="1" x14ac:dyDescent="0.2">
      <c r="A48" s="35">
        <v>891409017</v>
      </c>
      <c r="B48" s="35" t="s">
        <v>16</v>
      </c>
      <c r="C48" s="46" t="s">
        <v>15</v>
      </c>
      <c r="D48" s="35">
        <v>52893</v>
      </c>
      <c r="E48" s="35" t="s">
        <v>32</v>
      </c>
      <c r="F48" s="35" t="s">
        <v>126</v>
      </c>
      <c r="G48" s="37">
        <v>44769</v>
      </c>
      <c r="H48" s="44">
        <v>44786</v>
      </c>
      <c r="I48" s="40">
        <v>792249</v>
      </c>
      <c r="J48" s="38">
        <f>+I48</f>
        <v>792249</v>
      </c>
      <c r="K48" s="38" t="s">
        <v>274</v>
      </c>
      <c r="L48" s="38" t="s">
        <v>274</v>
      </c>
      <c r="M48" s="56">
        <v>0</v>
      </c>
      <c r="N48" s="35"/>
      <c r="O48" s="56">
        <v>0</v>
      </c>
      <c r="P48" s="56">
        <v>0</v>
      </c>
      <c r="Q48" s="35"/>
      <c r="R48" s="42"/>
      <c r="S48" s="56">
        <v>0</v>
      </c>
      <c r="T48" s="56">
        <v>0</v>
      </c>
      <c r="U48" s="56">
        <v>0</v>
      </c>
      <c r="V48" s="35"/>
      <c r="W48" s="42"/>
      <c r="X48" s="56">
        <v>0</v>
      </c>
      <c r="Y48" s="56">
        <v>0</v>
      </c>
      <c r="Z48" s="56">
        <v>0</v>
      </c>
      <c r="AA48" s="35"/>
      <c r="AB48" s="42"/>
      <c r="AC48" s="56">
        <v>0</v>
      </c>
      <c r="AD48" s="35" t="s">
        <v>239</v>
      </c>
      <c r="AE48" s="42">
        <v>44777</v>
      </c>
      <c r="AF48" s="42">
        <v>44790</v>
      </c>
      <c r="AG48" s="42">
        <v>44797</v>
      </c>
      <c r="AH48" s="56">
        <v>792249</v>
      </c>
      <c r="AI48" s="56">
        <v>792249</v>
      </c>
      <c r="AJ48" s="56">
        <v>0</v>
      </c>
      <c r="AK48" s="56">
        <v>0</v>
      </c>
      <c r="AL48" s="56">
        <v>0</v>
      </c>
      <c r="AM48" s="56">
        <v>0</v>
      </c>
      <c r="AN48" s="56">
        <v>0</v>
      </c>
      <c r="AO48" s="56">
        <v>0</v>
      </c>
      <c r="AP48" s="56">
        <v>792249</v>
      </c>
      <c r="AQ48" s="56">
        <v>0</v>
      </c>
      <c r="AR48" s="56">
        <v>792249</v>
      </c>
      <c r="AS48" s="57" t="s">
        <v>275</v>
      </c>
      <c r="AT48" s="57" t="s">
        <v>278</v>
      </c>
      <c r="AU48" s="57" t="s">
        <v>279</v>
      </c>
      <c r="AV48" s="56">
        <v>0</v>
      </c>
    </row>
    <row r="49" spans="1:48" s="39" customFormat="1" x14ac:dyDescent="0.2">
      <c r="A49" s="35">
        <v>891409017</v>
      </c>
      <c r="B49" s="35" t="s">
        <v>16</v>
      </c>
      <c r="C49" s="46" t="s">
        <v>15</v>
      </c>
      <c r="D49" s="35">
        <v>53426</v>
      </c>
      <c r="E49" s="35" t="s">
        <v>39</v>
      </c>
      <c r="F49" s="35" t="s">
        <v>133</v>
      </c>
      <c r="G49" s="37">
        <v>44791</v>
      </c>
      <c r="H49" s="44">
        <v>44819</v>
      </c>
      <c r="I49" s="40">
        <v>74444</v>
      </c>
      <c r="J49" s="38">
        <f>+I49</f>
        <v>74444</v>
      </c>
      <c r="K49" s="38" t="s">
        <v>274</v>
      </c>
      <c r="L49" s="38" t="s">
        <v>274</v>
      </c>
      <c r="M49" s="56">
        <v>0</v>
      </c>
      <c r="N49" s="35"/>
      <c r="O49" s="56">
        <v>0</v>
      </c>
      <c r="P49" s="56">
        <v>0</v>
      </c>
      <c r="Q49" s="35"/>
      <c r="R49" s="42"/>
      <c r="S49" s="56">
        <v>0</v>
      </c>
      <c r="T49" s="56">
        <v>0</v>
      </c>
      <c r="U49" s="56">
        <v>0</v>
      </c>
      <c r="V49" s="35"/>
      <c r="W49" s="42"/>
      <c r="X49" s="56">
        <v>0</v>
      </c>
      <c r="Y49" s="56">
        <v>0</v>
      </c>
      <c r="Z49" s="56">
        <v>0</v>
      </c>
      <c r="AA49" s="35"/>
      <c r="AB49" s="42"/>
      <c r="AC49" s="56">
        <v>0</v>
      </c>
      <c r="AD49" s="35" t="s">
        <v>239</v>
      </c>
      <c r="AE49" s="42">
        <v>44791</v>
      </c>
      <c r="AF49" s="42">
        <v>44840</v>
      </c>
      <c r="AG49" s="42">
        <v>44845</v>
      </c>
      <c r="AH49" s="56">
        <v>74444</v>
      </c>
      <c r="AI49" s="56">
        <v>74444</v>
      </c>
      <c r="AJ49" s="56">
        <v>0</v>
      </c>
      <c r="AK49" s="56">
        <v>0</v>
      </c>
      <c r="AL49" s="56">
        <v>0</v>
      </c>
      <c r="AM49" s="56">
        <v>0</v>
      </c>
      <c r="AN49" s="56">
        <v>0</v>
      </c>
      <c r="AO49" s="56">
        <v>0</v>
      </c>
      <c r="AP49" s="56">
        <v>74444</v>
      </c>
      <c r="AQ49" s="56">
        <v>0</v>
      </c>
      <c r="AR49" s="56">
        <v>74444</v>
      </c>
      <c r="AS49" s="57" t="s">
        <v>275</v>
      </c>
      <c r="AT49" s="57" t="s">
        <v>281</v>
      </c>
      <c r="AU49" s="57" t="s">
        <v>277</v>
      </c>
      <c r="AV49" s="56">
        <v>0</v>
      </c>
    </row>
    <row r="50" spans="1:48" s="39" customFormat="1" x14ac:dyDescent="0.2">
      <c r="A50" s="35">
        <v>891409017</v>
      </c>
      <c r="B50" s="35" t="s">
        <v>16</v>
      </c>
      <c r="C50" s="46" t="s">
        <v>15</v>
      </c>
      <c r="D50" s="35">
        <v>53711</v>
      </c>
      <c r="E50" s="35" t="s">
        <v>48</v>
      </c>
      <c r="F50" s="35" t="s">
        <v>142</v>
      </c>
      <c r="G50" s="37">
        <v>44797</v>
      </c>
      <c r="H50" s="44">
        <v>44819</v>
      </c>
      <c r="I50" s="40">
        <v>209951</v>
      </c>
      <c r="J50" s="38">
        <f>+I50</f>
        <v>209951</v>
      </c>
      <c r="K50" s="38" t="s">
        <v>274</v>
      </c>
      <c r="L50" s="38" t="s">
        <v>274</v>
      </c>
      <c r="M50" s="56">
        <v>0</v>
      </c>
      <c r="N50" s="35"/>
      <c r="O50" s="56">
        <v>0</v>
      </c>
      <c r="P50" s="56">
        <v>0</v>
      </c>
      <c r="Q50" s="35"/>
      <c r="R50" s="42"/>
      <c r="S50" s="56">
        <v>0</v>
      </c>
      <c r="T50" s="56">
        <v>0</v>
      </c>
      <c r="U50" s="56">
        <v>0</v>
      </c>
      <c r="V50" s="35"/>
      <c r="W50" s="42"/>
      <c r="X50" s="56">
        <v>0</v>
      </c>
      <c r="Y50" s="56">
        <v>0</v>
      </c>
      <c r="Z50" s="56">
        <v>0</v>
      </c>
      <c r="AA50" s="35"/>
      <c r="AB50" s="42"/>
      <c r="AC50" s="56">
        <v>0</v>
      </c>
      <c r="AD50" s="35" t="s">
        <v>239</v>
      </c>
      <c r="AE50" s="42">
        <v>44797</v>
      </c>
      <c r="AF50" s="42">
        <v>44840</v>
      </c>
      <c r="AG50" s="42">
        <v>44841</v>
      </c>
      <c r="AH50" s="56">
        <v>209951</v>
      </c>
      <c r="AI50" s="56">
        <v>209951</v>
      </c>
      <c r="AJ50" s="56">
        <v>0</v>
      </c>
      <c r="AK50" s="56">
        <v>0</v>
      </c>
      <c r="AL50" s="56">
        <v>0</v>
      </c>
      <c r="AM50" s="56">
        <v>0</v>
      </c>
      <c r="AN50" s="56">
        <v>0</v>
      </c>
      <c r="AO50" s="56">
        <v>0</v>
      </c>
      <c r="AP50" s="56">
        <v>209951</v>
      </c>
      <c r="AQ50" s="56">
        <v>0</v>
      </c>
      <c r="AR50" s="56">
        <v>209951</v>
      </c>
      <c r="AS50" s="57" t="s">
        <v>275</v>
      </c>
      <c r="AT50" s="57" t="s">
        <v>282</v>
      </c>
      <c r="AU50" s="57" t="s">
        <v>283</v>
      </c>
      <c r="AV50" s="56">
        <v>0</v>
      </c>
    </row>
    <row r="51" spans="1:48" s="39" customFormat="1" x14ac:dyDescent="0.2">
      <c r="A51" s="35">
        <v>891409017</v>
      </c>
      <c r="B51" s="35" t="s">
        <v>16</v>
      </c>
      <c r="C51" s="46" t="s">
        <v>15</v>
      </c>
      <c r="D51" s="35">
        <v>54902</v>
      </c>
      <c r="E51" s="35" t="s">
        <v>51</v>
      </c>
      <c r="F51" s="35" t="s">
        <v>145</v>
      </c>
      <c r="G51" s="37">
        <v>44810</v>
      </c>
      <c r="H51" s="44">
        <v>44849</v>
      </c>
      <c r="I51" s="40">
        <v>99423</v>
      </c>
      <c r="J51" s="38">
        <f>+I51</f>
        <v>99423</v>
      </c>
      <c r="K51" s="38" t="s">
        <v>274</v>
      </c>
      <c r="L51" s="38" t="s">
        <v>274</v>
      </c>
      <c r="M51" s="56">
        <v>0</v>
      </c>
      <c r="N51" s="35"/>
      <c r="O51" s="56">
        <v>0</v>
      </c>
      <c r="P51" s="56">
        <v>0</v>
      </c>
      <c r="Q51" s="35"/>
      <c r="R51" s="42"/>
      <c r="S51" s="56">
        <v>0</v>
      </c>
      <c r="T51" s="56">
        <v>0</v>
      </c>
      <c r="U51" s="56">
        <v>0</v>
      </c>
      <c r="V51" s="35"/>
      <c r="W51" s="42"/>
      <c r="X51" s="56">
        <v>0</v>
      </c>
      <c r="Y51" s="56">
        <v>0</v>
      </c>
      <c r="Z51" s="56">
        <v>0</v>
      </c>
      <c r="AA51" s="35"/>
      <c r="AB51" s="42"/>
      <c r="AC51" s="56">
        <v>0</v>
      </c>
      <c r="AD51" s="35" t="s">
        <v>239</v>
      </c>
      <c r="AE51" s="42">
        <v>44810</v>
      </c>
      <c r="AF51" s="42">
        <v>44853</v>
      </c>
      <c r="AG51" s="42">
        <v>44859</v>
      </c>
      <c r="AH51" s="56">
        <v>99423</v>
      </c>
      <c r="AI51" s="56">
        <v>99423</v>
      </c>
      <c r="AJ51" s="56">
        <v>0</v>
      </c>
      <c r="AK51" s="56">
        <v>0</v>
      </c>
      <c r="AL51" s="56">
        <v>0</v>
      </c>
      <c r="AM51" s="56">
        <v>0</v>
      </c>
      <c r="AN51" s="56">
        <v>0</v>
      </c>
      <c r="AO51" s="56">
        <v>0</v>
      </c>
      <c r="AP51" s="56">
        <v>99423</v>
      </c>
      <c r="AQ51" s="56">
        <v>0</v>
      </c>
      <c r="AR51" s="56">
        <v>99423</v>
      </c>
      <c r="AS51" s="57" t="s">
        <v>275</v>
      </c>
      <c r="AT51" s="57" t="s">
        <v>284</v>
      </c>
      <c r="AU51" s="57" t="s">
        <v>285</v>
      </c>
      <c r="AV51" s="56">
        <v>0</v>
      </c>
    </row>
    <row r="52" spans="1:48" s="39" customFormat="1" x14ac:dyDescent="0.2">
      <c r="A52" s="35">
        <v>891409017</v>
      </c>
      <c r="B52" s="35" t="s">
        <v>16</v>
      </c>
      <c r="C52" s="46" t="s">
        <v>15</v>
      </c>
      <c r="D52" s="35">
        <v>55991</v>
      </c>
      <c r="E52" s="35" t="s">
        <v>53</v>
      </c>
      <c r="F52" s="35" t="s">
        <v>147</v>
      </c>
      <c r="G52" s="37">
        <v>44823</v>
      </c>
      <c r="H52" s="44">
        <v>44849</v>
      </c>
      <c r="I52" s="40">
        <v>108040</v>
      </c>
      <c r="J52" s="38">
        <f>+I52</f>
        <v>108040</v>
      </c>
      <c r="K52" s="38" t="s">
        <v>274</v>
      </c>
      <c r="L52" s="38" t="s">
        <v>274</v>
      </c>
      <c r="M52" s="56">
        <v>0</v>
      </c>
      <c r="N52" s="35"/>
      <c r="O52" s="56">
        <v>0</v>
      </c>
      <c r="P52" s="56">
        <v>0</v>
      </c>
      <c r="Q52" s="35"/>
      <c r="R52" s="42"/>
      <c r="S52" s="56">
        <v>0</v>
      </c>
      <c r="T52" s="56">
        <v>0</v>
      </c>
      <c r="U52" s="56">
        <v>0</v>
      </c>
      <c r="V52" s="35"/>
      <c r="W52" s="42"/>
      <c r="X52" s="56">
        <v>0</v>
      </c>
      <c r="Y52" s="56">
        <v>0</v>
      </c>
      <c r="Z52" s="56">
        <v>0</v>
      </c>
      <c r="AA52" s="35"/>
      <c r="AB52" s="42"/>
      <c r="AC52" s="56">
        <v>0</v>
      </c>
      <c r="AD52" s="35" t="s">
        <v>239</v>
      </c>
      <c r="AE52" s="42">
        <v>44823</v>
      </c>
      <c r="AF52" s="42">
        <v>44853</v>
      </c>
      <c r="AG52" s="42">
        <v>44856</v>
      </c>
      <c r="AH52" s="56">
        <v>108040</v>
      </c>
      <c r="AI52" s="56">
        <v>108040</v>
      </c>
      <c r="AJ52" s="56">
        <v>0</v>
      </c>
      <c r="AK52" s="56">
        <v>0</v>
      </c>
      <c r="AL52" s="56">
        <v>0</v>
      </c>
      <c r="AM52" s="56">
        <v>0</v>
      </c>
      <c r="AN52" s="56">
        <v>0</v>
      </c>
      <c r="AO52" s="56">
        <v>0</v>
      </c>
      <c r="AP52" s="56">
        <v>108040</v>
      </c>
      <c r="AQ52" s="56">
        <v>0</v>
      </c>
      <c r="AR52" s="56">
        <v>108040</v>
      </c>
      <c r="AS52" s="57" t="s">
        <v>275</v>
      </c>
      <c r="AT52" s="57" t="s">
        <v>286</v>
      </c>
      <c r="AU52" s="57" t="s">
        <v>277</v>
      </c>
      <c r="AV52" s="56">
        <v>0</v>
      </c>
    </row>
    <row r="53" spans="1:48" s="39" customFormat="1" x14ac:dyDescent="0.2">
      <c r="A53" s="35">
        <v>891409017</v>
      </c>
      <c r="B53" s="35" t="s">
        <v>16</v>
      </c>
      <c r="C53" s="46" t="s">
        <v>15</v>
      </c>
      <c r="D53" s="35">
        <v>56479</v>
      </c>
      <c r="E53" s="35" t="s">
        <v>54</v>
      </c>
      <c r="F53" s="35" t="s">
        <v>148</v>
      </c>
      <c r="G53" s="37">
        <v>44831</v>
      </c>
      <c r="H53" s="44">
        <v>44849</v>
      </c>
      <c r="I53" s="40">
        <v>99423</v>
      </c>
      <c r="J53" s="38">
        <f>+I53</f>
        <v>99423</v>
      </c>
      <c r="K53" s="38" t="s">
        <v>274</v>
      </c>
      <c r="L53" s="38" t="s">
        <v>274</v>
      </c>
      <c r="M53" s="56">
        <v>0</v>
      </c>
      <c r="N53" s="35"/>
      <c r="O53" s="56">
        <v>0</v>
      </c>
      <c r="P53" s="56">
        <v>0</v>
      </c>
      <c r="Q53" s="35"/>
      <c r="R53" s="42"/>
      <c r="S53" s="56">
        <v>0</v>
      </c>
      <c r="T53" s="56">
        <v>0</v>
      </c>
      <c r="U53" s="56">
        <v>0</v>
      </c>
      <c r="V53" s="35"/>
      <c r="W53" s="42"/>
      <c r="X53" s="56">
        <v>0</v>
      </c>
      <c r="Y53" s="56">
        <v>0</v>
      </c>
      <c r="Z53" s="56">
        <v>0</v>
      </c>
      <c r="AA53" s="35"/>
      <c r="AB53" s="42"/>
      <c r="AC53" s="56">
        <v>0</v>
      </c>
      <c r="AD53" s="35" t="s">
        <v>239</v>
      </c>
      <c r="AE53" s="42">
        <v>44831</v>
      </c>
      <c r="AF53" s="42">
        <v>44853</v>
      </c>
      <c r="AG53" s="42">
        <v>44858</v>
      </c>
      <c r="AH53" s="56">
        <v>99423</v>
      </c>
      <c r="AI53" s="56">
        <v>99423</v>
      </c>
      <c r="AJ53" s="56">
        <v>0</v>
      </c>
      <c r="AK53" s="56">
        <v>0</v>
      </c>
      <c r="AL53" s="56">
        <v>0</v>
      </c>
      <c r="AM53" s="56">
        <v>0</v>
      </c>
      <c r="AN53" s="56">
        <v>0</v>
      </c>
      <c r="AO53" s="56">
        <v>0</v>
      </c>
      <c r="AP53" s="56">
        <v>99423</v>
      </c>
      <c r="AQ53" s="56">
        <v>0</v>
      </c>
      <c r="AR53" s="56">
        <v>99423</v>
      </c>
      <c r="AS53" s="57" t="s">
        <v>275</v>
      </c>
      <c r="AT53" s="57" t="s">
        <v>287</v>
      </c>
      <c r="AU53" s="57" t="s">
        <v>279</v>
      </c>
      <c r="AV53" s="56">
        <v>0</v>
      </c>
    </row>
    <row r="54" spans="1:48" s="39" customFormat="1" x14ac:dyDescent="0.2">
      <c r="A54" s="35">
        <v>891409017</v>
      </c>
      <c r="B54" s="35" t="s">
        <v>16</v>
      </c>
      <c r="C54" s="46" t="s">
        <v>15</v>
      </c>
      <c r="D54" s="35">
        <v>56490</v>
      </c>
      <c r="E54" s="35" t="s">
        <v>55</v>
      </c>
      <c r="F54" s="35" t="s">
        <v>149</v>
      </c>
      <c r="G54" s="37">
        <v>44831</v>
      </c>
      <c r="H54" s="44">
        <v>44849</v>
      </c>
      <c r="I54" s="40">
        <v>99423</v>
      </c>
      <c r="J54" s="38">
        <f>+I54</f>
        <v>99423</v>
      </c>
      <c r="K54" s="38" t="s">
        <v>274</v>
      </c>
      <c r="L54" s="38" t="s">
        <v>274</v>
      </c>
      <c r="M54" s="56">
        <v>0</v>
      </c>
      <c r="N54" s="35"/>
      <c r="O54" s="56">
        <v>0</v>
      </c>
      <c r="P54" s="56">
        <v>0</v>
      </c>
      <c r="Q54" s="35"/>
      <c r="R54" s="42"/>
      <c r="S54" s="56">
        <v>0</v>
      </c>
      <c r="T54" s="56">
        <v>0</v>
      </c>
      <c r="U54" s="56">
        <v>0</v>
      </c>
      <c r="V54" s="35"/>
      <c r="W54" s="42"/>
      <c r="X54" s="56">
        <v>0</v>
      </c>
      <c r="Y54" s="56">
        <v>0</v>
      </c>
      <c r="Z54" s="56">
        <v>0</v>
      </c>
      <c r="AA54" s="35"/>
      <c r="AB54" s="42"/>
      <c r="AC54" s="56">
        <v>0</v>
      </c>
      <c r="AD54" s="35" t="s">
        <v>239</v>
      </c>
      <c r="AE54" s="42">
        <v>44831</v>
      </c>
      <c r="AF54" s="42">
        <v>44853</v>
      </c>
      <c r="AG54" s="42">
        <v>44858</v>
      </c>
      <c r="AH54" s="56">
        <v>99423</v>
      </c>
      <c r="AI54" s="56">
        <v>99423</v>
      </c>
      <c r="AJ54" s="56">
        <v>0</v>
      </c>
      <c r="AK54" s="56">
        <v>0</v>
      </c>
      <c r="AL54" s="56">
        <v>0</v>
      </c>
      <c r="AM54" s="56">
        <v>0</v>
      </c>
      <c r="AN54" s="56">
        <v>0</v>
      </c>
      <c r="AO54" s="56">
        <v>0</v>
      </c>
      <c r="AP54" s="56">
        <v>99423</v>
      </c>
      <c r="AQ54" s="56">
        <v>0</v>
      </c>
      <c r="AR54" s="56">
        <v>99423</v>
      </c>
      <c r="AS54" s="57" t="s">
        <v>275</v>
      </c>
      <c r="AT54" s="57" t="s">
        <v>288</v>
      </c>
      <c r="AU54" s="57" t="s">
        <v>279</v>
      </c>
      <c r="AV54" s="56">
        <v>0</v>
      </c>
    </row>
    <row r="55" spans="1:48" s="39" customFormat="1" x14ac:dyDescent="0.2">
      <c r="A55" s="35">
        <v>891409017</v>
      </c>
      <c r="B55" s="35" t="s">
        <v>16</v>
      </c>
      <c r="C55" s="46" t="s">
        <v>15</v>
      </c>
      <c r="D55" s="35">
        <v>56891</v>
      </c>
      <c r="E55" s="35" t="s">
        <v>56</v>
      </c>
      <c r="F55" s="35" t="s">
        <v>150</v>
      </c>
      <c r="G55" s="37">
        <v>44837</v>
      </c>
      <c r="H55" s="44">
        <v>44880</v>
      </c>
      <c r="I55" s="40">
        <v>679418</v>
      </c>
      <c r="J55" s="38">
        <f>+I55</f>
        <v>679418</v>
      </c>
      <c r="K55" s="38" t="s">
        <v>274</v>
      </c>
      <c r="L55" s="38" t="s">
        <v>274</v>
      </c>
      <c r="M55" s="56">
        <v>0</v>
      </c>
      <c r="N55" s="35"/>
      <c r="O55" s="56">
        <v>0</v>
      </c>
      <c r="P55" s="56">
        <v>0</v>
      </c>
      <c r="Q55" s="35"/>
      <c r="R55" s="42"/>
      <c r="S55" s="56">
        <v>0</v>
      </c>
      <c r="T55" s="56">
        <v>0</v>
      </c>
      <c r="U55" s="56">
        <v>0</v>
      </c>
      <c r="V55" s="35"/>
      <c r="W55" s="42"/>
      <c r="X55" s="56">
        <v>0</v>
      </c>
      <c r="Y55" s="56">
        <v>0</v>
      </c>
      <c r="Z55" s="56">
        <v>0</v>
      </c>
      <c r="AA55" s="35"/>
      <c r="AB55" s="42"/>
      <c r="AC55" s="56">
        <v>0</v>
      </c>
      <c r="AD55" s="35" t="s">
        <v>239</v>
      </c>
      <c r="AE55" s="42">
        <v>44848</v>
      </c>
      <c r="AF55" s="42">
        <v>44883</v>
      </c>
      <c r="AG55" s="42">
        <v>44888</v>
      </c>
      <c r="AH55" s="56">
        <v>679418</v>
      </c>
      <c r="AI55" s="56">
        <v>679418</v>
      </c>
      <c r="AJ55" s="56">
        <v>0</v>
      </c>
      <c r="AK55" s="56">
        <v>0</v>
      </c>
      <c r="AL55" s="56">
        <v>0</v>
      </c>
      <c r="AM55" s="56">
        <v>0</v>
      </c>
      <c r="AN55" s="56">
        <v>0</v>
      </c>
      <c r="AO55" s="56">
        <v>0</v>
      </c>
      <c r="AP55" s="56">
        <v>679418</v>
      </c>
      <c r="AQ55" s="56">
        <v>0</v>
      </c>
      <c r="AR55" s="56">
        <v>679418</v>
      </c>
      <c r="AS55" s="57" t="s">
        <v>275</v>
      </c>
      <c r="AT55" s="57" t="s">
        <v>289</v>
      </c>
      <c r="AU55" s="57" t="s">
        <v>277</v>
      </c>
      <c r="AV55" s="56">
        <v>0</v>
      </c>
    </row>
    <row r="56" spans="1:48" s="39" customFormat="1" x14ac:dyDescent="0.2">
      <c r="A56" s="35">
        <v>891409017</v>
      </c>
      <c r="B56" s="35" t="s">
        <v>16</v>
      </c>
      <c r="C56" s="46" t="s">
        <v>15</v>
      </c>
      <c r="D56" s="35">
        <v>56948</v>
      </c>
      <c r="E56" s="35" t="s">
        <v>57</v>
      </c>
      <c r="F56" s="35" t="s">
        <v>151</v>
      </c>
      <c r="G56" s="37">
        <v>44838</v>
      </c>
      <c r="H56" s="44">
        <v>44880</v>
      </c>
      <c r="I56" s="40">
        <v>99423</v>
      </c>
      <c r="J56" s="38">
        <f>+I56</f>
        <v>99423</v>
      </c>
      <c r="K56" s="38" t="s">
        <v>274</v>
      </c>
      <c r="L56" s="38" t="s">
        <v>274</v>
      </c>
      <c r="M56" s="56">
        <v>0</v>
      </c>
      <c r="N56" s="35"/>
      <c r="O56" s="56">
        <v>0</v>
      </c>
      <c r="P56" s="56">
        <v>0</v>
      </c>
      <c r="Q56" s="35"/>
      <c r="R56" s="42"/>
      <c r="S56" s="56">
        <v>0</v>
      </c>
      <c r="T56" s="56">
        <v>0</v>
      </c>
      <c r="U56" s="56">
        <v>0</v>
      </c>
      <c r="V56" s="35"/>
      <c r="W56" s="42"/>
      <c r="X56" s="56">
        <v>0</v>
      </c>
      <c r="Y56" s="56">
        <v>0</v>
      </c>
      <c r="Z56" s="56">
        <v>0</v>
      </c>
      <c r="AA56" s="35"/>
      <c r="AB56" s="42"/>
      <c r="AC56" s="56">
        <v>0</v>
      </c>
      <c r="AD56" s="35" t="s">
        <v>239</v>
      </c>
      <c r="AE56" s="42">
        <v>44838</v>
      </c>
      <c r="AF56" s="42">
        <v>44883</v>
      </c>
      <c r="AG56" s="42">
        <v>44888</v>
      </c>
      <c r="AH56" s="56">
        <v>99423</v>
      </c>
      <c r="AI56" s="56">
        <v>99423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99423</v>
      </c>
      <c r="AQ56" s="56">
        <v>0</v>
      </c>
      <c r="AR56" s="56">
        <v>99423</v>
      </c>
      <c r="AS56" s="57" t="s">
        <v>275</v>
      </c>
      <c r="AT56" s="57" t="s">
        <v>290</v>
      </c>
      <c r="AU56" s="57" t="s">
        <v>283</v>
      </c>
      <c r="AV56" s="56">
        <v>0</v>
      </c>
    </row>
    <row r="57" spans="1:48" s="39" customFormat="1" x14ac:dyDescent="0.2">
      <c r="A57" s="35">
        <v>891409017</v>
      </c>
      <c r="B57" s="35" t="s">
        <v>16</v>
      </c>
      <c r="C57" s="46" t="s">
        <v>15</v>
      </c>
      <c r="D57" s="35">
        <v>57096</v>
      </c>
      <c r="E57" s="35" t="s">
        <v>58</v>
      </c>
      <c r="F57" s="35" t="s">
        <v>152</v>
      </c>
      <c r="G57" s="37">
        <v>44840</v>
      </c>
      <c r="H57" s="44">
        <v>44880</v>
      </c>
      <c r="I57" s="40">
        <v>133073</v>
      </c>
      <c r="J57" s="38">
        <f>+I57</f>
        <v>133073</v>
      </c>
      <c r="K57" s="38" t="s">
        <v>274</v>
      </c>
      <c r="L57" s="38" t="s">
        <v>274</v>
      </c>
      <c r="M57" s="56">
        <v>0</v>
      </c>
      <c r="N57" s="35"/>
      <c r="O57" s="56">
        <v>0</v>
      </c>
      <c r="P57" s="56">
        <v>0</v>
      </c>
      <c r="Q57" s="35"/>
      <c r="R57" s="42"/>
      <c r="S57" s="56">
        <v>0</v>
      </c>
      <c r="T57" s="56">
        <v>0</v>
      </c>
      <c r="U57" s="56">
        <v>0</v>
      </c>
      <c r="V57" s="35"/>
      <c r="W57" s="42"/>
      <c r="X57" s="56">
        <v>0</v>
      </c>
      <c r="Y57" s="56">
        <v>0</v>
      </c>
      <c r="Z57" s="56">
        <v>0</v>
      </c>
      <c r="AA57" s="35"/>
      <c r="AB57" s="42"/>
      <c r="AC57" s="56">
        <v>0</v>
      </c>
      <c r="AD57" s="35" t="s">
        <v>239</v>
      </c>
      <c r="AE57" s="42">
        <v>44840</v>
      </c>
      <c r="AF57" s="42">
        <v>44883</v>
      </c>
      <c r="AG57" s="42">
        <v>44888</v>
      </c>
      <c r="AH57" s="56">
        <v>133073</v>
      </c>
      <c r="AI57" s="56">
        <v>133073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133073</v>
      </c>
      <c r="AQ57" s="56">
        <v>0</v>
      </c>
      <c r="AR57" s="56">
        <v>133073</v>
      </c>
      <c r="AS57" s="57" t="s">
        <v>275</v>
      </c>
      <c r="AT57" s="57" t="s">
        <v>291</v>
      </c>
      <c r="AU57" s="57" t="s">
        <v>277</v>
      </c>
      <c r="AV57" s="56">
        <v>0</v>
      </c>
    </row>
    <row r="58" spans="1:48" s="39" customFormat="1" x14ac:dyDescent="0.2">
      <c r="A58" s="35">
        <v>891409017</v>
      </c>
      <c r="B58" s="35" t="s">
        <v>16</v>
      </c>
      <c r="C58" s="46" t="s">
        <v>15</v>
      </c>
      <c r="D58" s="35">
        <v>57316</v>
      </c>
      <c r="E58" s="35" t="s">
        <v>60</v>
      </c>
      <c r="F58" s="35" t="s">
        <v>154</v>
      </c>
      <c r="G58" s="37">
        <v>44845</v>
      </c>
      <c r="H58" s="44">
        <v>44880</v>
      </c>
      <c r="I58" s="40">
        <v>6000</v>
      </c>
      <c r="J58" s="38">
        <f>+I58</f>
        <v>6000</v>
      </c>
      <c r="K58" s="38" t="s">
        <v>274</v>
      </c>
      <c r="L58" s="38" t="s">
        <v>274</v>
      </c>
      <c r="M58" s="56">
        <v>0</v>
      </c>
      <c r="N58" s="35"/>
      <c r="O58" s="56">
        <v>0</v>
      </c>
      <c r="P58" s="56">
        <v>0</v>
      </c>
      <c r="Q58" s="35"/>
      <c r="R58" s="42"/>
      <c r="S58" s="56">
        <v>0</v>
      </c>
      <c r="T58" s="56">
        <v>0</v>
      </c>
      <c r="U58" s="56">
        <v>0</v>
      </c>
      <c r="V58" s="35"/>
      <c r="W58" s="42"/>
      <c r="X58" s="56">
        <v>0</v>
      </c>
      <c r="Y58" s="56">
        <v>0</v>
      </c>
      <c r="Z58" s="56">
        <v>0</v>
      </c>
      <c r="AA58" s="35"/>
      <c r="AB58" s="42"/>
      <c r="AC58" s="56">
        <v>0</v>
      </c>
      <c r="AD58" s="35" t="s">
        <v>239</v>
      </c>
      <c r="AE58" s="42">
        <v>44845</v>
      </c>
      <c r="AF58" s="42">
        <v>44883</v>
      </c>
      <c r="AG58" s="42">
        <v>44888</v>
      </c>
      <c r="AH58" s="56">
        <v>6000</v>
      </c>
      <c r="AI58" s="56">
        <v>6000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0</v>
      </c>
      <c r="AP58" s="56">
        <v>6000</v>
      </c>
      <c r="AQ58" s="56">
        <v>0</v>
      </c>
      <c r="AR58" s="56">
        <v>6000</v>
      </c>
      <c r="AS58" s="57" t="s">
        <v>275</v>
      </c>
      <c r="AT58" s="57" t="s">
        <v>292</v>
      </c>
      <c r="AU58" s="57" t="s">
        <v>293</v>
      </c>
      <c r="AV58" s="56">
        <v>0</v>
      </c>
    </row>
    <row r="59" spans="1:48" s="39" customFormat="1" x14ac:dyDescent="0.2">
      <c r="A59" s="35">
        <v>891409017</v>
      </c>
      <c r="B59" s="35" t="s">
        <v>16</v>
      </c>
      <c r="C59" s="46" t="s">
        <v>15</v>
      </c>
      <c r="D59" s="35">
        <v>58466</v>
      </c>
      <c r="E59" s="35" t="s">
        <v>61</v>
      </c>
      <c r="F59" s="35" t="s">
        <v>155</v>
      </c>
      <c r="G59" s="37">
        <v>44862</v>
      </c>
      <c r="H59" s="44">
        <v>44880</v>
      </c>
      <c r="I59" s="40">
        <v>99423</v>
      </c>
      <c r="J59" s="38">
        <f>+I59</f>
        <v>99423</v>
      </c>
      <c r="K59" s="38" t="s">
        <v>274</v>
      </c>
      <c r="L59" s="38" t="s">
        <v>274</v>
      </c>
      <c r="M59" s="56">
        <v>0</v>
      </c>
      <c r="N59" s="35"/>
      <c r="O59" s="56">
        <v>0</v>
      </c>
      <c r="P59" s="56">
        <v>0</v>
      </c>
      <c r="Q59" s="35"/>
      <c r="R59" s="42"/>
      <c r="S59" s="56">
        <v>0</v>
      </c>
      <c r="T59" s="56">
        <v>0</v>
      </c>
      <c r="U59" s="56">
        <v>0</v>
      </c>
      <c r="V59" s="35"/>
      <c r="W59" s="42"/>
      <c r="X59" s="56">
        <v>0</v>
      </c>
      <c r="Y59" s="56">
        <v>0</v>
      </c>
      <c r="Z59" s="56">
        <v>0</v>
      </c>
      <c r="AA59" s="35"/>
      <c r="AB59" s="42"/>
      <c r="AC59" s="56">
        <v>0</v>
      </c>
      <c r="AD59" s="35" t="s">
        <v>239</v>
      </c>
      <c r="AE59" s="42">
        <v>44862</v>
      </c>
      <c r="AF59" s="42">
        <v>44883</v>
      </c>
      <c r="AG59" s="42">
        <v>44888</v>
      </c>
      <c r="AH59" s="56">
        <v>99423</v>
      </c>
      <c r="AI59" s="56">
        <v>99423</v>
      </c>
      <c r="AJ59" s="56">
        <v>0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99423</v>
      </c>
      <c r="AQ59" s="56">
        <v>0</v>
      </c>
      <c r="AR59" s="56">
        <v>99423</v>
      </c>
      <c r="AS59" s="57" t="s">
        <v>275</v>
      </c>
      <c r="AT59" s="57" t="s">
        <v>294</v>
      </c>
      <c r="AU59" s="57" t="s">
        <v>283</v>
      </c>
      <c r="AV59" s="56">
        <v>0</v>
      </c>
    </row>
    <row r="60" spans="1:48" s="39" customFormat="1" x14ac:dyDescent="0.2">
      <c r="A60" s="35">
        <v>891409017</v>
      </c>
      <c r="B60" s="35" t="s">
        <v>16</v>
      </c>
      <c r="C60" s="46" t="s">
        <v>15</v>
      </c>
      <c r="D60" s="35">
        <v>58740</v>
      </c>
      <c r="E60" s="35" t="s">
        <v>62</v>
      </c>
      <c r="F60" s="35" t="s">
        <v>156</v>
      </c>
      <c r="G60" s="37">
        <v>44867</v>
      </c>
      <c r="H60" s="44">
        <v>44910</v>
      </c>
      <c r="I60" s="40">
        <v>99423</v>
      </c>
      <c r="J60" s="38">
        <f>+I60</f>
        <v>99423</v>
      </c>
      <c r="K60" s="38" t="s">
        <v>274</v>
      </c>
      <c r="L60" s="38" t="s">
        <v>274</v>
      </c>
      <c r="M60" s="56">
        <v>0</v>
      </c>
      <c r="N60" s="35"/>
      <c r="O60" s="56">
        <v>0</v>
      </c>
      <c r="P60" s="56">
        <v>0</v>
      </c>
      <c r="Q60" s="35"/>
      <c r="R60" s="42"/>
      <c r="S60" s="56">
        <v>0</v>
      </c>
      <c r="T60" s="56">
        <v>0</v>
      </c>
      <c r="U60" s="56">
        <v>0</v>
      </c>
      <c r="V60" s="35"/>
      <c r="W60" s="42"/>
      <c r="X60" s="56">
        <v>0</v>
      </c>
      <c r="Y60" s="56">
        <v>0</v>
      </c>
      <c r="Z60" s="56">
        <v>0</v>
      </c>
      <c r="AA60" s="35"/>
      <c r="AB60" s="42"/>
      <c r="AC60" s="56">
        <v>0</v>
      </c>
      <c r="AD60" s="35" t="s">
        <v>239</v>
      </c>
      <c r="AE60" s="42">
        <v>44867</v>
      </c>
      <c r="AF60" s="42">
        <v>44911</v>
      </c>
      <c r="AG60" s="42">
        <v>44921</v>
      </c>
      <c r="AH60" s="56">
        <v>99423</v>
      </c>
      <c r="AI60" s="56">
        <v>99423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99423</v>
      </c>
      <c r="AQ60" s="56">
        <v>0</v>
      </c>
      <c r="AR60" s="56">
        <v>99423</v>
      </c>
      <c r="AS60" s="57" t="s">
        <v>275</v>
      </c>
      <c r="AT60" s="57" t="s">
        <v>295</v>
      </c>
      <c r="AU60" s="57" t="s">
        <v>296</v>
      </c>
      <c r="AV60" s="56">
        <v>0</v>
      </c>
    </row>
    <row r="61" spans="1:48" s="39" customFormat="1" x14ac:dyDescent="0.2">
      <c r="A61" s="35">
        <v>891409017</v>
      </c>
      <c r="B61" s="35" t="s">
        <v>16</v>
      </c>
      <c r="C61" s="46" t="s">
        <v>15</v>
      </c>
      <c r="D61" s="35">
        <v>59848</v>
      </c>
      <c r="E61" s="35" t="s">
        <v>66</v>
      </c>
      <c r="F61" s="35" t="s">
        <v>160</v>
      </c>
      <c r="G61" s="37">
        <v>44884</v>
      </c>
      <c r="H61" s="44">
        <v>44910</v>
      </c>
      <c r="I61" s="40">
        <v>80832</v>
      </c>
      <c r="J61" s="38">
        <f>+I61</f>
        <v>80832</v>
      </c>
      <c r="K61" s="38" t="s">
        <v>274</v>
      </c>
      <c r="L61" s="38" t="s">
        <v>274</v>
      </c>
      <c r="M61" s="56">
        <v>0</v>
      </c>
      <c r="N61" s="35"/>
      <c r="O61" s="56">
        <v>0</v>
      </c>
      <c r="P61" s="56">
        <v>0</v>
      </c>
      <c r="Q61" s="35"/>
      <c r="R61" s="42"/>
      <c r="S61" s="56">
        <v>0</v>
      </c>
      <c r="T61" s="56">
        <v>0</v>
      </c>
      <c r="U61" s="56">
        <v>0</v>
      </c>
      <c r="V61" s="35"/>
      <c r="W61" s="42"/>
      <c r="X61" s="56">
        <v>0</v>
      </c>
      <c r="Y61" s="56">
        <v>0</v>
      </c>
      <c r="Z61" s="56">
        <v>0</v>
      </c>
      <c r="AA61" s="35"/>
      <c r="AB61" s="42"/>
      <c r="AC61" s="56">
        <v>0</v>
      </c>
      <c r="AD61" s="35" t="s">
        <v>239</v>
      </c>
      <c r="AE61" s="42">
        <v>44884</v>
      </c>
      <c r="AF61" s="42">
        <v>44911</v>
      </c>
      <c r="AG61" s="42">
        <v>44921</v>
      </c>
      <c r="AH61" s="56">
        <v>80832</v>
      </c>
      <c r="AI61" s="56">
        <v>80832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0</v>
      </c>
      <c r="AP61" s="56">
        <v>80832</v>
      </c>
      <c r="AQ61" s="56">
        <v>0</v>
      </c>
      <c r="AR61" s="56">
        <v>80832</v>
      </c>
      <c r="AS61" s="57" t="s">
        <v>275</v>
      </c>
      <c r="AT61" s="57" t="s">
        <v>297</v>
      </c>
      <c r="AU61" s="57" t="s">
        <v>279</v>
      </c>
      <c r="AV61" s="56">
        <v>0</v>
      </c>
    </row>
    <row r="62" spans="1:48" s="39" customFormat="1" x14ac:dyDescent="0.2">
      <c r="A62" s="35">
        <v>891409017</v>
      </c>
      <c r="B62" s="35" t="s">
        <v>16</v>
      </c>
      <c r="C62" s="46" t="s">
        <v>15</v>
      </c>
      <c r="D62" s="35">
        <v>60017</v>
      </c>
      <c r="E62" s="35" t="s">
        <v>67</v>
      </c>
      <c r="F62" s="35" t="s">
        <v>161</v>
      </c>
      <c r="G62" s="37">
        <v>44888</v>
      </c>
      <c r="H62" s="44">
        <v>44910</v>
      </c>
      <c r="I62" s="40">
        <v>99423</v>
      </c>
      <c r="J62" s="38">
        <f>+I62</f>
        <v>99423</v>
      </c>
      <c r="K62" s="38" t="s">
        <v>274</v>
      </c>
      <c r="L62" s="38" t="s">
        <v>274</v>
      </c>
      <c r="M62" s="56">
        <v>0</v>
      </c>
      <c r="N62" s="35"/>
      <c r="O62" s="56">
        <v>0</v>
      </c>
      <c r="P62" s="56">
        <v>0</v>
      </c>
      <c r="Q62" s="35"/>
      <c r="R62" s="42"/>
      <c r="S62" s="56">
        <v>0</v>
      </c>
      <c r="T62" s="56">
        <v>0</v>
      </c>
      <c r="U62" s="56">
        <v>0</v>
      </c>
      <c r="V62" s="35"/>
      <c r="W62" s="42"/>
      <c r="X62" s="56">
        <v>0</v>
      </c>
      <c r="Y62" s="56">
        <v>0</v>
      </c>
      <c r="Z62" s="56">
        <v>0</v>
      </c>
      <c r="AA62" s="35"/>
      <c r="AB62" s="42"/>
      <c r="AC62" s="56">
        <v>0</v>
      </c>
      <c r="AD62" s="35" t="s">
        <v>239</v>
      </c>
      <c r="AE62" s="42">
        <v>44888</v>
      </c>
      <c r="AF62" s="42">
        <v>44911</v>
      </c>
      <c r="AG62" s="42">
        <v>44921</v>
      </c>
      <c r="AH62" s="56">
        <v>99423</v>
      </c>
      <c r="AI62" s="56">
        <v>99423</v>
      </c>
      <c r="AJ62" s="56">
        <v>0</v>
      </c>
      <c r="AK62" s="56">
        <v>0</v>
      </c>
      <c r="AL62" s="56">
        <v>0</v>
      </c>
      <c r="AM62" s="56">
        <v>0</v>
      </c>
      <c r="AN62" s="56">
        <v>0</v>
      </c>
      <c r="AO62" s="56">
        <v>0</v>
      </c>
      <c r="AP62" s="56">
        <v>99423</v>
      </c>
      <c r="AQ62" s="56">
        <v>0</v>
      </c>
      <c r="AR62" s="56">
        <v>99423</v>
      </c>
      <c r="AS62" s="57" t="s">
        <v>275</v>
      </c>
      <c r="AT62" s="57" t="s">
        <v>298</v>
      </c>
      <c r="AU62" s="57" t="s">
        <v>296</v>
      </c>
      <c r="AV62" s="56">
        <v>0</v>
      </c>
    </row>
    <row r="63" spans="1:48" s="39" customFormat="1" x14ac:dyDescent="0.2">
      <c r="A63" s="35">
        <v>891409017</v>
      </c>
      <c r="B63" s="35" t="s">
        <v>16</v>
      </c>
      <c r="C63" s="35" t="s">
        <v>15</v>
      </c>
      <c r="D63" s="35">
        <v>62459</v>
      </c>
      <c r="E63" s="35" t="s">
        <v>73</v>
      </c>
      <c r="F63" s="35" t="s">
        <v>167</v>
      </c>
      <c r="G63" s="42">
        <v>44930</v>
      </c>
      <c r="H63" s="44">
        <v>44972</v>
      </c>
      <c r="I63" s="40">
        <v>99423</v>
      </c>
      <c r="J63" s="38">
        <f>+I63</f>
        <v>99423</v>
      </c>
      <c r="K63" s="38" t="s">
        <v>274</v>
      </c>
      <c r="L63" s="38" t="s">
        <v>274</v>
      </c>
      <c r="M63" s="56">
        <v>0</v>
      </c>
      <c r="N63" s="35"/>
      <c r="O63" s="56">
        <v>0</v>
      </c>
      <c r="P63" s="56">
        <v>0</v>
      </c>
      <c r="Q63" s="35"/>
      <c r="R63" s="42"/>
      <c r="S63" s="56">
        <v>0</v>
      </c>
      <c r="T63" s="56">
        <v>0</v>
      </c>
      <c r="U63" s="56">
        <v>0</v>
      </c>
      <c r="V63" s="35"/>
      <c r="W63" s="42"/>
      <c r="X63" s="56">
        <v>0</v>
      </c>
      <c r="Y63" s="56">
        <v>0</v>
      </c>
      <c r="Z63" s="56">
        <v>0</v>
      </c>
      <c r="AA63" s="35"/>
      <c r="AB63" s="42"/>
      <c r="AC63" s="56">
        <v>0</v>
      </c>
      <c r="AD63" s="35" t="s">
        <v>239</v>
      </c>
      <c r="AE63" s="42">
        <v>44930</v>
      </c>
      <c r="AF63" s="42">
        <v>45001</v>
      </c>
      <c r="AG63" s="42">
        <v>45010</v>
      </c>
      <c r="AH63" s="56">
        <v>99423</v>
      </c>
      <c r="AI63" s="56">
        <v>99423</v>
      </c>
      <c r="AJ63" s="56">
        <v>0</v>
      </c>
      <c r="AK63" s="56">
        <v>0</v>
      </c>
      <c r="AL63" s="56">
        <v>0</v>
      </c>
      <c r="AM63" s="56">
        <v>0</v>
      </c>
      <c r="AN63" s="56">
        <v>0</v>
      </c>
      <c r="AO63" s="56">
        <v>0</v>
      </c>
      <c r="AP63" s="56">
        <v>99423</v>
      </c>
      <c r="AQ63" s="56">
        <v>0</v>
      </c>
      <c r="AR63" s="56">
        <v>99423</v>
      </c>
      <c r="AS63" s="57" t="s">
        <v>275</v>
      </c>
      <c r="AT63" s="57" t="s">
        <v>299</v>
      </c>
      <c r="AU63" s="57" t="s">
        <v>296</v>
      </c>
      <c r="AV63" s="56">
        <v>0</v>
      </c>
    </row>
    <row r="64" spans="1:48" s="39" customFormat="1" x14ac:dyDescent="0.2">
      <c r="A64" s="35">
        <v>891409017</v>
      </c>
      <c r="B64" s="35" t="s">
        <v>16</v>
      </c>
      <c r="C64" s="35" t="s">
        <v>15</v>
      </c>
      <c r="D64" s="35">
        <v>62486</v>
      </c>
      <c r="E64" s="35" t="s">
        <v>74</v>
      </c>
      <c r="F64" s="35" t="s">
        <v>168</v>
      </c>
      <c r="G64" s="42">
        <v>44931</v>
      </c>
      <c r="H64" s="44">
        <v>44972</v>
      </c>
      <c r="I64" s="40">
        <v>81935</v>
      </c>
      <c r="J64" s="38">
        <f>+I64</f>
        <v>81935</v>
      </c>
      <c r="K64" s="38" t="s">
        <v>274</v>
      </c>
      <c r="L64" s="38" t="s">
        <v>274</v>
      </c>
      <c r="M64" s="56">
        <v>0</v>
      </c>
      <c r="N64" s="35"/>
      <c r="O64" s="56">
        <v>0</v>
      </c>
      <c r="P64" s="56">
        <v>0</v>
      </c>
      <c r="Q64" s="35"/>
      <c r="R64" s="42"/>
      <c r="S64" s="56">
        <v>0</v>
      </c>
      <c r="T64" s="56">
        <v>0</v>
      </c>
      <c r="U64" s="56">
        <v>0</v>
      </c>
      <c r="V64" s="35"/>
      <c r="W64" s="42"/>
      <c r="X64" s="56">
        <v>0</v>
      </c>
      <c r="Y64" s="56">
        <v>0</v>
      </c>
      <c r="Z64" s="56">
        <v>0</v>
      </c>
      <c r="AA64" s="35"/>
      <c r="AB64" s="42"/>
      <c r="AC64" s="56">
        <v>0</v>
      </c>
      <c r="AD64" s="35" t="s">
        <v>239</v>
      </c>
      <c r="AE64" s="42">
        <v>44931</v>
      </c>
      <c r="AF64" s="42">
        <v>45001</v>
      </c>
      <c r="AG64" s="42">
        <v>45014</v>
      </c>
      <c r="AH64" s="56">
        <v>81935</v>
      </c>
      <c r="AI64" s="56">
        <v>81935</v>
      </c>
      <c r="AJ64" s="56">
        <v>0</v>
      </c>
      <c r="AK64" s="56">
        <v>0</v>
      </c>
      <c r="AL64" s="56">
        <v>0</v>
      </c>
      <c r="AM64" s="56">
        <v>0</v>
      </c>
      <c r="AN64" s="56">
        <v>0</v>
      </c>
      <c r="AO64" s="56">
        <v>0</v>
      </c>
      <c r="AP64" s="56">
        <v>81935</v>
      </c>
      <c r="AQ64" s="56">
        <v>0</v>
      </c>
      <c r="AR64" s="56">
        <v>81935</v>
      </c>
      <c r="AS64" s="57" t="s">
        <v>275</v>
      </c>
      <c r="AT64" s="57" t="s">
        <v>300</v>
      </c>
      <c r="AU64" s="57" t="s">
        <v>293</v>
      </c>
      <c r="AV64" s="56">
        <v>0</v>
      </c>
    </row>
    <row r="65" spans="1:48" s="39" customFormat="1" x14ac:dyDescent="0.2">
      <c r="A65" s="35">
        <v>891409017</v>
      </c>
      <c r="B65" s="35" t="s">
        <v>16</v>
      </c>
      <c r="C65" s="35" t="s">
        <v>15</v>
      </c>
      <c r="D65" s="35">
        <v>62488</v>
      </c>
      <c r="E65" s="35" t="s">
        <v>75</v>
      </c>
      <c r="F65" s="35" t="s">
        <v>169</v>
      </c>
      <c r="G65" s="42">
        <v>44931</v>
      </c>
      <c r="H65" s="44">
        <v>44972</v>
      </c>
      <c r="I65" s="40">
        <v>99423</v>
      </c>
      <c r="J65" s="38">
        <f>+I65</f>
        <v>99423</v>
      </c>
      <c r="K65" s="38" t="s">
        <v>274</v>
      </c>
      <c r="L65" s="38" t="s">
        <v>274</v>
      </c>
      <c r="M65" s="56">
        <v>0</v>
      </c>
      <c r="N65" s="35"/>
      <c r="O65" s="56">
        <v>0</v>
      </c>
      <c r="P65" s="56">
        <v>0</v>
      </c>
      <c r="Q65" s="35"/>
      <c r="R65" s="42"/>
      <c r="S65" s="56">
        <v>0</v>
      </c>
      <c r="T65" s="56">
        <v>0</v>
      </c>
      <c r="U65" s="56">
        <v>0</v>
      </c>
      <c r="V65" s="35"/>
      <c r="W65" s="42"/>
      <c r="X65" s="56">
        <v>0</v>
      </c>
      <c r="Y65" s="56">
        <v>0</v>
      </c>
      <c r="Z65" s="56">
        <v>0</v>
      </c>
      <c r="AA65" s="35"/>
      <c r="AB65" s="42"/>
      <c r="AC65" s="56">
        <v>0</v>
      </c>
      <c r="AD65" s="35" t="s">
        <v>239</v>
      </c>
      <c r="AE65" s="42">
        <v>44931</v>
      </c>
      <c r="AF65" s="42">
        <v>45001</v>
      </c>
      <c r="AG65" s="42">
        <v>45010</v>
      </c>
      <c r="AH65" s="56">
        <v>99423</v>
      </c>
      <c r="AI65" s="56">
        <v>99423</v>
      </c>
      <c r="AJ65" s="56">
        <v>0</v>
      </c>
      <c r="AK65" s="56">
        <v>0</v>
      </c>
      <c r="AL65" s="56">
        <v>0</v>
      </c>
      <c r="AM65" s="56">
        <v>0</v>
      </c>
      <c r="AN65" s="56">
        <v>0</v>
      </c>
      <c r="AO65" s="56">
        <v>0</v>
      </c>
      <c r="AP65" s="56">
        <v>99423</v>
      </c>
      <c r="AQ65" s="56">
        <v>0</v>
      </c>
      <c r="AR65" s="56">
        <v>99423</v>
      </c>
      <c r="AS65" s="57" t="s">
        <v>275</v>
      </c>
      <c r="AT65" s="57" t="s">
        <v>301</v>
      </c>
      <c r="AU65" s="57" t="s">
        <v>296</v>
      </c>
      <c r="AV65" s="56">
        <v>0</v>
      </c>
    </row>
    <row r="66" spans="1:48" s="39" customFormat="1" x14ac:dyDescent="0.2">
      <c r="A66" s="35">
        <v>891409017</v>
      </c>
      <c r="B66" s="35" t="s">
        <v>16</v>
      </c>
      <c r="C66" s="35" t="s">
        <v>15</v>
      </c>
      <c r="D66" s="35">
        <v>63652</v>
      </c>
      <c r="E66" s="35" t="s">
        <v>76</v>
      </c>
      <c r="F66" s="35" t="s">
        <v>170</v>
      </c>
      <c r="G66" s="42">
        <v>44950</v>
      </c>
      <c r="H66" s="44">
        <v>44972</v>
      </c>
      <c r="I66" s="40">
        <v>99423</v>
      </c>
      <c r="J66" s="38">
        <f>+I66</f>
        <v>99423</v>
      </c>
      <c r="K66" s="38" t="s">
        <v>274</v>
      </c>
      <c r="L66" s="38" t="s">
        <v>274</v>
      </c>
      <c r="M66" s="56">
        <v>0</v>
      </c>
      <c r="N66" s="35"/>
      <c r="O66" s="56">
        <v>0</v>
      </c>
      <c r="P66" s="56">
        <v>0</v>
      </c>
      <c r="Q66" s="35"/>
      <c r="R66" s="42"/>
      <c r="S66" s="56">
        <v>0</v>
      </c>
      <c r="T66" s="56">
        <v>0</v>
      </c>
      <c r="U66" s="56">
        <v>0</v>
      </c>
      <c r="V66" s="35"/>
      <c r="W66" s="42"/>
      <c r="X66" s="56">
        <v>0</v>
      </c>
      <c r="Y66" s="56">
        <v>0</v>
      </c>
      <c r="Z66" s="56">
        <v>0</v>
      </c>
      <c r="AA66" s="35"/>
      <c r="AB66" s="42"/>
      <c r="AC66" s="56">
        <v>0</v>
      </c>
      <c r="AD66" s="35" t="s">
        <v>239</v>
      </c>
      <c r="AE66" s="42">
        <v>44950</v>
      </c>
      <c r="AF66" s="42">
        <v>45001</v>
      </c>
      <c r="AG66" s="42">
        <v>45010</v>
      </c>
      <c r="AH66" s="56">
        <v>99423</v>
      </c>
      <c r="AI66" s="56">
        <v>99423</v>
      </c>
      <c r="AJ66" s="56">
        <v>0</v>
      </c>
      <c r="AK66" s="56">
        <v>0</v>
      </c>
      <c r="AL66" s="56">
        <v>0</v>
      </c>
      <c r="AM66" s="56">
        <v>0</v>
      </c>
      <c r="AN66" s="56">
        <v>0</v>
      </c>
      <c r="AO66" s="56">
        <v>0</v>
      </c>
      <c r="AP66" s="56">
        <v>99423</v>
      </c>
      <c r="AQ66" s="56">
        <v>0</v>
      </c>
      <c r="AR66" s="56">
        <v>99423</v>
      </c>
      <c r="AS66" s="57" t="s">
        <v>275</v>
      </c>
      <c r="AT66" s="57" t="s">
        <v>301</v>
      </c>
      <c r="AU66" s="57" t="s">
        <v>296</v>
      </c>
      <c r="AV66" s="56">
        <v>0</v>
      </c>
    </row>
    <row r="67" spans="1:48" s="39" customFormat="1" x14ac:dyDescent="0.2">
      <c r="A67" s="35">
        <v>891409017</v>
      </c>
      <c r="B67" s="35" t="s">
        <v>16</v>
      </c>
      <c r="C67" s="35" t="s">
        <v>15</v>
      </c>
      <c r="D67" s="35">
        <v>64339</v>
      </c>
      <c r="E67" s="35" t="s">
        <v>77</v>
      </c>
      <c r="F67" s="35" t="s">
        <v>171</v>
      </c>
      <c r="G67" s="42">
        <v>44960</v>
      </c>
      <c r="H67" s="44">
        <v>45000</v>
      </c>
      <c r="I67" s="38">
        <v>99423</v>
      </c>
      <c r="J67" s="38">
        <f>+I67</f>
        <v>99423</v>
      </c>
      <c r="K67" s="38" t="s">
        <v>274</v>
      </c>
      <c r="L67" s="38" t="s">
        <v>274</v>
      </c>
      <c r="M67" s="56">
        <v>0</v>
      </c>
      <c r="N67" s="35"/>
      <c r="O67" s="56">
        <v>0</v>
      </c>
      <c r="P67" s="56">
        <v>0</v>
      </c>
      <c r="Q67" s="35"/>
      <c r="R67" s="42"/>
      <c r="S67" s="56">
        <v>0</v>
      </c>
      <c r="T67" s="56">
        <v>0</v>
      </c>
      <c r="U67" s="56">
        <v>0</v>
      </c>
      <c r="V67" s="35"/>
      <c r="W67" s="42"/>
      <c r="X67" s="56">
        <v>0</v>
      </c>
      <c r="Y67" s="56">
        <v>0</v>
      </c>
      <c r="Z67" s="56">
        <v>0</v>
      </c>
      <c r="AA67" s="35"/>
      <c r="AB67" s="42"/>
      <c r="AC67" s="56">
        <v>0</v>
      </c>
      <c r="AD67" s="35" t="s">
        <v>239</v>
      </c>
      <c r="AE67" s="42">
        <v>44960</v>
      </c>
      <c r="AF67" s="42">
        <v>45006</v>
      </c>
      <c r="AG67" s="42">
        <v>45010</v>
      </c>
      <c r="AH67" s="56">
        <v>99423</v>
      </c>
      <c r="AI67" s="56">
        <v>99423</v>
      </c>
      <c r="AJ67" s="56">
        <v>0</v>
      </c>
      <c r="AK67" s="56">
        <v>0</v>
      </c>
      <c r="AL67" s="56">
        <v>0</v>
      </c>
      <c r="AM67" s="56">
        <v>0</v>
      </c>
      <c r="AN67" s="56">
        <v>0</v>
      </c>
      <c r="AO67" s="56">
        <v>0</v>
      </c>
      <c r="AP67" s="56">
        <v>99423</v>
      </c>
      <c r="AQ67" s="56">
        <v>0</v>
      </c>
      <c r="AR67" s="56">
        <v>99423</v>
      </c>
      <c r="AS67" s="57" t="s">
        <v>275</v>
      </c>
      <c r="AT67" s="57" t="s">
        <v>302</v>
      </c>
      <c r="AU67" s="57" t="s">
        <v>296</v>
      </c>
      <c r="AV67" s="56">
        <v>0</v>
      </c>
    </row>
    <row r="68" spans="1:48" s="39" customFormat="1" x14ac:dyDescent="0.2">
      <c r="A68" s="35">
        <v>891409017</v>
      </c>
      <c r="B68" s="35" t="s">
        <v>16</v>
      </c>
      <c r="C68" s="35" t="s">
        <v>15</v>
      </c>
      <c r="D68" s="35">
        <v>64401</v>
      </c>
      <c r="E68" s="35" t="s">
        <v>78</v>
      </c>
      <c r="F68" s="35" t="s">
        <v>172</v>
      </c>
      <c r="G68" s="42">
        <v>44960</v>
      </c>
      <c r="H68" s="44">
        <v>45000</v>
      </c>
      <c r="I68" s="38">
        <v>99423</v>
      </c>
      <c r="J68" s="38">
        <f>+I68</f>
        <v>99423</v>
      </c>
      <c r="K68" s="38" t="s">
        <v>274</v>
      </c>
      <c r="L68" s="38" t="s">
        <v>274</v>
      </c>
      <c r="M68" s="56">
        <v>0</v>
      </c>
      <c r="N68" s="35"/>
      <c r="O68" s="56">
        <v>0</v>
      </c>
      <c r="P68" s="56">
        <v>0</v>
      </c>
      <c r="Q68" s="35"/>
      <c r="R68" s="42"/>
      <c r="S68" s="56">
        <v>0</v>
      </c>
      <c r="T68" s="56">
        <v>0</v>
      </c>
      <c r="U68" s="56">
        <v>0</v>
      </c>
      <c r="V68" s="35"/>
      <c r="W68" s="42"/>
      <c r="X68" s="56">
        <v>0</v>
      </c>
      <c r="Y68" s="56">
        <v>0</v>
      </c>
      <c r="Z68" s="56">
        <v>0</v>
      </c>
      <c r="AA68" s="35"/>
      <c r="AB68" s="42"/>
      <c r="AC68" s="56">
        <v>0</v>
      </c>
      <c r="AD68" s="35" t="s">
        <v>239</v>
      </c>
      <c r="AE68" s="42">
        <v>44960</v>
      </c>
      <c r="AF68" s="42">
        <v>45006</v>
      </c>
      <c r="AG68" s="42">
        <v>45007</v>
      </c>
      <c r="AH68" s="56">
        <v>99423</v>
      </c>
      <c r="AI68" s="56">
        <v>99423</v>
      </c>
      <c r="AJ68" s="56">
        <v>0</v>
      </c>
      <c r="AK68" s="56">
        <v>0</v>
      </c>
      <c r="AL68" s="56">
        <v>0</v>
      </c>
      <c r="AM68" s="56">
        <v>0</v>
      </c>
      <c r="AN68" s="56">
        <v>0</v>
      </c>
      <c r="AO68" s="56">
        <v>0</v>
      </c>
      <c r="AP68" s="56">
        <v>99423</v>
      </c>
      <c r="AQ68" s="56">
        <v>0</v>
      </c>
      <c r="AR68" s="56">
        <v>99423</v>
      </c>
      <c r="AS68" s="57" t="s">
        <v>275</v>
      </c>
      <c r="AT68" s="57" t="s">
        <v>303</v>
      </c>
      <c r="AU68" s="57" t="s">
        <v>296</v>
      </c>
      <c r="AV68" s="56">
        <v>0</v>
      </c>
    </row>
    <row r="69" spans="1:48" s="39" customFormat="1" x14ac:dyDescent="0.2">
      <c r="A69" s="35">
        <v>891409017</v>
      </c>
      <c r="B69" s="35" t="s">
        <v>16</v>
      </c>
      <c r="C69" s="35" t="s">
        <v>15</v>
      </c>
      <c r="D69" s="35">
        <v>64463</v>
      </c>
      <c r="E69" s="35" t="s">
        <v>79</v>
      </c>
      <c r="F69" s="35" t="s">
        <v>173</v>
      </c>
      <c r="G69" s="42">
        <v>44963</v>
      </c>
      <c r="H69" s="44">
        <v>45000</v>
      </c>
      <c r="I69" s="38">
        <v>83389</v>
      </c>
      <c r="J69" s="38">
        <f>+I69</f>
        <v>83389</v>
      </c>
      <c r="K69" s="38" t="s">
        <v>274</v>
      </c>
      <c r="L69" s="38" t="s">
        <v>274</v>
      </c>
      <c r="M69" s="56">
        <v>0</v>
      </c>
      <c r="N69" s="35"/>
      <c r="O69" s="56">
        <v>0</v>
      </c>
      <c r="P69" s="56">
        <v>0</v>
      </c>
      <c r="Q69" s="35"/>
      <c r="R69" s="42"/>
      <c r="S69" s="56">
        <v>0</v>
      </c>
      <c r="T69" s="56">
        <v>0</v>
      </c>
      <c r="U69" s="56">
        <v>0</v>
      </c>
      <c r="V69" s="35"/>
      <c r="W69" s="42"/>
      <c r="X69" s="56">
        <v>0</v>
      </c>
      <c r="Y69" s="56">
        <v>0</v>
      </c>
      <c r="Z69" s="56">
        <v>0</v>
      </c>
      <c r="AA69" s="35"/>
      <c r="AB69" s="42"/>
      <c r="AC69" s="56">
        <v>0</v>
      </c>
      <c r="AD69" s="35" t="s">
        <v>239</v>
      </c>
      <c r="AE69" s="42">
        <v>44963</v>
      </c>
      <c r="AF69" s="42">
        <v>45006</v>
      </c>
      <c r="AG69" s="42">
        <v>45014</v>
      </c>
      <c r="AH69" s="56">
        <v>83389</v>
      </c>
      <c r="AI69" s="56">
        <v>83389</v>
      </c>
      <c r="AJ69" s="56">
        <v>0</v>
      </c>
      <c r="AK69" s="56">
        <v>0</v>
      </c>
      <c r="AL69" s="56">
        <v>0</v>
      </c>
      <c r="AM69" s="56">
        <v>0</v>
      </c>
      <c r="AN69" s="56">
        <v>0</v>
      </c>
      <c r="AO69" s="56">
        <v>0</v>
      </c>
      <c r="AP69" s="56">
        <v>83389</v>
      </c>
      <c r="AQ69" s="56">
        <v>0</v>
      </c>
      <c r="AR69" s="56">
        <v>83389</v>
      </c>
      <c r="AS69" s="57" t="s">
        <v>275</v>
      </c>
      <c r="AT69" s="57" t="s">
        <v>304</v>
      </c>
      <c r="AU69" s="57" t="s">
        <v>277</v>
      </c>
      <c r="AV69" s="56">
        <v>0</v>
      </c>
    </row>
    <row r="70" spans="1:48" s="39" customFormat="1" x14ac:dyDescent="0.2">
      <c r="A70" s="35">
        <v>891409017</v>
      </c>
      <c r="B70" s="35" t="s">
        <v>16</v>
      </c>
      <c r="C70" s="35" t="s">
        <v>15</v>
      </c>
      <c r="D70" s="35">
        <v>65183</v>
      </c>
      <c r="E70" s="35" t="s">
        <v>83</v>
      </c>
      <c r="F70" s="35" t="s">
        <v>177</v>
      </c>
      <c r="G70" s="42">
        <v>44973</v>
      </c>
      <c r="H70" s="44">
        <v>45000</v>
      </c>
      <c r="I70" s="38">
        <v>368110</v>
      </c>
      <c r="J70" s="38">
        <f>+I70</f>
        <v>368110</v>
      </c>
      <c r="K70" s="38" t="s">
        <v>274</v>
      </c>
      <c r="L70" s="38" t="s">
        <v>274</v>
      </c>
      <c r="M70" s="56">
        <v>0</v>
      </c>
      <c r="N70" s="35"/>
      <c r="O70" s="56">
        <v>0</v>
      </c>
      <c r="P70" s="56">
        <v>0</v>
      </c>
      <c r="Q70" s="35"/>
      <c r="R70" s="42"/>
      <c r="S70" s="56">
        <v>0</v>
      </c>
      <c r="T70" s="56">
        <v>0</v>
      </c>
      <c r="U70" s="56">
        <v>0</v>
      </c>
      <c r="V70" s="35"/>
      <c r="W70" s="42"/>
      <c r="X70" s="56">
        <v>0</v>
      </c>
      <c r="Y70" s="56">
        <v>0</v>
      </c>
      <c r="Z70" s="56">
        <v>0</v>
      </c>
      <c r="AA70" s="35"/>
      <c r="AB70" s="42"/>
      <c r="AC70" s="56">
        <v>0</v>
      </c>
      <c r="AD70" s="35" t="s">
        <v>239</v>
      </c>
      <c r="AE70" s="42">
        <v>44973</v>
      </c>
      <c r="AF70" s="42">
        <v>45006</v>
      </c>
      <c r="AG70" s="42">
        <v>45014</v>
      </c>
      <c r="AH70" s="56">
        <v>368110</v>
      </c>
      <c r="AI70" s="56">
        <v>368110</v>
      </c>
      <c r="AJ70" s="56">
        <v>0</v>
      </c>
      <c r="AK70" s="56">
        <v>0</v>
      </c>
      <c r="AL70" s="56">
        <v>0</v>
      </c>
      <c r="AM70" s="56">
        <v>0</v>
      </c>
      <c r="AN70" s="56">
        <v>0</v>
      </c>
      <c r="AO70" s="56">
        <v>0</v>
      </c>
      <c r="AP70" s="56">
        <v>368110</v>
      </c>
      <c r="AQ70" s="56">
        <v>0</v>
      </c>
      <c r="AR70" s="56">
        <v>368110</v>
      </c>
      <c r="AS70" s="57" t="s">
        <v>275</v>
      </c>
      <c r="AT70" s="57" t="s">
        <v>305</v>
      </c>
      <c r="AU70" s="57" t="s">
        <v>277</v>
      </c>
      <c r="AV70" s="56">
        <v>0</v>
      </c>
    </row>
    <row r="71" spans="1:48" s="39" customFormat="1" x14ac:dyDescent="0.2">
      <c r="A71" s="35">
        <v>891409017</v>
      </c>
      <c r="B71" s="35" t="s">
        <v>16</v>
      </c>
      <c r="C71" s="35" t="s">
        <v>15</v>
      </c>
      <c r="D71" s="35">
        <v>77445</v>
      </c>
      <c r="E71" s="35" t="s">
        <v>95</v>
      </c>
      <c r="F71" s="35" t="s">
        <v>189</v>
      </c>
      <c r="G71" s="42">
        <v>45171</v>
      </c>
      <c r="H71" s="44">
        <v>45200</v>
      </c>
      <c r="I71" s="48">
        <v>307755</v>
      </c>
      <c r="J71" s="38">
        <f>+I71</f>
        <v>307755</v>
      </c>
      <c r="K71" s="38" t="s">
        <v>274</v>
      </c>
      <c r="L71" s="38" t="s">
        <v>274</v>
      </c>
      <c r="M71" s="56">
        <v>0</v>
      </c>
      <c r="N71" s="35"/>
      <c r="O71" s="56">
        <v>0</v>
      </c>
      <c r="P71" s="56">
        <v>0</v>
      </c>
      <c r="Q71" s="35"/>
      <c r="R71" s="42"/>
      <c r="S71" s="56">
        <v>0</v>
      </c>
      <c r="T71" s="56">
        <v>0</v>
      </c>
      <c r="U71" s="56">
        <v>0</v>
      </c>
      <c r="V71" s="35"/>
      <c r="W71" s="42"/>
      <c r="X71" s="56">
        <v>0</v>
      </c>
      <c r="Y71" s="56">
        <v>0</v>
      </c>
      <c r="Z71" s="56">
        <v>0</v>
      </c>
      <c r="AA71" s="35"/>
      <c r="AB71" s="42"/>
      <c r="AC71" s="56">
        <v>0</v>
      </c>
      <c r="AD71" s="35" t="s">
        <v>239</v>
      </c>
      <c r="AE71" s="42">
        <v>45171</v>
      </c>
      <c r="AF71" s="42">
        <v>45231</v>
      </c>
      <c r="AG71" s="42">
        <v>45246</v>
      </c>
      <c r="AH71" s="56">
        <v>307755</v>
      </c>
      <c r="AI71" s="56">
        <v>0</v>
      </c>
      <c r="AJ71" s="56">
        <v>0</v>
      </c>
      <c r="AK71" s="56">
        <v>0</v>
      </c>
      <c r="AL71" s="56">
        <v>0</v>
      </c>
      <c r="AM71" s="56">
        <v>0</v>
      </c>
      <c r="AN71" s="56">
        <v>0</v>
      </c>
      <c r="AO71" s="56">
        <v>0</v>
      </c>
      <c r="AP71" s="56">
        <v>307755</v>
      </c>
      <c r="AQ71" s="56">
        <v>0</v>
      </c>
      <c r="AR71" s="56">
        <v>307755</v>
      </c>
      <c r="AS71" s="57" t="s">
        <v>275</v>
      </c>
      <c r="AT71" s="57" t="s">
        <v>307</v>
      </c>
      <c r="AU71" s="57" t="s">
        <v>293</v>
      </c>
      <c r="AV71" s="56">
        <v>0</v>
      </c>
    </row>
    <row r="72" spans="1:48" s="39" customFormat="1" x14ac:dyDescent="0.2">
      <c r="A72" s="35">
        <v>891409017</v>
      </c>
      <c r="B72" s="35" t="s">
        <v>16</v>
      </c>
      <c r="C72" s="35" t="s">
        <v>15</v>
      </c>
      <c r="D72" s="35">
        <v>78237</v>
      </c>
      <c r="E72" s="35" t="s">
        <v>96</v>
      </c>
      <c r="F72" s="35" t="s">
        <v>190</v>
      </c>
      <c r="G72" s="42">
        <v>45184</v>
      </c>
      <c r="H72" s="44">
        <v>45200</v>
      </c>
      <c r="I72" s="48">
        <v>154990</v>
      </c>
      <c r="J72" s="38">
        <f>+I72</f>
        <v>154990</v>
      </c>
      <c r="K72" s="38" t="s">
        <v>274</v>
      </c>
      <c r="L72" s="38" t="s">
        <v>274</v>
      </c>
      <c r="M72" s="56">
        <v>0</v>
      </c>
      <c r="N72" s="35"/>
      <c r="O72" s="56">
        <v>0</v>
      </c>
      <c r="P72" s="56">
        <v>0</v>
      </c>
      <c r="Q72" s="35"/>
      <c r="R72" s="42"/>
      <c r="S72" s="56">
        <v>0</v>
      </c>
      <c r="T72" s="56">
        <v>0</v>
      </c>
      <c r="U72" s="56">
        <v>0</v>
      </c>
      <c r="V72" s="35"/>
      <c r="W72" s="42"/>
      <c r="X72" s="56">
        <v>0</v>
      </c>
      <c r="Y72" s="56">
        <v>0</v>
      </c>
      <c r="Z72" s="56">
        <v>0</v>
      </c>
      <c r="AA72" s="35"/>
      <c r="AB72" s="42"/>
      <c r="AC72" s="56">
        <v>0</v>
      </c>
      <c r="AD72" s="35" t="s">
        <v>239</v>
      </c>
      <c r="AE72" s="42">
        <v>45184</v>
      </c>
      <c r="AF72" s="42">
        <v>45231</v>
      </c>
      <c r="AG72" s="42">
        <v>45246</v>
      </c>
      <c r="AH72" s="56">
        <v>154990</v>
      </c>
      <c r="AI72" s="56">
        <v>0</v>
      </c>
      <c r="AJ72" s="56">
        <v>0</v>
      </c>
      <c r="AK72" s="56">
        <v>0</v>
      </c>
      <c r="AL72" s="56">
        <v>0</v>
      </c>
      <c r="AM72" s="56">
        <v>0</v>
      </c>
      <c r="AN72" s="56">
        <v>0</v>
      </c>
      <c r="AO72" s="56">
        <v>0</v>
      </c>
      <c r="AP72" s="56">
        <v>154990</v>
      </c>
      <c r="AQ72" s="56">
        <v>0</v>
      </c>
      <c r="AR72" s="56">
        <v>154990</v>
      </c>
      <c r="AS72" s="57" t="s">
        <v>275</v>
      </c>
      <c r="AT72" s="57" t="s">
        <v>308</v>
      </c>
      <c r="AU72" s="57" t="s">
        <v>293</v>
      </c>
      <c r="AV72" s="56">
        <v>0</v>
      </c>
    </row>
    <row r="73" spans="1:48" s="39" customFormat="1" x14ac:dyDescent="0.2">
      <c r="A73" s="35">
        <v>891409017</v>
      </c>
      <c r="B73" s="35" t="s">
        <v>16</v>
      </c>
      <c r="C73" s="46" t="s">
        <v>15</v>
      </c>
      <c r="D73" s="35">
        <v>52440</v>
      </c>
      <c r="E73" s="35" t="s">
        <v>33</v>
      </c>
      <c r="F73" s="35" t="s">
        <v>127</v>
      </c>
      <c r="G73" s="37">
        <v>44769</v>
      </c>
      <c r="H73" s="44">
        <v>44786</v>
      </c>
      <c r="I73" s="40">
        <v>99423</v>
      </c>
      <c r="J73" s="38">
        <f>+I73</f>
        <v>99423</v>
      </c>
      <c r="K73" s="38" t="s">
        <v>280</v>
      </c>
      <c r="L73" s="38" t="s">
        <v>280</v>
      </c>
      <c r="M73" s="56">
        <v>99423</v>
      </c>
      <c r="N73" s="35">
        <v>1222152209</v>
      </c>
      <c r="O73" s="56">
        <v>0</v>
      </c>
      <c r="P73" s="56">
        <v>0</v>
      </c>
      <c r="Q73" s="35"/>
      <c r="R73" s="42"/>
      <c r="S73" s="56">
        <v>0</v>
      </c>
      <c r="T73" s="56">
        <v>0</v>
      </c>
      <c r="U73" s="56">
        <v>0</v>
      </c>
      <c r="V73" s="35"/>
      <c r="W73" s="42"/>
      <c r="X73" s="56">
        <v>0</v>
      </c>
      <c r="Y73" s="56">
        <v>0</v>
      </c>
      <c r="Z73" s="56">
        <v>0</v>
      </c>
      <c r="AA73" s="35"/>
      <c r="AB73" s="42"/>
      <c r="AC73" s="56">
        <v>0</v>
      </c>
      <c r="AD73" s="35" t="s">
        <v>236</v>
      </c>
      <c r="AE73" s="42">
        <v>44777</v>
      </c>
      <c r="AF73" s="42">
        <v>44790</v>
      </c>
      <c r="AG73" s="42"/>
      <c r="AH73" s="56">
        <v>99423</v>
      </c>
      <c r="AI73" s="56">
        <v>99423</v>
      </c>
      <c r="AJ73" s="56">
        <v>99423</v>
      </c>
      <c r="AK73" s="56">
        <v>0</v>
      </c>
      <c r="AL73" s="56">
        <v>0</v>
      </c>
      <c r="AM73" s="56">
        <v>0</v>
      </c>
      <c r="AN73" s="56">
        <v>0</v>
      </c>
      <c r="AO73" s="56">
        <v>0</v>
      </c>
      <c r="AP73" s="56">
        <v>0</v>
      </c>
      <c r="AQ73" s="56">
        <v>0</v>
      </c>
      <c r="AR73" s="56">
        <v>0</v>
      </c>
      <c r="AS73" s="57"/>
      <c r="AT73" s="57"/>
      <c r="AU73" s="57"/>
      <c r="AV73" s="56">
        <v>99423</v>
      </c>
    </row>
    <row r="74" spans="1:48" s="39" customFormat="1" x14ac:dyDescent="0.2">
      <c r="A74" s="35">
        <v>891409017</v>
      </c>
      <c r="B74" s="35" t="s">
        <v>16</v>
      </c>
      <c r="C74" s="46" t="s">
        <v>15</v>
      </c>
      <c r="D74" s="35">
        <v>52607</v>
      </c>
      <c r="E74" s="35" t="s">
        <v>34</v>
      </c>
      <c r="F74" s="35" t="s">
        <v>128</v>
      </c>
      <c r="G74" s="37">
        <v>44769</v>
      </c>
      <c r="H74" s="44">
        <v>44786</v>
      </c>
      <c r="I74" s="40">
        <v>99423</v>
      </c>
      <c r="J74" s="38">
        <f>+I74</f>
        <v>99423</v>
      </c>
      <c r="K74" s="38" t="s">
        <v>280</v>
      </c>
      <c r="L74" s="38" t="s">
        <v>280</v>
      </c>
      <c r="M74" s="56">
        <v>99423</v>
      </c>
      <c r="N74" s="35">
        <v>1222152211</v>
      </c>
      <c r="O74" s="56">
        <v>0</v>
      </c>
      <c r="P74" s="56">
        <v>0</v>
      </c>
      <c r="Q74" s="35"/>
      <c r="R74" s="42"/>
      <c r="S74" s="56">
        <v>0</v>
      </c>
      <c r="T74" s="56">
        <v>0</v>
      </c>
      <c r="U74" s="56">
        <v>0</v>
      </c>
      <c r="V74" s="35"/>
      <c r="W74" s="42"/>
      <c r="X74" s="56">
        <v>0</v>
      </c>
      <c r="Y74" s="56">
        <v>0</v>
      </c>
      <c r="Z74" s="56">
        <v>0</v>
      </c>
      <c r="AA74" s="35"/>
      <c r="AB74" s="42"/>
      <c r="AC74" s="56">
        <v>0</v>
      </c>
      <c r="AD74" s="35" t="s">
        <v>236</v>
      </c>
      <c r="AE74" s="42">
        <v>44777</v>
      </c>
      <c r="AF74" s="42">
        <v>44790</v>
      </c>
      <c r="AG74" s="42"/>
      <c r="AH74" s="56">
        <v>99423</v>
      </c>
      <c r="AI74" s="56">
        <v>99423</v>
      </c>
      <c r="AJ74" s="56">
        <v>99423</v>
      </c>
      <c r="AK74" s="56">
        <v>0</v>
      </c>
      <c r="AL74" s="56">
        <v>0</v>
      </c>
      <c r="AM74" s="56">
        <v>0</v>
      </c>
      <c r="AN74" s="56">
        <v>0</v>
      </c>
      <c r="AO74" s="56">
        <v>0</v>
      </c>
      <c r="AP74" s="56">
        <v>0</v>
      </c>
      <c r="AQ74" s="56">
        <v>0</v>
      </c>
      <c r="AR74" s="56">
        <v>0</v>
      </c>
      <c r="AS74" s="57"/>
      <c r="AT74" s="57"/>
      <c r="AU74" s="57"/>
      <c r="AV74" s="56">
        <v>99423</v>
      </c>
    </row>
    <row r="75" spans="1:48" s="39" customFormat="1" x14ac:dyDescent="0.2">
      <c r="A75" s="35">
        <v>891409017</v>
      </c>
      <c r="B75" s="35" t="s">
        <v>16</v>
      </c>
      <c r="C75" s="46" t="s">
        <v>15</v>
      </c>
      <c r="D75" s="35">
        <v>52441</v>
      </c>
      <c r="E75" s="35" t="s">
        <v>35</v>
      </c>
      <c r="F75" s="35" t="s">
        <v>129</v>
      </c>
      <c r="G75" s="37">
        <v>44769</v>
      </c>
      <c r="H75" s="44">
        <v>44786</v>
      </c>
      <c r="I75" s="40">
        <v>99423</v>
      </c>
      <c r="J75" s="38">
        <f>+I75</f>
        <v>99423</v>
      </c>
      <c r="K75" s="38" t="s">
        <v>280</v>
      </c>
      <c r="L75" s="38" t="s">
        <v>280</v>
      </c>
      <c r="M75" s="56">
        <v>99423</v>
      </c>
      <c r="N75" s="35">
        <v>1222152210</v>
      </c>
      <c r="O75" s="56">
        <v>0</v>
      </c>
      <c r="P75" s="56">
        <v>0</v>
      </c>
      <c r="Q75" s="35"/>
      <c r="R75" s="42"/>
      <c r="S75" s="56">
        <v>0</v>
      </c>
      <c r="T75" s="56">
        <v>0</v>
      </c>
      <c r="U75" s="56">
        <v>0</v>
      </c>
      <c r="V75" s="35"/>
      <c r="W75" s="42"/>
      <c r="X75" s="56">
        <v>0</v>
      </c>
      <c r="Y75" s="56">
        <v>0</v>
      </c>
      <c r="Z75" s="56">
        <v>0</v>
      </c>
      <c r="AA75" s="35"/>
      <c r="AB75" s="42"/>
      <c r="AC75" s="56">
        <v>0</v>
      </c>
      <c r="AD75" s="35" t="s">
        <v>236</v>
      </c>
      <c r="AE75" s="42">
        <v>44777</v>
      </c>
      <c r="AF75" s="42">
        <v>44790</v>
      </c>
      <c r="AG75" s="42"/>
      <c r="AH75" s="56">
        <v>99423</v>
      </c>
      <c r="AI75" s="56">
        <v>99423</v>
      </c>
      <c r="AJ75" s="56">
        <v>99423</v>
      </c>
      <c r="AK75" s="56">
        <v>0</v>
      </c>
      <c r="AL75" s="56">
        <v>0</v>
      </c>
      <c r="AM75" s="56">
        <v>0</v>
      </c>
      <c r="AN75" s="56">
        <v>0</v>
      </c>
      <c r="AO75" s="56">
        <v>0</v>
      </c>
      <c r="AP75" s="56">
        <v>0</v>
      </c>
      <c r="AQ75" s="56">
        <v>0</v>
      </c>
      <c r="AR75" s="56">
        <v>0</v>
      </c>
      <c r="AS75" s="57"/>
      <c r="AT75" s="57"/>
      <c r="AU75" s="57"/>
      <c r="AV75" s="56">
        <v>99423</v>
      </c>
    </row>
    <row r="76" spans="1:48" s="39" customFormat="1" x14ac:dyDescent="0.2">
      <c r="A76" s="35">
        <v>891409017</v>
      </c>
      <c r="B76" s="35" t="s">
        <v>16</v>
      </c>
      <c r="C76" s="46" t="s">
        <v>15</v>
      </c>
      <c r="D76" s="35">
        <v>52726</v>
      </c>
      <c r="E76" s="35" t="s">
        <v>36</v>
      </c>
      <c r="F76" s="35" t="s">
        <v>130</v>
      </c>
      <c r="G76" s="37">
        <v>44769</v>
      </c>
      <c r="H76" s="44">
        <v>44786</v>
      </c>
      <c r="I76" s="40">
        <v>99423</v>
      </c>
      <c r="J76" s="38">
        <f>+I76</f>
        <v>99423</v>
      </c>
      <c r="K76" s="38" t="s">
        <v>280</v>
      </c>
      <c r="L76" s="38" t="s">
        <v>280</v>
      </c>
      <c r="M76" s="56">
        <v>99423</v>
      </c>
      <c r="N76" s="35">
        <v>1222152212</v>
      </c>
      <c r="O76" s="56">
        <v>0</v>
      </c>
      <c r="P76" s="56">
        <v>0</v>
      </c>
      <c r="Q76" s="35"/>
      <c r="R76" s="42"/>
      <c r="S76" s="56">
        <v>0</v>
      </c>
      <c r="T76" s="56">
        <v>0</v>
      </c>
      <c r="U76" s="56">
        <v>0</v>
      </c>
      <c r="V76" s="35"/>
      <c r="W76" s="42"/>
      <c r="X76" s="56">
        <v>0</v>
      </c>
      <c r="Y76" s="56">
        <v>0</v>
      </c>
      <c r="Z76" s="56">
        <v>0</v>
      </c>
      <c r="AA76" s="35"/>
      <c r="AB76" s="42"/>
      <c r="AC76" s="56">
        <v>0</v>
      </c>
      <c r="AD76" s="35" t="s">
        <v>236</v>
      </c>
      <c r="AE76" s="42">
        <v>44777</v>
      </c>
      <c r="AF76" s="42">
        <v>44790</v>
      </c>
      <c r="AG76" s="42"/>
      <c r="AH76" s="56">
        <v>99423</v>
      </c>
      <c r="AI76" s="56">
        <v>99423</v>
      </c>
      <c r="AJ76" s="56">
        <v>99423</v>
      </c>
      <c r="AK76" s="56">
        <v>0</v>
      </c>
      <c r="AL76" s="56">
        <v>0</v>
      </c>
      <c r="AM76" s="56">
        <v>0</v>
      </c>
      <c r="AN76" s="56">
        <v>0</v>
      </c>
      <c r="AO76" s="56">
        <v>0</v>
      </c>
      <c r="AP76" s="56">
        <v>0</v>
      </c>
      <c r="AQ76" s="56">
        <v>0</v>
      </c>
      <c r="AR76" s="56">
        <v>0</v>
      </c>
      <c r="AS76" s="57"/>
      <c r="AT76" s="57"/>
      <c r="AU76" s="57"/>
      <c r="AV76" s="56">
        <v>99423</v>
      </c>
    </row>
    <row r="77" spans="1:48" s="39" customFormat="1" x14ac:dyDescent="0.2">
      <c r="A77" s="35">
        <v>891409017</v>
      </c>
      <c r="B77" s="35" t="s">
        <v>16</v>
      </c>
      <c r="C77" s="46" t="s">
        <v>15</v>
      </c>
      <c r="D77" s="36">
        <v>52945</v>
      </c>
      <c r="E77" s="35" t="s">
        <v>37</v>
      </c>
      <c r="F77" s="35" t="s">
        <v>131</v>
      </c>
      <c r="G77" s="37">
        <v>44772</v>
      </c>
      <c r="H77" s="44">
        <v>44786</v>
      </c>
      <c r="I77" s="40">
        <v>99423</v>
      </c>
      <c r="J77" s="38">
        <f>+I77</f>
        <v>99423</v>
      </c>
      <c r="K77" s="38" t="s">
        <v>280</v>
      </c>
      <c r="L77" s="38" t="s">
        <v>280</v>
      </c>
      <c r="M77" s="56">
        <v>99423</v>
      </c>
      <c r="N77" s="35">
        <v>1222152550</v>
      </c>
      <c r="O77" s="56">
        <v>0</v>
      </c>
      <c r="P77" s="56">
        <v>0</v>
      </c>
      <c r="Q77" s="35"/>
      <c r="R77" s="42"/>
      <c r="S77" s="56">
        <v>0</v>
      </c>
      <c r="T77" s="56">
        <v>0</v>
      </c>
      <c r="U77" s="56">
        <v>0</v>
      </c>
      <c r="V77" s="35"/>
      <c r="W77" s="42"/>
      <c r="X77" s="56">
        <v>0</v>
      </c>
      <c r="Y77" s="56">
        <v>0</v>
      </c>
      <c r="Z77" s="56">
        <v>0</v>
      </c>
      <c r="AA77" s="35"/>
      <c r="AB77" s="42"/>
      <c r="AC77" s="56">
        <v>0</v>
      </c>
      <c r="AD77" s="35" t="s">
        <v>236</v>
      </c>
      <c r="AE77" s="42">
        <v>44772</v>
      </c>
      <c r="AF77" s="42">
        <v>44799</v>
      </c>
      <c r="AG77" s="42"/>
      <c r="AH77" s="56">
        <v>99423</v>
      </c>
      <c r="AI77" s="56">
        <v>99423</v>
      </c>
      <c r="AJ77" s="56">
        <v>99423</v>
      </c>
      <c r="AK77" s="56">
        <v>0</v>
      </c>
      <c r="AL77" s="56">
        <v>0</v>
      </c>
      <c r="AM77" s="56">
        <v>0</v>
      </c>
      <c r="AN77" s="56">
        <v>0</v>
      </c>
      <c r="AO77" s="56">
        <v>0</v>
      </c>
      <c r="AP77" s="56">
        <v>0</v>
      </c>
      <c r="AQ77" s="56">
        <v>0</v>
      </c>
      <c r="AR77" s="56">
        <v>0</v>
      </c>
      <c r="AS77" s="57"/>
      <c r="AT77" s="57"/>
      <c r="AU77" s="57"/>
      <c r="AV77" s="56">
        <v>99423</v>
      </c>
    </row>
    <row r="78" spans="1:48" s="39" customFormat="1" x14ac:dyDescent="0.2">
      <c r="A78" s="35">
        <v>891409017</v>
      </c>
      <c r="B78" s="35" t="s">
        <v>16</v>
      </c>
      <c r="C78" s="46" t="s">
        <v>15</v>
      </c>
      <c r="D78" s="36">
        <v>53912</v>
      </c>
      <c r="E78" s="35" t="s">
        <v>38</v>
      </c>
      <c r="F78" s="35" t="s">
        <v>132</v>
      </c>
      <c r="G78" s="37">
        <v>44790</v>
      </c>
      <c r="H78" s="44">
        <v>44819</v>
      </c>
      <c r="I78" s="40">
        <v>99423</v>
      </c>
      <c r="J78" s="38">
        <f>+I78</f>
        <v>99423</v>
      </c>
      <c r="K78" s="38" t="s">
        <v>280</v>
      </c>
      <c r="L78" s="38" t="s">
        <v>280</v>
      </c>
      <c r="M78" s="56">
        <v>99423</v>
      </c>
      <c r="N78" s="35">
        <v>1222146125</v>
      </c>
      <c r="O78" s="56">
        <v>0</v>
      </c>
      <c r="P78" s="56">
        <v>0</v>
      </c>
      <c r="Q78" s="35"/>
      <c r="R78" s="42"/>
      <c r="S78" s="56">
        <v>0</v>
      </c>
      <c r="T78" s="56">
        <v>0</v>
      </c>
      <c r="U78" s="56">
        <v>0</v>
      </c>
      <c r="V78" s="35"/>
      <c r="W78" s="42"/>
      <c r="X78" s="56">
        <v>0</v>
      </c>
      <c r="Y78" s="56">
        <v>0</v>
      </c>
      <c r="Z78" s="56">
        <v>0</v>
      </c>
      <c r="AA78" s="35"/>
      <c r="AB78" s="42"/>
      <c r="AC78" s="56">
        <v>0</v>
      </c>
      <c r="AD78" s="35" t="s">
        <v>236</v>
      </c>
      <c r="AE78" s="42">
        <v>44790</v>
      </c>
      <c r="AF78" s="42">
        <v>44820</v>
      </c>
      <c r="AG78" s="42"/>
      <c r="AH78" s="56">
        <v>99423</v>
      </c>
      <c r="AI78" s="56">
        <v>99423</v>
      </c>
      <c r="AJ78" s="56">
        <v>99423</v>
      </c>
      <c r="AK78" s="56">
        <v>0</v>
      </c>
      <c r="AL78" s="56">
        <v>0</v>
      </c>
      <c r="AM78" s="56">
        <v>0</v>
      </c>
      <c r="AN78" s="56">
        <v>0</v>
      </c>
      <c r="AO78" s="56">
        <v>0</v>
      </c>
      <c r="AP78" s="56">
        <v>0</v>
      </c>
      <c r="AQ78" s="56">
        <v>0</v>
      </c>
      <c r="AR78" s="56">
        <v>0</v>
      </c>
      <c r="AS78" s="57"/>
      <c r="AT78" s="57"/>
      <c r="AU78" s="57"/>
      <c r="AV78" s="56">
        <v>99423</v>
      </c>
    </row>
    <row r="79" spans="1:48" s="39" customFormat="1" x14ac:dyDescent="0.2">
      <c r="A79" s="35">
        <v>891409017</v>
      </c>
      <c r="B79" s="35" t="s">
        <v>16</v>
      </c>
      <c r="C79" s="46" t="s">
        <v>15</v>
      </c>
      <c r="D79" s="36">
        <v>54750</v>
      </c>
      <c r="E79" s="35" t="s">
        <v>50</v>
      </c>
      <c r="F79" s="35" t="s">
        <v>144</v>
      </c>
      <c r="G79" s="37">
        <v>44804</v>
      </c>
      <c r="H79" s="44">
        <v>44819</v>
      </c>
      <c r="I79" s="40">
        <v>99423</v>
      </c>
      <c r="J79" s="38">
        <f>+I79</f>
        <v>99423</v>
      </c>
      <c r="K79" s="38" t="s">
        <v>280</v>
      </c>
      <c r="L79" s="38" t="s">
        <v>280</v>
      </c>
      <c r="M79" s="56">
        <v>99423</v>
      </c>
      <c r="N79" s="35">
        <v>1222146126</v>
      </c>
      <c r="O79" s="56">
        <v>0</v>
      </c>
      <c r="P79" s="56">
        <v>0</v>
      </c>
      <c r="Q79" s="35"/>
      <c r="R79" s="42"/>
      <c r="S79" s="56">
        <v>0</v>
      </c>
      <c r="T79" s="56">
        <v>0</v>
      </c>
      <c r="U79" s="56">
        <v>0</v>
      </c>
      <c r="V79" s="35"/>
      <c r="W79" s="42"/>
      <c r="X79" s="56">
        <v>0</v>
      </c>
      <c r="Y79" s="56">
        <v>0</v>
      </c>
      <c r="Z79" s="56">
        <v>0</v>
      </c>
      <c r="AA79" s="35"/>
      <c r="AB79" s="42"/>
      <c r="AC79" s="56">
        <v>0</v>
      </c>
      <c r="AD79" s="35" t="s">
        <v>236</v>
      </c>
      <c r="AE79" s="42">
        <v>44804</v>
      </c>
      <c r="AF79" s="42">
        <v>44820</v>
      </c>
      <c r="AG79" s="42"/>
      <c r="AH79" s="56">
        <v>99423</v>
      </c>
      <c r="AI79" s="56">
        <v>99423</v>
      </c>
      <c r="AJ79" s="56">
        <v>99423</v>
      </c>
      <c r="AK79" s="56">
        <v>0</v>
      </c>
      <c r="AL79" s="56">
        <v>0</v>
      </c>
      <c r="AM79" s="56">
        <v>0</v>
      </c>
      <c r="AN79" s="56">
        <v>0</v>
      </c>
      <c r="AO79" s="56">
        <v>0</v>
      </c>
      <c r="AP79" s="56">
        <v>0</v>
      </c>
      <c r="AQ79" s="56">
        <v>0</v>
      </c>
      <c r="AR79" s="56">
        <v>0</v>
      </c>
      <c r="AS79" s="57"/>
      <c r="AT79" s="57"/>
      <c r="AU79" s="57"/>
      <c r="AV79" s="56">
        <v>99423</v>
      </c>
    </row>
    <row r="80" spans="1:48" s="39" customFormat="1" x14ac:dyDescent="0.2">
      <c r="A80" s="35">
        <v>891409017</v>
      </c>
      <c r="B80" s="35" t="s">
        <v>16</v>
      </c>
      <c r="C80" s="46" t="s">
        <v>15</v>
      </c>
      <c r="D80" s="36">
        <v>59251</v>
      </c>
      <c r="E80" s="35" t="s">
        <v>63</v>
      </c>
      <c r="F80" s="35" t="s">
        <v>157</v>
      </c>
      <c r="G80" s="37">
        <v>44875</v>
      </c>
      <c r="H80" s="44">
        <v>44910</v>
      </c>
      <c r="I80" s="40">
        <v>80832</v>
      </c>
      <c r="J80" s="38">
        <f>+I80</f>
        <v>80832</v>
      </c>
      <c r="K80" s="38" t="s">
        <v>280</v>
      </c>
      <c r="L80" s="38" t="s">
        <v>280</v>
      </c>
      <c r="M80" s="56">
        <v>80832</v>
      </c>
      <c r="N80" s="35">
        <v>1222201678</v>
      </c>
      <c r="O80" s="56">
        <v>0</v>
      </c>
      <c r="P80" s="56">
        <v>0</v>
      </c>
      <c r="Q80" s="35"/>
      <c r="R80" s="42"/>
      <c r="S80" s="56">
        <v>0</v>
      </c>
      <c r="T80" s="56">
        <v>0</v>
      </c>
      <c r="U80" s="56">
        <v>0</v>
      </c>
      <c r="V80" s="35"/>
      <c r="W80" s="42"/>
      <c r="X80" s="56">
        <v>0</v>
      </c>
      <c r="Y80" s="56">
        <v>0</v>
      </c>
      <c r="Z80" s="56">
        <v>0</v>
      </c>
      <c r="AA80" s="35"/>
      <c r="AB80" s="42"/>
      <c r="AC80" s="56">
        <v>0</v>
      </c>
      <c r="AD80" s="35" t="s">
        <v>236</v>
      </c>
      <c r="AE80" s="42">
        <v>44875</v>
      </c>
      <c r="AF80" s="42">
        <v>44911</v>
      </c>
      <c r="AG80" s="42"/>
      <c r="AH80" s="56">
        <v>80832</v>
      </c>
      <c r="AI80" s="56">
        <v>80832</v>
      </c>
      <c r="AJ80" s="56">
        <v>80832</v>
      </c>
      <c r="AK80" s="56">
        <v>0</v>
      </c>
      <c r="AL80" s="56">
        <v>0</v>
      </c>
      <c r="AM80" s="56">
        <v>0</v>
      </c>
      <c r="AN80" s="56">
        <v>0</v>
      </c>
      <c r="AO80" s="56">
        <v>0</v>
      </c>
      <c r="AP80" s="56">
        <v>0</v>
      </c>
      <c r="AQ80" s="56">
        <v>0</v>
      </c>
      <c r="AR80" s="56">
        <v>0</v>
      </c>
      <c r="AS80" s="57"/>
      <c r="AT80" s="57"/>
      <c r="AU80" s="57"/>
      <c r="AV80" s="56">
        <v>80832</v>
      </c>
    </row>
    <row r="81" spans="1:48" s="39" customFormat="1" x14ac:dyDescent="0.2">
      <c r="A81" s="35">
        <v>891409017</v>
      </c>
      <c r="B81" s="35" t="s">
        <v>16</v>
      </c>
      <c r="C81" s="46" t="s">
        <v>15</v>
      </c>
      <c r="D81" s="36">
        <v>59684</v>
      </c>
      <c r="E81" s="35" t="s">
        <v>65</v>
      </c>
      <c r="F81" s="35" t="s">
        <v>159</v>
      </c>
      <c r="G81" s="37">
        <v>44882</v>
      </c>
      <c r="H81" s="44">
        <v>44910</v>
      </c>
      <c r="I81" s="40">
        <v>80832</v>
      </c>
      <c r="J81" s="38">
        <f>+I81</f>
        <v>80832</v>
      </c>
      <c r="K81" s="38" t="s">
        <v>280</v>
      </c>
      <c r="L81" s="38" t="s">
        <v>280</v>
      </c>
      <c r="M81" s="56">
        <v>80832</v>
      </c>
      <c r="N81" s="35">
        <v>1222201679</v>
      </c>
      <c r="O81" s="56">
        <v>0</v>
      </c>
      <c r="P81" s="56">
        <v>0</v>
      </c>
      <c r="Q81" s="35"/>
      <c r="R81" s="42"/>
      <c r="S81" s="56">
        <v>0</v>
      </c>
      <c r="T81" s="56">
        <v>0</v>
      </c>
      <c r="U81" s="56">
        <v>0</v>
      </c>
      <c r="V81" s="35"/>
      <c r="W81" s="42"/>
      <c r="X81" s="56">
        <v>0</v>
      </c>
      <c r="Y81" s="56">
        <v>0</v>
      </c>
      <c r="Z81" s="56">
        <v>0</v>
      </c>
      <c r="AA81" s="35"/>
      <c r="AB81" s="42"/>
      <c r="AC81" s="56">
        <v>0</v>
      </c>
      <c r="AD81" s="35" t="s">
        <v>236</v>
      </c>
      <c r="AE81" s="42">
        <v>44882</v>
      </c>
      <c r="AF81" s="42">
        <v>44911</v>
      </c>
      <c r="AG81" s="42"/>
      <c r="AH81" s="56">
        <v>80832</v>
      </c>
      <c r="AI81" s="56">
        <v>80832</v>
      </c>
      <c r="AJ81" s="56">
        <v>80832</v>
      </c>
      <c r="AK81" s="56">
        <v>0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56">
        <v>0</v>
      </c>
      <c r="AR81" s="56">
        <v>0</v>
      </c>
      <c r="AS81" s="57"/>
      <c r="AT81" s="57"/>
      <c r="AU81" s="57"/>
      <c r="AV81" s="56">
        <v>80832</v>
      </c>
    </row>
    <row r="82" spans="1:48" s="39" customFormat="1" x14ac:dyDescent="0.2">
      <c r="A82" s="35">
        <v>891409017</v>
      </c>
      <c r="B82" s="35" t="s">
        <v>16</v>
      </c>
      <c r="C82" s="35" t="s">
        <v>15</v>
      </c>
      <c r="D82" s="36">
        <v>61936</v>
      </c>
      <c r="E82" s="35" t="s">
        <v>70</v>
      </c>
      <c r="F82" s="35" t="s">
        <v>164</v>
      </c>
      <c r="G82" s="42">
        <v>44918</v>
      </c>
      <c r="H82" s="44">
        <v>44941</v>
      </c>
      <c r="I82" s="38">
        <v>99423</v>
      </c>
      <c r="J82" s="38">
        <f>+I82</f>
        <v>99423</v>
      </c>
      <c r="K82" s="38" t="s">
        <v>280</v>
      </c>
      <c r="L82" s="38" t="s">
        <v>280</v>
      </c>
      <c r="M82" s="56">
        <v>99423</v>
      </c>
      <c r="N82" s="35">
        <v>1222208872</v>
      </c>
      <c r="O82" s="56">
        <v>0</v>
      </c>
      <c r="P82" s="56">
        <v>0</v>
      </c>
      <c r="Q82" s="35"/>
      <c r="R82" s="42"/>
      <c r="S82" s="56">
        <v>0</v>
      </c>
      <c r="T82" s="56">
        <v>0</v>
      </c>
      <c r="U82" s="56">
        <v>0</v>
      </c>
      <c r="V82" s="35"/>
      <c r="W82" s="42"/>
      <c r="X82" s="56">
        <v>0</v>
      </c>
      <c r="Y82" s="56">
        <v>0</v>
      </c>
      <c r="Z82" s="56">
        <v>0</v>
      </c>
      <c r="AA82" s="35"/>
      <c r="AB82" s="42"/>
      <c r="AC82" s="56">
        <v>0</v>
      </c>
      <c r="AD82" s="35" t="s">
        <v>236</v>
      </c>
      <c r="AE82" s="42">
        <v>44918</v>
      </c>
      <c r="AF82" s="42">
        <v>44939</v>
      </c>
      <c r="AG82" s="42"/>
      <c r="AH82" s="56">
        <v>99423</v>
      </c>
      <c r="AI82" s="56">
        <v>99423</v>
      </c>
      <c r="AJ82" s="56">
        <v>99423</v>
      </c>
      <c r="AK82" s="56">
        <v>0</v>
      </c>
      <c r="AL82" s="56">
        <v>80832</v>
      </c>
      <c r="AM82" s="56">
        <v>0</v>
      </c>
      <c r="AN82" s="56">
        <v>0</v>
      </c>
      <c r="AO82" s="56">
        <v>0</v>
      </c>
      <c r="AP82" s="56">
        <v>0</v>
      </c>
      <c r="AQ82" s="56">
        <v>0</v>
      </c>
      <c r="AR82" s="56">
        <v>0</v>
      </c>
      <c r="AS82" s="57"/>
      <c r="AT82" s="57"/>
      <c r="AU82" s="57"/>
      <c r="AV82" s="56">
        <v>99423</v>
      </c>
    </row>
    <row r="83" spans="1:48" s="39" customFormat="1" x14ac:dyDescent="0.2">
      <c r="A83" s="35">
        <v>891409017</v>
      </c>
      <c r="B83" s="35" t="s">
        <v>16</v>
      </c>
      <c r="C83" s="35" t="s">
        <v>15</v>
      </c>
      <c r="D83" s="36">
        <v>65164</v>
      </c>
      <c r="E83" s="35" t="s">
        <v>82</v>
      </c>
      <c r="F83" s="35" t="s">
        <v>176</v>
      </c>
      <c r="G83" s="42">
        <v>44973</v>
      </c>
      <c r="H83" s="44">
        <v>45000</v>
      </c>
      <c r="I83" s="38">
        <v>87702</v>
      </c>
      <c r="J83" s="38">
        <f>+I83</f>
        <v>87702</v>
      </c>
      <c r="K83" s="38" t="s">
        <v>280</v>
      </c>
      <c r="L83" s="38" t="s">
        <v>280</v>
      </c>
      <c r="M83" s="56">
        <v>87702</v>
      </c>
      <c r="N83" s="35">
        <v>1222240807</v>
      </c>
      <c r="O83" s="56">
        <v>0</v>
      </c>
      <c r="P83" s="56">
        <v>0</v>
      </c>
      <c r="Q83" s="35"/>
      <c r="R83" s="42"/>
      <c r="S83" s="56">
        <v>0</v>
      </c>
      <c r="T83" s="56">
        <v>0</v>
      </c>
      <c r="U83" s="56">
        <v>0</v>
      </c>
      <c r="V83" s="35"/>
      <c r="W83" s="42"/>
      <c r="X83" s="56">
        <v>0</v>
      </c>
      <c r="Y83" s="56">
        <v>0</v>
      </c>
      <c r="Z83" s="56">
        <v>0</v>
      </c>
      <c r="AA83" s="35"/>
      <c r="AB83" s="42"/>
      <c r="AC83" s="56">
        <v>0</v>
      </c>
      <c r="AD83" s="35" t="s">
        <v>236</v>
      </c>
      <c r="AE83" s="42">
        <v>44973</v>
      </c>
      <c r="AF83" s="42">
        <v>45014</v>
      </c>
      <c r="AG83" s="42"/>
      <c r="AH83" s="56">
        <v>87702</v>
      </c>
      <c r="AI83" s="56">
        <v>87702</v>
      </c>
      <c r="AJ83" s="56">
        <v>87702</v>
      </c>
      <c r="AK83" s="56">
        <v>0</v>
      </c>
      <c r="AL83" s="56">
        <v>0</v>
      </c>
      <c r="AM83" s="56">
        <v>0</v>
      </c>
      <c r="AN83" s="56">
        <v>0</v>
      </c>
      <c r="AO83" s="56">
        <v>0</v>
      </c>
      <c r="AP83" s="56">
        <v>0</v>
      </c>
      <c r="AQ83" s="56">
        <v>0</v>
      </c>
      <c r="AR83" s="56">
        <v>0</v>
      </c>
      <c r="AS83" s="57"/>
      <c r="AT83" s="57"/>
      <c r="AU83" s="57"/>
      <c r="AV83" s="56">
        <v>87702</v>
      </c>
    </row>
    <row r="84" spans="1:48" s="39" customFormat="1" x14ac:dyDescent="0.2">
      <c r="A84" s="35">
        <v>891409017</v>
      </c>
      <c r="B84" s="35" t="s">
        <v>16</v>
      </c>
      <c r="C84" s="35" t="s">
        <v>15</v>
      </c>
      <c r="D84" s="36">
        <v>70858</v>
      </c>
      <c r="E84" s="35" t="s">
        <v>89</v>
      </c>
      <c r="F84" s="35" t="s">
        <v>183</v>
      </c>
      <c r="G84" s="42">
        <v>45066</v>
      </c>
      <c r="H84" s="44">
        <v>45092</v>
      </c>
      <c r="I84" s="38">
        <v>87702</v>
      </c>
      <c r="J84" s="38">
        <f>+I84</f>
        <v>87702</v>
      </c>
      <c r="K84" s="38" t="s">
        <v>280</v>
      </c>
      <c r="L84" s="38" t="s">
        <v>280</v>
      </c>
      <c r="M84" s="56">
        <v>87702</v>
      </c>
      <c r="N84" s="35">
        <v>1222279802</v>
      </c>
      <c r="O84" s="56">
        <v>0</v>
      </c>
      <c r="P84" s="56">
        <v>0</v>
      </c>
      <c r="Q84" s="35"/>
      <c r="R84" s="42"/>
      <c r="S84" s="56">
        <v>0</v>
      </c>
      <c r="T84" s="56">
        <v>0</v>
      </c>
      <c r="U84" s="56">
        <v>0</v>
      </c>
      <c r="V84" s="35"/>
      <c r="W84" s="42"/>
      <c r="X84" s="56">
        <v>0</v>
      </c>
      <c r="Y84" s="56">
        <v>0</v>
      </c>
      <c r="Z84" s="56">
        <v>0</v>
      </c>
      <c r="AA84" s="35"/>
      <c r="AB84" s="42"/>
      <c r="AC84" s="56">
        <v>0</v>
      </c>
      <c r="AD84" s="35" t="s">
        <v>236</v>
      </c>
      <c r="AE84" s="42">
        <v>45066</v>
      </c>
      <c r="AF84" s="42">
        <v>45097</v>
      </c>
      <c r="AG84" s="42"/>
      <c r="AH84" s="56">
        <v>87702</v>
      </c>
      <c r="AI84" s="56">
        <v>87702</v>
      </c>
      <c r="AJ84" s="56">
        <v>87702</v>
      </c>
      <c r="AK84" s="56">
        <v>0</v>
      </c>
      <c r="AL84" s="56">
        <v>0</v>
      </c>
      <c r="AM84" s="56">
        <v>0</v>
      </c>
      <c r="AN84" s="56">
        <v>0</v>
      </c>
      <c r="AO84" s="56">
        <v>0</v>
      </c>
      <c r="AP84" s="56">
        <v>0</v>
      </c>
      <c r="AQ84" s="56">
        <v>0</v>
      </c>
      <c r="AR84" s="56">
        <v>0</v>
      </c>
      <c r="AS84" s="57"/>
      <c r="AT84" s="57"/>
      <c r="AU84" s="57"/>
      <c r="AV84" s="56">
        <v>87702</v>
      </c>
    </row>
    <row r="85" spans="1:48" s="39" customFormat="1" x14ac:dyDescent="0.2">
      <c r="A85" s="35">
        <v>891409017</v>
      </c>
      <c r="B85" s="35" t="s">
        <v>16</v>
      </c>
      <c r="C85" s="35" t="s">
        <v>15</v>
      </c>
      <c r="D85" s="36">
        <v>72976</v>
      </c>
      <c r="E85" s="35" t="s">
        <v>93</v>
      </c>
      <c r="F85" s="35" t="s">
        <v>187</v>
      </c>
      <c r="G85" s="42">
        <v>45098</v>
      </c>
      <c r="H85" s="44">
        <v>45122</v>
      </c>
      <c r="I85" s="38">
        <v>87702</v>
      </c>
      <c r="J85" s="38">
        <f>+I85</f>
        <v>87702</v>
      </c>
      <c r="K85" s="38" t="s">
        <v>280</v>
      </c>
      <c r="L85" s="38" t="s">
        <v>280</v>
      </c>
      <c r="M85" s="56">
        <v>87702</v>
      </c>
      <c r="N85" s="35">
        <v>1222334710</v>
      </c>
      <c r="O85" s="56">
        <v>0</v>
      </c>
      <c r="P85" s="56">
        <v>0</v>
      </c>
      <c r="Q85" s="35"/>
      <c r="R85" s="42"/>
      <c r="S85" s="56">
        <v>0</v>
      </c>
      <c r="T85" s="56">
        <v>0</v>
      </c>
      <c r="U85" s="56">
        <v>0</v>
      </c>
      <c r="V85" s="35"/>
      <c r="W85" s="42"/>
      <c r="X85" s="56">
        <v>0</v>
      </c>
      <c r="Y85" s="56">
        <v>0</v>
      </c>
      <c r="Z85" s="56">
        <v>0</v>
      </c>
      <c r="AA85" s="35"/>
      <c r="AB85" s="42"/>
      <c r="AC85" s="56">
        <v>0</v>
      </c>
      <c r="AD85" s="35" t="s">
        <v>236</v>
      </c>
      <c r="AE85" s="42">
        <v>45098</v>
      </c>
      <c r="AF85" s="42">
        <v>45121</v>
      </c>
      <c r="AG85" s="42"/>
      <c r="AH85" s="56">
        <v>87702</v>
      </c>
      <c r="AI85" s="56">
        <v>87702</v>
      </c>
      <c r="AJ85" s="56">
        <v>87702</v>
      </c>
      <c r="AK85" s="56">
        <v>0</v>
      </c>
      <c r="AL85" s="56">
        <v>0</v>
      </c>
      <c r="AM85" s="56">
        <v>0</v>
      </c>
      <c r="AN85" s="56">
        <v>0</v>
      </c>
      <c r="AO85" s="56">
        <v>0</v>
      </c>
      <c r="AP85" s="56">
        <v>0</v>
      </c>
      <c r="AQ85" s="56">
        <v>0</v>
      </c>
      <c r="AR85" s="56">
        <v>0</v>
      </c>
      <c r="AS85" s="57"/>
      <c r="AT85" s="57"/>
      <c r="AU85" s="57"/>
      <c r="AV85" s="56">
        <v>87702</v>
      </c>
    </row>
    <row r="86" spans="1:48" s="39" customFormat="1" x14ac:dyDescent="0.2">
      <c r="A86" s="35">
        <v>891409017</v>
      </c>
      <c r="B86" s="35" t="s">
        <v>16</v>
      </c>
      <c r="C86" s="35" t="s">
        <v>15</v>
      </c>
      <c r="D86" s="36">
        <v>85367</v>
      </c>
      <c r="E86" s="35" t="s">
        <v>101</v>
      </c>
      <c r="F86" s="35" t="s">
        <v>195</v>
      </c>
      <c r="G86" s="42">
        <v>45311</v>
      </c>
      <c r="H86" s="44">
        <v>45323</v>
      </c>
      <c r="I86" s="47">
        <v>78800</v>
      </c>
      <c r="J86" s="38">
        <f>+I86</f>
        <v>78800</v>
      </c>
      <c r="K86" s="38" t="e">
        <v>#N/A</v>
      </c>
      <c r="L86" s="35" t="s">
        <v>274</v>
      </c>
      <c r="M86" s="56">
        <v>0</v>
      </c>
      <c r="N86" s="35"/>
      <c r="O86" s="56">
        <v>0</v>
      </c>
      <c r="P86" s="56">
        <v>0</v>
      </c>
      <c r="Q86" s="35"/>
      <c r="R86" s="42"/>
      <c r="S86" s="56">
        <v>0</v>
      </c>
      <c r="T86" s="56">
        <v>0</v>
      </c>
      <c r="U86" s="56">
        <v>0</v>
      </c>
      <c r="V86" s="35"/>
      <c r="W86" s="42"/>
      <c r="X86" s="56">
        <v>0</v>
      </c>
      <c r="Y86" s="56">
        <v>0</v>
      </c>
      <c r="Z86" s="56">
        <v>0</v>
      </c>
      <c r="AA86" s="35"/>
      <c r="AB86" s="42"/>
      <c r="AC86" s="56">
        <v>0</v>
      </c>
      <c r="AD86" s="35" t="s">
        <v>239</v>
      </c>
      <c r="AE86" s="42">
        <v>45311</v>
      </c>
      <c r="AF86" s="42">
        <v>45352</v>
      </c>
      <c r="AG86" s="42">
        <v>45355</v>
      </c>
      <c r="AH86" s="56">
        <v>78800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56">
        <v>0</v>
      </c>
      <c r="AR86" s="56">
        <v>78800</v>
      </c>
      <c r="AS86" s="57" t="s">
        <v>275</v>
      </c>
      <c r="AT86" s="57" t="s">
        <v>312</v>
      </c>
      <c r="AU86" s="57" t="s">
        <v>293</v>
      </c>
      <c r="AV86" s="56">
        <v>0</v>
      </c>
    </row>
    <row r="87" spans="1:48" s="39" customFormat="1" x14ac:dyDescent="0.2">
      <c r="A87" s="35">
        <v>891409017</v>
      </c>
      <c r="B87" s="35" t="s">
        <v>16</v>
      </c>
      <c r="C87" s="35" t="s">
        <v>15</v>
      </c>
      <c r="D87" s="36">
        <v>85368</v>
      </c>
      <c r="E87" s="35" t="s">
        <v>102</v>
      </c>
      <c r="F87" s="35" t="s">
        <v>196</v>
      </c>
      <c r="G87" s="42">
        <v>45311</v>
      </c>
      <c r="H87" s="44">
        <v>45323</v>
      </c>
      <c r="I87" s="47">
        <v>367323</v>
      </c>
      <c r="J87" s="38">
        <f>+I87</f>
        <v>367323</v>
      </c>
      <c r="K87" s="38" t="e">
        <v>#N/A</v>
      </c>
      <c r="L87" s="35" t="s">
        <v>274</v>
      </c>
      <c r="M87" s="56">
        <v>0</v>
      </c>
      <c r="N87" s="35"/>
      <c r="O87" s="56">
        <v>0</v>
      </c>
      <c r="P87" s="56">
        <v>0</v>
      </c>
      <c r="Q87" s="35"/>
      <c r="R87" s="42"/>
      <c r="S87" s="56">
        <v>0</v>
      </c>
      <c r="T87" s="56">
        <v>0</v>
      </c>
      <c r="U87" s="56">
        <v>0</v>
      </c>
      <c r="V87" s="35"/>
      <c r="W87" s="42"/>
      <c r="X87" s="56">
        <v>0</v>
      </c>
      <c r="Y87" s="56">
        <v>0</v>
      </c>
      <c r="Z87" s="56">
        <v>0</v>
      </c>
      <c r="AA87" s="35"/>
      <c r="AB87" s="42"/>
      <c r="AC87" s="56">
        <v>0</v>
      </c>
      <c r="AD87" s="35" t="s">
        <v>239</v>
      </c>
      <c r="AE87" s="42">
        <v>45311</v>
      </c>
      <c r="AF87" s="42">
        <v>45352</v>
      </c>
      <c r="AG87" s="42">
        <v>45355</v>
      </c>
      <c r="AH87" s="56">
        <v>367323</v>
      </c>
      <c r="AI87" s="56">
        <v>0</v>
      </c>
      <c r="AJ87" s="56">
        <v>0</v>
      </c>
      <c r="AK87" s="56">
        <v>0</v>
      </c>
      <c r="AL87" s="56">
        <v>0</v>
      </c>
      <c r="AM87" s="56">
        <v>0</v>
      </c>
      <c r="AN87" s="56">
        <v>0</v>
      </c>
      <c r="AO87" s="56">
        <v>0</v>
      </c>
      <c r="AP87" s="56">
        <v>0</v>
      </c>
      <c r="AQ87" s="56">
        <v>0</v>
      </c>
      <c r="AR87" s="56">
        <v>367323</v>
      </c>
      <c r="AS87" s="57" t="s">
        <v>275</v>
      </c>
      <c r="AT87" s="57" t="s">
        <v>313</v>
      </c>
      <c r="AU87" s="57" t="s">
        <v>293</v>
      </c>
      <c r="AV87" s="56">
        <v>0</v>
      </c>
    </row>
    <row r="88" spans="1:48" s="39" customFormat="1" x14ac:dyDescent="0.2">
      <c r="A88" s="35">
        <v>891409017</v>
      </c>
      <c r="B88" s="35" t="s">
        <v>16</v>
      </c>
      <c r="C88" s="35" t="s">
        <v>15</v>
      </c>
      <c r="D88" s="36">
        <v>85371</v>
      </c>
      <c r="E88" s="35" t="s">
        <v>103</v>
      </c>
      <c r="F88" s="35" t="s">
        <v>197</v>
      </c>
      <c r="G88" s="42">
        <v>45311</v>
      </c>
      <c r="H88" s="44">
        <v>45323</v>
      </c>
      <c r="I88" s="47">
        <v>493013</v>
      </c>
      <c r="J88" s="38">
        <f>+I88</f>
        <v>493013</v>
      </c>
      <c r="K88" s="38" t="e">
        <v>#N/A</v>
      </c>
      <c r="L88" s="35" t="s">
        <v>274</v>
      </c>
      <c r="M88" s="56">
        <v>0</v>
      </c>
      <c r="N88" s="35"/>
      <c r="O88" s="56">
        <v>0</v>
      </c>
      <c r="P88" s="56">
        <v>0</v>
      </c>
      <c r="Q88" s="35"/>
      <c r="R88" s="42"/>
      <c r="S88" s="56">
        <v>0</v>
      </c>
      <c r="T88" s="56">
        <v>0</v>
      </c>
      <c r="U88" s="56">
        <v>0</v>
      </c>
      <c r="V88" s="35"/>
      <c r="W88" s="42"/>
      <c r="X88" s="56">
        <v>0</v>
      </c>
      <c r="Y88" s="56">
        <v>0</v>
      </c>
      <c r="Z88" s="56">
        <v>0</v>
      </c>
      <c r="AA88" s="35"/>
      <c r="AB88" s="42"/>
      <c r="AC88" s="56">
        <v>0</v>
      </c>
      <c r="AD88" s="35" t="s">
        <v>239</v>
      </c>
      <c r="AE88" s="42">
        <v>45311</v>
      </c>
      <c r="AF88" s="42">
        <v>45352</v>
      </c>
      <c r="AG88" s="42">
        <v>45355</v>
      </c>
      <c r="AH88" s="56">
        <v>493013</v>
      </c>
      <c r="AI88" s="56">
        <v>0</v>
      </c>
      <c r="AJ88" s="56">
        <v>0</v>
      </c>
      <c r="AK88" s="56">
        <v>0</v>
      </c>
      <c r="AL88" s="56">
        <v>0</v>
      </c>
      <c r="AM88" s="56">
        <v>0</v>
      </c>
      <c r="AN88" s="56">
        <v>0</v>
      </c>
      <c r="AO88" s="56">
        <v>0</v>
      </c>
      <c r="AP88" s="56">
        <v>0</v>
      </c>
      <c r="AQ88" s="56">
        <v>0</v>
      </c>
      <c r="AR88" s="56">
        <v>493013</v>
      </c>
      <c r="AS88" s="57" t="s">
        <v>275</v>
      </c>
      <c r="AT88" s="57" t="s">
        <v>314</v>
      </c>
      <c r="AU88" s="57" t="s">
        <v>293</v>
      </c>
      <c r="AV88" s="56">
        <v>0</v>
      </c>
    </row>
    <row r="89" spans="1:48" s="39" customFormat="1" x14ac:dyDescent="0.2">
      <c r="A89" s="35">
        <v>891409017</v>
      </c>
      <c r="B89" s="35" t="s">
        <v>16</v>
      </c>
      <c r="C89" s="35" t="s">
        <v>15</v>
      </c>
      <c r="D89" s="36">
        <v>85372</v>
      </c>
      <c r="E89" s="35" t="s">
        <v>104</v>
      </c>
      <c r="F89" s="35" t="s">
        <v>198</v>
      </c>
      <c r="G89" s="42">
        <v>45311</v>
      </c>
      <c r="H89" s="44">
        <v>45323</v>
      </c>
      <c r="I89" s="47">
        <v>90225</v>
      </c>
      <c r="J89" s="38">
        <f>+I89</f>
        <v>90225</v>
      </c>
      <c r="K89" s="38" t="e">
        <v>#N/A</v>
      </c>
      <c r="L89" s="35" t="s">
        <v>274</v>
      </c>
      <c r="M89" s="56">
        <v>0</v>
      </c>
      <c r="N89" s="35"/>
      <c r="O89" s="56">
        <v>0</v>
      </c>
      <c r="P89" s="56">
        <v>0</v>
      </c>
      <c r="Q89" s="35"/>
      <c r="R89" s="42"/>
      <c r="S89" s="56">
        <v>0</v>
      </c>
      <c r="T89" s="56">
        <v>0</v>
      </c>
      <c r="U89" s="56">
        <v>0</v>
      </c>
      <c r="V89" s="35"/>
      <c r="W89" s="42"/>
      <c r="X89" s="56">
        <v>0</v>
      </c>
      <c r="Y89" s="56">
        <v>0</v>
      </c>
      <c r="Z89" s="56">
        <v>0</v>
      </c>
      <c r="AA89" s="35"/>
      <c r="AB89" s="42"/>
      <c r="AC89" s="56">
        <v>0</v>
      </c>
      <c r="AD89" s="35" t="s">
        <v>239</v>
      </c>
      <c r="AE89" s="42">
        <v>45311</v>
      </c>
      <c r="AF89" s="42">
        <v>45352</v>
      </c>
      <c r="AG89" s="42">
        <v>45355</v>
      </c>
      <c r="AH89" s="56">
        <v>90225</v>
      </c>
      <c r="AI89" s="56">
        <v>0</v>
      </c>
      <c r="AJ89" s="56">
        <v>0</v>
      </c>
      <c r="AK89" s="56">
        <v>0</v>
      </c>
      <c r="AL89" s="56">
        <v>0</v>
      </c>
      <c r="AM89" s="56">
        <v>0</v>
      </c>
      <c r="AN89" s="56">
        <v>0</v>
      </c>
      <c r="AO89" s="56">
        <v>0</v>
      </c>
      <c r="AP89" s="56">
        <v>0</v>
      </c>
      <c r="AQ89" s="56">
        <v>0</v>
      </c>
      <c r="AR89" s="56">
        <v>90225</v>
      </c>
      <c r="AS89" s="57" t="s">
        <v>275</v>
      </c>
      <c r="AT89" s="57" t="s">
        <v>315</v>
      </c>
      <c r="AU89" s="57" t="s">
        <v>293</v>
      </c>
      <c r="AV89" s="56">
        <v>0</v>
      </c>
    </row>
    <row r="90" spans="1:48" s="39" customFormat="1" x14ac:dyDescent="0.2">
      <c r="A90" s="35">
        <v>891409017</v>
      </c>
      <c r="B90" s="35" t="s">
        <v>16</v>
      </c>
      <c r="C90" s="35" t="s">
        <v>15</v>
      </c>
      <c r="D90" s="36">
        <v>89553</v>
      </c>
      <c r="E90" s="35" t="s">
        <v>111</v>
      </c>
      <c r="F90" s="35" t="s">
        <v>205</v>
      </c>
      <c r="G90" s="42">
        <v>45372</v>
      </c>
      <c r="H90" s="44">
        <v>45383</v>
      </c>
      <c r="I90" s="47">
        <v>4153763</v>
      </c>
      <c r="J90" s="38">
        <f>+I90</f>
        <v>4153763</v>
      </c>
      <c r="K90" s="38" t="e">
        <v>#N/A</v>
      </c>
      <c r="L90" s="35" t="s">
        <v>274</v>
      </c>
      <c r="M90" s="56">
        <v>0</v>
      </c>
      <c r="N90" s="35"/>
      <c r="O90" s="56">
        <v>0</v>
      </c>
      <c r="P90" s="56">
        <v>0</v>
      </c>
      <c r="Q90" s="35"/>
      <c r="R90" s="42"/>
      <c r="S90" s="56">
        <v>0</v>
      </c>
      <c r="T90" s="56">
        <v>0</v>
      </c>
      <c r="U90" s="56">
        <v>0</v>
      </c>
      <c r="V90" s="35"/>
      <c r="W90" s="42"/>
      <c r="X90" s="56">
        <v>0</v>
      </c>
      <c r="Y90" s="56">
        <v>0</v>
      </c>
      <c r="Z90" s="56">
        <v>0</v>
      </c>
      <c r="AA90" s="35"/>
      <c r="AB90" s="42"/>
      <c r="AC90" s="56">
        <v>0</v>
      </c>
      <c r="AD90" s="35" t="s">
        <v>239</v>
      </c>
      <c r="AE90" s="42">
        <v>45372</v>
      </c>
      <c r="AF90" s="42">
        <v>45414</v>
      </c>
      <c r="AG90" s="42">
        <v>45418</v>
      </c>
      <c r="AH90" s="56">
        <v>4153763</v>
      </c>
      <c r="AI90" s="56">
        <v>0</v>
      </c>
      <c r="AJ90" s="56">
        <v>0</v>
      </c>
      <c r="AK90" s="56">
        <v>0</v>
      </c>
      <c r="AL90" s="56">
        <v>0</v>
      </c>
      <c r="AM90" s="56">
        <v>0</v>
      </c>
      <c r="AN90" s="56">
        <v>0</v>
      </c>
      <c r="AO90" s="56">
        <v>0</v>
      </c>
      <c r="AP90" s="56">
        <v>0</v>
      </c>
      <c r="AQ90" s="56">
        <v>0</v>
      </c>
      <c r="AR90" s="56">
        <v>4153763</v>
      </c>
      <c r="AS90" s="57" t="s">
        <v>275</v>
      </c>
      <c r="AT90" s="57" t="s">
        <v>316</v>
      </c>
      <c r="AU90" s="57" t="s">
        <v>279</v>
      </c>
      <c r="AV90" s="56">
        <v>0</v>
      </c>
    </row>
    <row r="91" spans="1:48" s="39" customFormat="1" x14ac:dyDescent="0.2">
      <c r="A91" s="35">
        <v>891409017</v>
      </c>
      <c r="B91" s="35" t="s">
        <v>16</v>
      </c>
      <c r="C91" s="35" t="s">
        <v>15</v>
      </c>
      <c r="D91" s="36">
        <v>90429</v>
      </c>
      <c r="E91" s="35" t="s">
        <v>114</v>
      </c>
      <c r="F91" s="35" t="s">
        <v>208</v>
      </c>
      <c r="G91" s="42">
        <v>45388</v>
      </c>
      <c r="H91" s="44">
        <v>45413</v>
      </c>
      <c r="I91" s="47">
        <v>79735</v>
      </c>
      <c r="J91" s="38">
        <f>+I91</f>
        <v>79735</v>
      </c>
      <c r="K91" s="38" t="e">
        <v>#N/A</v>
      </c>
      <c r="L91" s="35" t="s">
        <v>274</v>
      </c>
      <c r="M91" s="56">
        <v>0</v>
      </c>
      <c r="N91" s="35"/>
      <c r="O91" s="56">
        <v>0</v>
      </c>
      <c r="P91" s="56">
        <v>0</v>
      </c>
      <c r="Q91" s="35"/>
      <c r="R91" s="42"/>
      <c r="S91" s="56">
        <v>0</v>
      </c>
      <c r="T91" s="56">
        <v>0</v>
      </c>
      <c r="U91" s="56">
        <v>0</v>
      </c>
      <c r="V91" s="35"/>
      <c r="W91" s="42"/>
      <c r="X91" s="56">
        <v>0</v>
      </c>
      <c r="Y91" s="56">
        <v>0</v>
      </c>
      <c r="Z91" s="56">
        <v>0</v>
      </c>
      <c r="AA91" s="35"/>
      <c r="AB91" s="42"/>
      <c r="AC91" s="56">
        <v>0</v>
      </c>
      <c r="AD91" s="35" t="s">
        <v>239</v>
      </c>
      <c r="AE91" s="42">
        <v>45388</v>
      </c>
      <c r="AF91" s="42">
        <v>45447</v>
      </c>
      <c r="AG91" s="42">
        <v>45460</v>
      </c>
      <c r="AH91" s="56">
        <v>79735</v>
      </c>
      <c r="AI91" s="56">
        <v>0</v>
      </c>
      <c r="AJ91" s="56">
        <v>0</v>
      </c>
      <c r="AK91" s="56">
        <v>0</v>
      </c>
      <c r="AL91" s="56">
        <v>0</v>
      </c>
      <c r="AM91" s="56">
        <v>0</v>
      </c>
      <c r="AN91" s="56">
        <v>0</v>
      </c>
      <c r="AO91" s="56">
        <v>0</v>
      </c>
      <c r="AP91" s="56">
        <v>0</v>
      </c>
      <c r="AQ91" s="56">
        <v>0</v>
      </c>
      <c r="AR91" s="56">
        <v>0</v>
      </c>
      <c r="AS91" s="57"/>
      <c r="AT91" s="57"/>
      <c r="AU91" s="57"/>
      <c r="AV91" s="56">
        <v>0</v>
      </c>
    </row>
    <row r="92" spans="1:48" s="39" customFormat="1" x14ac:dyDescent="0.2">
      <c r="A92" s="35">
        <v>891409017</v>
      </c>
      <c r="B92" s="35" t="s">
        <v>16</v>
      </c>
      <c r="C92" s="35" t="s">
        <v>15</v>
      </c>
      <c r="D92" s="36">
        <v>91405</v>
      </c>
      <c r="E92" s="35" t="s">
        <v>115</v>
      </c>
      <c r="F92" s="35" t="s">
        <v>209</v>
      </c>
      <c r="G92" s="42">
        <v>45401</v>
      </c>
      <c r="H92" s="44">
        <v>45413</v>
      </c>
      <c r="I92" s="47">
        <v>55000</v>
      </c>
      <c r="J92" s="38">
        <f>+I92</f>
        <v>55000</v>
      </c>
      <c r="K92" s="38" t="e">
        <v>#N/A</v>
      </c>
      <c r="L92" s="35" t="s">
        <v>280</v>
      </c>
      <c r="M92" s="56">
        <v>0</v>
      </c>
      <c r="N92" s="35"/>
      <c r="O92" s="56">
        <v>0</v>
      </c>
      <c r="P92" s="56">
        <v>0</v>
      </c>
      <c r="Q92" s="35"/>
      <c r="R92" s="42"/>
      <c r="S92" s="56">
        <v>0</v>
      </c>
      <c r="T92" s="56">
        <v>0</v>
      </c>
      <c r="U92" s="56">
        <v>0</v>
      </c>
      <c r="V92" s="35"/>
      <c r="W92" s="42"/>
      <c r="X92" s="56">
        <v>0</v>
      </c>
      <c r="Y92" s="56">
        <v>0</v>
      </c>
      <c r="Z92" s="56">
        <v>0</v>
      </c>
      <c r="AA92" s="35"/>
      <c r="AB92" s="42"/>
      <c r="AC92" s="56">
        <v>0</v>
      </c>
      <c r="AD92" s="35" t="s">
        <v>236</v>
      </c>
      <c r="AE92" s="42">
        <v>45401</v>
      </c>
      <c r="AF92" s="42">
        <v>45447</v>
      </c>
      <c r="AG92" s="42"/>
      <c r="AH92" s="56">
        <v>55000</v>
      </c>
      <c r="AI92" s="56">
        <v>55000</v>
      </c>
      <c r="AJ92" s="56">
        <v>55000</v>
      </c>
      <c r="AK92" s="56">
        <v>0</v>
      </c>
      <c r="AL92" s="56">
        <v>55000</v>
      </c>
      <c r="AM92" s="56">
        <v>0</v>
      </c>
      <c r="AN92" s="56">
        <v>0</v>
      </c>
      <c r="AO92" s="56">
        <v>0</v>
      </c>
      <c r="AP92" s="56">
        <v>0</v>
      </c>
      <c r="AQ92" s="56">
        <v>0</v>
      </c>
      <c r="AR92" s="56">
        <v>0</v>
      </c>
      <c r="AS92" s="57"/>
      <c r="AT92" s="57"/>
      <c r="AU92" s="57"/>
      <c r="AV92" s="56">
        <v>55000</v>
      </c>
    </row>
    <row r="93" spans="1:48" s="39" customFormat="1" x14ac:dyDescent="0.2">
      <c r="A93" s="35">
        <v>891409017</v>
      </c>
      <c r="B93" s="35" t="s">
        <v>16</v>
      </c>
      <c r="C93" s="35" t="s">
        <v>15</v>
      </c>
      <c r="D93" s="36">
        <v>91580</v>
      </c>
      <c r="E93" s="35" t="s">
        <v>116</v>
      </c>
      <c r="F93" s="35" t="s">
        <v>210</v>
      </c>
      <c r="G93" s="42">
        <v>45405</v>
      </c>
      <c r="H93" s="44">
        <v>45413</v>
      </c>
      <c r="I93" s="47">
        <v>55000</v>
      </c>
      <c r="J93" s="38">
        <f>+I93</f>
        <v>55000</v>
      </c>
      <c r="K93" s="38" t="e">
        <v>#N/A</v>
      </c>
      <c r="L93" s="35" t="s">
        <v>280</v>
      </c>
      <c r="M93" s="56">
        <v>0</v>
      </c>
      <c r="N93" s="35"/>
      <c r="O93" s="56">
        <v>0</v>
      </c>
      <c r="P93" s="56">
        <v>0</v>
      </c>
      <c r="Q93" s="35"/>
      <c r="R93" s="42"/>
      <c r="S93" s="56">
        <v>0</v>
      </c>
      <c r="T93" s="56">
        <v>0</v>
      </c>
      <c r="U93" s="56">
        <v>0</v>
      </c>
      <c r="V93" s="35"/>
      <c r="W93" s="42"/>
      <c r="X93" s="56">
        <v>0</v>
      </c>
      <c r="Y93" s="56">
        <v>0</v>
      </c>
      <c r="Z93" s="56">
        <v>0</v>
      </c>
      <c r="AA93" s="35"/>
      <c r="AB93" s="42"/>
      <c r="AC93" s="56">
        <v>0</v>
      </c>
      <c r="AD93" s="35" t="s">
        <v>236</v>
      </c>
      <c r="AE93" s="42">
        <v>45405</v>
      </c>
      <c r="AF93" s="42">
        <v>45447</v>
      </c>
      <c r="AG93" s="42"/>
      <c r="AH93" s="56">
        <v>55000</v>
      </c>
      <c r="AI93" s="56">
        <v>55000</v>
      </c>
      <c r="AJ93" s="56">
        <v>55000</v>
      </c>
      <c r="AK93" s="56">
        <v>0</v>
      </c>
      <c r="AL93" s="56">
        <v>55000</v>
      </c>
      <c r="AM93" s="56">
        <v>0</v>
      </c>
      <c r="AN93" s="56">
        <v>0</v>
      </c>
      <c r="AO93" s="56">
        <v>0</v>
      </c>
      <c r="AP93" s="56">
        <v>0</v>
      </c>
      <c r="AQ93" s="56">
        <v>0</v>
      </c>
      <c r="AR93" s="56">
        <v>0</v>
      </c>
      <c r="AS93" s="57"/>
      <c r="AT93" s="57"/>
      <c r="AU93" s="57"/>
      <c r="AV93" s="56">
        <v>55000</v>
      </c>
    </row>
    <row r="94" spans="1:48" s="39" customFormat="1" x14ac:dyDescent="0.2">
      <c r="A94" s="35">
        <v>891409017</v>
      </c>
      <c r="B94" s="35" t="s">
        <v>16</v>
      </c>
      <c r="C94" s="35" t="s">
        <v>15</v>
      </c>
      <c r="D94" s="36">
        <v>91826</v>
      </c>
      <c r="E94" s="35" t="s">
        <v>117</v>
      </c>
      <c r="F94" s="35" t="s">
        <v>211</v>
      </c>
      <c r="G94" s="42">
        <v>45407</v>
      </c>
      <c r="H94" s="44">
        <v>45413</v>
      </c>
      <c r="I94" s="47">
        <v>107974</v>
      </c>
      <c r="J94" s="38">
        <f>+I94</f>
        <v>107974</v>
      </c>
      <c r="K94" s="38" t="e">
        <v>#N/A</v>
      </c>
      <c r="L94" s="35" t="s">
        <v>280</v>
      </c>
      <c r="M94" s="56">
        <v>0</v>
      </c>
      <c r="N94" s="35"/>
      <c r="O94" s="56">
        <v>0</v>
      </c>
      <c r="P94" s="56">
        <v>0</v>
      </c>
      <c r="Q94" s="35"/>
      <c r="R94" s="42"/>
      <c r="S94" s="56">
        <v>0</v>
      </c>
      <c r="T94" s="56">
        <v>0</v>
      </c>
      <c r="U94" s="56">
        <v>0</v>
      </c>
      <c r="V94" s="35"/>
      <c r="W94" s="42"/>
      <c r="X94" s="56">
        <v>0</v>
      </c>
      <c r="Y94" s="56">
        <v>0</v>
      </c>
      <c r="Z94" s="56">
        <v>0</v>
      </c>
      <c r="AA94" s="35"/>
      <c r="AB94" s="42"/>
      <c r="AC94" s="56">
        <v>0</v>
      </c>
      <c r="AD94" s="35" t="s">
        <v>236</v>
      </c>
      <c r="AE94" s="42">
        <v>45407</v>
      </c>
      <c r="AF94" s="42">
        <v>45447</v>
      </c>
      <c r="AG94" s="42"/>
      <c r="AH94" s="56">
        <v>107974</v>
      </c>
      <c r="AI94" s="56">
        <v>107974</v>
      </c>
      <c r="AJ94" s="56">
        <v>107974</v>
      </c>
      <c r="AK94" s="56">
        <v>0</v>
      </c>
      <c r="AL94" s="56">
        <v>240000</v>
      </c>
      <c r="AM94" s="56">
        <v>0</v>
      </c>
      <c r="AN94" s="56">
        <v>0</v>
      </c>
      <c r="AO94" s="56">
        <v>0</v>
      </c>
      <c r="AP94" s="56">
        <v>0</v>
      </c>
      <c r="AQ94" s="56">
        <v>0</v>
      </c>
      <c r="AR94" s="56">
        <v>0</v>
      </c>
      <c r="AS94" s="57"/>
      <c r="AT94" s="57"/>
      <c r="AU94" s="57"/>
      <c r="AV94" s="56">
        <v>107974</v>
      </c>
    </row>
    <row r="95" spans="1:48" s="39" customFormat="1" x14ac:dyDescent="0.2">
      <c r="A95" s="35">
        <v>891409017</v>
      </c>
      <c r="B95" s="35" t="s">
        <v>16</v>
      </c>
      <c r="C95" s="35" t="s">
        <v>15</v>
      </c>
      <c r="D95" s="36">
        <v>91878</v>
      </c>
      <c r="E95" s="35" t="s">
        <v>118</v>
      </c>
      <c r="F95" s="35" t="s">
        <v>212</v>
      </c>
      <c r="G95" s="42">
        <v>45407</v>
      </c>
      <c r="H95" s="44">
        <v>45413</v>
      </c>
      <c r="I95" s="47">
        <v>55000</v>
      </c>
      <c r="J95" s="38">
        <f>+I95</f>
        <v>55000</v>
      </c>
      <c r="K95" s="38" t="e">
        <v>#N/A</v>
      </c>
      <c r="L95" s="35" t="s">
        <v>280</v>
      </c>
      <c r="M95" s="56">
        <v>0</v>
      </c>
      <c r="N95" s="35"/>
      <c r="O95" s="56">
        <v>0</v>
      </c>
      <c r="P95" s="56">
        <v>0</v>
      </c>
      <c r="Q95" s="35"/>
      <c r="R95" s="42"/>
      <c r="S95" s="56">
        <v>0</v>
      </c>
      <c r="T95" s="56">
        <v>0</v>
      </c>
      <c r="U95" s="56">
        <v>0</v>
      </c>
      <c r="V95" s="35"/>
      <c r="W95" s="42"/>
      <c r="X95" s="56">
        <v>0</v>
      </c>
      <c r="Y95" s="56">
        <v>0</v>
      </c>
      <c r="Z95" s="56">
        <v>0</v>
      </c>
      <c r="AA95" s="35"/>
      <c r="AB95" s="42"/>
      <c r="AC95" s="56">
        <v>0</v>
      </c>
      <c r="AD95" s="35" t="s">
        <v>236</v>
      </c>
      <c r="AE95" s="42">
        <v>45407</v>
      </c>
      <c r="AF95" s="42">
        <v>45447</v>
      </c>
      <c r="AG95" s="42"/>
      <c r="AH95" s="56">
        <v>55000</v>
      </c>
      <c r="AI95" s="56">
        <v>55000</v>
      </c>
      <c r="AJ95" s="56">
        <v>55000</v>
      </c>
      <c r="AK95" s="56">
        <v>0</v>
      </c>
      <c r="AL95" s="56">
        <v>55000</v>
      </c>
      <c r="AM95" s="56">
        <v>0</v>
      </c>
      <c r="AN95" s="56">
        <v>0</v>
      </c>
      <c r="AO95" s="56">
        <v>0</v>
      </c>
      <c r="AP95" s="56">
        <v>0</v>
      </c>
      <c r="AQ95" s="56">
        <v>0</v>
      </c>
      <c r="AR95" s="56">
        <v>0</v>
      </c>
      <c r="AS95" s="57"/>
      <c r="AT95" s="57"/>
      <c r="AU95" s="57"/>
      <c r="AV95" s="56">
        <v>55000</v>
      </c>
    </row>
    <row r="96" spans="1:48" s="39" customFormat="1" x14ac:dyDescent="0.2">
      <c r="A96" s="35">
        <v>891409017</v>
      </c>
      <c r="B96" s="35" t="s">
        <v>16</v>
      </c>
      <c r="C96" s="35" t="s">
        <v>15</v>
      </c>
      <c r="D96" s="36">
        <v>91982</v>
      </c>
      <c r="E96" s="35" t="s">
        <v>119</v>
      </c>
      <c r="F96" s="35" t="s">
        <v>213</v>
      </c>
      <c r="G96" s="42">
        <v>45408</v>
      </c>
      <c r="H96" s="44">
        <v>45413</v>
      </c>
      <c r="I96" s="47">
        <v>55000</v>
      </c>
      <c r="J96" s="38">
        <f>+I96</f>
        <v>55000</v>
      </c>
      <c r="K96" s="38" t="e">
        <v>#N/A</v>
      </c>
      <c r="L96" s="35" t="s">
        <v>280</v>
      </c>
      <c r="M96" s="56">
        <v>0</v>
      </c>
      <c r="N96" s="35"/>
      <c r="O96" s="56">
        <v>0</v>
      </c>
      <c r="P96" s="56">
        <v>0</v>
      </c>
      <c r="Q96" s="35"/>
      <c r="R96" s="42"/>
      <c r="S96" s="56">
        <v>0</v>
      </c>
      <c r="T96" s="56">
        <v>0</v>
      </c>
      <c r="U96" s="56">
        <v>0</v>
      </c>
      <c r="V96" s="35"/>
      <c r="W96" s="42"/>
      <c r="X96" s="56">
        <v>0</v>
      </c>
      <c r="Y96" s="56">
        <v>0</v>
      </c>
      <c r="Z96" s="56">
        <v>0</v>
      </c>
      <c r="AA96" s="35"/>
      <c r="AB96" s="42"/>
      <c r="AC96" s="56">
        <v>0</v>
      </c>
      <c r="AD96" s="35" t="s">
        <v>236</v>
      </c>
      <c r="AE96" s="42">
        <v>45408</v>
      </c>
      <c r="AF96" s="42">
        <v>45447</v>
      </c>
      <c r="AG96" s="42"/>
      <c r="AH96" s="56">
        <v>55000</v>
      </c>
      <c r="AI96" s="56">
        <v>55000</v>
      </c>
      <c r="AJ96" s="56">
        <v>55000</v>
      </c>
      <c r="AK96" s="56">
        <v>0</v>
      </c>
      <c r="AL96" s="56">
        <v>55000</v>
      </c>
      <c r="AM96" s="56">
        <v>0</v>
      </c>
      <c r="AN96" s="56">
        <v>0</v>
      </c>
      <c r="AO96" s="56">
        <v>0</v>
      </c>
      <c r="AP96" s="56">
        <v>0</v>
      </c>
      <c r="AQ96" s="56">
        <v>0</v>
      </c>
      <c r="AR96" s="56">
        <v>0</v>
      </c>
      <c r="AS96" s="57"/>
      <c r="AT96" s="57"/>
      <c r="AU96" s="57"/>
      <c r="AV96" s="56">
        <v>55000</v>
      </c>
    </row>
  </sheetData>
  <autoFilter ref="A2:AX96"/>
  <conditionalFormatting sqref="C3:C96">
    <cfRule type="duplicateValues" dxfId="16" priority="4"/>
  </conditionalFormatting>
  <conditionalFormatting sqref="D71:F74">
    <cfRule type="duplicateValues" dxfId="15" priority="7"/>
  </conditionalFormatting>
  <conditionalFormatting sqref="D75:F76">
    <cfRule type="duplicateValues" dxfId="14" priority="9"/>
  </conditionalFormatting>
  <conditionalFormatting sqref="D77:F90">
    <cfRule type="duplicateValues" dxfId="13" priority="11"/>
  </conditionalFormatting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0" sqref="C10"/>
    </sheetView>
  </sheetViews>
  <sheetFormatPr baseColWidth="10" defaultRowHeight="12.5" x14ac:dyDescent="0.25"/>
  <cols>
    <col min="1" max="1" width="1" style="64" customWidth="1"/>
    <col min="2" max="2" width="10.90625" style="64"/>
    <col min="3" max="3" width="17.54296875" style="64" customWidth="1"/>
    <col min="4" max="4" width="11.54296875" style="64" customWidth="1"/>
    <col min="5" max="8" width="10.90625" style="64"/>
    <col min="9" max="9" width="22.54296875" style="64" customWidth="1"/>
    <col min="10" max="10" width="14" style="64" customWidth="1"/>
    <col min="11" max="11" width="1.7265625" style="64" customWidth="1"/>
    <col min="12" max="16384" width="10.90625" style="64"/>
  </cols>
  <sheetData>
    <row r="1" spans="2:10" ht="6" customHeight="1" thickBot="1" x14ac:dyDescent="0.3"/>
    <row r="2" spans="2:10" ht="19.5" customHeight="1" x14ac:dyDescent="0.25">
      <c r="B2" s="65"/>
      <c r="C2" s="66"/>
      <c r="D2" s="67" t="s">
        <v>324</v>
      </c>
      <c r="E2" s="68"/>
      <c r="F2" s="68"/>
      <c r="G2" s="68"/>
      <c r="H2" s="68"/>
      <c r="I2" s="69"/>
      <c r="J2" s="70" t="s">
        <v>325</v>
      </c>
    </row>
    <row r="3" spans="2:10" ht="15.75" customHeight="1" thickBot="1" x14ac:dyDescent="0.3">
      <c r="B3" s="71"/>
      <c r="C3" s="72"/>
      <c r="D3" s="73"/>
      <c r="E3" s="74"/>
      <c r="F3" s="74"/>
      <c r="G3" s="74"/>
      <c r="H3" s="74"/>
      <c r="I3" s="75"/>
      <c r="J3" s="76"/>
    </row>
    <row r="4" spans="2:10" ht="13" x14ac:dyDescent="0.25">
      <c r="B4" s="71"/>
      <c r="C4" s="72"/>
      <c r="D4" s="77"/>
      <c r="E4" s="78"/>
      <c r="F4" s="78"/>
      <c r="G4" s="78"/>
      <c r="H4" s="78"/>
      <c r="I4" s="79"/>
      <c r="J4" s="80"/>
    </row>
    <row r="5" spans="2:10" ht="13" x14ac:dyDescent="0.25">
      <c r="B5" s="71"/>
      <c r="C5" s="72"/>
      <c r="D5" s="81" t="s">
        <v>326</v>
      </c>
      <c r="E5" s="82"/>
      <c r="F5" s="82"/>
      <c r="G5" s="82"/>
      <c r="H5" s="82"/>
      <c r="I5" s="83"/>
      <c r="J5" s="83" t="s">
        <v>327</v>
      </c>
    </row>
    <row r="6" spans="2:10" ht="13.5" thickBot="1" x14ac:dyDescent="0.3">
      <c r="B6" s="84"/>
      <c r="C6" s="85"/>
      <c r="D6" s="86"/>
      <c r="E6" s="87"/>
      <c r="F6" s="87"/>
      <c r="G6" s="87"/>
      <c r="H6" s="87"/>
      <c r="I6" s="88"/>
      <c r="J6" s="89"/>
    </row>
    <row r="7" spans="2:10" x14ac:dyDescent="0.25">
      <c r="B7" s="90"/>
      <c r="J7" s="91"/>
    </row>
    <row r="8" spans="2:10" x14ac:dyDescent="0.25">
      <c r="B8" s="90"/>
      <c r="J8" s="91"/>
    </row>
    <row r="9" spans="2:10" x14ac:dyDescent="0.25">
      <c r="B9" s="90"/>
      <c r="J9" s="91"/>
    </row>
    <row r="10" spans="2:10" ht="13" x14ac:dyDescent="0.3">
      <c r="B10" s="90"/>
      <c r="C10" s="92" t="s">
        <v>362</v>
      </c>
      <c r="E10" s="93"/>
      <c r="H10" s="94"/>
      <c r="J10" s="91"/>
    </row>
    <row r="11" spans="2:10" x14ac:dyDescent="0.25">
      <c r="B11" s="90"/>
      <c r="J11" s="91"/>
    </row>
    <row r="12" spans="2:10" ht="13" x14ac:dyDescent="0.3">
      <c r="B12" s="90"/>
      <c r="C12" s="92" t="s">
        <v>357</v>
      </c>
      <c r="J12" s="91"/>
    </row>
    <row r="13" spans="2:10" ht="13" x14ac:dyDescent="0.3">
      <c r="B13" s="90"/>
      <c r="C13" s="92" t="s">
        <v>358</v>
      </c>
      <c r="J13" s="91"/>
    </row>
    <row r="14" spans="2:10" x14ac:dyDescent="0.25">
      <c r="B14" s="90"/>
      <c r="J14" s="91"/>
    </row>
    <row r="15" spans="2:10" x14ac:dyDescent="0.25">
      <c r="B15" s="90"/>
      <c r="C15" s="64" t="s">
        <v>328</v>
      </c>
      <c r="J15" s="91"/>
    </row>
    <row r="16" spans="2:10" x14ac:dyDescent="0.25">
      <c r="B16" s="90"/>
      <c r="C16" s="95"/>
      <c r="J16" s="91"/>
    </row>
    <row r="17" spans="2:10" ht="13" x14ac:dyDescent="0.3">
      <c r="B17" s="90"/>
      <c r="C17" s="64" t="s">
        <v>329</v>
      </c>
      <c r="D17" s="93"/>
      <c r="H17" s="96"/>
      <c r="I17" s="97"/>
      <c r="J17" s="91"/>
    </row>
    <row r="18" spans="2:10" ht="13" x14ac:dyDescent="0.3">
      <c r="B18" s="90"/>
      <c r="C18" s="92" t="s">
        <v>330</v>
      </c>
      <c r="D18" s="92"/>
      <c r="E18" s="92"/>
      <c r="F18" s="92"/>
      <c r="H18" s="98">
        <v>94</v>
      </c>
      <c r="I18" s="99">
        <v>18081222</v>
      </c>
      <c r="J18" s="91"/>
    </row>
    <row r="19" spans="2:10" x14ac:dyDescent="0.25">
      <c r="B19" s="90"/>
      <c r="C19" s="64" t="s">
        <v>331</v>
      </c>
      <c r="H19" s="100">
        <v>40</v>
      </c>
      <c r="I19" s="101">
        <f>5802594+975391-397549+155670-51620</f>
        <v>6484486</v>
      </c>
      <c r="J19" s="91"/>
    </row>
    <row r="20" spans="2:10" x14ac:dyDescent="0.25">
      <c r="B20" s="90"/>
      <c r="C20" s="64" t="s">
        <v>332</v>
      </c>
      <c r="H20" s="100">
        <v>32</v>
      </c>
      <c r="I20" s="101">
        <v>9599439</v>
      </c>
      <c r="J20" s="91"/>
    </row>
    <row r="21" spans="2:10" x14ac:dyDescent="0.25">
      <c r="B21" s="90"/>
      <c r="C21" s="64" t="s">
        <v>333</v>
      </c>
      <c r="H21" s="100">
        <v>0</v>
      </c>
      <c r="I21" s="101">
        <v>0</v>
      </c>
      <c r="J21" s="91"/>
    </row>
    <row r="22" spans="2:10" x14ac:dyDescent="0.25">
      <c r="B22" s="90"/>
      <c r="C22" s="64" t="s">
        <v>334</v>
      </c>
      <c r="H22" s="100">
        <v>0</v>
      </c>
      <c r="I22" s="101">
        <v>0</v>
      </c>
      <c r="J22" s="91"/>
    </row>
    <row r="23" spans="2:10" x14ac:dyDescent="0.25">
      <c r="B23" s="90"/>
      <c r="C23" s="64" t="s">
        <v>335</v>
      </c>
      <c r="H23" s="100">
        <v>2</v>
      </c>
      <c r="I23" s="101">
        <v>397549</v>
      </c>
      <c r="J23" s="91"/>
    </row>
    <row r="24" spans="2:10" ht="13" thickBot="1" x14ac:dyDescent="0.3">
      <c r="B24" s="90"/>
      <c r="C24" s="64" t="s">
        <v>336</v>
      </c>
      <c r="H24" s="102">
        <v>2</v>
      </c>
      <c r="I24" s="103">
        <v>51620</v>
      </c>
      <c r="J24" s="91"/>
    </row>
    <row r="25" spans="2:10" ht="13" x14ac:dyDescent="0.3">
      <c r="B25" s="90"/>
      <c r="C25" s="92" t="s">
        <v>337</v>
      </c>
      <c r="D25" s="92"/>
      <c r="E25" s="92"/>
      <c r="F25" s="92"/>
      <c r="H25" s="98">
        <f>H19+H20+H21+H22+H24+H23</f>
        <v>76</v>
      </c>
      <c r="I25" s="99">
        <f>I19+I20+I21+I22+I24+I23</f>
        <v>16533094</v>
      </c>
      <c r="J25" s="91"/>
    </row>
    <row r="26" spans="2:10" x14ac:dyDescent="0.25">
      <c r="B26" s="90"/>
      <c r="C26" s="64" t="s">
        <v>338</v>
      </c>
      <c r="H26" s="100">
        <v>18</v>
      </c>
      <c r="I26" s="101">
        <v>1548128</v>
      </c>
      <c r="J26" s="91"/>
    </row>
    <row r="27" spans="2:10" ht="13" thickBot="1" x14ac:dyDescent="0.3">
      <c r="B27" s="90"/>
      <c r="C27" s="64" t="s">
        <v>339</v>
      </c>
      <c r="H27" s="102">
        <v>0</v>
      </c>
      <c r="I27" s="103">
        <v>0</v>
      </c>
      <c r="J27" s="91"/>
    </row>
    <row r="28" spans="2:10" ht="13" x14ac:dyDescent="0.3">
      <c r="B28" s="90"/>
      <c r="C28" s="92" t="s">
        <v>340</v>
      </c>
      <c r="D28" s="92"/>
      <c r="E28" s="92"/>
      <c r="F28" s="92"/>
      <c r="H28" s="98">
        <f>H26+H27</f>
        <v>18</v>
      </c>
      <c r="I28" s="99">
        <f>I26+I27</f>
        <v>1548128</v>
      </c>
      <c r="J28" s="91"/>
    </row>
    <row r="29" spans="2:10" ht="13.5" thickBot="1" x14ac:dyDescent="0.35">
      <c r="B29" s="90"/>
      <c r="C29" s="64" t="s">
        <v>341</v>
      </c>
      <c r="D29" s="92"/>
      <c r="E29" s="92"/>
      <c r="F29" s="92"/>
      <c r="H29" s="102">
        <v>0</v>
      </c>
      <c r="I29" s="103">
        <v>0</v>
      </c>
      <c r="J29" s="91"/>
    </row>
    <row r="30" spans="2:10" ht="13" x14ac:dyDescent="0.3">
      <c r="B30" s="90"/>
      <c r="C30" s="92" t="s">
        <v>342</v>
      </c>
      <c r="D30" s="92"/>
      <c r="E30" s="92"/>
      <c r="F30" s="92"/>
      <c r="H30" s="100">
        <f>H29</f>
        <v>0</v>
      </c>
      <c r="I30" s="101">
        <f>I29</f>
        <v>0</v>
      </c>
      <c r="J30" s="91"/>
    </row>
    <row r="31" spans="2:10" ht="13" x14ac:dyDescent="0.3">
      <c r="B31" s="90"/>
      <c r="C31" s="92"/>
      <c r="D31" s="92"/>
      <c r="E31" s="92"/>
      <c r="F31" s="92"/>
      <c r="H31" s="104"/>
      <c r="I31" s="99"/>
      <c r="J31" s="91"/>
    </row>
    <row r="32" spans="2:10" ht="13.5" thickBot="1" x14ac:dyDescent="0.35">
      <c r="B32" s="90"/>
      <c r="C32" s="92" t="s">
        <v>343</v>
      </c>
      <c r="D32" s="92"/>
      <c r="H32" s="105">
        <f>H25+H28+H30</f>
        <v>94</v>
      </c>
      <c r="I32" s="106">
        <f>I25+I28+I30</f>
        <v>18081222</v>
      </c>
      <c r="J32" s="91"/>
    </row>
    <row r="33" spans="2:10" ht="13.5" thickTop="1" x14ac:dyDescent="0.3">
      <c r="B33" s="90"/>
      <c r="C33" s="92"/>
      <c r="D33" s="92"/>
      <c r="H33" s="107">
        <f>+H18-H32</f>
        <v>0</v>
      </c>
      <c r="I33" s="101">
        <f>+I18-I32</f>
        <v>0</v>
      </c>
      <c r="J33" s="91"/>
    </row>
    <row r="34" spans="2:10" x14ac:dyDescent="0.25">
      <c r="B34" s="90"/>
      <c r="G34" s="107"/>
      <c r="H34" s="107"/>
      <c r="I34" s="107"/>
      <c r="J34" s="91"/>
    </row>
    <row r="35" spans="2:10" x14ac:dyDescent="0.25">
      <c r="B35" s="90"/>
      <c r="G35" s="107"/>
      <c r="H35" s="107"/>
      <c r="I35" s="107"/>
      <c r="J35" s="91"/>
    </row>
    <row r="36" spans="2:10" ht="13" x14ac:dyDescent="0.3">
      <c r="B36" s="90"/>
      <c r="C36" s="92"/>
      <c r="G36" s="107"/>
      <c r="H36" s="107"/>
      <c r="I36" s="107"/>
      <c r="J36" s="91"/>
    </row>
    <row r="37" spans="2:10" ht="13.5" thickBot="1" x14ac:dyDescent="0.35">
      <c r="B37" s="90"/>
      <c r="C37" s="108" t="s">
        <v>359</v>
      </c>
      <c r="D37" s="109"/>
      <c r="H37" s="108" t="s">
        <v>344</v>
      </c>
      <c r="I37" s="109"/>
      <c r="J37" s="91"/>
    </row>
    <row r="38" spans="2:10" ht="13" x14ac:dyDescent="0.3">
      <c r="B38" s="90"/>
      <c r="C38" s="92" t="s">
        <v>360</v>
      </c>
      <c r="D38" s="107"/>
      <c r="H38" s="110" t="s">
        <v>345</v>
      </c>
      <c r="I38" s="107"/>
      <c r="J38" s="91"/>
    </row>
    <row r="39" spans="2:10" ht="13" x14ac:dyDescent="0.3">
      <c r="B39" s="90"/>
      <c r="C39" s="92" t="s">
        <v>361</v>
      </c>
      <c r="H39" s="92" t="s">
        <v>346</v>
      </c>
      <c r="I39" s="107"/>
      <c r="J39" s="91"/>
    </row>
    <row r="40" spans="2:10" x14ac:dyDescent="0.25">
      <c r="B40" s="90"/>
      <c r="G40" s="107"/>
      <c r="H40" s="107"/>
      <c r="I40" s="107"/>
      <c r="J40" s="91"/>
    </row>
    <row r="41" spans="2:10" ht="12.75" customHeight="1" x14ac:dyDescent="0.25">
      <c r="B41" s="90"/>
      <c r="C41" s="111" t="s">
        <v>347</v>
      </c>
      <c r="D41" s="111"/>
      <c r="E41" s="111"/>
      <c r="F41" s="111"/>
      <c r="G41" s="111"/>
      <c r="H41" s="111"/>
      <c r="I41" s="111"/>
      <c r="J41" s="91"/>
    </row>
    <row r="42" spans="2:10" ht="18.75" customHeight="1" thickBot="1" x14ac:dyDescent="0.3">
      <c r="B42" s="112"/>
      <c r="C42" s="113"/>
      <c r="D42" s="113"/>
      <c r="E42" s="113"/>
      <c r="F42" s="113"/>
      <c r="G42" s="113"/>
      <c r="H42" s="113"/>
      <c r="I42" s="113"/>
      <c r="J42" s="11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64" customWidth="1"/>
    <col min="2" max="2" width="11.453125" style="64"/>
    <col min="3" max="3" width="12.81640625" style="64" customWidth="1"/>
    <col min="4" max="4" width="22" style="64" customWidth="1"/>
    <col min="5" max="8" width="11.453125" style="64"/>
    <col min="9" max="9" width="24.7265625" style="64" customWidth="1"/>
    <col min="10" max="10" width="12.54296875" style="64" customWidth="1"/>
    <col min="11" max="11" width="1.7265625" style="64" customWidth="1"/>
    <col min="12" max="16384" width="11.453125" style="64"/>
  </cols>
  <sheetData>
    <row r="1" spans="2:10" ht="18" customHeight="1" thickBot="1" x14ac:dyDescent="0.3"/>
    <row r="2" spans="2:10" ht="19.5" customHeight="1" x14ac:dyDescent="0.25">
      <c r="B2" s="65"/>
      <c r="C2" s="66"/>
      <c r="D2" s="67" t="s">
        <v>348</v>
      </c>
      <c r="E2" s="68"/>
      <c r="F2" s="68"/>
      <c r="G2" s="68"/>
      <c r="H2" s="68"/>
      <c r="I2" s="69"/>
      <c r="J2" s="70" t="s">
        <v>325</v>
      </c>
    </row>
    <row r="3" spans="2:10" ht="15.75" customHeight="1" thickBot="1" x14ac:dyDescent="0.3">
      <c r="B3" s="71"/>
      <c r="C3" s="72"/>
      <c r="D3" s="73"/>
      <c r="E3" s="74"/>
      <c r="F3" s="74"/>
      <c r="G3" s="74"/>
      <c r="H3" s="74"/>
      <c r="I3" s="75"/>
      <c r="J3" s="76"/>
    </row>
    <row r="4" spans="2:10" ht="13" x14ac:dyDescent="0.25">
      <c r="B4" s="71"/>
      <c r="C4" s="72"/>
      <c r="E4" s="78"/>
      <c r="F4" s="78"/>
      <c r="G4" s="78"/>
      <c r="H4" s="78"/>
      <c r="I4" s="79"/>
      <c r="J4" s="80"/>
    </row>
    <row r="5" spans="2:10" ht="13" x14ac:dyDescent="0.25">
      <c r="B5" s="71"/>
      <c r="C5" s="72"/>
      <c r="D5" s="115" t="s">
        <v>349</v>
      </c>
      <c r="E5" s="116"/>
      <c r="F5" s="116"/>
      <c r="G5" s="116"/>
      <c r="H5" s="116"/>
      <c r="I5" s="117"/>
      <c r="J5" s="83" t="s">
        <v>350</v>
      </c>
    </row>
    <row r="6" spans="2:10" ht="13.5" thickBot="1" x14ac:dyDescent="0.3">
      <c r="B6" s="84"/>
      <c r="C6" s="85"/>
      <c r="D6" s="86"/>
      <c r="E6" s="87"/>
      <c r="F6" s="87"/>
      <c r="G6" s="87"/>
      <c r="H6" s="87"/>
      <c r="I6" s="88"/>
      <c r="J6" s="89"/>
    </row>
    <row r="7" spans="2:10" x14ac:dyDescent="0.25">
      <c r="B7" s="90"/>
      <c r="J7" s="91"/>
    </row>
    <row r="8" spans="2:10" x14ac:dyDescent="0.25">
      <c r="B8" s="90"/>
      <c r="J8" s="91"/>
    </row>
    <row r="9" spans="2:10" ht="13" x14ac:dyDescent="0.3">
      <c r="B9" s="90"/>
      <c r="C9" s="92" t="s">
        <v>362</v>
      </c>
      <c r="D9" s="94"/>
      <c r="E9" s="93"/>
      <c r="J9" s="91"/>
    </row>
    <row r="10" spans="2:10" ht="13" x14ac:dyDescent="0.3">
      <c r="B10" s="90"/>
      <c r="C10" s="92"/>
      <c r="J10" s="91"/>
    </row>
    <row r="11" spans="2:10" ht="13" x14ac:dyDescent="0.3">
      <c r="B11" s="90"/>
      <c r="C11" s="92" t="s">
        <v>357</v>
      </c>
      <c r="J11" s="91"/>
    </row>
    <row r="12" spans="2:10" ht="13" x14ac:dyDescent="0.3">
      <c r="B12" s="90"/>
      <c r="C12" s="92" t="s">
        <v>358</v>
      </c>
      <c r="J12" s="91"/>
    </row>
    <row r="13" spans="2:10" x14ac:dyDescent="0.25">
      <c r="B13" s="90"/>
      <c r="J13" s="91"/>
    </row>
    <row r="14" spans="2:10" x14ac:dyDescent="0.25">
      <c r="B14" s="90"/>
      <c r="C14" s="64" t="s">
        <v>351</v>
      </c>
      <c r="J14" s="91"/>
    </row>
    <row r="15" spans="2:10" x14ac:dyDescent="0.25">
      <c r="B15" s="90"/>
      <c r="C15" s="95"/>
      <c r="J15" s="91"/>
    </row>
    <row r="16" spans="2:10" ht="13" x14ac:dyDescent="0.3">
      <c r="B16" s="90"/>
      <c r="C16" s="118"/>
      <c r="D16" s="93"/>
      <c r="H16" s="119" t="s">
        <v>352</v>
      </c>
      <c r="I16" s="119" t="s">
        <v>353</v>
      </c>
      <c r="J16" s="91"/>
    </row>
    <row r="17" spans="2:10" ht="13" x14ac:dyDescent="0.3">
      <c r="B17" s="90"/>
      <c r="C17" s="92" t="s">
        <v>330</v>
      </c>
      <c r="D17" s="92"/>
      <c r="E17" s="92"/>
      <c r="F17" s="92"/>
      <c r="H17" s="96">
        <v>74</v>
      </c>
      <c r="I17" s="120">
        <v>16135545</v>
      </c>
      <c r="J17" s="91"/>
    </row>
    <row r="18" spans="2:10" x14ac:dyDescent="0.25">
      <c r="B18" s="90"/>
      <c r="C18" s="64" t="s">
        <v>331</v>
      </c>
      <c r="H18" s="121">
        <v>40</v>
      </c>
      <c r="I18" s="122">
        <v>6484486</v>
      </c>
      <c r="J18" s="91"/>
    </row>
    <row r="19" spans="2:10" x14ac:dyDescent="0.25">
      <c r="B19" s="90"/>
      <c r="C19" s="64" t="s">
        <v>332</v>
      </c>
      <c r="H19" s="121">
        <v>32</v>
      </c>
      <c r="I19" s="122">
        <v>9599439</v>
      </c>
      <c r="J19" s="91"/>
    </row>
    <row r="20" spans="2:10" x14ac:dyDescent="0.25">
      <c r="B20" s="90"/>
      <c r="C20" s="64" t="s">
        <v>334</v>
      </c>
      <c r="H20" s="121">
        <v>0</v>
      </c>
      <c r="I20" s="122">
        <v>0</v>
      </c>
      <c r="J20" s="91"/>
    </row>
    <row r="21" spans="2:10" x14ac:dyDescent="0.25">
      <c r="B21" s="90"/>
      <c r="C21" s="64" t="s">
        <v>354</v>
      </c>
      <c r="H21" s="121">
        <v>2</v>
      </c>
      <c r="I21" s="122">
        <v>51620</v>
      </c>
      <c r="J21" s="91"/>
    </row>
    <row r="22" spans="2:10" ht="13" x14ac:dyDescent="0.3">
      <c r="B22" s="90"/>
      <c r="C22" s="92" t="s">
        <v>355</v>
      </c>
      <c r="D22" s="92"/>
      <c r="E22" s="92"/>
      <c r="F22" s="92"/>
      <c r="H22" s="96">
        <v>74</v>
      </c>
      <c r="I22" s="120">
        <v>16135545</v>
      </c>
      <c r="J22" s="91"/>
    </row>
    <row r="23" spans="2:10" ht="13.5" thickBot="1" x14ac:dyDescent="0.35">
      <c r="B23" s="90"/>
      <c r="C23" s="92"/>
      <c r="D23" s="92"/>
      <c r="H23" s="123"/>
      <c r="I23" s="124"/>
      <c r="J23" s="91"/>
    </row>
    <row r="24" spans="2:10" ht="13.5" thickTop="1" x14ac:dyDescent="0.3">
      <c r="B24" s="90"/>
      <c r="C24" s="92"/>
      <c r="D24" s="92"/>
      <c r="H24" s="107"/>
      <c r="I24" s="101"/>
      <c r="J24" s="91"/>
    </row>
    <row r="25" spans="2:10" ht="13" x14ac:dyDescent="0.3">
      <c r="B25" s="90"/>
      <c r="C25" s="92"/>
      <c r="D25" s="92"/>
      <c r="H25" s="107"/>
      <c r="I25" s="101"/>
      <c r="J25" s="91"/>
    </row>
    <row r="26" spans="2:10" ht="13" x14ac:dyDescent="0.3">
      <c r="B26" s="90"/>
      <c r="C26" s="92"/>
      <c r="D26" s="92"/>
      <c r="H26" s="107"/>
      <c r="I26" s="101"/>
      <c r="J26" s="91"/>
    </row>
    <row r="27" spans="2:10" x14ac:dyDescent="0.25">
      <c r="B27" s="90"/>
      <c r="G27" s="107"/>
      <c r="H27" s="107"/>
      <c r="I27" s="107"/>
      <c r="J27" s="91"/>
    </row>
    <row r="28" spans="2:10" ht="13.5" thickBot="1" x14ac:dyDescent="0.35">
      <c r="B28" s="90"/>
      <c r="C28" s="108" t="s">
        <v>359</v>
      </c>
      <c r="D28" s="108"/>
      <c r="G28" s="108" t="s">
        <v>344</v>
      </c>
      <c r="H28" s="109"/>
      <c r="I28" s="107"/>
      <c r="J28" s="91"/>
    </row>
    <row r="29" spans="2:10" ht="13" x14ac:dyDescent="0.3">
      <c r="B29" s="90"/>
      <c r="C29" s="110" t="s">
        <v>360</v>
      </c>
      <c r="D29" s="110"/>
      <c r="G29" s="110" t="s">
        <v>356</v>
      </c>
      <c r="H29" s="107"/>
      <c r="I29" s="107"/>
      <c r="J29" s="91"/>
    </row>
    <row r="30" spans="2:10" ht="18.75" customHeight="1" thickBot="1" x14ac:dyDescent="0.3">
      <c r="B30" s="112"/>
      <c r="C30" s="113"/>
      <c r="D30" s="113"/>
      <c r="E30" s="113"/>
      <c r="F30" s="113"/>
      <c r="G30" s="109"/>
      <c r="H30" s="109"/>
      <c r="I30" s="109"/>
      <c r="J30" s="11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"/>
  <sheetViews>
    <sheetView topLeftCell="F1" workbookViewId="0">
      <selection activeCell="C1" sqref="C1"/>
    </sheetView>
  </sheetViews>
  <sheetFormatPr baseColWidth="10" defaultRowHeight="14.5" x14ac:dyDescent="0.35"/>
  <sheetData>
    <row r="1" spans="1:21" x14ac:dyDescent="0.35">
      <c r="A1" t="s">
        <v>214</v>
      </c>
      <c r="B1" t="s">
        <v>215</v>
      </c>
      <c r="C1" t="s">
        <v>217</v>
      </c>
      <c r="D1" t="s">
        <v>218</v>
      </c>
      <c r="E1" t="s">
        <v>219</v>
      </c>
      <c r="F1" t="s">
        <v>220</v>
      </c>
      <c r="G1" t="s">
        <v>216</v>
      </c>
      <c r="H1" t="s">
        <v>221</v>
      </c>
      <c r="I1" t="s">
        <v>222</v>
      </c>
      <c r="J1" t="s">
        <v>223</v>
      </c>
      <c r="K1" t="s">
        <v>224</v>
      </c>
      <c r="L1" t="s">
        <v>225</v>
      </c>
      <c r="M1" t="s">
        <v>226</v>
      </c>
      <c r="N1" t="s">
        <v>227</v>
      </c>
      <c r="O1" t="s">
        <v>228</v>
      </c>
      <c r="P1" t="s">
        <v>229</v>
      </c>
      <c r="Q1" t="s">
        <v>230</v>
      </c>
      <c r="R1" t="s">
        <v>231</v>
      </c>
      <c r="S1" t="s">
        <v>232</v>
      </c>
      <c r="T1" t="s">
        <v>233</v>
      </c>
      <c r="U1" t="s">
        <v>234</v>
      </c>
    </row>
    <row r="2" spans="1:21" x14ac:dyDescent="0.35">
      <c r="A2" t="s">
        <v>237</v>
      </c>
      <c r="B2" t="s">
        <v>95</v>
      </c>
      <c r="C2" t="s">
        <v>239</v>
      </c>
      <c r="D2" s="49">
        <v>45171</v>
      </c>
      <c r="E2" s="49">
        <v>45231</v>
      </c>
      <c r="F2" s="49">
        <v>45246</v>
      </c>
      <c r="G2">
        <v>307755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 t="s">
        <v>237</v>
      </c>
      <c r="T2" t="s">
        <v>237</v>
      </c>
      <c r="U2" t="s">
        <v>237</v>
      </c>
    </row>
    <row r="3" spans="1:21" x14ac:dyDescent="0.35">
      <c r="A3" t="s">
        <v>235</v>
      </c>
      <c r="B3" t="s">
        <v>62</v>
      </c>
      <c r="C3" t="s">
        <v>239</v>
      </c>
      <c r="D3" s="49">
        <v>44867</v>
      </c>
      <c r="E3" s="49">
        <v>44911</v>
      </c>
      <c r="F3" s="49">
        <v>44921</v>
      </c>
      <c r="G3">
        <v>99423</v>
      </c>
      <c r="H3">
        <v>99423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99423</v>
      </c>
      <c r="P3">
        <v>0</v>
      </c>
      <c r="Q3">
        <v>0</v>
      </c>
      <c r="R3">
        <v>0</v>
      </c>
      <c r="S3">
        <v>1</v>
      </c>
      <c r="T3" t="s">
        <v>237</v>
      </c>
      <c r="U3" t="s">
        <v>237</v>
      </c>
    </row>
    <row r="4" spans="1:21" x14ac:dyDescent="0.35">
      <c r="A4" t="s">
        <v>235</v>
      </c>
      <c r="B4" t="s">
        <v>57</v>
      </c>
      <c r="C4" t="s">
        <v>239</v>
      </c>
      <c r="D4" s="49">
        <v>44838</v>
      </c>
      <c r="E4" s="49">
        <v>44883</v>
      </c>
      <c r="F4" s="49">
        <v>44888</v>
      </c>
      <c r="G4">
        <v>99423</v>
      </c>
      <c r="H4">
        <v>99423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99423</v>
      </c>
      <c r="P4">
        <v>0</v>
      </c>
      <c r="Q4">
        <v>0</v>
      </c>
      <c r="R4">
        <v>0</v>
      </c>
      <c r="S4">
        <v>1</v>
      </c>
      <c r="T4" t="s">
        <v>237</v>
      </c>
      <c r="U4" t="s">
        <v>237</v>
      </c>
    </row>
    <row r="5" spans="1:21" x14ac:dyDescent="0.35">
      <c r="A5" t="s">
        <v>235</v>
      </c>
      <c r="B5" t="s">
        <v>42</v>
      </c>
      <c r="C5" t="s">
        <v>236</v>
      </c>
      <c r="D5" s="49">
        <v>44793</v>
      </c>
      <c r="E5" s="49">
        <v>44840</v>
      </c>
      <c r="F5" t="s">
        <v>237</v>
      </c>
      <c r="G5">
        <v>99423</v>
      </c>
      <c r="H5">
        <v>99423</v>
      </c>
      <c r="I5">
        <v>99423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99423</v>
      </c>
      <c r="R5">
        <v>99423</v>
      </c>
      <c r="S5">
        <v>1</v>
      </c>
      <c r="T5" t="s">
        <v>237</v>
      </c>
      <c r="U5" t="s">
        <v>237</v>
      </c>
    </row>
    <row r="6" spans="1:21" x14ac:dyDescent="0.35">
      <c r="A6" t="s">
        <v>235</v>
      </c>
      <c r="B6" t="s">
        <v>61</v>
      </c>
      <c r="C6" t="s">
        <v>239</v>
      </c>
      <c r="D6" s="49">
        <v>44862</v>
      </c>
      <c r="E6" s="49">
        <v>44883</v>
      </c>
      <c r="F6" s="49">
        <v>44888</v>
      </c>
      <c r="G6">
        <v>99423</v>
      </c>
      <c r="H6">
        <v>99423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99423</v>
      </c>
      <c r="P6">
        <v>0</v>
      </c>
      <c r="Q6">
        <v>0</v>
      </c>
      <c r="R6">
        <v>0</v>
      </c>
      <c r="S6">
        <v>1</v>
      </c>
      <c r="T6" t="s">
        <v>237</v>
      </c>
      <c r="U6" t="s">
        <v>237</v>
      </c>
    </row>
    <row r="7" spans="1:21" x14ac:dyDescent="0.35">
      <c r="A7" t="s">
        <v>235</v>
      </c>
      <c r="B7" t="s">
        <v>28</v>
      </c>
      <c r="C7" t="s">
        <v>236</v>
      </c>
      <c r="D7" s="49">
        <v>44646</v>
      </c>
      <c r="E7" s="49">
        <v>44693</v>
      </c>
      <c r="F7" t="s">
        <v>237</v>
      </c>
      <c r="G7">
        <v>99423</v>
      </c>
      <c r="H7">
        <v>99423</v>
      </c>
      <c r="I7">
        <v>99423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99423</v>
      </c>
      <c r="R7">
        <v>99423</v>
      </c>
      <c r="S7">
        <v>1</v>
      </c>
      <c r="T7" t="s">
        <v>237</v>
      </c>
      <c r="U7" t="s">
        <v>237</v>
      </c>
    </row>
    <row r="8" spans="1:21" x14ac:dyDescent="0.35">
      <c r="A8" t="s">
        <v>235</v>
      </c>
      <c r="B8" t="s">
        <v>79</v>
      </c>
      <c r="C8" t="s">
        <v>239</v>
      </c>
      <c r="D8" s="49">
        <v>44963</v>
      </c>
      <c r="E8" s="49">
        <v>45006</v>
      </c>
      <c r="F8" s="49">
        <v>45014</v>
      </c>
      <c r="G8">
        <v>83389</v>
      </c>
      <c r="H8">
        <v>83389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83389</v>
      </c>
      <c r="P8">
        <v>0</v>
      </c>
      <c r="Q8">
        <v>0</v>
      </c>
      <c r="R8">
        <v>0</v>
      </c>
      <c r="S8">
        <v>1</v>
      </c>
      <c r="T8" t="s">
        <v>237</v>
      </c>
      <c r="U8" t="s">
        <v>237</v>
      </c>
    </row>
    <row r="9" spans="1:21" x14ac:dyDescent="0.35">
      <c r="A9" t="s">
        <v>235</v>
      </c>
      <c r="B9" t="s">
        <v>75</v>
      </c>
      <c r="C9" t="s">
        <v>239</v>
      </c>
      <c r="D9" s="49">
        <v>44931</v>
      </c>
      <c r="E9" s="49">
        <v>45001</v>
      </c>
      <c r="F9" s="49">
        <v>45010</v>
      </c>
      <c r="G9">
        <v>99423</v>
      </c>
      <c r="H9">
        <v>99423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99423</v>
      </c>
      <c r="P9">
        <v>0</v>
      </c>
      <c r="Q9">
        <v>0</v>
      </c>
      <c r="R9">
        <v>0</v>
      </c>
      <c r="S9">
        <v>1</v>
      </c>
      <c r="T9" t="s">
        <v>237</v>
      </c>
      <c r="U9" t="s">
        <v>237</v>
      </c>
    </row>
    <row r="10" spans="1:21" x14ac:dyDescent="0.35">
      <c r="A10" t="s">
        <v>235</v>
      </c>
      <c r="B10" t="s">
        <v>54</v>
      </c>
      <c r="C10" t="s">
        <v>239</v>
      </c>
      <c r="D10" s="49">
        <v>44831</v>
      </c>
      <c r="E10" s="49">
        <v>44853</v>
      </c>
      <c r="F10" s="49">
        <v>44858</v>
      </c>
      <c r="G10">
        <v>99423</v>
      </c>
      <c r="H10">
        <v>99423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99423</v>
      </c>
      <c r="P10">
        <v>0</v>
      </c>
      <c r="Q10">
        <v>0</v>
      </c>
      <c r="R10">
        <v>0</v>
      </c>
      <c r="S10">
        <v>1</v>
      </c>
      <c r="T10" t="s">
        <v>237</v>
      </c>
      <c r="U10" t="s">
        <v>237</v>
      </c>
    </row>
    <row r="11" spans="1:21" x14ac:dyDescent="0.35">
      <c r="A11" t="s">
        <v>235</v>
      </c>
      <c r="B11" t="s">
        <v>39</v>
      </c>
      <c r="C11" t="s">
        <v>239</v>
      </c>
      <c r="D11" s="49">
        <v>44791</v>
      </c>
      <c r="E11" s="49">
        <v>44840</v>
      </c>
      <c r="F11" s="49">
        <v>44845</v>
      </c>
      <c r="G11">
        <v>74444</v>
      </c>
      <c r="H11">
        <v>74444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74444</v>
      </c>
      <c r="P11">
        <v>0</v>
      </c>
      <c r="Q11">
        <v>0</v>
      </c>
      <c r="R11">
        <v>0</v>
      </c>
      <c r="S11">
        <v>1</v>
      </c>
      <c r="T11" t="s">
        <v>237</v>
      </c>
      <c r="U11" t="s">
        <v>237</v>
      </c>
    </row>
    <row r="12" spans="1:21" x14ac:dyDescent="0.35">
      <c r="A12" t="s">
        <v>235</v>
      </c>
      <c r="B12" t="s">
        <v>38</v>
      </c>
      <c r="C12" t="s">
        <v>236</v>
      </c>
      <c r="D12" s="49">
        <v>44790</v>
      </c>
      <c r="E12" s="49">
        <v>44820</v>
      </c>
      <c r="F12" t="s">
        <v>237</v>
      </c>
      <c r="G12">
        <v>99423</v>
      </c>
      <c r="H12">
        <v>99423</v>
      </c>
      <c r="I12">
        <v>99423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99423</v>
      </c>
      <c r="R12">
        <v>99423</v>
      </c>
      <c r="S12">
        <v>1</v>
      </c>
      <c r="T12" t="s">
        <v>237</v>
      </c>
      <c r="U12" t="s">
        <v>237</v>
      </c>
    </row>
    <row r="13" spans="1:21" x14ac:dyDescent="0.35">
      <c r="A13" t="s">
        <v>235</v>
      </c>
      <c r="B13" t="s">
        <v>29</v>
      </c>
      <c r="C13" t="s">
        <v>236</v>
      </c>
      <c r="D13" s="49">
        <v>44657</v>
      </c>
      <c r="E13" s="49">
        <v>44692</v>
      </c>
      <c r="F13" t="s">
        <v>237</v>
      </c>
      <c r="G13">
        <v>99423</v>
      </c>
      <c r="H13">
        <v>99423</v>
      </c>
      <c r="I13">
        <v>99423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99423</v>
      </c>
      <c r="R13">
        <v>99423</v>
      </c>
      <c r="S13">
        <v>1</v>
      </c>
      <c r="T13" t="s">
        <v>237</v>
      </c>
      <c r="U13" t="s">
        <v>237</v>
      </c>
    </row>
    <row r="14" spans="1:21" x14ac:dyDescent="0.35">
      <c r="A14" t="s">
        <v>235</v>
      </c>
      <c r="B14" t="s">
        <v>88</v>
      </c>
      <c r="C14" t="s">
        <v>236</v>
      </c>
      <c r="D14" s="49">
        <v>45058</v>
      </c>
      <c r="E14" s="49">
        <v>45097</v>
      </c>
      <c r="F14" t="s">
        <v>237</v>
      </c>
      <c r="G14">
        <v>138280</v>
      </c>
      <c r="H14">
        <v>138280</v>
      </c>
      <c r="I14">
        <v>138280</v>
      </c>
      <c r="J14">
        <v>0</v>
      </c>
      <c r="K14">
        <v>364027</v>
      </c>
      <c r="L14">
        <v>0</v>
      </c>
      <c r="M14">
        <v>0</v>
      </c>
      <c r="N14">
        <v>0</v>
      </c>
      <c r="O14">
        <v>0</v>
      </c>
      <c r="P14">
        <v>0</v>
      </c>
      <c r="Q14">
        <v>138280</v>
      </c>
      <c r="R14">
        <v>138280</v>
      </c>
      <c r="S14">
        <v>1</v>
      </c>
      <c r="T14" t="s">
        <v>237</v>
      </c>
      <c r="U14" t="s">
        <v>237</v>
      </c>
    </row>
    <row r="15" spans="1:21" x14ac:dyDescent="0.35">
      <c r="A15" t="s">
        <v>235</v>
      </c>
      <c r="B15" t="s">
        <v>90</v>
      </c>
      <c r="C15" t="s">
        <v>236</v>
      </c>
      <c r="D15" s="49">
        <v>45066</v>
      </c>
      <c r="E15" s="49">
        <v>45097</v>
      </c>
      <c r="F15" t="s">
        <v>237</v>
      </c>
      <c r="G15">
        <v>71800</v>
      </c>
      <c r="H15">
        <v>71800</v>
      </c>
      <c r="I15">
        <v>71800</v>
      </c>
      <c r="J15">
        <v>0</v>
      </c>
      <c r="K15">
        <v>368237</v>
      </c>
      <c r="L15">
        <v>0</v>
      </c>
      <c r="M15">
        <v>0</v>
      </c>
      <c r="N15">
        <v>0</v>
      </c>
      <c r="O15">
        <v>0</v>
      </c>
      <c r="P15">
        <v>0</v>
      </c>
      <c r="Q15">
        <v>71800</v>
      </c>
      <c r="R15">
        <v>71800</v>
      </c>
      <c r="S15">
        <v>1</v>
      </c>
      <c r="T15" t="s">
        <v>237</v>
      </c>
      <c r="U15" t="s">
        <v>237</v>
      </c>
    </row>
    <row r="16" spans="1:21" x14ac:dyDescent="0.35">
      <c r="A16" t="s">
        <v>235</v>
      </c>
      <c r="B16" t="s">
        <v>74</v>
      </c>
      <c r="C16" t="s">
        <v>239</v>
      </c>
      <c r="D16" s="49">
        <v>44931</v>
      </c>
      <c r="E16" s="49">
        <v>45001</v>
      </c>
      <c r="F16" s="49">
        <v>45014</v>
      </c>
      <c r="G16">
        <v>81935</v>
      </c>
      <c r="H16">
        <v>81935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81935</v>
      </c>
      <c r="P16">
        <v>0</v>
      </c>
      <c r="Q16">
        <v>0</v>
      </c>
      <c r="R16">
        <v>0</v>
      </c>
      <c r="S16">
        <v>1</v>
      </c>
      <c r="T16" t="s">
        <v>237</v>
      </c>
      <c r="U16" t="s">
        <v>237</v>
      </c>
    </row>
    <row r="17" spans="1:21" x14ac:dyDescent="0.35">
      <c r="A17" t="s">
        <v>235</v>
      </c>
      <c r="B17" t="s">
        <v>51</v>
      </c>
      <c r="C17" t="s">
        <v>239</v>
      </c>
      <c r="D17" s="49">
        <v>44810</v>
      </c>
      <c r="E17" s="49">
        <v>44853</v>
      </c>
      <c r="F17" s="49">
        <v>44859</v>
      </c>
      <c r="G17">
        <v>99423</v>
      </c>
      <c r="H17">
        <v>99423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99423</v>
      </c>
      <c r="P17">
        <v>0</v>
      </c>
      <c r="Q17">
        <v>0</v>
      </c>
      <c r="R17">
        <v>0</v>
      </c>
      <c r="S17">
        <v>1</v>
      </c>
      <c r="T17" t="s">
        <v>237</v>
      </c>
      <c r="U17" t="s">
        <v>237</v>
      </c>
    </row>
    <row r="18" spans="1:21" x14ac:dyDescent="0.35">
      <c r="A18" t="s">
        <v>237</v>
      </c>
      <c r="B18" t="s">
        <v>96</v>
      </c>
      <c r="C18" t="s">
        <v>239</v>
      </c>
      <c r="D18" s="49">
        <v>45184</v>
      </c>
      <c r="E18" s="49">
        <v>45231</v>
      </c>
      <c r="F18" s="49">
        <v>45246</v>
      </c>
      <c r="G18">
        <v>154990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 t="s">
        <v>237</v>
      </c>
      <c r="T18" t="s">
        <v>237</v>
      </c>
      <c r="U18" t="s">
        <v>237</v>
      </c>
    </row>
    <row r="19" spans="1:21" x14ac:dyDescent="0.35">
      <c r="A19" t="s">
        <v>235</v>
      </c>
      <c r="B19" t="s">
        <v>52</v>
      </c>
      <c r="C19" t="s">
        <v>236</v>
      </c>
      <c r="D19" s="49">
        <v>44815</v>
      </c>
      <c r="E19" s="49">
        <v>44853</v>
      </c>
      <c r="F19" t="s">
        <v>237</v>
      </c>
      <c r="G19">
        <v>70335</v>
      </c>
      <c r="H19">
        <v>70335</v>
      </c>
      <c r="I19">
        <v>70335</v>
      </c>
      <c r="J19">
        <v>0</v>
      </c>
      <c r="K19">
        <v>351632</v>
      </c>
      <c r="L19">
        <v>0</v>
      </c>
      <c r="M19">
        <v>0</v>
      </c>
      <c r="N19">
        <v>0</v>
      </c>
      <c r="O19">
        <v>0</v>
      </c>
      <c r="P19">
        <v>0</v>
      </c>
      <c r="Q19">
        <v>70335</v>
      </c>
      <c r="R19">
        <v>70335</v>
      </c>
      <c r="S19">
        <v>1</v>
      </c>
      <c r="T19" t="s">
        <v>237</v>
      </c>
      <c r="U19" t="s">
        <v>237</v>
      </c>
    </row>
    <row r="20" spans="1:21" x14ac:dyDescent="0.35">
      <c r="A20" t="s">
        <v>237</v>
      </c>
      <c r="B20" t="s">
        <v>101</v>
      </c>
      <c r="C20" t="s">
        <v>239</v>
      </c>
      <c r="D20" s="49">
        <v>45311</v>
      </c>
      <c r="E20" s="49">
        <v>45352</v>
      </c>
      <c r="F20" s="49">
        <v>45355</v>
      </c>
      <c r="G20">
        <v>78800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 t="s">
        <v>237</v>
      </c>
      <c r="T20" t="s">
        <v>237</v>
      </c>
      <c r="U20" t="s">
        <v>237</v>
      </c>
    </row>
    <row r="21" spans="1:21" x14ac:dyDescent="0.35">
      <c r="A21" t="s">
        <v>235</v>
      </c>
      <c r="B21" t="s">
        <v>87</v>
      </c>
      <c r="C21" t="s">
        <v>236</v>
      </c>
      <c r="D21" s="49">
        <v>45015</v>
      </c>
      <c r="E21" s="49">
        <v>45036</v>
      </c>
      <c r="F21" t="s">
        <v>237</v>
      </c>
      <c r="G21">
        <v>87702</v>
      </c>
      <c r="H21">
        <v>87702</v>
      </c>
      <c r="I21">
        <v>87702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87702</v>
      </c>
      <c r="R21">
        <v>87702</v>
      </c>
      <c r="S21">
        <v>1</v>
      </c>
      <c r="T21" t="s">
        <v>237</v>
      </c>
      <c r="U21" t="s">
        <v>237</v>
      </c>
    </row>
    <row r="22" spans="1:21" x14ac:dyDescent="0.35">
      <c r="A22" t="s">
        <v>237</v>
      </c>
      <c r="B22" t="s">
        <v>102</v>
      </c>
      <c r="C22" t="s">
        <v>239</v>
      </c>
      <c r="D22" s="49">
        <v>45311</v>
      </c>
      <c r="E22" s="49">
        <v>45352</v>
      </c>
      <c r="F22" s="49">
        <v>45355</v>
      </c>
      <c r="G22">
        <v>367323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 t="s">
        <v>237</v>
      </c>
      <c r="T22" t="s">
        <v>237</v>
      </c>
      <c r="U22" t="s">
        <v>237</v>
      </c>
    </row>
    <row r="23" spans="1:21" x14ac:dyDescent="0.35">
      <c r="A23" t="s">
        <v>235</v>
      </c>
      <c r="B23" t="s">
        <v>50</v>
      </c>
      <c r="C23" t="s">
        <v>236</v>
      </c>
      <c r="D23" s="49">
        <v>44804</v>
      </c>
      <c r="E23" s="49">
        <v>44820</v>
      </c>
      <c r="F23" t="s">
        <v>237</v>
      </c>
      <c r="G23">
        <v>99423</v>
      </c>
      <c r="H23">
        <v>99423</v>
      </c>
      <c r="I23">
        <v>99423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99423</v>
      </c>
      <c r="R23">
        <v>99423</v>
      </c>
      <c r="S23">
        <v>1</v>
      </c>
      <c r="T23" t="s">
        <v>237</v>
      </c>
      <c r="U23" t="s">
        <v>237</v>
      </c>
    </row>
    <row r="24" spans="1:21" x14ac:dyDescent="0.35">
      <c r="A24" t="s">
        <v>235</v>
      </c>
      <c r="B24" t="s">
        <v>33</v>
      </c>
      <c r="C24" t="s">
        <v>236</v>
      </c>
      <c r="D24" s="49">
        <v>44777</v>
      </c>
      <c r="E24" s="49">
        <v>44790</v>
      </c>
      <c r="F24" t="s">
        <v>237</v>
      </c>
      <c r="G24">
        <v>99423</v>
      </c>
      <c r="H24">
        <v>99423</v>
      </c>
      <c r="I24">
        <v>99423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99423</v>
      </c>
      <c r="R24">
        <v>99423</v>
      </c>
      <c r="S24">
        <v>1</v>
      </c>
      <c r="T24" t="s">
        <v>237</v>
      </c>
      <c r="U24" t="s">
        <v>237</v>
      </c>
    </row>
    <row r="25" spans="1:21" x14ac:dyDescent="0.35">
      <c r="A25" t="s">
        <v>235</v>
      </c>
      <c r="B25" t="s">
        <v>35</v>
      </c>
      <c r="C25" t="s">
        <v>236</v>
      </c>
      <c r="D25" s="49">
        <v>44777</v>
      </c>
      <c r="E25" s="49">
        <v>44790</v>
      </c>
      <c r="F25" t="s">
        <v>237</v>
      </c>
      <c r="G25">
        <v>99423</v>
      </c>
      <c r="H25">
        <v>99423</v>
      </c>
      <c r="I25">
        <v>99423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99423</v>
      </c>
      <c r="R25">
        <v>99423</v>
      </c>
      <c r="S25">
        <v>1</v>
      </c>
      <c r="T25" t="s">
        <v>237</v>
      </c>
      <c r="U25" t="s">
        <v>237</v>
      </c>
    </row>
    <row r="26" spans="1:21" x14ac:dyDescent="0.35">
      <c r="A26" t="s">
        <v>235</v>
      </c>
      <c r="B26" t="s">
        <v>63</v>
      </c>
      <c r="C26" t="s">
        <v>236</v>
      </c>
      <c r="D26" s="49">
        <v>44875</v>
      </c>
      <c r="E26" s="49">
        <v>44911</v>
      </c>
      <c r="F26" t="s">
        <v>237</v>
      </c>
      <c r="G26">
        <v>80832</v>
      </c>
      <c r="H26">
        <v>80832</v>
      </c>
      <c r="I26">
        <v>80832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80832</v>
      </c>
      <c r="R26">
        <v>80832</v>
      </c>
      <c r="S26">
        <v>1</v>
      </c>
      <c r="T26" t="s">
        <v>237</v>
      </c>
      <c r="U26" t="s">
        <v>237</v>
      </c>
    </row>
    <row r="27" spans="1:21" x14ac:dyDescent="0.35">
      <c r="A27" t="s">
        <v>235</v>
      </c>
      <c r="B27" t="s">
        <v>46</v>
      </c>
      <c r="C27" t="s">
        <v>236</v>
      </c>
      <c r="D27" s="49">
        <v>44795</v>
      </c>
      <c r="E27" s="49">
        <v>44840</v>
      </c>
      <c r="F27" t="s">
        <v>237</v>
      </c>
      <c r="G27">
        <v>99423</v>
      </c>
      <c r="H27">
        <v>99423</v>
      </c>
      <c r="I27">
        <v>99423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99423</v>
      </c>
      <c r="R27">
        <v>99423</v>
      </c>
      <c r="S27">
        <v>1</v>
      </c>
      <c r="T27" t="s">
        <v>237</v>
      </c>
      <c r="U27" t="s">
        <v>237</v>
      </c>
    </row>
    <row r="28" spans="1:21" x14ac:dyDescent="0.35">
      <c r="A28" t="s">
        <v>235</v>
      </c>
      <c r="B28" t="s">
        <v>30</v>
      </c>
      <c r="C28" t="s">
        <v>236</v>
      </c>
      <c r="D28" s="49">
        <v>44670</v>
      </c>
      <c r="E28" s="49">
        <v>44692</v>
      </c>
      <c r="F28" t="s">
        <v>237</v>
      </c>
      <c r="G28">
        <v>99423</v>
      </c>
      <c r="H28">
        <v>99423</v>
      </c>
      <c r="I28">
        <v>99423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99423</v>
      </c>
      <c r="R28">
        <v>99423</v>
      </c>
      <c r="S28">
        <v>1</v>
      </c>
      <c r="T28" t="s">
        <v>237</v>
      </c>
      <c r="U28" t="s">
        <v>237</v>
      </c>
    </row>
    <row r="29" spans="1:21" x14ac:dyDescent="0.35">
      <c r="A29" t="s">
        <v>235</v>
      </c>
      <c r="B29" t="s">
        <v>83</v>
      </c>
      <c r="C29" t="s">
        <v>239</v>
      </c>
      <c r="D29" s="49">
        <v>44973</v>
      </c>
      <c r="E29" s="49">
        <v>45006</v>
      </c>
      <c r="F29" s="49">
        <v>45014</v>
      </c>
      <c r="G29">
        <v>368110</v>
      </c>
      <c r="H29">
        <v>368110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368110</v>
      </c>
      <c r="P29">
        <v>0</v>
      </c>
      <c r="Q29">
        <v>0</v>
      </c>
      <c r="R29">
        <v>0</v>
      </c>
      <c r="S29">
        <v>1</v>
      </c>
      <c r="T29" t="s">
        <v>237</v>
      </c>
      <c r="U29" t="s">
        <v>237</v>
      </c>
    </row>
    <row r="30" spans="1:21" x14ac:dyDescent="0.35">
      <c r="A30" t="s">
        <v>235</v>
      </c>
      <c r="B30" t="s">
        <v>41</v>
      </c>
      <c r="C30" t="s">
        <v>236</v>
      </c>
      <c r="D30" s="49">
        <v>44799</v>
      </c>
      <c r="E30" s="49">
        <v>44840</v>
      </c>
      <c r="F30" t="s">
        <v>237</v>
      </c>
      <c r="G30">
        <v>99423</v>
      </c>
      <c r="H30">
        <v>99423</v>
      </c>
      <c r="I30">
        <v>99423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99423</v>
      </c>
      <c r="R30">
        <v>99423</v>
      </c>
      <c r="S30">
        <v>1</v>
      </c>
      <c r="T30" t="s">
        <v>237</v>
      </c>
      <c r="U30" t="s">
        <v>237</v>
      </c>
    </row>
    <row r="31" spans="1:21" x14ac:dyDescent="0.35">
      <c r="A31" t="s">
        <v>237</v>
      </c>
      <c r="B31" t="s">
        <v>103</v>
      </c>
      <c r="C31" t="s">
        <v>239</v>
      </c>
      <c r="D31" s="49">
        <v>45311</v>
      </c>
      <c r="E31" s="49">
        <v>45352</v>
      </c>
      <c r="F31" s="49">
        <v>45355</v>
      </c>
      <c r="G31">
        <v>493013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 t="s">
        <v>237</v>
      </c>
      <c r="T31" t="s">
        <v>237</v>
      </c>
      <c r="U31" t="s">
        <v>237</v>
      </c>
    </row>
    <row r="32" spans="1:21" x14ac:dyDescent="0.35">
      <c r="A32" t="s">
        <v>235</v>
      </c>
      <c r="B32" t="s">
        <v>76</v>
      </c>
      <c r="C32" t="s">
        <v>239</v>
      </c>
      <c r="D32" s="49">
        <v>44950</v>
      </c>
      <c r="E32" s="49">
        <v>45001</v>
      </c>
      <c r="F32" s="49">
        <v>45010</v>
      </c>
      <c r="G32">
        <v>99423</v>
      </c>
      <c r="H32">
        <v>99423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99423</v>
      </c>
      <c r="P32">
        <v>0</v>
      </c>
      <c r="Q32">
        <v>0</v>
      </c>
      <c r="R32">
        <v>0</v>
      </c>
      <c r="S32">
        <v>1</v>
      </c>
      <c r="T32" t="s">
        <v>237</v>
      </c>
      <c r="U32" t="s">
        <v>237</v>
      </c>
    </row>
    <row r="33" spans="1:21" x14ac:dyDescent="0.35">
      <c r="A33" t="s">
        <v>235</v>
      </c>
      <c r="B33" t="s">
        <v>82</v>
      </c>
      <c r="C33" t="s">
        <v>236</v>
      </c>
      <c r="D33" s="49">
        <v>44973</v>
      </c>
      <c r="E33" s="49">
        <v>45014</v>
      </c>
      <c r="F33" t="s">
        <v>237</v>
      </c>
      <c r="G33">
        <v>87702</v>
      </c>
      <c r="H33">
        <v>87702</v>
      </c>
      <c r="I33">
        <v>87702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87702</v>
      </c>
      <c r="R33">
        <v>87702</v>
      </c>
      <c r="S33">
        <v>1</v>
      </c>
      <c r="T33" t="s">
        <v>237</v>
      </c>
      <c r="U33" t="s">
        <v>237</v>
      </c>
    </row>
    <row r="34" spans="1:21" x14ac:dyDescent="0.35">
      <c r="A34" t="s">
        <v>235</v>
      </c>
      <c r="B34" t="s">
        <v>47</v>
      </c>
      <c r="C34" t="s">
        <v>236</v>
      </c>
      <c r="D34" s="49">
        <v>44795</v>
      </c>
      <c r="E34" s="49">
        <v>44840</v>
      </c>
      <c r="F34" t="s">
        <v>237</v>
      </c>
      <c r="G34">
        <v>99423</v>
      </c>
      <c r="H34">
        <v>99423</v>
      </c>
      <c r="I34">
        <v>99423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99423</v>
      </c>
      <c r="R34">
        <v>99423</v>
      </c>
      <c r="S34">
        <v>1</v>
      </c>
      <c r="T34" t="s">
        <v>237</v>
      </c>
      <c r="U34" t="s">
        <v>237</v>
      </c>
    </row>
    <row r="35" spans="1:21" x14ac:dyDescent="0.35">
      <c r="A35" t="s">
        <v>235</v>
      </c>
      <c r="B35" t="s">
        <v>31</v>
      </c>
      <c r="C35" t="s">
        <v>239</v>
      </c>
      <c r="D35" s="49">
        <v>44716</v>
      </c>
      <c r="E35" s="49">
        <v>44764</v>
      </c>
      <c r="F35" s="49">
        <v>44769</v>
      </c>
      <c r="G35">
        <v>63318</v>
      </c>
      <c r="H35">
        <v>63318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63318</v>
      </c>
      <c r="P35">
        <v>0</v>
      </c>
      <c r="Q35">
        <v>0</v>
      </c>
      <c r="R35">
        <v>0</v>
      </c>
      <c r="S35">
        <v>1</v>
      </c>
      <c r="T35" t="s">
        <v>237</v>
      </c>
      <c r="U35" t="s">
        <v>237</v>
      </c>
    </row>
    <row r="36" spans="1:21" x14ac:dyDescent="0.35">
      <c r="A36" t="s">
        <v>235</v>
      </c>
      <c r="B36" t="s">
        <v>55</v>
      </c>
      <c r="C36" t="s">
        <v>239</v>
      </c>
      <c r="D36" s="49">
        <v>44831</v>
      </c>
      <c r="E36" s="49">
        <v>44853</v>
      </c>
      <c r="F36" s="49">
        <v>44858</v>
      </c>
      <c r="G36">
        <v>99423</v>
      </c>
      <c r="H36">
        <v>99423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99423</v>
      </c>
      <c r="P36">
        <v>0</v>
      </c>
      <c r="Q36">
        <v>0</v>
      </c>
      <c r="R36">
        <v>0</v>
      </c>
      <c r="S36">
        <v>1</v>
      </c>
      <c r="T36" t="s">
        <v>237</v>
      </c>
      <c r="U36" t="s">
        <v>237</v>
      </c>
    </row>
    <row r="37" spans="1:21" x14ac:dyDescent="0.35">
      <c r="A37" t="s">
        <v>235</v>
      </c>
      <c r="B37" t="s">
        <v>37</v>
      </c>
      <c r="C37" t="s">
        <v>236</v>
      </c>
      <c r="D37" s="49">
        <v>44772</v>
      </c>
      <c r="E37" s="49">
        <v>44799</v>
      </c>
      <c r="F37" t="s">
        <v>237</v>
      </c>
      <c r="G37">
        <v>99423</v>
      </c>
      <c r="H37">
        <v>99423</v>
      </c>
      <c r="I37">
        <v>99423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99423</v>
      </c>
      <c r="R37">
        <v>99423</v>
      </c>
      <c r="S37">
        <v>1</v>
      </c>
      <c r="T37" t="s">
        <v>237</v>
      </c>
      <c r="U37" t="s">
        <v>237</v>
      </c>
    </row>
    <row r="38" spans="1:21" x14ac:dyDescent="0.35">
      <c r="A38" t="s">
        <v>235</v>
      </c>
      <c r="B38" t="s">
        <v>44</v>
      </c>
      <c r="C38" t="s">
        <v>236</v>
      </c>
      <c r="D38" s="49">
        <v>44793</v>
      </c>
      <c r="E38" s="49">
        <v>44840</v>
      </c>
      <c r="F38" t="s">
        <v>237</v>
      </c>
      <c r="G38">
        <v>99423</v>
      </c>
      <c r="H38">
        <v>99423</v>
      </c>
      <c r="I38">
        <v>99423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99423</v>
      </c>
      <c r="R38">
        <v>99423</v>
      </c>
      <c r="S38">
        <v>1</v>
      </c>
      <c r="T38" t="s">
        <v>237</v>
      </c>
      <c r="U38" t="s">
        <v>237</v>
      </c>
    </row>
    <row r="39" spans="1:21" x14ac:dyDescent="0.35">
      <c r="A39" t="s">
        <v>235</v>
      </c>
      <c r="B39" t="s">
        <v>40</v>
      </c>
      <c r="C39" t="s">
        <v>236</v>
      </c>
      <c r="D39" s="49">
        <v>44793</v>
      </c>
      <c r="E39" s="49">
        <v>44840</v>
      </c>
      <c r="F39" t="s">
        <v>237</v>
      </c>
      <c r="G39">
        <v>99423</v>
      </c>
      <c r="H39">
        <v>99423</v>
      </c>
      <c r="I39">
        <v>99423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99423</v>
      </c>
      <c r="R39">
        <v>99423</v>
      </c>
      <c r="S39">
        <v>1</v>
      </c>
      <c r="T39" t="s">
        <v>237</v>
      </c>
      <c r="U39" t="s">
        <v>237</v>
      </c>
    </row>
    <row r="40" spans="1:21" x14ac:dyDescent="0.35">
      <c r="A40" t="s">
        <v>235</v>
      </c>
      <c r="B40" t="s">
        <v>36</v>
      </c>
      <c r="C40" t="s">
        <v>236</v>
      </c>
      <c r="D40" s="49">
        <v>44777</v>
      </c>
      <c r="E40" s="49">
        <v>44790</v>
      </c>
      <c r="F40" t="s">
        <v>237</v>
      </c>
      <c r="G40">
        <v>99423</v>
      </c>
      <c r="H40">
        <v>99423</v>
      </c>
      <c r="I40">
        <v>99423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99423</v>
      </c>
      <c r="R40">
        <v>99423</v>
      </c>
      <c r="S40">
        <v>1</v>
      </c>
      <c r="T40" t="s">
        <v>237</v>
      </c>
      <c r="U40" t="s">
        <v>237</v>
      </c>
    </row>
    <row r="41" spans="1:21" x14ac:dyDescent="0.35">
      <c r="A41" t="s">
        <v>237</v>
      </c>
      <c r="B41" t="s">
        <v>104</v>
      </c>
      <c r="C41" t="s">
        <v>239</v>
      </c>
      <c r="D41" s="49">
        <v>45311</v>
      </c>
      <c r="E41" s="49">
        <v>45352</v>
      </c>
      <c r="F41" s="49">
        <v>45355</v>
      </c>
      <c r="G41">
        <v>90225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 t="s">
        <v>237</v>
      </c>
      <c r="T41" t="s">
        <v>237</v>
      </c>
      <c r="U41" t="s">
        <v>237</v>
      </c>
    </row>
    <row r="42" spans="1:21" x14ac:dyDescent="0.35">
      <c r="A42" t="s">
        <v>235</v>
      </c>
      <c r="B42" t="s">
        <v>34</v>
      </c>
      <c r="C42" t="s">
        <v>236</v>
      </c>
      <c r="D42" s="49">
        <v>44777</v>
      </c>
      <c r="E42" s="49">
        <v>44790</v>
      </c>
      <c r="F42" t="s">
        <v>237</v>
      </c>
      <c r="G42">
        <v>99423</v>
      </c>
      <c r="H42">
        <v>99423</v>
      </c>
      <c r="I42">
        <v>99423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99423</v>
      </c>
      <c r="R42">
        <v>99423</v>
      </c>
      <c r="S42">
        <v>1</v>
      </c>
      <c r="T42" t="s">
        <v>237</v>
      </c>
      <c r="U42" t="s">
        <v>237</v>
      </c>
    </row>
    <row r="43" spans="1:21" x14ac:dyDescent="0.35">
      <c r="A43" t="s">
        <v>235</v>
      </c>
      <c r="B43" t="s">
        <v>66</v>
      </c>
      <c r="C43" t="s">
        <v>239</v>
      </c>
      <c r="D43" s="49">
        <v>44884</v>
      </c>
      <c r="E43" s="49">
        <v>44911</v>
      </c>
      <c r="F43" s="49">
        <v>44921</v>
      </c>
      <c r="G43">
        <v>80832</v>
      </c>
      <c r="H43">
        <v>80832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80832</v>
      </c>
      <c r="P43">
        <v>0</v>
      </c>
      <c r="Q43">
        <v>0</v>
      </c>
      <c r="R43">
        <v>0</v>
      </c>
      <c r="S43">
        <v>1</v>
      </c>
      <c r="T43" t="s">
        <v>237</v>
      </c>
      <c r="U43" t="s">
        <v>237</v>
      </c>
    </row>
    <row r="44" spans="1:21" x14ac:dyDescent="0.35">
      <c r="A44" t="s">
        <v>235</v>
      </c>
      <c r="B44" t="s">
        <v>43</v>
      </c>
      <c r="C44" t="s">
        <v>236</v>
      </c>
      <c r="D44" s="49">
        <v>44793</v>
      </c>
      <c r="E44" s="49">
        <v>44840</v>
      </c>
      <c r="F44" t="s">
        <v>237</v>
      </c>
      <c r="G44">
        <v>99423</v>
      </c>
      <c r="H44">
        <v>99423</v>
      </c>
      <c r="I44">
        <v>99423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99423</v>
      </c>
      <c r="R44">
        <v>99423</v>
      </c>
      <c r="S44">
        <v>1</v>
      </c>
      <c r="T44" t="s">
        <v>237</v>
      </c>
      <c r="U44" t="s">
        <v>237</v>
      </c>
    </row>
    <row r="45" spans="1:21" x14ac:dyDescent="0.35">
      <c r="A45" t="s">
        <v>235</v>
      </c>
      <c r="B45" t="s">
        <v>67</v>
      </c>
      <c r="C45" t="s">
        <v>239</v>
      </c>
      <c r="D45" s="49">
        <v>44888</v>
      </c>
      <c r="E45" s="49">
        <v>44911</v>
      </c>
      <c r="F45" s="49">
        <v>44921</v>
      </c>
      <c r="G45">
        <v>99423</v>
      </c>
      <c r="H45">
        <v>99423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99423</v>
      </c>
      <c r="P45">
        <v>0</v>
      </c>
      <c r="Q45">
        <v>0</v>
      </c>
      <c r="R45">
        <v>0</v>
      </c>
      <c r="S45">
        <v>1</v>
      </c>
      <c r="T45" t="s">
        <v>237</v>
      </c>
      <c r="U45" t="s">
        <v>237</v>
      </c>
    </row>
    <row r="46" spans="1:21" x14ac:dyDescent="0.35">
      <c r="A46" t="s">
        <v>235</v>
      </c>
      <c r="B46" t="s">
        <v>58</v>
      </c>
      <c r="C46" t="s">
        <v>239</v>
      </c>
      <c r="D46" s="49">
        <v>44840</v>
      </c>
      <c r="E46" s="49">
        <v>44883</v>
      </c>
      <c r="F46" s="49">
        <v>44888</v>
      </c>
      <c r="G46">
        <v>133073</v>
      </c>
      <c r="H46">
        <v>133073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133073</v>
      </c>
      <c r="P46">
        <v>0</v>
      </c>
      <c r="Q46">
        <v>0</v>
      </c>
      <c r="R46">
        <v>0</v>
      </c>
      <c r="S46">
        <v>1</v>
      </c>
      <c r="T46" t="s">
        <v>237</v>
      </c>
      <c r="U46" t="s">
        <v>237</v>
      </c>
    </row>
    <row r="47" spans="1:21" x14ac:dyDescent="0.35">
      <c r="A47" t="s">
        <v>235</v>
      </c>
      <c r="B47" t="s">
        <v>45</v>
      </c>
      <c r="C47" t="s">
        <v>236</v>
      </c>
      <c r="D47" s="49">
        <v>44776</v>
      </c>
      <c r="E47" s="49">
        <v>44840</v>
      </c>
      <c r="F47" t="s">
        <v>237</v>
      </c>
      <c r="G47">
        <v>99423</v>
      </c>
      <c r="H47">
        <v>99423</v>
      </c>
      <c r="I47">
        <v>99423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99423</v>
      </c>
      <c r="R47">
        <v>99423</v>
      </c>
      <c r="S47">
        <v>1</v>
      </c>
      <c r="T47" t="s">
        <v>237</v>
      </c>
      <c r="U47" t="s">
        <v>237</v>
      </c>
    </row>
    <row r="48" spans="1:21" x14ac:dyDescent="0.35">
      <c r="A48" t="s">
        <v>235</v>
      </c>
      <c r="B48" t="s">
        <v>48</v>
      </c>
      <c r="C48" t="s">
        <v>239</v>
      </c>
      <c r="D48" s="49">
        <v>44797</v>
      </c>
      <c r="E48" s="49">
        <v>44840</v>
      </c>
      <c r="F48" s="49">
        <v>44841</v>
      </c>
      <c r="G48">
        <v>209951</v>
      </c>
      <c r="H48">
        <v>209951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209951</v>
      </c>
      <c r="P48">
        <v>0</v>
      </c>
      <c r="Q48">
        <v>0</v>
      </c>
      <c r="R48">
        <v>0</v>
      </c>
      <c r="S48">
        <v>1</v>
      </c>
      <c r="T48" t="s">
        <v>237</v>
      </c>
      <c r="U48" t="s">
        <v>237</v>
      </c>
    </row>
    <row r="49" spans="1:21" x14ac:dyDescent="0.35">
      <c r="A49" t="s">
        <v>235</v>
      </c>
      <c r="B49" t="s">
        <v>78</v>
      </c>
      <c r="C49" t="s">
        <v>239</v>
      </c>
      <c r="D49" s="49">
        <v>44960</v>
      </c>
      <c r="E49" s="49">
        <v>45006</v>
      </c>
      <c r="F49" s="49">
        <v>45007</v>
      </c>
      <c r="G49">
        <v>99423</v>
      </c>
      <c r="H49">
        <v>99423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99423</v>
      </c>
      <c r="P49">
        <v>0</v>
      </c>
      <c r="Q49">
        <v>0</v>
      </c>
      <c r="R49">
        <v>0</v>
      </c>
      <c r="S49">
        <v>1</v>
      </c>
      <c r="T49" t="s">
        <v>237</v>
      </c>
      <c r="U49" t="s">
        <v>237</v>
      </c>
    </row>
    <row r="50" spans="1:21" x14ac:dyDescent="0.35">
      <c r="A50" t="s">
        <v>235</v>
      </c>
      <c r="B50" t="s">
        <v>53</v>
      </c>
      <c r="C50" t="s">
        <v>239</v>
      </c>
      <c r="D50" s="49">
        <v>44823</v>
      </c>
      <c r="E50" s="49">
        <v>44853</v>
      </c>
      <c r="F50" s="49">
        <v>44856</v>
      </c>
      <c r="G50">
        <v>108040</v>
      </c>
      <c r="H50">
        <v>108040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108040</v>
      </c>
      <c r="P50">
        <v>0</v>
      </c>
      <c r="Q50">
        <v>0</v>
      </c>
      <c r="R50">
        <v>0</v>
      </c>
      <c r="S50">
        <v>1</v>
      </c>
      <c r="T50" t="s">
        <v>237</v>
      </c>
      <c r="U50" t="s">
        <v>237</v>
      </c>
    </row>
    <row r="51" spans="1:21" x14ac:dyDescent="0.35">
      <c r="A51" t="s">
        <v>235</v>
      </c>
      <c r="B51" t="s">
        <v>77</v>
      </c>
      <c r="C51" t="s">
        <v>239</v>
      </c>
      <c r="D51" s="49">
        <v>44960</v>
      </c>
      <c r="E51" s="49">
        <v>45006</v>
      </c>
      <c r="F51" s="49">
        <v>45010</v>
      </c>
      <c r="G51">
        <v>99423</v>
      </c>
      <c r="H51">
        <v>99423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99423</v>
      </c>
      <c r="P51">
        <v>0</v>
      </c>
      <c r="Q51">
        <v>0</v>
      </c>
      <c r="R51">
        <v>0</v>
      </c>
      <c r="S51">
        <v>1</v>
      </c>
      <c r="T51" t="s">
        <v>237</v>
      </c>
      <c r="U51" t="s">
        <v>237</v>
      </c>
    </row>
    <row r="52" spans="1:21" x14ac:dyDescent="0.35">
      <c r="A52" t="s">
        <v>235</v>
      </c>
      <c r="B52" t="s">
        <v>49</v>
      </c>
      <c r="C52" t="s">
        <v>236</v>
      </c>
      <c r="D52" s="49">
        <v>44797</v>
      </c>
      <c r="E52" s="49">
        <v>44840</v>
      </c>
      <c r="F52" t="s">
        <v>237</v>
      </c>
      <c r="G52">
        <v>99423</v>
      </c>
      <c r="H52">
        <v>99423</v>
      </c>
      <c r="I52">
        <v>99423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99423</v>
      </c>
      <c r="R52">
        <v>99423</v>
      </c>
      <c r="S52">
        <v>1</v>
      </c>
      <c r="T52" t="s">
        <v>237</v>
      </c>
      <c r="U52" t="s">
        <v>237</v>
      </c>
    </row>
    <row r="53" spans="1:21" x14ac:dyDescent="0.35">
      <c r="A53" t="s">
        <v>235</v>
      </c>
      <c r="B53" t="s">
        <v>65</v>
      </c>
      <c r="C53" t="s">
        <v>236</v>
      </c>
      <c r="D53" s="49">
        <v>44882</v>
      </c>
      <c r="E53" s="49">
        <v>44911</v>
      </c>
      <c r="F53" t="s">
        <v>237</v>
      </c>
      <c r="G53">
        <v>80832</v>
      </c>
      <c r="H53">
        <v>80832</v>
      </c>
      <c r="I53">
        <v>80832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80832</v>
      </c>
      <c r="R53">
        <v>80832</v>
      </c>
      <c r="S53">
        <v>1</v>
      </c>
      <c r="T53" t="s">
        <v>237</v>
      </c>
      <c r="U53" t="s">
        <v>237</v>
      </c>
    </row>
    <row r="54" spans="1:21" x14ac:dyDescent="0.35">
      <c r="A54" t="s">
        <v>235</v>
      </c>
      <c r="B54" t="s">
        <v>56</v>
      </c>
      <c r="C54" t="s">
        <v>239</v>
      </c>
      <c r="D54" s="49">
        <v>44848</v>
      </c>
      <c r="E54" s="49">
        <v>44883</v>
      </c>
      <c r="F54" s="49">
        <v>44888</v>
      </c>
      <c r="G54">
        <v>679418</v>
      </c>
      <c r="H54">
        <v>679418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679418</v>
      </c>
      <c r="P54">
        <v>0</v>
      </c>
      <c r="Q54">
        <v>0</v>
      </c>
      <c r="R54">
        <v>0</v>
      </c>
      <c r="S54">
        <v>1</v>
      </c>
      <c r="T54" t="s">
        <v>237</v>
      </c>
      <c r="U54" t="s">
        <v>237</v>
      </c>
    </row>
    <row r="55" spans="1:21" x14ac:dyDescent="0.35">
      <c r="A55" t="s">
        <v>235</v>
      </c>
      <c r="B55" t="s">
        <v>32</v>
      </c>
      <c r="C55" t="s">
        <v>239</v>
      </c>
      <c r="D55" s="49">
        <v>44777</v>
      </c>
      <c r="E55" s="49">
        <v>44790</v>
      </c>
      <c r="F55" s="49">
        <v>44797</v>
      </c>
      <c r="G55">
        <v>792249</v>
      </c>
      <c r="H55">
        <v>792249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792249</v>
      </c>
      <c r="P55">
        <v>0</v>
      </c>
      <c r="Q55">
        <v>0</v>
      </c>
      <c r="R55">
        <v>0</v>
      </c>
      <c r="S55">
        <v>1</v>
      </c>
      <c r="T55" t="s">
        <v>237</v>
      </c>
      <c r="U55" t="s">
        <v>237</v>
      </c>
    </row>
    <row r="56" spans="1:21" x14ac:dyDescent="0.35">
      <c r="A56" t="s">
        <v>235</v>
      </c>
      <c r="B56" t="s">
        <v>60</v>
      </c>
      <c r="C56" t="s">
        <v>239</v>
      </c>
      <c r="D56" s="49">
        <v>44845</v>
      </c>
      <c r="E56" s="49">
        <v>44883</v>
      </c>
      <c r="F56" s="49">
        <v>44888</v>
      </c>
      <c r="G56">
        <v>6000</v>
      </c>
      <c r="H56">
        <v>6000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6000</v>
      </c>
      <c r="P56">
        <v>0</v>
      </c>
      <c r="Q56">
        <v>0</v>
      </c>
      <c r="R56">
        <v>0</v>
      </c>
      <c r="S56">
        <v>1</v>
      </c>
      <c r="T56" t="s">
        <v>237</v>
      </c>
      <c r="U56" t="s">
        <v>237</v>
      </c>
    </row>
    <row r="57" spans="1:21" x14ac:dyDescent="0.35">
      <c r="A57" t="s">
        <v>237</v>
      </c>
      <c r="B57" t="s">
        <v>111</v>
      </c>
      <c r="C57" t="s">
        <v>239</v>
      </c>
      <c r="D57" s="49">
        <v>45372</v>
      </c>
      <c r="E57" s="49">
        <v>45414</v>
      </c>
      <c r="F57" s="49">
        <v>45418</v>
      </c>
      <c r="G57">
        <v>4153763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 t="s">
        <v>237</v>
      </c>
      <c r="T57" t="s">
        <v>237</v>
      </c>
      <c r="U57" t="s">
        <v>237</v>
      </c>
    </row>
    <row r="58" spans="1:21" x14ac:dyDescent="0.35">
      <c r="A58" t="s">
        <v>235</v>
      </c>
      <c r="B58" t="s">
        <v>27</v>
      </c>
      <c r="C58" t="s">
        <v>236</v>
      </c>
      <c r="D58" s="49">
        <v>44646</v>
      </c>
      <c r="E58" s="49">
        <v>44693</v>
      </c>
      <c r="F58" t="s">
        <v>237</v>
      </c>
      <c r="G58">
        <v>99423</v>
      </c>
      <c r="H58">
        <v>99423</v>
      </c>
      <c r="I58">
        <v>99423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99423</v>
      </c>
      <c r="R58">
        <v>99423</v>
      </c>
      <c r="S58">
        <v>1</v>
      </c>
      <c r="T58" t="s">
        <v>237</v>
      </c>
      <c r="U58" t="s">
        <v>237</v>
      </c>
    </row>
    <row r="59" spans="1:21" x14ac:dyDescent="0.35">
      <c r="A59" t="s">
        <v>235</v>
      </c>
      <c r="B59" t="s">
        <v>69</v>
      </c>
      <c r="C59" t="s">
        <v>236</v>
      </c>
      <c r="D59" s="49">
        <v>44901</v>
      </c>
      <c r="E59" s="49">
        <v>44939</v>
      </c>
      <c r="F59" t="s">
        <v>237</v>
      </c>
      <c r="G59">
        <v>99423</v>
      </c>
      <c r="H59">
        <v>99423</v>
      </c>
      <c r="I59">
        <v>99423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99423</v>
      </c>
      <c r="R59">
        <v>99423</v>
      </c>
      <c r="S59">
        <v>1</v>
      </c>
      <c r="T59" t="s">
        <v>237</v>
      </c>
      <c r="U59" t="s">
        <v>237</v>
      </c>
    </row>
    <row r="60" spans="1:21" x14ac:dyDescent="0.35">
      <c r="A60" t="s">
        <v>235</v>
      </c>
      <c r="B60" t="s">
        <v>71</v>
      </c>
      <c r="C60" t="s">
        <v>236</v>
      </c>
      <c r="D60" s="49">
        <v>44925</v>
      </c>
      <c r="E60" s="49">
        <v>44939</v>
      </c>
      <c r="F60" t="s">
        <v>237</v>
      </c>
      <c r="G60">
        <v>99423</v>
      </c>
      <c r="H60">
        <v>99423</v>
      </c>
      <c r="I60">
        <v>99423</v>
      </c>
      <c r="J60">
        <v>0</v>
      </c>
      <c r="K60">
        <v>80832</v>
      </c>
      <c r="L60">
        <v>0</v>
      </c>
      <c r="M60">
        <v>0</v>
      </c>
      <c r="N60">
        <v>0</v>
      </c>
      <c r="O60">
        <v>0</v>
      </c>
      <c r="P60">
        <v>0</v>
      </c>
      <c r="Q60">
        <v>99423</v>
      </c>
      <c r="R60">
        <v>99423</v>
      </c>
      <c r="S60">
        <v>1</v>
      </c>
      <c r="T60" t="s">
        <v>237</v>
      </c>
      <c r="U60" t="s">
        <v>237</v>
      </c>
    </row>
    <row r="61" spans="1:21" x14ac:dyDescent="0.35">
      <c r="A61" t="s">
        <v>237</v>
      </c>
      <c r="B61" t="s">
        <v>114</v>
      </c>
      <c r="C61" t="s">
        <v>239</v>
      </c>
      <c r="D61" s="49">
        <v>45388</v>
      </c>
      <c r="E61" s="49">
        <v>45447</v>
      </c>
      <c r="F61" s="49">
        <v>45460</v>
      </c>
      <c r="G61">
        <v>79735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 t="s">
        <v>237</v>
      </c>
      <c r="T61" t="s">
        <v>237</v>
      </c>
      <c r="U61" t="s">
        <v>237</v>
      </c>
    </row>
    <row r="62" spans="1:21" x14ac:dyDescent="0.35">
      <c r="A62" t="s">
        <v>235</v>
      </c>
      <c r="B62" t="s">
        <v>70</v>
      </c>
      <c r="C62" t="s">
        <v>236</v>
      </c>
      <c r="D62" s="49">
        <v>44918</v>
      </c>
      <c r="E62" s="49">
        <v>44939</v>
      </c>
      <c r="F62" t="s">
        <v>237</v>
      </c>
      <c r="G62">
        <v>99423</v>
      </c>
      <c r="H62">
        <v>99423</v>
      </c>
      <c r="I62">
        <v>99423</v>
      </c>
      <c r="J62">
        <v>0</v>
      </c>
      <c r="K62">
        <v>80832</v>
      </c>
      <c r="L62">
        <v>0</v>
      </c>
      <c r="M62">
        <v>0</v>
      </c>
      <c r="N62">
        <v>0</v>
      </c>
      <c r="O62">
        <v>0</v>
      </c>
      <c r="P62">
        <v>0</v>
      </c>
      <c r="Q62">
        <v>99423</v>
      </c>
      <c r="R62">
        <v>99423</v>
      </c>
      <c r="S62">
        <v>1</v>
      </c>
      <c r="T62" t="s">
        <v>237</v>
      </c>
      <c r="U62" t="s">
        <v>237</v>
      </c>
    </row>
    <row r="63" spans="1:21" x14ac:dyDescent="0.35">
      <c r="A63" t="s">
        <v>235</v>
      </c>
      <c r="B63" t="s">
        <v>89</v>
      </c>
      <c r="C63" t="s">
        <v>236</v>
      </c>
      <c r="D63" s="49">
        <v>45066</v>
      </c>
      <c r="E63" s="49">
        <v>45097</v>
      </c>
      <c r="F63" t="s">
        <v>237</v>
      </c>
      <c r="G63">
        <v>87702</v>
      </c>
      <c r="H63">
        <v>87702</v>
      </c>
      <c r="I63">
        <v>87702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87702</v>
      </c>
      <c r="R63">
        <v>87702</v>
      </c>
      <c r="S63">
        <v>1</v>
      </c>
      <c r="T63" t="s">
        <v>237</v>
      </c>
      <c r="U63" t="s">
        <v>237</v>
      </c>
    </row>
    <row r="64" spans="1:21" x14ac:dyDescent="0.35">
      <c r="A64" t="s">
        <v>235</v>
      </c>
      <c r="B64" t="s">
        <v>68</v>
      </c>
      <c r="C64" t="s">
        <v>236</v>
      </c>
      <c r="D64" s="49">
        <v>44898</v>
      </c>
      <c r="E64" s="49">
        <v>44939</v>
      </c>
      <c r="F64" t="s">
        <v>237</v>
      </c>
      <c r="G64">
        <v>99423</v>
      </c>
      <c r="H64">
        <v>99423</v>
      </c>
      <c r="I64">
        <v>99423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99423</v>
      </c>
      <c r="R64">
        <v>99423</v>
      </c>
      <c r="S64">
        <v>1</v>
      </c>
      <c r="T64" t="s">
        <v>237</v>
      </c>
      <c r="U64" t="s">
        <v>237</v>
      </c>
    </row>
    <row r="65" spans="1:21" x14ac:dyDescent="0.35">
      <c r="A65" t="s">
        <v>235</v>
      </c>
      <c r="B65" t="s">
        <v>26</v>
      </c>
      <c r="C65" t="s">
        <v>236</v>
      </c>
      <c r="D65" s="49">
        <v>44642</v>
      </c>
      <c r="E65" s="49">
        <v>44693</v>
      </c>
      <c r="F65" t="s">
        <v>237</v>
      </c>
      <c r="G65">
        <v>75689</v>
      </c>
      <c r="H65">
        <v>75689</v>
      </c>
      <c r="I65">
        <v>75689</v>
      </c>
      <c r="J65">
        <v>0</v>
      </c>
      <c r="K65">
        <v>332048</v>
      </c>
      <c r="L65">
        <v>0</v>
      </c>
      <c r="M65">
        <v>0</v>
      </c>
      <c r="N65">
        <v>0</v>
      </c>
      <c r="O65">
        <v>0</v>
      </c>
      <c r="P65">
        <v>0</v>
      </c>
      <c r="Q65">
        <v>75689</v>
      </c>
      <c r="R65">
        <v>75689</v>
      </c>
      <c r="S65">
        <v>1</v>
      </c>
      <c r="T65" t="s">
        <v>237</v>
      </c>
      <c r="U65" t="s">
        <v>237</v>
      </c>
    </row>
    <row r="66" spans="1:21" x14ac:dyDescent="0.35">
      <c r="A66" t="s">
        <v>235</v>
      </c>
      <c r="B66" t="s">
        <v>73</v>
      </c>
      <c r="C66" t="s">
        <v>239</v>
      </c>
      <c r="D66" s="49">
        <v>44930</v>
      </c>
      <c r="E66" s="49">
        <v>45001</v>
      </c>
      <c r="F66" s="49">
        <v>45010</v>
      </c>
      <c r="G66">
        <v>99423</v>
      </c>
      <c r="H66">
        <v>99423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99423</v>
      </c>
      <c r="P66">
        <v>0</v>
      </c>
      <c r="Q66">
        <v>0</v>
      </c>
      <c r="R66">
        <v>0</v>
      </c>
      <c r="S66">
        <v>1</v>
      </c>
      <c r="T66" t="s">
        <v>237</v>
      </c>
      <c r="U66" t="s">
        <v>237</v>
      </c>
    </row>
    <row r="67" spans="1:21" x14ac:dyDescent="0.35">
      <c r="A67" t="s">
        <v>235</v>
      </c>
      <c r="B67" t="s">
        <v>59</v>
      </c>
      <c r="C67" t="s">
        <v>236</v>
      </c>
      <c r="D67" s="49">
        <v>44842</v>
      </c>
      <c r="E67" s="49">
        <v>44883</v>
      </c>
      <c r="F67" t="s">
        <v>237</v>
      </c>
      <c r="G67">
        <v>114200</v>
      </c>
      <c r="H67">
        <v>114200</v>
      </c>
      <c r="I67">
        <v>89373</v>
      </c>
      <c r="J67">
        <v>0</v>
      </c>
      <c r="K67">
        <v>329227</v>
      </c>
      <c r="L67">
        <v>0</v>
      </c>
      <c r="M67">
        <v>6206</v>
      </c>
      <c r="N67">
        <v>0</v>
      </c>
      <c r="O67">
        <v>0</v>
      </c>
      <c r="P67">
        <v>0</v>
      </c>
      <c r="Q67">
        <v>107994</v>
      </c>
      <c r="R67">
        <v>89373</v>
      </c>
      <c r="S67">
        <v>1</v>
      </c>
      <c r="T67" t="s">
        <v>238</v>
      </c>
      <c r="U67" t="s">
        <v>237</v>
      </c>
    </row>
    <row r="68" spans="1:21" x14ac:dyDescent="0.35">
      <c r="A68" t="s">
        <v>235</v>
      </c>
      <c r="B68" t="s">
        <v>84</v>
      </c>
      <c r="C68" t="s">
        <v>236</v>
      </c>
      <c r="D68" s="49">
        <v>44980</v>
      </c>
      <c r="E68" s="49">
        <v>45006</v>
      </c>
      <c r="F68" t="s">
        <v>237</v>
      </c>
      <c r="G68">
        <v>98279</v>
      </c>
      <c r="H68">
        <v>98279</v>
      </c>
      <c r="I68">
        <v>68379</v>
      </c>
      <c r="J68">
        <v>0</v>
      </c>
      <c r="K68">
        <v>371644</v>
      </c>
      <c r="L68">
        <v>0</v>
      </c>
      <c r="M68">
        <v>7475</v>
      </c>
      <c r="N68">
        <v>0</v>
      </c>
      <c r="O68">
        <v>0</v>
      </c>
      <c r="P68">
        <v>0</v>
      </c>
      <c r="Q68">
        <v>90804</v>
      </c>
      <c r="R68">
        <v>68379</v>
      </c>
      <c r="S68">
        <v>1</v>
      </c>
      <c r="T68" t="s">
        <v>238</v>
      </c>
      <c r="U68" t="s">
        <v>237</v>
      </c>
    </row>
    <row r="69" spans="1:21" x14ac:dyDescent="0.35">
      <c r="A69" t="s">
        <v>235</v>
      </c>
      <c r="B69" t="s">
        <v>93</v>
      </c>
      <c r="C69" t="s">
        <v>236</v>
      </c>
      <c r="D69" s="49">
        <v>45098</v>
      </c>
      <c r="E69" s="49">
        <v>45121</v>
      </c>
      <c r="F69" t="s">
        <v>237</v>
      </c>
      <c r="G69">
        <v>87702</v>
      </c>
      <c r="H69">
        <v>87702</v>
      </c>
      <c r="I69">
        <v>87702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87702</v>
      </c>
      <c r="R69">
        <v>87702</v>
      </c>
      <c r="S69">
        <v>1</v>
      </c>
      <c r="T69" t="s">
        <v>237</v>
      </c>
      <c r="U69" t="s">
        <v>240</v>
      </c>
    </row>
    <row r="70" spans="1:21" x14ac:dyDescent="0.35">
      <c r="A70" t="s">
        <v>235</v>
      </c>
      <c r="B70" t="s">
        <v>80</v>
      </c>
      <c r="C70" t="s">
        <v>236</v>
      </c>
      <c r="D70" s="49">
        <v>44970</v>
      </c>
      <c r="E70" s="49">
        <v>45006</v>
      </c>
      <c r="F70" t="s">
        <v>237</v>
      </c>
      <c r="G70">
        <v>69500</v>
      </c>
      <c r="H70">
        <v>69500</v>
      </c>
      <c r="I70">
        <v>45900</v>
      </c>
      <c r="J70">
        <v>0</v>
      </c>
      <c r="K70">
        <v>371644</v>
      </c>
      <c r="L70">
        <v>0</v>
      </c>
      <c r="M70">
        <v>5900</v>
      </c>
      <c r="N70">
        <v>0</v>
      </c>
      <c r="O70">
        <v>0</v>
      </c>
      <c r="P70">
        <v>0</v>
      </c>
      <c r="Q70">
        <v>63600</v>
      </c>
      <c r="R70">
        <v>45900</v>
      </c>
      <c r="S70">
        <v>1</v>
      </c>
      <c r="T70" t="s">
        <v>238</v>
      </c>
      <c r="U70" t="s">
        <v>237</v>
      </c>
    </row>
    <row r="71" spans="1:21" x14ac:dyDescent="0.35">
      <c r="A71" t="s">
        <v>235</v>
      </c>
      <c r="B71" t="s">
        <v>72</v>
      </c>
      <c r="C71" t="s">
        <v>236</v>
      </c>
      <c r="D71" s="49">
        <v>44928</v>
      </c>
      <c r="E71" s="49">
        <v>45001</v>
      </c>
      <c r="F71" t="s">
        <v>237</v>
      </c>
      <c r="G71">
        <v>94003</v>
      </c>
      <c r="H71">
        <v>94003</v>
      </c>
      <c r="I71">
        <v>70503</v>
      </c>
      <c r="J71">
        <v>0</v>
      </c>
      <c r="K71">
        <v>357676</v>
      </c>
      <c r="L71">
        <v>0</v>
      </c>
      <c r="M71">
        <v>5875</v>
      </c>
      <c r="N71">
        <v>0</v>
      </c>
      <c r="O71">
        <v>0</v>
      </c>
      <c r="P71">
        <v>0</v>
      </c>
      <c r="Q71">
        <v>88128</v>
      </c>
      <c r="R71">
        <v>70503</v>
      </c>
      <c r="S71">
        <v>1</v>
      </c>
      <c r="T71" t="s">
        <v>238</v>
      </c>
      <c r="U71" t="s">
        <v>237</v>
      </c>
    </row>
    <row r="72" spans="1:21" x14ac:dyDescent="0.35">
      <c r="A72" t="s">
        <v>235</v>
      </c>
      <c r="B72" t="s">
        <v>64</v>
      </c>
      <c r="C72" t="s">
        <v>236</v>
      </c>
      <c r="D72" s="49">
        <v>44881</v>
      </c>
      <c r="E72" s="49">
        <v>44911</v>
      </c>
      <c r="F72" t="s">
        <v>237</v>
      </c>
      <c r="G72">
        <v>1048007</v>
      </c>
      <c r="H72">
        <v>1048007</v>
      </c>
      <c r="I72">
        <v>972366</v>
      </c>
      <c r="J72">
        <v>0</v>
      </c>
      <c r="K72">
        <v>334957</v>
      </c>
      <c r="L72">
        <v>0</v>
      </c>
      <c r="M72">
        <v>18910</v>
      </c>
      <c r="N72">
        <v>0</v>
      </c>
      <c r="O72">
        <v>0</v>
      </c>
      <c r="P72">
        <v>0</v>
      </c>
      <c r="Q72">
        <v>1029097</v>
      </c>
      <c r="R72">
        <v>972366</v>
      </c>
      <c r="S72">
        <v>1</v>
      </c>
      <c r="T72" t="s">
        <v>238</v>
      </c>
      <c r="U72" t="s">
        <v>237</v>
      </c>
    </row>
    <row r="73" spans="1:21" x14ac:dyDescent="0.35">
      <c r="A73" t="s">
        <v>235</v>
      </c>
      <c r="B73" t="s">
        <v>81</v>
      </c>
      <c r="C73" t="s">
        <v>236</v>
      </c>
      <c r="D73" s="49">
        <v>44972</v>
      </c>
      <c r="E73" s="49">
        <v>45006</v>
      </c>
      <c r="F73" t="s">
        <v>237</v>
      </c>
      <c r="G73">
        <v>71014</v>
      </c>
      <c r="H73">
        <v>71014</v>
      </c>
      <c r="I73">
        <v>47414</v>
      </c>
      <c r="J73">
        <v>0</v>
      </c>
      <c r="K73">
        <v>371644</v>
      </c>
      <c r="L73">
        <v>0</v>
      </c>
      <c r="M73">
        <v>5900</v>
      </c>
      <c r="N73">
        <v>0</v>
      </c>
      <c r="O73">
        <v>0</v>
      </c>
      <c r="P73">
        <v>0</v>
      </c>
      <c r="Q73">
        <v>65114</v>
      </c>
      <c r="R73">
        <v>47414</v>
      </c>
      <c r="S73">
        <v>1</v>
      </c>
      <c r="T73" t="s">
        <v>238</v>
      </c>
      <c r="U73" t="s">
        <v>237</v>
      </c>
    </row>
    <row r="74" spans="1:21" x14ac:dyDescent="0.35">
      <c r="A74" t="s">
        <v>235</v>
      </c>
      <c r="B74" t="s">
        <v>86</v>
      </c>
      <c r="C74" t="s">
        <v>236</v>
      </c>
      <c r="D74" s="49">
        <v>45007</v>
      </c>
      <c r="E74" s="49">
        <v>45036</v>
      </c>
      <c r="F74" t="s">
        <v>237</v>
      </c>
      <c r="G74">
        <v>848150</v>
      </c>
      <c r="H74">
        <v>848150</v>
      </c>
      <c r="I74">
        <v>742600</v>
      </c>
      <c r="J74">
        <v>0</v>
      </c>
      <c r="K74">
        <v>364797</v>
      </c>
      <c r="L74">
        <v>0</v>
      </c>
      <c r="M74">
        <v>26387</v>
      </c>
      <c r="N74">
        <v>0</v>
      </c>
      <c r="O74">
        <v>0</v>
      </c>
      <c r="P74">
        <v>0</v>
      </c>
      <c r="Q74">
        <v>821763</v>
      </c>
      <c r="R74">
        <v>742600</v>
      </c>
      <c r="S74">
        <v>1</v>
      </c>
      <c r="T74" t="s">
        <v>238</v>
      </c>
      <c r="U74" t="s">
        <v>237</v>
      </c>
    </row>
    <row r="75" spans="1:21" x14ac:dyDescent="0.35">
      <c r="A75" t="s">
        <v>235</v>
      </c>
      <c r="B75" t="s">
        <v>85</v>
      </c>
      <c r="C75" t="s">
        <v>236</v>
      </c>
      <c r="D75" s="49">
        <v>44989</v>
      </c>
      <c r="E75" s="49">
        <v>45036</v>
      </c>
      <c r="F75" t="s">
        <v>237</v>
      </c>
      <c r="G75">
        <v>34500</v>
      </c>
      <c r="H75">
        <v>34500</v>
      </c>
      <c r="I75">
        <v>18424</v>
      </c>
      <c r="J75">
        <v>0</v>
      </c>
      <c r="K75">
        <v>364797</v>
      </c>
      <c r="L75">
        <v>0</v>
      </c>
      <c r="M75">
        <v>4019</v>
      </c>
      <c r="N75">
        <v>0</v>
      </c>
      <c r="O75">
        <v>0</v>
      </c>
      <c r="P75">
        <v>0</v>
      </c>
      <c r="Q75">
        <v>30481</v>
      </c>
      <c r="R75">
        <v>18424</v>
      </c>
      <c r="S75">
        <v>1</v>
      </c>
      <c r="T75" t="s">
        <v>238</v>
      </c>
      <c r="U75" t="s">
        <v>237</v>
      </c>
    </row>
    <row r="76" spans="1:21" x14ac:dyDescent="0.35">
      <c r="A76" t="s">
        <v>242</v>
      </c>
      <c r="B76" t="s">
        <v>100</v>
      </c>
      <c r="C76" t="s">
        <v>236</v>
      </c>
      <c r="D76" s="49">
        <v>45303</v>
      </c>
      <c r="E76" s="49">
        <v>45352</v>
      </c>
      <c r="F76" t="s">
        <v>237</v>
      </c>
      <c r="G76">
        <v>98741</v>
      </c>
      <c r="H76">
        <v>98741</v>
      </c>
      <c r="I76">
        <v>98741</v>
      </c>
      <c r="J76">
        <v>0</v>
      </c>
      <c r="K76">
        <v>240000</v>
      </c>
      <c r="L76">
        <v>0</v>
      </c>
      <c r="M76">
        <v>0</v>
      </c>
      <c r="N76">
        <v>0</v>
      </c>
      <c r="O76">
        <v>0</v>
      </c>
      <c r="P76">
        <v>0</v>
      </c>
      <c r="Q76">
        <v>98741</v>
      </c>
      <c r="R76">
        <v>98741</v>
      </c>
      <c r="S76">
        <v>1</v>
      </c>
      <c r="T76" t="s">
        <v>240</v>
      </c>
      <c r="U76" t="s">
        <v>240</v>
      </c>
    </row>
    <row r="77" spans="1:21" x14ac:dyDescent="0.35">
      <c r="A77" t="s">
        <v>235</v>
      </c>
      <c r="B77" t="s">
        <v>91</v>
      </c>
      <c r="C77" t="s">
        <v>236</v>
      </c>
      <c r="D77" s="49">
        <v>45085</v>
      </c>
      <c r="E77" s="49">
        <v>45121</v>
      </c>
      <c r="F77" t="s">
        <v>237</v>
      </c>
      <c r="G77">
        <v>372452</v>
      </c>
      <c r="H77">
        <v>372452</v>
      </c>
      <c r="I77">
        <v>255862</v>
      </c>
      <c r="J77">
        <v>0</v>
      </c>
      <c r="K77">
        <v>364027</v>
      </c>
      <c r="L77">
        <v>0</v>
      </c>
      <c r="M77">
        <v>29147</v>
      </c>
      <c r="N77">
        <v>0</v>
      </c>
      <c r="O77">
        <v>0</v>
      </c>
      <c r="P77">
        <v>0</v>
      </c>
      <c r="Q77">
        <v>343305</v>
      </c>
      <c r="R77">
        <v>255862</v>
      </c>
      <c r="S77">
        <v>1</v>
      </c>
      <c r="T77" t="s">
        <v>238</v>
      </c>
      <c r="U77" t="s">
        <v>240</v>
      </c>
    </row>
    <row r="78" spans="1:21" x14ac:dyDescent="0.35">
      <c r="A78" t="s">
        <v>235</v>
      </c>
      <c r="B78" t="s">
        <v>92</v>
      </c>
      <c r="C78" t="s">
        <v>236</v>
      </c>
      <c r="D78" s="49">
        <v>45092</v>
      </c>
      <c r="E78" s="49">
        <v>45121</v>
      </c>
      <c r="F78" t="s">
        <v>237</v>
      </c>
      <c r="G78">
        <v>133311</v>
      </c>
      <c r="H78">
        <v>133311</v>
      </c>
      <c r="I78">
        <v>86091</v>
      </c>
      <c r="J78">
        <v>0</v>
      </c>
      <c r="K78">
        <v>364027</v>
      </c>
      <c r="L78">
        <v>0</v>
      </c>
      <c r="M78">
        <v>11805</v>
      </c>
      <c r="N78">
        <v>0</v>
      </c>
      <c r="O78">
        <v>0</v>
      </c>
      <c r="P78">
        <v>0</v>
      </c>
      <c r="Q78">
        <v>121506</v>
      </c>
      <c r="R78">
        <v>86091</v>
      </c>
      <c r="S78">
        <v>1</v>
      </c>
      <c r="T78" t="s">
        <v>238</v>
      </c>
      <c r="U78" t="s">
        <v>240</v>
      </c>
    </row>
    <row r="79" spans="1:21" x14ac:dyDescent="0.35">
      <c r="A79" t="s">
        <v>235</v>
      </c>
      <c r="B79" t="s">
        <v>94</v>
      </c>
      <c r="C79" t="s">
        <v>236</v>
      </c>
      <c r="D79" s="49">
        <v>45157</v>
      </c>
      <c r="E79" s="49">
        <v>45201</v>
      </c>
      <c r="F79" t="s">
        <v>237</v>
      </c>
      <c r="G79">
        <v>73611</v>
      </c>
      <c r="H79">
        <v>73611</v>
      </c>
      <c r="I79">
        <v>47801</v>
      </c>
      <c r="J79">
        <v>0</v>
      </c>
      <c r="K79">
        <v>240000</v>
      </c>
      <c r="L79">
        <v>0</v>
      </c>
      <c r="M79">
        <v>25810</v>
      </c>
      <c r="N79">
        <v>0</v>
      </c>
      <c r="O79">
        <v>0</v>
      </c>
      <c r="P79">
        <v>0</v>
      </c>
      <c r="Q79">
        <v>47801</v>
      </c>
      <c r="R79">
        <v>47801</v>
      </c>
      <c r="S79">
        <v>1</v>
      </c>
      <c r="T79" t="s">
        <v>241</v>
      </c>
      <c r="U79" t="s">
        <v>240</v>
      </c>
    </row>
    <row r="80" spans="1:21" x14ac:dyDescent="0.35">
      <c r="A80" t="s">
        <v>242</v>
      </c>
      <c r="B80" t="s">
        <v>97</v>
      </c>
      <c r="C80" t="s">
        <v>236</v>
      </c>
      <c r="D80" s="49">
        <v>45186</v>
      </c>
      <c r="E80" s="49">
        <v>45231</v>
      </c>
      <c r="F80" t="s">
        <v>237</v>
      </c>
      <c r="G80">
        <v>901780</v>
      </c>
      <c r="H80">
        <v>901780</v>
      </c>
      <c r="I80">
        <v>530041</v>
      </c>
      <c r="J80">
        <v>0</v>
      </c>
      <c r="K80">
        <v>240000</v>
      </c>
      <c r="L80">
        <v>0</v>
      </c>
      <c r="M80">
        <v>371739</v>
      </c>
      <c r="N80">
        <v>0</v>
      </c>
      <c r="O80">
        <v>0</v>
      </c>
      <c r="P80">
        <v>0</v>
      </c>
      <c r="Q80">
        <v>530041</v>
      </c>
      <c r="R80">
        <v>530041</v>
      </c>
      <c r="S80">
        <v>1</v>
      </c>
      <c r="T80" t="s">
        <v>241</v>
      </c>
      <c r="U80" t="s">
        <v>240</v>
      </c>
    </row>
    <row r="81" spans="1:21" x14ac:dyDescent="0.35">
      <c r="A81" t="s">
        <v>242</v>
      </c>
      <c r="B81" t="s">
        <v>105</v>
      </c>
      <c r="C81" t="s">
        <v>236</v>
      </c>
      <c r="D81" s="49">
        <v>45329</v>
      </c>
      <c r="E81" s="49">
        <v>45363</v>
      </c>
      <c r="F81" t="s">
        <v>237</v>
      </c>
      <c r="G81">
        <v>106984</v>
      </c>
      <c r="H81">
        <v>106984</v>
      </c>
      <c r="I81">
        <v>106984</v>
      </c>
      <c r="J81">
        <v>0</v>
      </c>
      <c r="K81">
        <v>240000</v>
      </c>
      <c r="L81">
        <v>0</v>
      </c>
      <c r="M81">
        <v>0</v>
      </c>
      <c r="N81">
        <v>0</v>
      </c>
      <c r="O81">
        <v>0</v>
      </c>
      <c r="P81">
        <v>0</v>
      </c>
      <c r="Q81">
        <v>106984</v>
      </c>
      <c r="R81">
        <v>106984</v>
      </c>
      <c r="S81">
        <v>1</v>
      </c>
      <c r="T81" t="s">
        <v>240</v>
      </c>
      <c r="U81" t="s">
        <v>240</v>
      </c>
    </row>
    <row r="82" spans="1:21" x14ac:dyDescent="0.35">
      <c r="A82" t="s">
        <v>242</v>
      </c>
      <c r="B82" t="s">
        <v>106</v>
      </c>
      <c r="C82" t="s">
        <v>236</v>
      </c>
      <c r="D82" s="49">
        <v>45335</v>
      </c>
      <c r="E82" s="49">
        <v>45363</v>
      </c>
      <c r="F82" t="s">
        <v>237</v>
      </c>
      <c r="G82">
        <v>103212</v>
      </c>
      <c r="H82">
        <v>103212</v>
      </c>
      <c r="I82">
        <v>103212</v>
      </c>
      <c r="J82">
        <v>0</v>
      </c>
      <c r="K82">
        <v>240000</v>
      </c>
      <c r="L82">
        <v>0</v>
      </c>
      <c r="M82">
        <v>0</v>
      </c>
      <c r="N82">
        <v>0</v>
      </c>
      <c r="O82">
        <v>0</v>
      </c>
      <c r="P82">
        <v>0</v>
      </c>
      <c r="Q82">
        <v>103212</v>
      </c>
      <c r="R82">
        <v>103212</v>
      </c>
      <c r="S82">
        <v>1</v>
      </c>
      <c r="T82" t="s">
        <v>240</v>
      </c>
      <c r="U82" t="s">
        <v>240</v>
      </c>
    </row>
    <row r="83" spans="1:21" x14ac:dyDescent="0.35">
      <c r="A83" t="s">
        <v>242</v>
      </c>
      <c r="B83" t="s">
        <v>107</v>
      </c>
      <c r="C83" t="s">
        <v>236</v>
      </c>
      <c r="D83" s="49">
        <v>45339</v>
      </c>
      <c r="E83" s="49">
        <v>45363</v>
      </c>
      <c r="F83" t="s">
        <v>237</v>
      </c>
      <c r="G83">
        <v>113141</v>
      </c>
      <c r="H83">
        <v>113141</v>
      </c>
      <c r="I83">
        <v>113141</v>
      </c>
      <c r="J83">
        <v>0</v>
      </c>
      <c r="K83">
        <v>240000</v>
      </c>
      <c r="L83">
        <v>0</v>
      </c>
      <c r="M83">
        <v>0</v>
      </c>
      <c r="N83">
        <v>0</v>
      </c>
      <c r="O83">
        <v>0</v>
      </c>
      <c r="P83">
        <v>0</v>
      </c>
      <c r="Q83">
        <v>113141</v>
      </c>
      <c r="R83">
        <v>113141</v>
      </c>
      <c r="S83">
        <v>1</v>
      </c>
      <c r="T83" t="s">
        <v>240</v>
      </c>
      <c r="U83" t="s">
        <v>240</v>
      </c>
    </row>
    <row r="84" spans="1:21" x14ac:dyDescent="0.35">
      <c r="A84" t="s">
        <v>242</v>
      </c>
      <c r="B84" t="s">
        <v>108</v>
      </c>
      <c r="C84" t="s">
        <v>236</v>
      </c>
      <c r="D84" s="49">
        <v>45340</v>
      </c>
      <c r="E84" s="49">
        <v>45363</v>
      </c>
      <c r="F84" t="s">
        <v>237</v>
      </c>
      <c r="G84">
        <v>103100</v>
      </c>
      <c r="H84">
        <v>103100</v>
      </c>
      <c r="I84">
        <v>103100</v>
      </c>
      <c r="J84">
        <v>0</v>
      </c>
      <c r="K84">
        <v>240000</v>
      </c>
      <c r="L84">
        <v>0</v>
      </c>
      <c r="M84">
        <v>0</v>
      </c>
      <c r="N84">
        <v>0</v>
      </c>
      <c r="O84">
        <v>0</v>
      </c>
      <c r="P84">
        <v>0</v>
      </c>
      <c r="Q84">
        <v>103100</v>
      </c>
      <c r="R84">
        <v>103100</v>
      </c>
      <c r="S84">
        <v>1</v>
      </c>
      <c r="T84" t="s">
        <v>240</v>
      </c>
      <c r="U84" t="s">
        <v>240</v>
      </c>
    </row>
    <row r="85" spans="1:21" x14ac:dyDescent="0.35">
      <c r="A85" t="s">
        <v>244</v>
      </c>
      <c r="B85" t="s">
        <v>109</v>
      </c>
      <c r="C85" t="s">
        <v>236</v>
      </c>
      <c r="D85" s="49">
        <v>45346</v>
      </c>
      <c r="E85" s="49">
        <v>45363</v>
      </c>
      <c r="F85" t="s">
        <v>237</v>
      </c>
      <c r="G85">
        <v>95513</v>
      </c>
      <c r="H85">
        <v>95513</v>
      </c>
      <c r="I85">
        <v>95513</v>
      </c>
      <c r="J85">
        <v>0</v>
      </c>
      <c r="K85">
        <v>240000</v>
      </c>
      <c r="L85">
        <v>0</v>
      </c>
      <c r="M85">
        <v>0</v>
      </c>
      <c r="N85">
        <v>0</v>
      </c>
      <c r="O85">
        <v>0</v>
      </c>
      <c r="P85">
        <v>0</v>
      </c>
      <c r="Q85">
        <v>95513</v>
      </c>
      <c r="R85">
        <v>95513</v>
      </c>
      <c r="S85">
        <v>1</v>
      </c>
      <c r="T85" t="s">
        <v>240</v>
      </c>
      <c r="U85" t="s">
        <v>240</v>
      </c>
    </row>
    <row r="86" spans="1:21" x14ac:dyDescent="0.35">
      <c r="A86" t="s">
        <v>242</v>
      </c>
      <c r="B86" t="s">
        <v>110</v>
      </c>
      <c r="C86" t="s">
        <v>236</v>
      </c>
      <c r="D86" s="49">
        <v>45368</v>
      </c>
      <c r="E86" s="49">
        <v>45414</v>
      </c>
      <c r="F86" t="s">
        <v>237</v>
      </c>
      <c r="G86">
        <v>78980</v>
      </c>
      <c r="H86">
        <v>78980</v>
      </c>
      <c r="I86">
        <v>78980</v>
      </c>
      <c r="J86">
        <v>0</v>
      </c>
      <c r="K86">
        <v>240000</v>
      </c>
      <c r="L86">
        <v>0</v>
      </c>
      <c r="M86">
        <v>0</v>
      </c>
      <c r="N86">
        <v>0</v>
      </c>
      <c r="O86">
        <v>0</v>
      </c>
      <c r="P86">
        <v>0</v>
      </c>
      <c r="Q86">
        <v>78980</v>
      </c>
      <c r="R86">
        <v>78980</v>
      </c>
      <c r="S86">
        <v>1</v>
      </c>
      <c r="T86" t="s">
        <v>240</v>
      </c>
      <c r="U86" t="s">
        <v>240</v>
      </c>
    </row>
    <row r="87" spans="1:21" x14ac:dyDescent="0.35">
      <c r="A87" t="s">
        <v>242</v>
      </c>
      <c r="B87" t="s">
        <v>98</v>
      </c>
      <c r="C87" t="s">
        <v>243</v>
      </c>
      <c r="D87" s="49">
        <v>45243</v>
      </c>
      <c r="E87" s="49">
        <v>45293</v>
      </c>
      <c r="F87" t="s">
        <v>237</v>
      </c>
      <c r="G87">
        <v>82251</v>
      </c>
      <c r="H87">
        <v>78151</v>
      </c>
      <c r="I87">
        <v>56441</v>
      </c>
      <c r="J87">
        <v>4100</v>
      </c>
      <c r="K87">
        <v>240000</v>
      </c>
      <c r="L87">
        <v>0</v>
      </c>
      <c r="M87">
        <v>0</v>
      </c>
      <c r="N87">
        <v>25810</v>
      </c>
      <c r="O87">
        <v>0</v>
      </c>
      <c r="P87">
        <v>0</v>
      </c>
      <c r="Q87">
        <v>52341</v>
      </c>
      <c r="R87">
        <v>52341</v>
      </c>
      <c r="S87">
        <v>1</v>
      </c>
      <c r="T87" t="s">
        <v>237</v>
      </c>
      <c r="U87" t="s">
        <v>240</v>
      </c>
    </row>
    <row r="88" spans="1:21" x14ac:dyDescent="0.35">
      <c r="A88" t="s">
        <v>244</v>
      </c>
      <c r="B88" t="s">
        <v>112</v>
      </c>
      <c r="C88" t="s">
        <v>236</v>
      </c>
      <c r="D88" s="49">
        <v>45376</v>
      </c>
      <c r="E88" s="49">
        <v>45414</v>
      </c>
      <c r="F88" t="s">
        <v>237</v>
      </c>
      <c r="G88">
        <v>95130</v>
      </c>
      <c r="H88">
        <v>95130</v>
      </c>
      <c r="I88">
        <v>95130</v>
      </c>
      <c r="J88">
        <v>0</v>
      </c>
      <c r="K88">
        <v>240000</v>
      </c>
      <c r="L88">
        <v>0</v>
      </c>
      <c r="M88">
        <v>0</v>
      </c>
      <c r="N88">
        <v>0</v>
      </c>
      <c r="O88">
        <v>0</v>
      </c>
      <c r="P88">
        <v>0</v>
      </c>
      <c r="Q88">
        <v>95130</v>
      </c>
      <c r="R88">
        <v>95130</v>
      </c>
      <c r="S88">
        <v>1</v>
      </c>
      <c r="T88" t="s">
        <v>240</v>
      </c>
      <c r="U88" t="s">
        <v>240</v>
      </c>
    </row>
    <row r="89" spans="1:21" x14ac:dyDescent="0.35">
      <c r="A89" t="s">
        <v>244</v>
      </c>
      <c r="B89" t="s">
        <v>113</v>
      </c>
      <c r="C89" t="s">
        <v>236</v>
      </c>
      <c r="D89" s="49">
        <v>45382</v>
      </c>
      <c r="E89" s="49">
        <v>45414</v>
      </c>
      <c r="F89" t="s">
        <v>237</v>
      </c>
      <c r="G89">
        <v>89803</v>
      </c>
      <c r="H89">
        <v>89803</v>
      </c>
      <c r="I89">
        <v>89803</v>
      </c>
      <c r="J89">
        <v>0</v>
      </c>
      <c r="K89">
        <v>240000</v>
      </c>
      <c r="L89">
        <v>0</v>
      </c>
      <c r="M89">
        <v>0</v>
      </c>
      <c r="N89">
        <v>0</v>
      </c>
      <c r="O89">
        <v>0</v>
      </c>
      <c r="P89">
        <v>0</v>
      </c>
      <c r="Q89">
        <v>89803</v>
      </c>
      <c r="R89">
        <v>89803</v>
      </c>
      <c r="S89">
        <v>1</v>
      </c>
      <c r="T89" t="s">
        <v>240</v>
      </c>
      <c r="U89" t="s">
        <v>240</v>
      </c>
    </row>
    <row r="90" spans="1:21" x14ac:dyDescent="0.35">
      <c r="A90" t="s">
        <v>242</v>
      </c>
      <c r="B90" t="s">
        <v>99</v>
      </c>
      <c r="C90" t="s">
        <v>243</v>
      </c>
      <c r="D90" s="49">
        <v>45245</v>
      </c>
      <c r="E90" s="49">
        <v>45293</v>
      </c>
      <c r="F90" t="s">
        <v>237</v>
      </c>
      <c r="G90">
        <v>73419</v>
      </c>
      <c r="H90">
        <v>69319</v>
      </c>
      <c r="I90">
        <v>47609</v>
      </c>
      <c r="J90">
        <v>4100</v>
      </c>
      <c r="K90">
        <v>240000</v>
      </c>
      <c r="L90">
        <v>0</v>
      </c>
      <c r="M90">
        <v>0</v>
      </c>
      <c r="N90">
        <v>25810</v>
      </c>
      <c r="O90">
        <v>0</v>
      </c>
      <c r="P90">
        <v>0</v>
      </c>
      <c r="Q90">
        <v>43509</v>
      </c>
      <c r="R90">
        <v>43509</v>
      </c>
      <c r="S90">
        <v>1</v>
      </c>
      <c r="T90" t="s">
        <v>237</v>
      </c>
      <c r="U90" t="s">
        <v>240</v>
      </c>
    </row>
    <row r="91" spans="1:21" x14ac:dyDescent="0.35">
      <c r="A91" t="s">
        <v>244</v>
      </c>
      <c r="B91" t="s">
        <v>115</v>
      </c>
      <c r="C91" t="s">
        <v>236</v>
      </c>
      <c r="D91" s="49">
        <v>45401</v>
      </c>
      <c r="E91" s="49">
        <v>45447</v>
      </c>
      <c r="F91" t="s">
        <v>237</v>
      </c>
      <c r="G91">
        <v>55000</v>
      </c>
      <c r="H91">
        <v>55000</v>
      </c>
      <c r="I91">
        <v>55000</v>
      </c>
      <c r="J91">
        <v>0</v>
      </c>
      <c r="K91">
        <v>55000</v>
      </c>
      <c r="L91">
        <v>0</v>
      </c>
      <c r="M91">
        <v>0</v>
      </c>
      <c r="N91">
        <v>0</v>
      </c>
      <c r="O91">
        <v>0</v>
      </c>
      <c r="P91">
        <v>0</v>
      </c>
      <c r="Q91">
        <v>55000</v>
      </c>
      <c r="R91">
        <v>55000</v>
      </c>
      <c r="S91">
        <v>1</v>
      </c>
      <c r="T91" t="s">
        <v>240</v>
      </c>
      <c r="U91" t="s">
        <v>240</v>
      </c>
    </row>
    <row r="92" spans="1:21" x14ac:dyDescent="0.35">
      <c r="A92" t="s">
        <v>244</v>
      </c>
      <c r="B92" t="s">
        <v>116</v>
      </c>
      <c r="C92" t="s">
        <v>236</v>
      </c>
      <c r="D92" s="49">
        <v>45405</v>
      </c>
      <c r="E92" s="49">
        <v>45447</v>
      </c>
      <c r="F92" t="s">
        <v>237</v>
      </c>
      <c r="G92">
        <v>55000</v>
      </c>
      <c r="H92">
        <v>55000</v>
      </c>
      <c r="I92">
        <v>55000</v>
      </c>
      <c r="J92">
        <v>0</v>
      </c>
      <c r="K92">
        <v>55000</v>
      </c>
      <c r="L92">
        <v>0</v>
      </c>
      <c r="M92">
        <v>0</v>
      </c>
      <c r="N92">
        <v>0</v>
      </c>
      <c r="O92">
        <v>0</v>
      </c>
      <c r="P92">
        <v>0</v>
      </c>
      <c r="Q92">
        <v>55000</v>
      </c>
      <c r="R92">
        <v>55000</v>
      </c>
      <c r="S92">
        <v>1</v>
      </c>
      <c r="T92" t="s">
        <v>240</v>
      </c>
      <c r="U92" t="s">
        <v>240</v>
      </c>
    </row>
    <row r="93" spans="1:21" x14ac:dyDescent="0.35">
      <c r="A93" t="s">
        <v>244</v>
      </c>
      <c r="B93" t="s">
        <v>117</v>
      </c>
      <c r="C93" t="s">
        <v>236</v>
      </c>
      <c r="D93" s="49">
        <v>45407</v>
      </c>
      <c r="E93" s="49">
        <v>45447</v>
      </c>
      <c r="F93" t="s">
        <v>237</v>
      </c>
      <c r="G93">
        <v>107974</v>
      </c>
      <c r="H93">
        <v>107974</v>
      </c>
      <c r="I93">
        <v>107974</v>
      </c>
      <c r="J93">
        <v>0</v>
      </c>
      <c r="K93">
        <v>240000</v>
      </c>
      <c r="L93">
        <v>0</v>
      </c>
      <c r="M93">
        <v>0</v>
      </c>
      <c r="N93">
        <v>0</v>
      </c>
      <c r="O93">
        <v>0</v>
      </c>
      <c r="P93">
        <v>0</v>
      </c>
      <c r="Q93">
        <v>107974</v>
      </c>
      <c r="R93">
        <v>107974</v>
      </c>
      <c r="S93">
        <v>1</v>
      </c>
      <c r="T93" t="s">
        <v>240</v>
      </c>
      <c r="U93" t="s">
        <v>240</v>
      </c>
    </row>
    <row r="94" spans="1:21" x14ac:dyDescent="0.35">
      <c r="A94" t="s">
        <v>244</v>
      </c>
      <c r="B94" t="s">
        <v>118</v>
      </c>
      <c r="C94" t="s">
        <v>236</v>
      </c>
      <c r="D94" s="49">
        <v>45407</v>
      </c>
      <c r="E94" s="49">
        <v>45447</v>
      </c>
      <c r="F94" t="s">
        <v>237</v>
      </c>
      <c r="G94">
        <v>55000</v>
      </c>
      <c r="H94">
        <v>55000</v>
      </c>
      <c r="I94">
        <v>55000</v>
      </c>
      <c r="J94">
        <v>0</v>
      </c>
      <c r="K94">
        <v>55000</v>
      </c>
      <c r="L94">
        <v>0</v>
      </c>
      <c r="M94">
        <v>0</v>
      </c>
      <c r="N94">
        <v>0</v>
      </c>
      <c r="O94">
        <v>0</v>
      </c>
      <c r="P94">
        <v>0</v>
      </c>
      <c r="Q94">
        <v>55000</v>
      </c>
      <c r="R94">
        <v>55000</v>
      </c>
      <c r="S94">
        <v>1</v>
      </c>
      <c r="T94" t="s">
        <v>240</v>
      </c>
      <c r="U94" t="s">
        <v>240</v>
      </c>
    </row>
    <row r="95" spans="1:21" x14ac:dyDescent="0.35">
      <c r="A95" t="s">
        <v>244</v>
      </c>
      <c r="B95" t="s">
        <v>119</v>
      </c>
      <c r="C95" t="s">
        <v>236</v>
      </c>
      <c r="D95" s="49">
        <v>45408</v>
      </c>
      <c r="E95" s="49">
        <v>45447</v>
      </c>
      <c r="F95" t="s">
        <v>237</v>
      </c>
      <c r="G95">
        <v>55000</v>
      </c>
      <c r="H95">
        <v>55000</v>
      </c>
      <c r="I95">
        <v>55000</v>
      </c>
      <c r="J95">
        <v>0</v>
      </c>
      <c r="K95">
        <v>55000</v>
      </c>
      <c r="L95">
        <v>0</v>
      </c>
      <c r="M95">
        <v>0</v>
      </c>
      <c r="N95">
        <v>0</v>
      </c>
      <c r="O95">
        <v>0</v>
      </c>
      <c r="P95">
        <v>0</v>
      </c>
      <c r="Q95">
        <v>55000</v>
      </c>
      <c r="R95">
        <v>55000</v>
      </c>
      <c r="S95">
        <v>1</v>
      </c>
      <c r="T95" t="s">
        <v>240</v>
      </c>
      <c r="U95" t="s">
        <v>240</v>
      </c>
    </row>
  </sheetData>
  <autoFilter ref="A1:U95">
    <sortState ref="A2:V90">
      <sortCondition ref="C1:C95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Hoja4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2024-06-18T16:51:40Z</cp:lastPrinted>
  <dcterms:created xsi:type="dcterms:W3CDTF">2022-06-01T14:39:12Z</dcterms:created>
  <dcterms:modified xsi:type="dcterms:W3CDTF">2024-06-18T16:52:01Z</dcterms:modified>
</cp:coreProperties>
</file>