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8974_INST DE AUDIOLOGIA INTEGRAL\"/>
    </mc:Choice>
  </mc:AlternateContent>
  <bookViews>
    <workbookView xWindow="32760" yWindow="32760" windowWidth="14400" windowHeight="8640" tabRatio="582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FACTURA'!$A$2:$AJ$102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1" r:id="rId9"/>
  </pivotCaches>
</workbook>
</file>

<file path=xl/calcChain.xml><?xml version="1.0" encoding="utf-8"?>
<calcChain xmlns="http://schemas.openxmlformats.org/spreadsheetml/2006/main">
  <c r="I26" i="5" l="1"/>
  <c r="I27" i="5"/>
  <c r="I19" i="5"/>
  <c r="I25" i="5" s="1"/>
  <c r="I30" i="5"/>
  <c r="H30" i="5"/>
  <c r="I28" i="5"/>
  <c r="H28" i="5"/>
  <c r="H25" i="5"/>
  <c r="H32" i="5" l="1"/>
  <c r="H33" i="5" s="1"/>
  <c r="I32" i="5"/>
  <c r="I33" i="5" s="1"/>
  <c r="E102" i="2" l="1"/>
  <c r="F102" i="2" s="1"/>
  <c r="E101" i="2"/>
  <c r="F101" i="2" s="1"/>
  <c r="E100" i="2"/>
  <c r="F100" i="2" s="1"/>
  <c r="E99" i="2"/>
  <c r="F99" i="2" s="1"/>
  <c r="E80" i="2"/>
  <c r="F80" i="2" s="1"/>
  <c r="E79" i="2"/>
  <c r="F79" i="2" s="1"/>
  <c r="E97" i="2"/>
  <c r="F97" i="2" s="1"/>
  <c r="E96" i="2"/>
  <c r="F96" i="2" s="1"/>
  <c r="E95" i="2"/>
  <c r="F95" i="2" s="1"/>
  <c r="E94" i="2"/>
  <c r="F94" i="2" s="1"/>
  <c r="E93" i="2"/>
  <c r="F93" i="2" s="1"/>
  <c r="E92" i="2"/>
  <c r="F92" i="2" s="1"/>
  <c r="E91" i="2"/>
  <c r="F91" i="2" s="1"/>
  <c r="E90" i="2"/>
  <c r="F90" i="2" s="1"/>
  <c r="E89" i="2"/>
  <c r="F89" i="2" s="1"/>
  <c r="E88" i="2"/>
  <c r="F88" i="2" s="1"/>
  <c r="E87" i="2"/>
  <c r="F87" i="2" s="1"/>
  <c r="E86" i="2"/>
  <c r="F86" i="2" s="1"/>
  <c r="E85" i="2"/>
  <c r="F85" i="2" s="1"/>
  <c r="E84" i="2"/>
  <c r="F84" i="2" s="1"/>
  <c r="E83" i="2"/>
  <c r="F83" i="2" s="1"/>
  <c r="E82" i="2"/>
  <c r="F82" i="2" s="1"/>
  <c r="E10" i="2"/>
  <c r="F10" i="2" s="1"/>
  <c r="E23" i="2"/>
  <c r="F23" i="2" s="1"/>
  <c r="E9" i="2"/>
  <c r="F9" i="2" s="1"/>
  <c r="E22" i="2"/>
  <c r="F22" i="2" s="1"/>
  <c r="E12" i="2"/>
  <c r="F12" i="2" s="1"/>
  <c r="E21" i="2"/>
  <c r="F21" i="2" s="1"/>
  <c r="E31" i="2"/>
  <c r="F31" i="2" s="1"/>
  <c r="E30" i="2"/>
  <c r="F30" i="2" s="1"/>
  <c r="E35" i="2"/>
  <c r="F35" i="2" s="1"/>
  <c r="E81" i="2"/>
  <c r="F81" i="2" s="1"/>
  <c r="E29" i="2"/>
  <c r="F29" i="2" s="1"/>
  <c r="E77" i="2"/>
  <c r="F77" i="2" s="1"/>
  <c r="E76" i="2"/>
  <c r="F76" i="2" s="1"/>
  <c r="E4" i="2"/>
  <c r="F4" i="2" s="1"/>
  <c r="E11" i="2"/>
  <c r="F11" i="2" s="1"/>
  <c r="E75" i="2"/>
  <c r="F75" i="2" s="1"/>
  <c r="E74" i="2"/>
  <c r="F74" i="2" s="1"/>
  <c r="E73" i="2"/>
  <c r="F73" i="2" s="1"/>
  <c r="E72" i="2"/>
  <c r="F72" i="2" s="1"/>
  <c r="E71" i="2"/>
  <c r="F71" i="2" s="1"/>
  <c r="E70" i="2"/>
  <c r="F70" i="2" s="1"/>
  <c r="E24" i="2"/>
  <c r="F24" i="2" s="1"/>
  <c r="E69" i="2"/>
  <c r="F69" i="2" s="1"/>
  <c r="E68" i="2"/>
  <c r="F68" i="2" s="1"/>
  <c r="E67" i="2"/>
  <c r="F67" i="2" s="1"/>
  <c r="E66" i="2"/>
  <c r="F66" i="2" s="1"/>
  <c r="E36" i="2"/>
  <c r="F36" i="2" s="1"/>
  <c r="E98" i="2"/>
  <c r="F98" i="2" s="1"/>
  <c r="E65" i="2"/>
  <c r="F65" i="2" s="1"/>
  <c r="E64" i="2"/>
  <c r="F64" i="2" s="1"/>
  <c r="E63" i="2"/>
  <c r="F63" i="2" s="1"/>
  <c r="E62" i="2"/>
  <c r="F62" i="2" s="1"/>
  <c r="E61" i="2"/>
  <c r="F61" i="2" s="1"/>
  <c r="E60" i="2"/>
  <c r="F60" i="2" s="1"/>
  <c r="E59" i="2"/>
  <c r="F59" i="2" s="1"/>
  <c r="E58" i="2"/>
  <c r="F58" i="2" s="1"/>
  <c r="E57" i="2"/>
  <c r="F57" i="2" s="1"/>
  <c r="E56" i="2"/>
  <c r="F56" i="2" s="1"/>
  <c r="E55" i="2"/>
  <c r="F55" i="2" s="1"/>
  <c r="E54" i="2"/>
  <c r="F54" i="2" s="1"/>
  <c r="E53" i="2"/>
  <c r="F53" i="2" s="1"/>
  <c r="E52" i="2"/>
  <c r="F52" i="2" s="1"/>
  <c r="E8" i="2"/>
  <c r="F8" i="2" s="1"/>
  <c r="E20" i="2"/>
  <c r="F20" i="2" s="1"/>
  <c r="E19" i="2"/>
  <c r="F19" i="2" s="1"/>
  <c r="E51" i="2"/>
  <c r="F51" i="2" s="1"/>
  <c r="E50" i="2"/>
  <c r="F50" i="2" s="1"/>
  <c r="E18" i="2"/>
  <c r="F18" i="2" s="1"/>
  <c r="E49" i="2"/>
  <c r="F49" i="2" s="1"/>
  <c r="E7" i="2"/>
  <c r="F7" i="2" s="1"/>
  <c r="E78" i="2"/>
  <c r="F78" i="2" s="1"/>
  <c r="E32" i="2"/>
  <c r="F32" i="2" s="1"/>
  <c r="E3" i="2"/>
  <c r="F3" i="2" s="1"/>
  <c r="E48" i="2"/>
  <c r="F48" i="2" s="1"/>
  <c r="E47" i="2"/>
  <c r="F47" i="2" s="1"/>
  <c r="E46" i="2"/>
  <c r="F46" i="2" s="1"/>
  <c r="E45" i="2"/>
  <c r="F45" i="2" s="1"/>
  <c r="E44" i="2"/>
  <c r="F44" i="2" s="1"/>
  <c r="E43" i="2"/>
  <c r="F43" i="2" s="1"/>
  <c r="E42" i="2"/>
  <c r="F42" i="2" s="1"/>
  <c r="E41" i="2"/>
  <c r="F41" i="2" s="1"/>
  <c r="E40" i="2"/>
  <c r="F40" i="2" s="1"/>
  <c r="E39" i="2"/>
  <c r="F39" i="2" s="1"/>
  <c r="E38" i="2"/>
  <c r="F38" i="2" s="1"/>
  <c r="E37" i="2"/>
  <c r="F37" i="2" s="1"/>
  <c r="E5" i="2"/>
  <c r="F5" i="2" s="1"/>
  <c r="E28" i="2"/>
  <c r="F28" i="2" s="1"/>
  <c r="E34" i="2"/>
  <c r="F34" i="2" s="1"/>
  <c r="E17" i="2"/>
  <c r="F17" i="2" s="1"/>
  <c r="E33" i="2"/>
  <c r="F33" i="2" s="1"/>
  <c r="E16" i="2"/>
  <c r="F16" i="2" s="1"/>
  <c r="E15" i="2"/>
  <c r="F15" i="2" s="1"/>
  <c r="E6" i="2"/>
  <c r="F6" i="2" s="1"/>
  <c r="E14" i="2"/>
  <c r="F14" i="2" s="1"/>
  <c r="E13" i="2"/>
  <c r="F13" i="2" s="1"/>
  <c r="E27" i="2"/>
  <c r="F27" i="2" s="1"/>
  <c r="E26" i="2"/>
  <c r="F26" i="2" s="1"/>
  <c r="E25" i="2"/>
  <c r="W109" i="1"/>
  <c r="F25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O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ANTICIPOS VARIOS</t>
        </r>
      </text>
    </comment>
    <comment ref="O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FEBRERO 2024</t>
        </r>
      </text>
    </comment>
    <comment ref="O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O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</commentList>
</comments>
</file>

<file path=xl/sharedStrings.xml><?xml version="1.0" encoding="utf-8"?>
<sst xmlns="http://schemas.openxmlformats.org/spreadsheetml/2006/main" count="1010" uniqueCount="229">
  <si>
    <t>INSTITUTO DE AUDIOLOGIA INTEGRAL</t>
  </si>
  <si>
    <t>Nit 891408974-4</t>
  </si>
  <si>
    <t>SALDOS DE CLIENTES</t>
  </si>
  <si>
    <t>PERIODO 2024 05 FECHA DE CORTE VENCIMIENTOS: 2024-05-30</t>
  </si>
  <si>
    <t>ENT</t>
  </si>
  <si>
    <t>00000000000000075829</t>
  </si>
  <si>
    <t>000001</t>
  </si>
  <si>
    <t>2023-10-27</t>
  </si>
  <si>
    <t>00000000000000075833</t>
  </si>
  <si>
    <t>00000000000000075834</t>
  </si>
  <si>
    <t>00000000000000075839</t>
  </si>
  <si>
    <t>2023-10-30</t>
  </si>
  <si>
    <t>00000000000000076502</t>
  </si>
  <si>
    <t>2023-11-30</t>
  </si>
  <si>
    <t>00000000000000077256</t>
  </si>
  <si>
    <t>2024-01-10</t>
  </si>
  <si>
    <t>00000000000000077257</t>
  </si>
  <si>
    <t>00000000000000077258</t>
  </si>
  <si>
    <t>00000000000000077259</t>
  </si>
  <si>
    <t>00000000000000077260</t>
  </si>
  <si>
    <t>00000000000000077261</t>
  </si>
  <si>
    <t>00000000000000077262</t>
  </si>
  <si>
    <t>00000000000000077268</t>
  </si>
  <si>
    <t>00000000000000077269</t>
  </si>
  <si>
    <t>00000000000000077270</t>
  </si>
  <si>
    <t>00000000000000077271</t>
  </si>
  <si>
    <t>00000000000000077272</t>
  </si>
  <si>
    <t>00000000000000077273</t>
  </si>
  <si>
    <t>00000000000000077274</t>
  </si>
  <si>
    <t>00000000000000077275</t>
  </si>
  <si>
    <t>00000000000000077276</t>
  </si>
  <si>
    <t>00000000000000077277</t>
  </si>
  <si>
    <t>00000000000000077278</t>
  </si>
  <si>
    <t>00000000000000077279</t>
  </si>
  <si>
    <t>00000000000000077280</t>
  </si>
  <si>
    <t>00000000000000077657</t>
  </si>
  <si>
    <t>2024-01-31</t>
  </si>
  <si>
    <t>00000000000000077662</t>
  </si>
  <si>
    <t>00000000000000077663</t>
  </si>
  <si>
    <t>00000000000000077664</t>
  </si>
  <si>
    <t>00000000000000077760</t>
  </si>
  <si>
    <t>2024-02-05</t>
  </si>
  <si>
    <t>00000000000000077761</t>
  </si>
  <si>
    <t>00000000000000077903</t>
  </si>
  <si>
    <t>2024-02-12</t>
  </si>
  <si>
    <t>00000000000000077904</t>
  </si>
  <si>
    <t>00000000000000077905</t>
  </si>
  <si>
    <t>00000000000000077906</t>
  </si>
  <si>
    <t>00000000000000077939</t>
  </si>
  <si>
    <t>2024-02-14</t>
  </si>
  <si>
    <t>00000000000000077940</t>
  </si>
  <si>
    <t>00000000000000078199</t>
  </si>
  <si>
    <t>2024-02-28</t>
  </si>
  <si>
    <t>00000000000000078200</t>
  </si>
  <si>
    <t>00000000000000078201</t>
  </si>
  <si>
    <t>00000000000000078202</t>
  </si>
  <si>
    <t>00000000000000078203</t>
  </si>
  <si>
    <t>00000000000000078204</t>
  </si>
  <si>
    <t>00000000000000078205</t>
  </si>
  <si>
    <t>00000000000000078206</t>
  </si>
  <si>
    <t>00000000000000078207</t>
  </si>
  <si>
    <t>IA</t>
  </si>
  <si>
    <t>00000000000000078498</t>
  </si>
  <si>
    <t>2024-03-14</t>
  </si>
  <si>
    <t>00000000000000078500</t>
  </si>
  <si>
    <t>00000000000000078501</t>
  </si>
  <si>
    <t>00000000000000078502</t>
  </si>
  <si>
    <t>00000000000000078503</t>
  </si>
  <si>
    <t>00000000000000078682</t>
  </si>
  <si>
    <t>2024-03-22</t>
  </si>
  <si>
    <t>00000000000000078685</t>
  </si>
  <si>
    <t>00000000000000078686</t>
  </si>
  <si>
    <t>00000000000000078687</t>
  </si>
  <si>
    <t>00000000000000078688</t>
  </si>
  <si>
    <t>00000000000000078689</t>
  </si>
  <si>
    <t>00000000000000078690</t>
  </si>
  <si>
    <t>00000000000000078692</t>
  </si>
  <si>
    <t>00000000000000078693</t>
  </si>
  <si>
    <t>00000000000000078709</t>
  </si>
  <si>
    <t>2024-03-26</t>
  </si>
  <si>
    <t>00000000000000078715</t>
  </si>
  <si>
    <t>00000000000000078717</t>
  </si>
  <si>
    <t>00000000000000078736</t>
  </si>
  <si>
    <t>2024-03-27</t>
  </si>
  <si>
    <t>00000000000000078738</t>
  </si>
  <si>
    <t>00000000000000078739</t>
  </si>
  <si>
    <t>00000000000000078740</t>
  </si>
  <si>
    <t>00000000000000078992</t>
  </si>
  <si>
    <t>2024-04-17</t>
  </si>
  <si>
    <t>00000000000000078993</t>
  </si>
  <si>
    <t>00000000000000078994</t>
  </si>
  <si>
    <t>00000000000000078995</t>
  </si>
  <si>
    <t>00000000000000078996</t>
  </si>
  <si>
    <t>00000000000000078997</t>
  </si>
  <si>
    <t>00000000000000078999</t>
  </si>
  <si>
    <t>00000000000000079000</t>
  </si>
  <si>
    <t>00000000000000079003</t>
  </si>
  <si>
    <t>00000000000000079257</t>
  </si>
  <si>
    <t>2024-04-24</t>
  </si>
  <si>
    <t>00000000000000079261</t>
  </si>
  <si>
    <t>2024-04-25</t>
  </si>
  <si>
    <t>00000000000000079775</t>
  </si>
  <si>
    <t>2024-05-16</t>
  </si>
  <si>
    <t>00000000000000079776</t>
  </si>
  <si>
    <t>00000000000000079778</t>
  </si>
  <si>
    <t>00000000000000079779</t>
  </si>
  <si>
    <t>00000000000000079780</t>
  </si>
  <si>
    <t>00000000000000079781</t>
  </si>
  <si>
    <t>00000000000000079782</t>
  </si>
  <si>
    <t>00000000000000079783</t>
  </si>
  <si>
    <t>00000000000000079786</t>
  </si>
  <si>
    <t>00000000000000079940</t>
  </si>
  <si>
    <t>2024-05-23</t>
  </si>
  <si>
    <t>00000000000000079941</t>
  </si>
  <si>
    <t>2024-05-24</t>
  </si>
  <si>
    <t>00000000000000079942</t>
  </si>
  <si>
    <t>00000000000000079943</t>
  </si>
  <si>
    <t>00000000000000079944</t>
  </si>
  <si>
    <t>00000000000000079945</t>
  </si>
  <si>
    <t>00000000000000079946</t>
  </si>
  <si>
    <t>00000000000000079950</t>
  </si>
  <si>
    <t>2024-05-27</t>
  </si>
  <si>
    <t>00000000000000079952</t>
  </si>
  <si>
    <t>00000000000000080148</t>
  </si>
  <si>
    <t>2024-05-30</t>
  </si>
  <si>
    <t>00000000000000080150</t>
  </si>
  <si>
    <t>00000000000000080151</t>
  </si>
  <si>
    <t>00000000000000080152</t>
  </si>
  <si>
    <t>PREFIJO</t>
  </si>
  <si>
    <t>NUMERO</t>
  </si>
  <si>
    <t>FECHA FACT</t>
  </si>
  <si>
    <t>FECHA RAD</t>
  </si>
  <si>
    <t>SALDO IPS</t>
  </si>
  <si>
    <t>FACT</t>
  </si>
  <si>
    <t>LLAVE</t>
  </si>
  <si>
    <t>NIT</t>
  </si>
  <si>
    <t>ENTIDAD</t>
  </si>
  <si>
    <t>INSTO DE AUDIOLOGIA INTEGRAL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</si>
  <si>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</si>
  <si>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</si>
  <si>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</si>
  <si>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</si>
  <si>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</si>
  <si>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</si>
  <si>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</si>
  <si>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</si>
  <si>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</si>
  <si>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</si>
  <si>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</si>
  <si>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</si>
  <si>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</si>
  <si>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</si>
  <si>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</si>
  <si>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</si>
  <si>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</si>
  <si>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</si>
  <si>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</si>
  <si>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</si>
  <si>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</si>
  <si>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</si>
  <si>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17-06-2024</t>
  </si>
  <si>
    <t>Finalizada</t>
  </si>
  <si>
    <t>NULL</t>
  </si>
  <si>
    <t>Devuelta</t>
  </si>
  <si>
    <t>Para revision respuesta</t>
  </si>
  <si>
    <t>Para auditoria de pertinencia</t>
  </si>
  <si>
    <t>Para validar auditoría automatica</t>
  </si>
  <si>
    <t>Valor_Glosa y Devolución</t>
  </si>
  <si>
    <t>TIPIFICACION</t>
  </si>
  <si>
    <t>CONCEPTO GLOSA Y DEVOLUCION</t>
  </si>
  <si>
    <t>TIPIFICACION OBJECION</t>
  </si>
  <si>
    <t>DEVOLUCION</t>
  </si>
  <si>
    <t>1-SE DEVUELVE FACTURA CON SOPORTES COMPLETOS,, SERVICIO CON AUTORIZACION ANULADA ANTES DE LA PRESTACION DEL SERVICIO 2  LA AUTORIZACION NO FUE VERIFICADA POR EL PRESTADOR EN EL APLICATIVO ANTES DE PRESTAR EL SERVICIO (SE DEBE HACER USO DEL USUARIO ASIGNADO PARA VALIDAR)</t>
  </si>
  <si>
    <t>AUTORIZACION</t>
  </si>
  <si>
    <t>GLOSA</t>
  </si>
  <si>
    <t>1-SE GLOSA CUOTA MODERADORA NO COBRADA POR VALOR $4.500 RANGO 1  AÑO 2024</t>
  </si>
  <si>
    <t>COPAGO/CUOTA MODERADORA</t>
  </si>
  <si>
    <t xml:space="preserve">1-Se devuelve factura con soportes completos, la factura IA78993 Radcada en la palataforma no corresponde con los soportes y factura anexa IA78992 por valor de $45.320 por favor valdar. 2-Pendiente aplicar Auditria Administrativa </t>
  </si>
  <si>
    <t>SOPORTE</t>
  </si>
  <si>
    <t>Factura cancelada</t>
  </si>
  <si>
    <t>Factura cancelada parcialmente - Saldo en programacion de pago</t>
  </si>
  <si>
    <t>Factura devuelta</t>
  </si>
  <si>
    <t>Factura en proceso interno</t>
  </si>
  <si>
    <t>Factura pendiente en programacion de pago - Glosa en proceso interno</t>
  </si>
  <si>
    <t>Factura pendiente en programacion de pago</t>
  </si>
  <si>
    <t>Total general</t>
  </si>
  <si>
    <t>CANT</t>
  </si>
  <si>
    <t xml:space="preserve">SALDO IPS </t>
  </si>
  <si>
    <t>GLOSA PDTE</t>
  </si>
  <si>
    <t>POR PAGAR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</si>
  <si>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</si>
  <si>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</si>
  <si>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</si>
  <si>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</si>
  <si>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</si>
  <si>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</si>
  <si>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</si>
  <si>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</si>
  <si>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</si>
  <si>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</si>
  <si>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</si>
  <si>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</si>
  <si>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</si>
  <si>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</si>
  <si>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</si>
  <si>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</si>
  <si>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</si>
  <si>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</si>
  <si>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</si>
  <si>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</si>
  <si>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</si>
  <si>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</si>
  <si>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</si>
  <si>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</si>
  <si>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</si>
  <si>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</si>
  <si>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</si>
  <si>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</si>
  <si>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</si>
  <si>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</si>
  <si>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</si>
  <si>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</si>
  <si>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</si>
  <si>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</si>
  <si>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INSTO DE AUDIOLOGIA INTEGRAL</t>
  </si>
  <si>
    <t>NIT: 891408974</t>
  </si>
  <si>
    <t>Santiago de Cali, junio 17 2024</t>
  </si>
  <si>
    <t>Área Contable</t>
  </si>
  <si>
    <t>Instituto de Audiologia Integral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</si>
</sst>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/mm\/dd"/>
    <numFmt numFmtId="165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6" x14ac:knownFonts="1">
    <font>
      <sz val="10"/>
      <color indexed="8"/>
      <name val="ARIAL"/>
      <charset val="1"/>
    </font>
    <font>
      <sz val="11"/>
      <color theme="1"/>
      <name val="Calibri"/>
      <family val="2"/>
      <scheme val="minor"/>
    </font>
    <font>
      <sz val="10"/>
      <color indexed="8"/>
      <name val="Times New Roman"/>
      <family val="1"/>
    </font>
    <font>
      <sz val="10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11"/>
      <color theme="1"/>
      <name val="Calibri"/>
      <family val="2"/>
      <scheme val="minor"/>
    </font>
    <font>
      <sz val="8"/>
      <color indexed="8"/>
      <name val="Tahoma"/>
      <family val="2"/>
    </font>
    <font>
      <b/>
      <sz val="8"/>
      <color indexed="8"/>
      <name val="Tahoma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>
      <alignment vertical="top"/>
    </xf>
    <xf numFmtId="43" fontId="6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3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>
      <alignment vertical="top"/>
    </xf>
    <xf numFmtId="0" fontId="4" fillId="0" borderId="0" xfId="0" applyFont="1" applyAlignment="1">
      <alignment horizontal="left" vertical="top" wrapText="1" readingOrder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right" vertical="top"/>
    </xf>
    <xf numFmtId="0" fontId="4" fillId="0" borderId="0" xfId="0" applyFont="1" applyAlignment="1">
      <alignment vertical="top"/>
    </xf>
    <xf numFmtId="4" fontId="5" fillId="0" borderId="0" xfId="0" applyNumberFormat="1" applyFont="1" applyAlignment="1">
      <alignment vertical="top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4" fontId="8" fillId="0" borderId="0" xfId="0" applyNumberFormat="1" applyFont="1" applyAlignment="1">
      <alignment vertical="center"/>
    </xf>
    <xf numFmtId="0" fontId="8" fillId="0" borderId="0" xfId="0" applyFont="1" applyAlignment="1">
      <alignment horizontal="center" vertical="center" wrapText="1"/>
    </xf>
    <xf numFmtId="14" fontId="7" fillId="0" borderId="0" xfId="0" applyNumberFormat="1" applyFont="1" applyAlignment="1">
      <alignment vertical="center"/>
    </xf>
    <xf numFmtId="0" fontId="9" fillId="2" borderId="1" xfId="0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" fontId="9" fillId="2" borderId="1" xfId="0" applyNumberFormat="1" applyFont="1" applyFill="1" applyBorder="1" applyAlignment="1">
      <alignment horizontal="center" vertical="center" wrapText="1"/>
    </xf>
    <xf numFmtId="165" fontId="9" fillId="3" borderId="1" xfId="1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Font="1" applyBorder="1" applyAlignment="1">
      <alignment horizontal="left" vertical="center"/>
    </xf>
    <xf numFmtId="14" fontId="7" fillId="0" borderId="1" xfId="0" applyNumberFormat="1" applyFont="1" applyBorder="1" applyAlignment="1">
      <alignment vertical="center"/>
    </xf>
    <xf numFmtId="4" fontId="7" fillId="0" borderId="1" xfId="0" applyNumberFormat="1" applyFont="1" applyBorder="1" applyAlignment="1">
      <alignment vertical="center"/>
    </xf>
    <xf numFmtId="164" fontId="4" fillId="0" borderId="0" xfId="0" applyNumberFormat="1" applyFont="1" applyAlignment="1">
      <alignment horizontal="right" vertical="top"/>
    </xf>
    <xf numFmtId="0" fontId="4" fillId="0" borderId="0" xfId="0" applyFont="1" applyAlignment="1">
      <alignment horizontal="center" vertical="top"/>
    </xf>
    <xf numFmtId="3" fontId="4" fillId="0" borderId="0" xfId="0" applyNumberFormat="1" applyFont="1" applyAlignment="1">
      <alignment horizontal="right" vertical="top"/>
    </xf>
    <xf numFmtId="4" fontId="4" fillId="0" borderId="0" xfId="0" applyNumberFormat="1" applyFont="1" applyAlignment="1">
      <alignment horizontal="right" vertical="top"/>
    </xf>
    <xf numFmtId="0" fontId="3" fillId="0" borderId="0" xfId="0" applyFont="1" applyAlignment="1">
      <alignment horizontal="center" vertical="top"/>
    </xf>
    <xf numFmtId="0" fontId="2" fillId="0" borderId="0" xfId="0" applyFont="1" applyAlignment="1">
      <alignment horizontal="left" vertical="top"/>
    </xf>
    <xf numFmtId="0" fontId="2" fillId="0" borderId="0" xfId="0" applyFont="1" applyAlignment="1">
      <alignment horizontal="center" vertical="top"/>
    </xf>
    <xf numFmtId="0" fontId="4" fillId="0" borderId="0" xfId="0" applyFont="1" applyAlignment="1">
      <alignment horizontal="left" vertical="top" wrapText="1" readingOrder="1"/>
    </xf>
    <xf numFmtId="0" fontId="4" fillId="0" borderId="0" xfId="0" applyFont="1" applyAlignment="1">
      <alignment horizontal="right" vertical="top" wrapText="1" readingOrder="1"/>
    </xf>
    <xf numFmtId="167" fontId="7" fillId="0" borderId="1" xfId="2" applyNumberFormat="1" applyFont="1" applyBorder="1" applyAlignment="1">
      <alignment vertical="center"/>
    </xf>
    <xf numFmtId="0" fontId="7" fillId="0" borderId="0" xfId="0" applyFont="1">
      <alignment vertical="top"/>
    </xf>
    <xf numFmtId="0" fontId="7" fillId="0" borderId="1" xfId="0" pivotButton="1" applyFont="1" applyBorder="1">
      <alignment vertical="top"/>
    </xf>
    <xf numFmtId="0" fontId="7" fillId="0" borderId="1" xfId="0" applyFont="1" applyBorder="1">
      <alignment vertical="top"/>
    </xf>
    <xf numFmtId="0" fontId="7" fillId="0" borderId="1" xfId="0" applyNumberFormat="1" applyFont="1" applyBorder="1">
      <alignment vertical="top"/>
    </xf>
    <xf numFmtId="167" fontId="7" fillId="0" borderId="1" xfId="0" applyNumberFormat="1" applyFont="1" applyBorder="1">
      <alignment vertical="top"/>
    </xf>
    <xf numFmtId="0" fontId="3" fillId="0" borderId="0" xfId="3" applyFont="1"/>
    <xf numFmtId="0" fontId="3" fillId="0" borderId="2" xfId="3" applyFont="1" applyBorder="1" applyAlignment="1">
      <alignment horizontal="centerContinuous"/>
    </xf>
    <xf numFmtId="0" fontId="3" fillId="0" borderId="3" xfId="3" applyFont="1" applyBorder="1" applyAlignment="1">
      <alignment horizontal="centerContinuous"/>
    </xf>
    <xf numFmtId="0" fontId="14" fillId="0" borderId="2" xfId="3" applyFont="1" applyBorder="1" applyAlignment="1">
      <alignment horizontal="center" vertical="center"/>
    </xf>
    <xf numFmtId="0" fontId="14" fillId="0" borderId="4" xfId="3" applyFont="1" applyBorder="1" applyAlignment="1">
      <alignment horizontal="center" vertical="center"/>
    </xf>
    <xf numFmtId="0" fontId="14" fillId="0" borderId="3" xfId="3" applyFont="1" applyBorder="1" applyAlignment="1">
      <alignment horizontal="center" vertical="center"/>
    </xf>
    <xf numFmtId="0" fontId="14" fillId="0" borderId="5" xfId="3" applyFont="1" applyBorder="1" applyAlignment="1">
      <alignment horizontal="center" vertical="center"/>
    </xf>
    <xf numFmtId="0" fontId="3" fillId="0" borderId="6" xfId="3" applyFont="1" applyBorder="1" applyAlignment="1">
      <alignment horizontal="centerContinuous"/>
    </xf>
    <xf numFmtId="0" fontId="3" fillId="0" borderId="7" xfId="3" applyFont="1" applyBorder="1" applyAlignment="1">
      <alignment horizontal="centerContinuous"/>
    </xf>
    <xf numFmtId="0" fontId="14" fillId="0" borderId="8" xfId="3" applyFont="1" applyBorder="1" applyAlignment="1">
      <alignment horizontal="center" vertical="center"/>
    </xf>
    <xf numFmtId="0" fontId="14" fillId="0" borderId="9" xfId="3" applyFont="1" applyBorder="1" applyAlignment="1">
      <alignment horizontal="center" vertical="center"/>
    </xf>
    <xf numFmtId="0" fontId="14" fillId="0" borderId="10" xfId="3" applyFont="1" applyBorder="1" applyAlignment="1">
      <alignment horizontal="center" vertical="center"/>
    </xf>
    <xf numFmtId="0" fontId="14" fillId="0" borderId="11" xfId="3" applyFont="1" applyBorder="1" applyAlignment="1">
      <alignment horizontal="center" vertical="center"/>
    </xf>
    <xf numFmtId="0" fontId="14" fillId="0" borderId="2" xfId="3" applyFont="1" applyBorder="1" applyAlignment="1">
      <alignment horizontal="centerContinuous" vertical="center"/>
    </xf>
    <xf numFmtId="0" fontId="14" fillId="0" borderId="4" xfId="3" applyFont="1" applyBorder="1" applyAlignment="1">
      <alignment horizontal="centerContinuous" vertical="center"/>
    </xf>
    <xf numFmtId="0" fontId="14" fillId="0" borderId="3" xfId="3" applyFont="1" applyBorder="1" applyAlignment="1">
      <alignment horizontal="centerContinuous" vertical="center"/>
    </xf>
    <xf numFmtId="0" fontId="14" fillId="0" borderId="5" xfId="3" applyFont="1" applyBorder="1" applyAlignment="1">
      <alignment horizontal="centerContinuous" vertical="center"/>
    </xf>
    <xf numFmtId="0" fontId="14" fillId="0" borderId="6" xfId="3" applyFont="1" applyBorder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4" fillId="0" borderId="12" xfId="3" applyFont="1" applyBorder="1" applyAlignment="1">
      <alignment horizontal="centerContinuous" vertical="center"/>
    </xf>
    <xf numFmtId="0" fontId="3" fillId="0" borderId="8" xfId="3" applyFont="1" applyBorder="1" applyAlignment="1">
      <alignment horizontal="centerContinuous"/>
    </xf>
    <xf numFmtId="0" fontId="3" fillId="0" borderId="10" xfId="3" applyFont="1" applyBorder="1" applyAlignment="1">
      <alignment horizontal="centerContinuous"/>
    </xf>
    <xf numFmtId="0" fontId="14" fillId="0" borderId="8" xfId="3" applyFont="1" applyBorder="1" applyAlignment="1">
      <alignment horizontal="centerContinuous" vertical="center"/>
    </xf>
    <xf numFmtId="0" fontId="14" fillId="0" borderId="9" xfId="3" applyFont="1" applyBorder="1" applyAlignment="1">
      <alignment horizontal="centerContinuous" vertical="center"/>
    </xf>
    <xf numFmtId="0" fontId="14" fillId="0" borderId="10" xfId="3" applyFont="1" applyBorder="1" applyAlignment="1">
      <alignment horizontal="centerContinuous" vertical="center"/>
    </xf>
    <xf numFmtId="0" fontId="14" fillId="0" borderId="11" xfId="3" applyFont="1" applyBorder="1" applyAlignment="1">
      <alignment horizontal="centerContinuous" vertical="center"/>
    </xf>
    <xf numFmtId="0" fontId="3" fillId="0" borderId="6" xfId="3" applyFont="1" applyBorder="1"/>
    <xf numFmtId="0" fontId="3" fillId="0" borderId="7" xfId="3" applyFont="1" applyBorder="1"/>
    <xf numFmtId="0" fontId="14" fillId="0" borderId="0" xfId="3" applyFont="1"/>
    <xf numFmtId="14" fontId="3" fillId="0" borderId="0" xfId="3" applyNumberFormat="1" applyFont="1"/>
    <xf numFmtId="168" fontId="3" fillId="0" borderId="0" xfId="3" applyNumberFormat="1" applyFont="1"/>
    <xf numFmtId="14" fontId="3" fillId="0" borderId="0" xfId="3" applyNumberFormat="1" applyFont="1" applyAlignment="1">
      <alignment horizontal="left"/>
    </xf>
    <xf numFmtId="1" fontId="14" fillId="0" borderId="0" xfId="4" applyNumberFormat="1" applyFont="1" applyAlignment="1">
      <alignment horizontal="right"/>
    </xf>
    <xf numFmtId="170" fontId="14" fillId="0" borderId="0" xfId="3" applyNumberFormat="1" applyFont="1" applyAlignment="1">
      <alignment horizontal="right"/>
    </xf>
    <xf numFmtId="1" fontId="14" fillId="0" borderId="0" xfId="3" applyNumberFormat="1" applyFont="1" applyAlignment="1">
      <alignment horizontal="center"/>
    </xf>
    <xf numFmtId="171" fontId="14" fillId="0" borderId="0" xfId="3" applyNumberFormat="1" applyFont="1" applyAlignment="1">
      <alignment horizontal="right"/>
    </xf>
    <xf numFmtId="1" fontId="3" fillId="0" borderId="0" xfId="3" applyNumberFormat="1" applyFont="1" applyAlignment="1">
      <alignment horizontal="center"/>
    </xf>
    <xf numFmtId="171" fontId="3" fillId="0" borderId="0" xfId="3" applyNumberFormat="1" applyFont="1" applyAlignment="1">
      <alignment horizontal="right"/>
    </xf>
    <xf numFmtId="1" fontId="3" fillId="0" borderId="9" xfId="3" applyNumberFormat="1" applyFont="1" applyBorder="1" applyAlignment="1">
      <alignment horizontal="center"/>
    </xf>
    <xf numFmtId="171" fontId="3" fillId="0" borderId="9" xfId="3" applyNumberFormat="1" applyFont="1" applyBorder="1" applyAlignment="1">
      <alignment horizontal="right"/>
    </xf>
    <xf numFmtId="0" fontId="3" fillId="0" borderId="0" xfId="3" applyFont="1" applyAlignment="1">
      <alignment horizontal="center"/>
    </xf>
    <xf numFmtId="1" fontId="14" fillId="0" borderId="13" xfId="3" applyNumberFormat="1" applyFont="1" applyBorder="1" applyAlignment="1">
      <alignment horizontal="center"/>
    </xf>
    <xf numFmtId="171" fontId="14" fillId="0" borderId="13" xfId="3" applyNumberFormat="1" applyFont="1" applyBorder="1" applyAlignment="1">
      <alignment horizontal="right"/>
    </xf>
    <xf numFmtId="171" fontId="3" fillId="0" borderId="0" xfId="3" applyNumberFormat="1" applyFont="1"/>
    <xf numFmtId="171" fontId="14" fillId="0" borderId="9" xfId="3" applyNumberFormat="1" applyFont="1" applyBorder="1"/>
    <xf numFmtId="171" fontId="3" fillId="0" borderId="9" xfId="3" applyNumberFormat="1" applyFont="1" applyBorder="1"/>
    <xf numFmtId="171" fontId="14" fillId="0" borderId="0" xfId="3" applyNumberFormat="1" applyFont="1"/>
    <xf numFmtId="0" fontId="15" fillId="0" borderId="0" xfId="3" applyFont="1" applyAlignment="1">
      <alignment horizontal="center" vertical="center" wrapText="1"/>
    </xf>
    <xf numFmtId="0" fontId="3" fillId="0" borderId="8" xfId="3" applyFont="1" applyBorder="1"/>
    <xf numFmtId="0" fontId="3" fillId="0" borderId="9" xfId="3" applyFont="1" applyBorder="1"/>
    <xf numFmtId="0" fontId="3" fillId="0" borderId="10" xfId="3" applyFont="1" applyBorder="1"/>
    <xf numFmtId="0" fontId="14" fillId="0" borderId="6" xfId="3" applyFont="1" applyBorder="1" applyAlignment="1">
      <alignment horizontal="center" vertical="center" wrapText="1"/>
    </xf>
    <xf numFmtId="0" fontId="14" fillId="0" borderId="0" xfId="3" applyFont="1" applyAlignment="1">
      <alignment horizontal="center" vertical="center" wrapText="1"/>
    </xf>
    <xf numFmtId="0" fontId="14" fillId="0" borderId="7" xfId="3" applyFont="1" applyBorder="1" applyAlignment="1">
      <alignment horizontal="center" vertical="center" wrapText="1"/>
    </xf>
    <xf numFmtId="0" fontId="3" fillId="4" borderId="0" xfId="3" applyFont="1" applyFill="1"/>
    <xf numFmtId="0" fontId="14" fillId="0" borderId="0" xfId="3" applyFont="1" applyAlignment="1">
      <alignment horizontal="center"/>
    </xf>
    <xf numFmtId="172" fontId="14" fillId="0" borderId="0" xfId="5" applyNumberFormat="1" applyFont="1" applyAlignment="1">
      <alignment horizontal="right"/>
    </xf>
    <xf numFmtId="1" fontId="3" fillId="0" borderId="0" xfId="4" applyNumberFormat="1" applyFont="1" applyAlignment="1">
      <alignment horizontal="right"/>
    </xf>
    <xf numFmtId="172" fontId="3" fillId="0" borderId="0" xfId="5" applyNumberFormat="1" applyFont="1" applyAlignment="1">
      <alignment horizontal="right"/>
    </xf>
    <xf numFmtId="173" fontId="3" fillId="0" borderId="13" xfId="5" applyNumberFormat="1" applyFont="1" applyBorder="1" applyAlignment="1">
      <alignment horizontal="center"/>
    </xf>
    <xf numFmtId="172" fontId="3" fillId="0" borderId="13" xfId="5" applyNumberFormat="1" applyFont="1" applyBorder="1" applyAlignment="1">
      <alignment horizontal="right"/>
    </xf>
  </cellXfs>
  <cellStyles count="6">
    <cellStyle name="Millares 2" xfId="1"/>
    <cellStyle name="Millares 2 2" xfId="5"/>
    <cellStyle name="Millares 3" xfId="4"/>
    <cellStyle name="Moneda" xfId="2" builtinId="4"/>
    <cellStyle name="Normal" xfId="0" builtinId="0"/>
    <cellStyle name="Normal 2 2" xfId="3"/>
  </cellStyles>
  <dxfs count="19">
    <dxf>
      <numFmt numFmtId="167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0.672754976855" createdVersion="5" refreshedVersion="5" minRefreshableVersion="3" recordCount="100">
  <cacheSource type="worksheet">
    <worksheetSource ref="A2:AJ102" sheet="ESTADO DE CADA FACTURA"/>
  </cacheSource>
  <cacheFields count="36">
    <cacheField name="NIT" numFmtId="0">
      <sharedItems containsSemiMixedTypes="0" containsString="0" containsNumber="1" containsInteger="1" minValue="891408974" maxValue="891408974"/>
    </cacheField>
    <cacheField name="ENTIDAD" numFmtId="0">
      <sharedItems/>
    </cacheField>
    <cacheField name="PREFIJO" numFmtId="0">
      <sharedItems/>
    </cacheField>
    <cacheField name="NUMERO" numFmtId="0">
      <sharedItems containsSemiMixedTypes="0" containsString="0" containsNumber="1" containsInteger="1" minValue="75829" maxValue="80152"/>
    </cacheField>
    <cacheField name="FACT" numFmtId="0">
      <sharedItems/>
    </cacheField>
    <cacheField name="LLAVE" numFmtId="0">
      <sharedItems/>
    </cacheField>
    <cacheField name="FECHA FACT" numFmtId="14">
      <sharedItems containsSemiMixedTypes="0" containsNonDate="0" containsDate="1" containsString="0" minDate="2023-10-27T00:00:00" maxDate="2024-05-31T00:00:00"/>
    </cacheField>
    <cacheField name="FECHA RAD" numFmtId="14">
      <sharedItems containsSemiMixedTypes="0" containsNonDate="0" containsDate="1" containsString="0" minDate="2023-10-27T00:00:00" maxDate="2024-05-31T00:00:00"/>
    </cacheField>
    <cacheField name="SALDO IPS" numFmtId="4">
      <sharedItems containsSemiMixedTypes="0" containsString="0" containsNumber="1" containsInteger="1" minValue="13650" maxValue="945000"/>
    </cacheField>
    <cacheField name="ESTADO EPS 17-06-2024" numFmtId="4">
      <sharedItems count="6">
        <s v="Factura devuelta"/>
        <s v="Factura pendiente en programacion de pago"/>
        <s v="Factura cancelada parcialmente - Saldo en programacion de pago"/>
        <s v="Factura cancelada"/>
        <s v="Factura en proceso interno"/>
        <s v="Factura pendiente en programacion de pago - Glosa en proceso interno"/>
      </sharedItems>
    </cacheField>
    <cacheField name="POR PAGAR SAP" numFmtId="167">
      <sharedItems containsSemiMixedTypes="0" containsString="0" containsNumber="1" containsInteger="1" minValue="0" maxValue="945000"/>
    </cacheField>
    <cacheField name="DOC CONTA" numFmtId="0">
      <sharedItems containsString="0" containsBlank="1" containsNumber="1" containsInteger="1" minValue="1222369153" maxValue="4800062426"/>
    </cacheField>
    <cacheField name="VALO CANCELADO SAP" numFmtId="167">
      <sharedItems containsSemiMixedTypes="0" containsString="0" containsNumber="1" containsInteger="1" minValue="0" maxValue="34387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426" maxValue="4800063662"/>
    </cacheField>
    <cacheField name="FECHA COMPENSACION SAP" numFmtId="14">
      <sharedItems containsNonDate="0" containsDate="1" containsString="0" containsBlank="1" minDate="2024-01-29T00:00:00" maxDate="2024-05-21T00:00:00"/>
    </cacheField>
    <cacheField name="VALOR TRANFERENCIA" numFmtId="167">
      <sharedItems containsSemiMixedTypes="0" containsString="0" containsNumber="1" containsInteger="1" minValue="0" maxValue="311703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0-27T00:00:00" maxDate="2024-05-31T00:00:00"/>
    </cacheField>
    <cacheField name="Fecha Radicacion" numFmtId="14">
      <sharedItems containsSemiMixedTypes="0" containsNonDate="0" containsDate="1" containsString="0" minDate="2024-01-10T00:00:00" maxDate="2024-06-13T00:00:00"/>
    </cacheField>
    <cacheField name="Fecha Devolucion" numFmtId="14">
      <sharedItems containsDate="1" containsMixedTypes="1" minDate="2024-02-05T00:00:00" maxDate="2024-02-06T00:00:00"/>
    </cacheField>
    <cacheField name="Valor Bruto" numFmtId="167">
      <sharedItems containsSemiMixedTypes="0" containsString="0" containsNumber="1" containsInteger="1" minValue="13650" maxValue="945000"/>
    </cacheField>
    <cacheField name="Valor Inicio Factura" numFmtId="167">
      <sharedItems containsSemiMixedTypes="0" containsString="0" containsNumber="1" containsInteger="1" minValue="0" maxValue="945000"/>
    </cacheField>
    <cacheField name="Valor Aprobado" numFmtId="167">
      <sharedItems containsSemiMixedTypes="0" containsString="0" containsNumber="1" containsInteger="1" minValue="0" maxValue="945000"/>
    </cacheField>
    <cacheField name="Valor Deducible " numFmtId="167">
      <sharedItems containsSemiMixedTypes="0" containsString="0" containsNumber="1" containsInteger="1" minValue="0" maxValue="33810"/>
    </cacheField>
    <cacheField name="Valor Autorizado" numFmtId="167">
      <sharedItems containsSemiMixedTypes="0" containsString="0" containsNumber="1" containsInteger="1" minValue="0" maxValue="945000"/>
    </cacheField>
    <cacheField name="Valor Rete Fuente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4500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294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7">
      <sharedItems containsSemiMixedTypes="0" containsString="0" containsNumber="1" containsInteger="1" minValue="0" maxValue="945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0">
  <r>
    <n v="891408974"/>
    <s v="INSTO DE AUDIOLOGIA INTEGRAL"/>
    <s v="ENT"/>
    <n v="77657"/>
    <s v="ENT77657"/>
    <s v="891408974_ENT77657"/>
    <d v="2024-01-31T00:00:00"/>
    <d v="2024-01-31T00:00:00"/>
    <n v="294000"/>
    <x v="0"/>
    <n v="0"/>
    <m/>
    <n v="0"/>
    <n v="0"/>
    <m/>
    <m/>
    <n v="0"/>
    <s v="Devuelta"/>
    <d v="2024-01-31T00:00:00"/>
    <d v="2024-02-01T00:00:00"/>
    <d v="2024-02-05T00:00:00"/>
    <n v="294000"/>
    <n v="0"/>
    <n v="0"/>
    <n v="0"/>
    <n v="0"/>
    <n v="0"/>
    <n v="0"/>
    <n v="0"/>
    <n v="0"/>
    <n v="0"/>
    <n v="294000"/>
    <s v="DEVOLUCION"/>
    <s v="1-SE DEVUELVE FACTURA CON SOPORTES COMPLETOS,, SERVICIO CON AUTORIZACION ANULADA ANTES DE LA PRESTACION DEL SERVICIO 2  LA AUTORIZACION NO FUE VERIFICADA POR EL PRESTADOR EN EL APLICATIVO ANTES DE PRESTAR EL SERVICIO (SE DEBE HACER USO DEL USUARIO ASIGNADO PARA VALIDAR)"/>
    <s v="AUTORIZACION"/>
    <n v="0"/>
  </r>
  <r>
    <n v="891408974"/>
    <s v="INSTO DE AUDIOLOGIA INTEGRAL"/>
    <s v="IA"/>
    <n v="78738"/>
    <s v="IA78738"/>
    <s v="891408974_IA78738"/>
    <d v="2024-03-27T00:00:00"/>
    <d v="2024-03-27T00:00:00"/>
    <n v="945000"/>
    <x v="1"/>
    <n v="945000"/>
    <n v="1222435959"/>
    <n v="0"/>
    <n v="0"/>
    <m/>
    <m/>
    <n v="0"/>
    <s v="Finalizada"/>
    <d v="2024-03-27T00:00:00"/>
    <d v="2024-04-01T00:00:00"/>
    <s v="NULL"/>
    <n v="945000"/>
    <n v="945000"/>
    <n v="945000"/>
    <n v="0"/>
    <n v="945000"/>
    <n v="0"/>
    <n v="0"/>
    <n v="0"/>
    <n v="0"/>
    <n v="0"/>
    <n v="0"/>
    <m/>
    <m/>
    <m/>
    <n v="945000"/>
  </r>
  <r>
    <n v="891408974"/>
    <s v="INSTO DE AUDIOLOGIA INTEGRAL"/>
    <s v="ENT"/>
    <n v="77268"/>
    <s v="ENT77268"/>
    <s v="891408974_ENT77268"/>
    <d v="2024-01-10T00:00:00"/>
    <d v="2024-01-10T00:00:00"/>
    <n v="661500"/>
    <x v="2"/>
    <n v="317630"/>
    <n v="4800062426"/>
    <n v="343870"/>
    <n v="0"/>
    <n v="4800062426"/>
    <d v="2024-01-29T00:00:00"/>
    <n v="1790060"/>
    <s v="Finalizada"/>
    <d v="2024-01-10T00:00:00"/>
    <d v="2024-01-11T00:00:00"/>
    <s v="NULL"/>
    <n v="661500"/>
    <n v="661500"/>
    <n v="661500"/>
    <n v="0"/>
    <n v="945000"/>
    <n v="0"/>
    <n v="0"/>
    <n v="0"/>
    <n v="0"/>
    <n v="0"/>
    <n v="0"/>
    <m/>
    <m/>
    <m/>
    <n v="661500"/>
  </r>
  <r>
    <n v="891408974"/>
    <s v="INSTO DE AUDIOLOGIA INTEGRAL"/>
    <s v="ENT"/>
    <n v="77256"/>
    <s v="ENT77256"/>
    <s v="891408974_ENT77256"/>
    <d v="2024-01-10T00:00:00"/>
    <d v="2024-01-10T00:00:00"/>
    <n v="294000"/>
    <x v="1"/>
    <n v="294000"/>
    <n v="1222369158"/>
    <n v="0"/>
    <n v="0"/>
    <m/>
    <m/>
    <n v="0"/>
    <s v="Finalizada"/>
    <d v="2024-01-10T00:00:00"/>
    <d v="2024-01-11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ENT"/>
    <n v="77664"/>
    <s v="ENT77664"/>
    <s v="891408974_ENT77664"/>
    <d v="2024-01-31T00:00:00"/>
    <d v="2024-01-31T00:00:00"/>
    <n v="294000"/>
    <x v="1"/>
    <n v="294000"/>
    <n v="1222390036"/>
    <n v="0"/>
    <n v="0"/>
    <m/>
    <m/>
    <n v="0"/>
    <s v="Finalizada"/>
    <d v="2024-01-31T00:00:00"/>
    <d v="2024-02-01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ENT"/>
    <n v="77939"/>
    <s v="ENT77939"/>
    <s v="891408974_ENT77939"/>
    <d v="2024-02-14T00:00:00"/>
    <d v="2024-02-14T00:00:00"/>
    <n v="294000"/>
    <x v="1"/>
    <n v="294000"/>
    <n v="1222387373"/>
    <n v="0"/>
    <n v="0"/>
    <m/>
    <m/>
    <n v="0"/>
    <s v="Finalizada"/>
    <d v="2024-02-14T00:00:00"/>
    <d v="2024-02-14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IA"/>
    <n v="79003"/>
    <s v="IA79003"/>
    <s v="891408974_IA79003"/>
    <d v="2024-04-17T00:00:00"/>
    <d v="2024-04-17T00:00:00"/>
    <n v="294000"/>
    <x v="1"/>
    <n v="294000"/>
    <n v="1222452672"/>
    <n v="0"/>
    <n v="0"/>
    <m/>
    <m/>
    <n v="0"/>
    <s v="Finalizada"/>
    <d v="2024-04-17T00:00:00"/>
    <d v="2024-05-02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IA"/>
    <n v="79261"/>
    <s v="IA79261"/>
    <s v="891408974_IA79261"/>
    <d v="2024-04-25T00:00:00"/>
    <d v="2024-04-25T00:00:00"/>
    <n v="294000"/>
    <x v="1"/>
    <n v="294000"/>
    <n v="1222459314"/>
    <n v="0"/>
    <n v="0"/>
    <m/>
    <m/>
    <n v="0"/>
    <s v="Finalizada"/>
    <d v="2024-04-25T00:00:00"/>
    <d v="2024-05-02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IA"/>
    <n v="78736"/>
    <s v="IA78736"/>
    <s v="891408974_IA78736"/>
    <d v="2024-03-27T00:00:00"/>
    <d v="2024-03-27T00:00:00"/>
    <n v="260190"/>
    <x v="1"/>
    <n v="260190"/>
    <n v="1222435954"/>
    <n v="0"/>
    <n v="0"/>
    <m/>
    <m/>
    <n v="0"/>
    <s v="Finalizada"/>
    <d v="2024-03-27T00:00:00"/>
    <d v="2024-04-01T00:00:00"/>
    <s v="NULL"/>
    <n v="294000"/>
    <n v="260190"/>
    <n v="294000"/>
    <n v="33810"/>
    <n v="294000"/>
    <n v="0"/>
    <n v="0"/>
    <n v="0"/>
    <n v="0"/>
    <n v="0"/>
    <n v="0"/>
    <m/>
    <m/>
    <m/>
    <n v="260190"/>
  </r>
  <r>
    <n v="891408974"/>
    <s v="INSTO DE AUDIOLOGIA INTEGRAL"/>
    <s v="IA"/>
    <n v="78999"/>
    <s v="IA78999"/>
    <s v="891408974_IA78999"/>
    <d v="2024-04-17T00:00:00"/>
    <d v="2024-04-17T00:00:00"/>
    <n v="250290"/>
    <x v="1"/>
    <n v="250290"/>
    <n v="1222452681"/>
    <n v="0"/>
    <n v="0"/>
    <m/>
    <m/>
    <n v="0"/>
    <s v="Finalizada"/>
    <d v="2024-04-17T00:00:00"/>
    <d v="2024-05-02T00:00:00"/>
    <s v="NULL"/>
    <n v="250290"/>
    <n v="250290"/>
    <n v="250290"/>
    <n v="0"/>
    <n v="204970"/>
    <n v="0"/>
    <n v="0"/>
    <n v="0"/>
    <n v="0"/>
    <n v="0"/>
    <n v="0"/>
    <m/>
    <m/>
    <m/>
    <n v="250290"/>
  </r>
  <r>
    <n v="891408974"/>
    <s v="INSTO DE AUDIOLOGIA INTEGRAL"/>
    <s v="ENT"/>
    <n v="75839"/>
    <s v="ENT75839"/>
    <s v="891408974_ENT75839"/>
    <d v="2023-10-30T00:00:00"/>
    <d v="2023-10-30T00:00:00"/>
    <n v="67980"/>
    <x v="1"/>
    <n v="67980"/>
    <n v="1222369160"/>
    <n v="0"/>
    <n v="0"/>
    <m/>
    <m/>
    <n v="0"/>
    <s v="Finalizada"/>
    <d v="2023-10-30T00:00:00"/>
    <d v="2024-01-10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6502"/>
    <s v="ENT76502"/>
    <s v="891408974_ENT76502"/>
    <d v="2023-11-30T00:00:00"/>
    <d v="2023-11-30T00:00:00"/>
    <n v="67980"/>
    <x v="1"/>
    <n v="67980"/>
    <n v="1222369164"/>
    <n v="0"/>
    <n v="0"/>
    <m/>
    <m/>
    <n v="0"/>
    <s v="Finalizada"/>
    <d v="2023-11-30T00:00:00"/>
    <d v="2024-01-10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257"/>
    <s v="ENT77257"/>
    <s v="891408974_ENT77257"/>
    <d v="2024-01-10T00:00:00"/>
    <d v="2024-01-10T00:00:00"/>
    <n v="67980"/>
    <x v="1"/>
    <n v="67980"/>
    <n v="1222369157"/>
    <n v="0"/>
    <n v="0"/>
    <m/>
    <m/>
    <n v="0"/>
    <s v="Finalizada"/>
    <d v="2024-01-10T00:00:00"/>
    <d v="2024-01-1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258"/>
    <s v="ENT77258"/>
    <s v="891408974_ENT77258"/>
    <d v="2024-01-10T00:00:00"/>
    <d v="2024-01-10T00:00:00"/>
    <n v="67980"/>
    <x v="1"/>
    <n v="67980"/>
    <n v="1222369156"/>
    <n v="0"/>
    <n v="0"/>
    <m/>
    <m/>
    <n v="0"/>
    <s v="Finalizada"/>
    <d v="2024-01-10T00:00:00"/>
    <d v="2024-01-1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260"/>
    <s v="ENT77260"/>
    <s v="891408974_ENT77260"/>
    <d v="2024-01-10T00:00:00"/>
    <d v="2024-01-10T00:00:00"/>
    <n v="67980"/>
    <x v="1"/>
    <n v="67980"/>
    <n v="1222369154"/>
    <n v="0"/>
    <n v="0"/>
    <m/>
    <m/>
    <n v="0"/>
    <s v="Finalizada"/>
    <d v="2024-01-10T00:00:00"/>
    <d v="2024-01-1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761"/>
    <s v="ENT77761"/>
    <s v="891408974_ENT77761"/>
    <d v="2024-02-05T00:00:00"/>
    <d v="2024-02-05T00:00:00"/>
    <n v="67980"/>
    <x v="1"/>
    <n v="67980"/>
    <n v="1222390047"/>
    <n v="0"/>
    <n v="0"/>
    <m/>
    <m/>
    <n v="0"/>
    <s v="Finalizada"/>
    <d v="2024-02-05T00:00:00"/>
    <d v="2024-02-05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905"/>
    <s v="ENT77905"/>
    <s v="891408974_ENT77905"/>
    <d v="2024-02-12T00:00:00"/>
    <d v="2024-02-12T00:00:00"/>
    <n v="67980"/>
    <x v="1"/>
    <n v="67980"/>
    <n v="1222397513"/>
    <n v="0"/>
    <n v="0"/>
    <m/>
    <m/>
    <n v="0"/>
    <s v="Finalizada"/>
    <d v="2024-02-12T00:00:00"/>
    <d v="2024-02-13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906"/>
    <s v="ENT77906"/>
    <s v="891408974_ENT77906"/>
    <d v="2024-02-12T00:00:00"/>
    <d v="2024-02-12T00:00:00"/>
    <n v="67980"/>
    <x v="1"/>
    <n v="67980"/>
    <n v="1222397512"/>
    <n v="0"/>
    <n v="0"/>
    <m/>
    <m/>
    <n v="0"/>
    <s v="Finalizada"/>
    <d v="2024-02-12T00:00:00"/>
    <d v="2024-02-13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8997"/>
    <s v="IA78997"/>
    <s v="891408974_IA78997"/>
    <d v="2024-04-17T00:00:00"/>
    <d v="2024-04-17T00:00:00"/>
    <n v="67980"/>
    <x v="1"/>
    <n v="67980"/>
    <n v="1222452673"/>
    <n v="0"/>
    <n v="0"/>
    <m/>
    <m/>
    <n v="0"/>
    <s v="Finalizada"/>
    <d v="2024-04-17T00:00:00"/>
    <d v="2024-05-02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9000"/>
    <s v="IA79000"/>
    <s v="891408974_IA79000"/>
    <d v="2024-04-17T00:00:00"/>
    <d v="2024-04-17T00:00:00"/>
    <n v="67980"/>
    <x v="1"/>
    <n v="67980"/>
    <n v="1222452674"/>
    <n v="0"/>
    <n v="0"/>
    <m/>
    <m/>
    <n v="0"/>
    <s v="Finalizada"/>
    <d v="2024-04-17T00:00:00"/>
    <d v="2024-05-02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9257"/>
    <s v="IA79257"/>
    <s v="891408974_IA79257"/>
    <d v="2024-04-24T00:00:00"/>
    <d v="2024-04-24T00:00:00"/>
    <n v="67980"/>
    <x v="1"/>
    <n v="67980"/>
    <n v="1222452671"/>
    <n v="0"/>
    <n v="0"/>
    <m/>
    <m/>
    <n v="0"/>
    <s v="Finalizada"/>
    <d v="2024-04-24T00:00:00"/>
    <d v="2024-05-02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8689"/>
    <s v="IA78689"/>
    <s v="891408974_IA78689"/>
    <d v="2024-03-22T00:00:00"/>
    <d v="2024-03-22T00:00:00"/>
    <n v="60162"/>
    <x v="1"/>
    <n v="60162"/>
    <n v="1222435937"/>
    <n v="0"/>
    <n v="0"/>
    <m/>
    <m/>
    <n v="0"/>
    <s v="Finalizada"/>
    <d v="2024-03-22T00:00:00"/>
    <d v="2024-04-01T00:00:00"/>
    <s v="NULL"/>
    <n v="67980"/>
    <n v="60162"/>
    <n v="67980"/>
    <n v="7818"/>
    <n v="22660"/>
    <n v="0"/>
    <n v="0"/>
    <n v="0"/>
    <n v="0"/>
    <n v="0"/>
    <n v="0"/>
    <m/>
    <m/>
    <m/>
    <n v="60162"/>
  </r>
  <r>
    <n v="891408974"/>
    <s v="INSTO DE AUDIOLOGIA INTEGRAL"/>
    <s v="ENT"/>
    <n v="75829"/>
    <s v="ENT75829"/>
    <s v="891408974_ENT75829"/>
    <d v="2023-10-27T00:00:00"/>
    <d v="2023-10-27T00:00:00"/>
    <n v="45320"/>
    <x v="1"/>
    <n v="45320"/>
    <n v="1222369165"/>
    <n v="0"/>
    <n v="0"/>
    <m/>
    <m/>
    <n v="0"/>
    <s v="Finalizada"/>
    <d v="2023-10-27T00:00:00"/>
    <d v="2024-01-10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ENT"/>
    <n v="75833"/>
    <s v="ENT75833"/>
    <s v="891408974_ENT75833"/>
    <d v="2023-10-27T00:00:00"/>
    <d v="2023-10-27T00:00:00"/>
    <n v="45320"/>
    <x v="1"/>
    <n v="45320"/>
    <n v="1222369162"/>
    <n v="0"/>
    <n v="0"/>
    <m/>
    <m/>
    <n v="0"/>
    <s v="Finalizada"/>
    <d v="2023-10-27T00:00:00"/>
    <d v="2024-01-10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ENT"/>
    <n v="75834"/>
    <s v="ENT75834"/>
    <s v="891408974_ENT75834"/>
    <d v="2023-10-27T00:00:00"/>
    <d v="2023-10-27T00:00:00"/>
    <n v="45320"/>
    <x v="1"/>
    <n v="45320"/>
    <n v="1222369161"/>
    <n v="0"/>
    <n v="0"/>
    <m/>
    <m/>
    <n v="0"/>
    <s v="Finalizada"/>
    <d v="2023-10-27T00:00:00"/>
    <d v="2024-01-10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ENT"/>
    <n v="77262"/>
    <s v="ENT77262"/>
    <s v="891408974_ENT77262"/>
    <d v="2024-01-10T00:00:00"/>
    <d v="2024-01-10T00:00:00"/>
    <n v="45320"/>
    <x v="1"/>
    <n v="45320"/>
    <n v="1222369159"/>
    <n v="0"/>
    <n v="0"/>
    <m/>
    <m/>
    <n v="0"/>
    <s v="Finalizada"/>
    <d v="2024-01-10T00:00:00"/>
    <d v="2024-01-11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IA"/>
    <n v="78992"/>
    <s v="IA78992"/>
    <s v="891408974_IA78992"/>
    <d v="2024-04-17T00:00:00"/>
    <d v="2024-04-17T00:00:00"/>
    <n v="45320"/>
    <x v="1"/>
    <n v="45320"/>
    <n v="1222452680"/>
    <n v="0"/>
    <n v="0"/>
    <m/>
    <m/>
    <n v="0"/>
    <s v="Finalizada"/>
    <d v="2024-04-17T00:00:00"/>
    <d v="2024-05-02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IA"/>
    <n v="78995"/>
    <s v="IA78995"/>
    <s v="891408974_IA78995"/>
    <d v="2024-04-17T00:00:00"/>
    <d v="2024-04-17T00:00:00"/>
    <n v="45320"/>
    <x v="1"/>
    <n v="45320"/>
    <n v="1222452676"/>
    <n v="0"/>
    <n v="0"/>
    <m/>
    <m/>
    <n v="0"/>
    <s v="Finalizada"/>
    <d v="2024-04-17T00:00:00"/>
    <d v="2024-05-02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IA"/>
    <n v="78996"/>
    <s v="IA78996"/>
    <s v="891408974_IA78996"/>
    <d v="2024-04-17T00:00:00"/>
    <d v="2024-04-17T00:00:00"/>
    <n v="45320"/>
    <x v="1"/>
    <n v="45320"/>
    <n v="1222452675"/>
    <n v="0"/>
    <n v="0"/>
    <m/>
    <m/>
    <n v="0"/>
    <s v="Finalizada"/>
    <d v="2024-04-17T00:00:00"/>
    <d v="2024-05-02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ENT"/>
    <n v="77662"/>
    <s v="ENT77662"/>
    <s v="891408974_ENT77662"/>
    <d v="2024-01-31T00:00:00"/>
    <d v="2024-01-31T00:00:00"/>
    <n v="45320"/>
    <x v="1"/>
    <n v="40108"/>
    <n v="1222390037"/>
    <n v="0"/>
    <n v="0"/>
    <m/>
    <m/>
    <n v="0"/>
    <s v="Finalizada"/>
    <d v="2024-01-31T00:00:00"/>
    <d v="2024-02-01T00:00:00"/>
    <s v="NULL"/>
    <n v="45320"/>
    <n v="40108"/>
    <n v="45320"/>
    <n v="5212"/>
    <n v="22660"/>
    <n v="0"/>
    <n v="0"/>
    <n v="0"/>
    <n v="0"/>
    <n v="0"/>
    <n v="0"/>
    <m/>
    <m/>
    <m/>
    <n v="40108"/>
  </r>
  <r>
    <n v="891408974"/>
    <s v="INSTO DE AUDIOLOGIA INTEGRAL"/>
    <s v="ENT"/>
    <n v="77259"/>
    <s v="ENT77259"/>
    <s v="891408974_ENT77259"/>
    <d v="2024-01-10T00:00:00"/>
    <d v="2024-01-10T00:00:00"/>
    <n v="22660"/>
    <x v="1"/>
    <n v="22660"/>
    <n v="1222369155"/>
    <n v="0"/>
    <n v="0"/>
    <m/>
    <m/>
    <n v="0"/>
    <s v="Finalizada"/>
    <d v="2024-01-10T00:00:00"/>
    <d v="2024-01-11T00:00:00"/>
    <s v="NULL"/>
    <n v="22660"/>
    <n v="22660"/>
    <n v="22660"/>
    <n v="0"/>
    <n v="22660"/>
    <n v="0"/>
    <n v="0"/>
    <n v="0"/>
    <n v="0"/>
    <n v="0"/>
    <n v="0"/>
    <m/>
    <m/>
    <m/>
    <n v="22660"/>
  </r>
  <r>
    <n v="891408974"/>
    <s v="INSTO DE AUDIOLOGIA INTEGRAL"/>
    <s v="ENT"/>
    <n v="77261"/>
    <s v="ENT77261"/>
    <s v="891408974_ENT77261"/>
    <d v="2024-01-10T00:00:00"/>
    <d v="2024-01-10T00:00:00"/>
    <n v="22660"/>
    <x v="1"/>
    <n v="22660"/>
    <n v="1222369153"/>
    <n v="0"/>
    <n v="0"/>
    <m/>
    <m/>
    <n v="0"/>
    <s v="Finalizada"/>
    <d v="2024-01-10T00:00:00"/>
    <d v="2024-01-11T00:00:00"/>
    <s v="NULL"/>
    <n v="22660"/>
    <n v="22660"/>
    <n v="22660"/>
    <n v="0"/>
    <n v="22660"/>
    <n v="0"/>
    <n v="0"/>
    <n v="0"/>
    <n v="0"/>
    <n v="0"/>
    <n v="0"/>
    <m/>
    <m/>
    <m/>
    <n v="22660"/>
  </r>
  <r>
    <n v="891408974"/>
    <s v="INSTO DE AUDIOLOGIA INTEGRAL"/>
    <s v="IA"/>
    <n v="78994"/>
    <s v="IA78994"/>
    <s v="891408974_IA78994"/>
    <d v="2024-04-17T00:00:00"/>
    <d v="2024-04-17T00:00:00"/>
    <n v="22660"/>
    <x v="1"/>
    <n v="22660"/>
    <n v="1222452677"/>
    <n v="0"/>
    <n v="0"/>
    <m/>
    <m/>
    <n v="0"/>
    <s v="Finalizada"/>
    <d v="2024-04-17T00:00:00"/>
    <d v="2024-05-02T00:00:00"/>
    <s v="NULL"/>
    <n v="22660"/>
    <n v="22660"/>
    <n v="22660"/>
    <n v="0"/>
    <n v="22660"/>
    <n v="0"/>
    <n v="0"/>
    <n v="0"/>
    <n v="0"/>
    <n v="0"/>
    <n v="0"/>
    <m/>
    <m/>
    <m/>
    <n v="22660"/>
  </r>
  <r>
    <n v="891408974"/>
    <s v="INSTO DE AUDIOLOGIA INTEGRAL"/>
    <s v="IA"/>
    <n v="78682"/>
    <s v="IA78682"/>
    <s v="891408974_IA78682"/>
    <d v="2024-03-22T00:00:00"/>
    <d v="2024-03-22T00:00:00"/>
    <n v="20054"/>
    <x v="1"/>
    <n v="20054"/>
    <n v="1222435936"/>
    <n v="0"/>
    <n v="0"/>
    <m/>
    <m/>
    <n v="0"/>
    <s v="Finalizada"/>
    <d v="2024-03-22T00:00:00"/>
    <d v="2024-04-01T00:00:00"/>
    <s v="NULL"/>
    <n v="22660"/>
    <n v="20054"/>
    <n v="22660"/>
    <n v="2606"/>
    <n v="22660"/>
    <n v="0"/>
    <n v="0"/>
    <n v="0"/>
    <n v="0"/>
    <n v="0"/>
    <n v="0"/>
    <m/>
    <m/>
    <m/>
    <n v="20054"/>
  </r>
  <r>
    <n v="891408974"/>
    <s v="INSTO DE AUDIOLOGIA INTEGRAL"/>
    <s v="ENT"/>
    <n v="77269"/>
    <s v="ENT77269"/>
    <s v="891408974_ENT77269"/>
    <d v="2024-01-10T00:00:00"/>
    <d v="2024-01-10T00:00:00"/>
    <n v="22660"/>
    <x v="3"/>
    <n v="0"/>
    <m/>
    <n v="22660"/>
    <n v="0"/>
    <n v="4800062426"/>
    <d v="2024-01-29T00:00:00"/>
    <n v="1790060"/>
    <s v="Finalizada"/>
    <d v="2024-01-10T00:00:00"/>
    <d v="2024-01-11T00:00:00"/>
    <s v="NULL"/>
    <n v="22660"/>
    <n v="22660"/>
    <n v="22660"/>
    <n v="0"/>
    <n v="22660"/>
    <n v="0"/>
    <n v="0"/>
    <n v="0"/>
    <n v="0"/>
    <n v="0"/>
    <n v="0"/>
    <m/>
    <m/>
    <m/>
    <n v="22660"/>
  </r>
  <r>
    <n v="891408974"/>
    <s v="INSTO DE AUDIOLOGIA INTEGRAL"/>
    <s v="ENT"/>
    <n v="77270"/>
    <s v="ENT77270"/>
    <s v="891408974_ENT77270"/>
    <d v="2024-01-10T00:00:00"/>
    <d v="2024-01-10T00:00:00"/>
    <n v="13650"/>
    <x v="3"/>
    <n v="0"/>
    <m/>
    <n v="13650"/>
    <n v="0"/>
    <n v="4800062426"/>
    <d v="2024-01-29T00:00:00"/>
    <n v="1790060"/>
    <s v="Finalizada"/>
    <d v="2024-01-10T00:00:00"/>
    <d v="2024-01-11T00:00:00"/>
    <s v="NULL"/>
    <n v="13650"/>
    <n v="13650"/>
    <n v="13650"/>
    <n v="0"/>
    <n v="13650"/>
    <n v="0"/>
    <n v="0"/>
    <n v="0"/>
    <n v="0"/>
    <n v="0"/>
    <n v="0"/>
    <m/>
    <m/>
    <m/>
    <n v="13650"/>
  </r>
  <r>
    <n v="891408974"/>
    <s v="INSTO DE AUDIOLOGIA INTEGRAL"/>
    <s v="ENT"/>
    <n v="77271"/>
    <s v="ENT77271"/>
    <s v="891408974_ENT77271"/>
    <d v="2024-01-10T00:00:00"/>
    <d v="2024-01-10T00:00:00"/>
    <n v="67980"/>
    <x v="3"/>
    <n v="0"/>
    <m/>
    <n v="67980"/>
    <n v="0"/>
    <n v="4800062426"/>
    <d v="2024-01-29T00:00:00"/>
    <n v="1790060"/>
    <s v="Finalizada"/>
    <d v="2024-01-10T00:00:00"/>
    <d v="2024-01-1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272"/>
    <s v="ENT77272"/>
    <s v="891408974_ENT77272"/>
    <d v="2024-01-10T00:00:00"/>
    <d v="2024-01-10T00:00:00"/>
    <n v="67980"/>
    <x v="3"/>
    <n v="0"/>
    <m/>
    <n v="67980"/>
    <n v="0"/>
    <n v="4800062426"/>
    <d v="2024-01-29T00:00:00"/>
    <n v="1790060"/>
    <s v="Finalizada"/>
    <d v="2024-01-10T00:00:00"/>
    <d v="2024-01-11T00:00:00"/>
    <s v="NULL"/>
    <n v="67980"/>
    <n v="67980"/>
    <n v="67980"/>
    <n v="0"/>
    <n v="90640"/>
    <n v="0"/>
    <n v="0"/>
    <n v="0"/>
    <n v="0"/>
    <n v="0"/>
    <n v="0"/>
    <m/>
    <m/>
    <m/>
    <n v="67980"/>
  </r>
  <r>
    <n v="891408974"/>
    <s v="INSTO DE AUDIOLOGIA INTEGRAL"/>
    <s v="ENT"/>
    <n v="77273"/>
    <s v="ENT77273"/>
    <s v="891408974_ENT77273"/>
    <d v="2024-01-10T00:00:00"/>
    <d v="2024-01-10T00:00:00"/>
    <n v="67980"/>
    <x v="3"/>
    <n v="0"/>
    <m/>
    <n v="67980"/>
    <n v="0"/>
    <n v="4800062426"/>
    <d v="2024-01-29T00:00:00"/>
    <n v="1790060"/>
    <s v="Finalizada"/>
    <d v="2024-01-10T00:00:00"/>
    <d v="2024-01-1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274"/>
    <s v="ENT77274"/>
    <s v="891408974_ENT77274"/>
    <d v="2024-01-10T00:00:00"/>
    <d v="2024-01-10T00:00:00"/>
    <n v="120000"/>
    <x v="3"/>
    <n v="0"/>
    <m/>
    <n v="120000"/>
    <n v="0"/>
    <n v="4800062426"/>
    <d v="2024-01-29T00:00:00"/>
    <n v="1790060"/>
    <s v="Finalizada"/>
    <d v="2024-01-10T00:00:00"/>
    <d v="2024-01-11T00:00:00"/>
    <s v="NULL"/>
    <n v="120000"/>
    <n v="120000"/>
    <n v="120000"/>
    <n v="0"/>
    <n v="120000"/>
    <n v="0"/>
    <n v="0"/>
    <n v="0"/>
    <n v="0"/>
    <n v="0"/>
    <n v="0"/>
    <m/>
    <m/>
    <m/>
    <n v="120000"/>
  </r>
  <r>
    <n v="891408974"/>
    <s v="INSTO DE AUDIOLOGIA INTEGRAL"/>
    <s v="ENT"/>
    <n v="77275"/>
    <s v="ENT77275"/>
    <s v="891408974_ENT77275"/>
    <d v="2024-01-10T00:00:00"/>
    <d v="2024-01-10T00:00:00"/>
    <n v="67980"/>
    <x v="3"/>
    <n v="0"/>
    <m/>
    <n v="67980"/>
    <n v="0"/>
    <n v="4800062426"/>
    <d v="2024-01-29T00:00:00"/>
    <n v="1790060"/>
    <s v="Finalizada"/>
    <d v="2024-01-10T00:00:00"/>
    <d v="2024-01-1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276"/>
    <s v="ENT77276"/>
    <s v="891408974_ENT77276"/>
    <d v="2024-01-10T00:00:00"/>
    <d v="2024-01-10T00:00:00"/>
    <n v="67980"/>
    <x v="3"/>
    <n v="0"/>
    <m/>
    <n v="67980"/>
    <n v="0"/>
    <n v="4800062426"/>
    <d v="2024-01-29T00:00:00"/>
    <n v="1790060"/>
    <s v="Finalizada"/>
    <d v="2024-01-10T00:00:00"/>
    <d v="2024-01-1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277"/>
    <s v="ENT77277"/>
    <s v="891408974_ENT77277"/>
    <d v="2024-01-10T00:00:00"/>
    <d v="2024-01-10T00:00:00"/>
    <n v="67980"/>
    <x v="3"/>
    <n v="0"/>
    <m/>
    <n v="67980"/>
    <n v="0"/>
    <n v="4800062426"/>
    <d v="2024-01-29T00:00:00"/>
    <n v="1790060"/>
    <s v="Finalizada"/>
    <d v="2024-01-10T00:00:00"/>
    <d v="2024-01-1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278"/>
    <s v="ENT77278"/>
    <s v="891408974_ENT77278"/>
    <d v="2024-01-10T00:00:00"/>
    <d v="2024-01-10T00:00:00"/>
    <n v="294000"/>
    <x v="3"/>
    <n v="0"/>
    <m/>
    <n v="294000"/>
    <n v="0"/>
    <n v="4800062426"/>
    <d v="2024-01-29T00:00:00"/>
    <n v="1790060"/>
    <s v="Finalizada"/>
    <d v="2024-01-10T00:00:00"/>
    <d v="2024-01-11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ENT"/>
    <n v="77279"/>
    <s v="ENT77279"/>
    <s v="891408974_ENT77279"/>
    <d v="2024-01-10T00:00:00"/>
    <d v="2024-01-10T00:00:00"/>
    <n v="294000"/>
    <x v="3"/>
    <n v="0"/>
    <m/>
    <n v="294000"/>
    <n v="0"/>
    <n v="4800062426"/>
    <d v="2024-01-29T00:00:00"/>
    <n v="1790060"/>
    <s v="Finalizada"/>
    <d v="2024-01-10T00:00:00"/>
    <d v="2024-01-11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ENT"/>
    <n v="77280"/>
    <s v="ENT77280"/>
    <s v="891408974_ENT77280"/>
    <d v="2024-01-10T00:00:00"/>
    <d v="2024-01-10T00:00:00"/>
    <n v="294000"/>
    <x v="3"/>
    <n v="0"/>
    <m/>
    <n v="294000"/>
    <n v="0"/>
    <n v="4800062426"/>
    <d v="2024-01-29T00:00:00"/>
    <n v="1790060"/>
    <s v="Finalizada"/>
    <d v="2024-01-10T00:00:00"/>
    <d v="2024-01-11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ENT"/>
    <n v="77760"/>
    <s v="ENT77760"/>
    <s v="891408974_ENT77760"/>
    <d v="2024-02-05T00:00:00"/>
    <d v="2024-02-05T00:00:00"/>
    <n v="45320"/>
    <x v="3"/>
    <n v="0"/>
    <m/>
    <n v="45320"/>
    <n v="0"/>
    <n v="4800063016"/>
    <d v="2024-03-14T00:00:00"/>
    <n v="3038460"/>
    <s v="Finalizada"/>
    <d v="2024-02-05T00:00:00"/>
    <d v="2024-02-05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ENT"/>
    <n v="77903"/>
    <s v="ENT77903"/>
    <s v="891408974_ENT77903"/>
    <d v="2024-02-12T00:00:00"/>
    <d v="2024-02-12T00:00:00"/>
    <n v="67980"/>
    <x v="3"/>
    <n v="0"/>
    <m/>
    <n v="67980"/>
    <n v="0"/>
    <n v="4800063662"/>
    <d v="2024-05-20T00:00:00"/>
    <n v="3117030"/>
    <s v="Finalizada"/>
    <d v="2024-02-12T00:00:00"/>
    <d v="2024-02-13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7904"/>
    <s v="ENT77904"/>
    <s v="891408974_ENT77904"/>
    <d v="2024-02-12T00:00:00"/>
    <d v="2024-02-12T00:00:00"/>
    <n v="22660"/>
    <x v="3"/>
    <n v="0"/>
    <m/>
    <n v="22660"/>
    <n v="0"/>
    <n v="4800063662"/>
    <d v="2024-05-20T00:00:00"/>
    <n v="3117030"/>
    <s v="Finalizada"/>
    <d v="2024-02-12T00:00:00"/>
    <d v="2024-02-13T00:00:00"/>
    <s v="NULL"/>
    <n v="22660"/>
    <n v="22660"/>
    <n v="22660"/>
    <n v="0"/>
    <n v="22660"/>
    <n v="0"/>
    <n v="0"/>
    <n v="0"/>
    <n v="0"/>
    <n v="0"/>
    <n v="0"/>
    <m/>
    <m/>
    <m/>
    <n v="22660"/>
  </r>
  <r>
    <n v="891408974"/>
    <s v="INSTO DE AUDIOLOGIA INTEGRAL"/>
    <s v="ENT"/>
    <n v="77940"/>
    <s v="ENT77940"/>
    <s v="891408974_ENT77940"/>
    <d v="2024-02-14T00:00:00"/>
    <d v="2024-02-14T00:00:00"/>
    <n v="104000"/>
    <x v="3"/>
    <n v="0"/>
    <m/>
    <n v="104000"/>
    <n v="0"/>
    <n v="4800063662"/>
    <d v="2024-05-20T00:00:00"/>
    <n v="3117030"/>
    <s v="Finalizada"/>
    <d v="2024-02-14T00:00:00"/>
    <d v="2024-02-14T00:00:00"/>
    <s v="NULL"/>
    <n v="104000"/>
    <n v="104000"/>
    <n v="104000"/>
    <n v="0"/>
    <n v="104000"/>
    <n v="0"/>
    <n v="0"/>
    <n v="0"/>
    <n v="0"/>
    <n v="0"/>
    <n v="0"/>
    <m/>
    <m/>
    <m/>
    <n v="104000"/>
  </r>
  <r>
    <n v="891408974"/>
    <s v="INSTO DE AUDIOLOGIA INTEGRAL"/>
    <s v="ENT"/>
    <n v="78199"/>
    <s v="ENT78199"/>
    <s v="891408974_ENT78199"/>
    <d v="2024-02-28T00:00:00"/>
    <d v="2024-02-28T00:00:00"/>
    <n v="67980"/>
    <x v="3"/>
    <n v="0"/>
    <m/>
    <n v="67980"/>
    <n v="0"/>
    <n v="4800063662"/>
    <d v="2024-05-20T00:00:00"/>
    <n v="3117030"/>
    <s v="Finalizada"/>
    <d v="2024-02-28T00:00:00"/>
    <d v="2024-03-0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8200"/>
    <s v="ENT78200"/>
    <s v="891408974_ENT78200"/>
    <d v="2024-02-28T00:00:00"/>
    <d v="2024-02-28T00:00:00"/>
    <n v="45320"/>
    <x v="3"/>
    <n v="0"/>
    <m/>
    <n v="45320"/>
    <n v="0"/>
    <n v="4800063662"/>
    <d v="2024-05-20T00:00:00"/>
    <n v="3117030"/>
    <s v="Finalizada"/>
    <d v="2024-02-28T00:00:00"/>
    <d v="2024-03-01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ENT"/>
    <n v="78201"/>
    <s v="ENT78201"/>
    <s v="891408974_ENT78201"/>
    <d v="2024-02-28T00:00:00"/>
    <d v="2024-02-28T00:00:00"/>
    <n v="67980"/>
    <x v="3"/>
    <n v="0"/>
    <m/>
    <n v="67980"/>
    <n v="0"/>
    <n v="4800063662"/>
    <d v="2024-05-20T00:00:00"/>
    <n v="3117030"/>
    <s v="Finalizada"/>
    <d v="2024-02-28T00:00:00"/>
    <d v="2024-03-0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ENT"/>
    <n v="78202"/>
    <s v="ENT78202"/>
    <s v="891408974_ENT78202"/>
    <d v="2024-02-28T00:00:00"/>
    <d v="2024-02-28T00:00:00"/>
    <n v="15000"/>
    <x v="3"/>
    <n v="0"/>
    <m/>
    <n v="15000"/>
    <n v="0"/>
    <n v="4800063662"/>
    <d v="2024-05-20T00:00:00"/>
    <n v="3117030"/>
    <s v="Finalizada"/>
    <d v="2024-02-28T00:00:00"/>
    <d v="2024-03-01T00:00:00"/>
    <s v="NULL"/>
    <n v="15000"/>
    <n v="15000"/>
    <n v="15000"/>
    <n v="0"/>
    <n v="15000"/>
    <n v="0"/>
    <n v="0"/>
    <n v="0"/>
    <n v="0"/>
    <n v="0"/>
    <n v="0"/>
    <m/>
    <m/>
    <m/>
    <n v="15000"/>
  </r>
  <r>
    <n v="891408974"/>
    <s v="INSTO DE AUDIOLOGIA INTEGRAL"/>
    <s v="ENT"/>
    <n v="78203"/>
    <s v="ENT78203"/>
    <s v="891408974_ENT78203"/>
    <d v="2024-02-28T00:00:00"/>
    <d v="2024-02-28T00:00:00"/>
    <n v="22660"/>
    <x v="3"/>
    <n v="0"/>
    <m/>
    <n v="22660"/>
    <n v="0"/>
    <n v="4800063662"/>
    <d v="2024-05-20T00:00:00"/>
    <n v="3117030"/>
    <s v="Finalizada"/>
    <d v="2024-02-28T00:00:00"/>
    <d v="2024-03-01T00:00:00"/>
    <s v="NULL"/>
    <n v="22660"/>
    <n v="22660"/>
    <n v="22660"/>
    <n v="0"/>
    <n v="22660"/>
    <n v="0"/>
    <n v="0"/>
    <n v="0"/>
    <n v="0"/>
    <n v="0"/>
    <n v="0"/>
    <m/>
    <m/>
    <m/>
    <n v="22660"/>
  </r>
  <r>
    <n v="891408974"/>
    <s v="INSTO DE AUDIOLOGIA INTEGRAL"/>
    <s v="ENT"/>
    <n v="78204"/>
    <s v="ENT78204"/>
    <s v="891408974_ENT78204"/>
    <d v="2024-02-28T00:00:00"/>
    <d v="2024-02-28T00:00:00"/>
    <n v="45320"/>
    <x v="3"/>
    <n v="0"/>
    <m/>
    <n v="45320"/>
    <n v="0"/>
    <n v="4800063662"/>
    <d v="2024-05-20T00:00:00"/>
    <n v="3117030"/>
    <s v="Finalizada"/>
    <d v="2024-02-28T00:00:00"/>
    <d v="2024-03-01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ENT"/>
    <n v="78205"/>
    <s v="ENT78205"/>
    <s v="891408974_ENT78205"/>
    <d v="2024-02-28T00:00:00"/>
    <d v="2024-02-28T00:00:00"/>
    <n v="294000"/>
    <x v="3"/>
    <n v="0"/>
    <m/>
    <n v="294000"/>
    <n v="0"/>
    <n v="4800063662"/>
    <d v="2024-05-20T00:00:00"/>
    <n v="3117030"/>
    <s v="Finalizada"/>
    <d v="2024-02-28T00:00:00"/>
    <d v="2024-03-01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ENT"/>
    <n v="78206"/>
    <s v="ENT78206"/>
    <s v="891408974_ENT78206"/>
    <d v="2024-02-28T00:00:00"/>
    <d v="2024-02-28T00:00:00"/>
    <n v="294000"/>
    <x v="3"/>
    <n v="0"/>
    <m/>
    <n v="294000"/>
    <n v="0"/>
    <n v="4800063662"/>
    <d v="2024-05-20T00:00:00"/>
    <n v="3117030"/>
    <s v="Finalizada"/>
    <d v="2024-02-28T00:00:00"/>
    <d v="2024-03-01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ENT"/>
    <n v="78207"/>
    <s v="ENT78207"/>
    <s v="891408974_ENT78207"/>
    <d v="2024-02-28T00:00:00"/>
    <d v="2024-02-28T00:00:00"/>
    <n v="294000"/>
    <x v="3"/>
    <n v="0"/>
    <m/>
    <n v="294000"/>
    <n v="0"/>
    <n v="4800063662"/>
    <d v="2024-05-20T00:00:00"/>
    <n v="3117030"/>
    <s v="Finalizada"/>
    <d v="2024-02-28T00:00:00"/>
    <d v="2024-03-01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IA"/>
    <n v="78498"/>
    <s v="IA78498"/>
    <s v="891408974_IA78498"/>
    <d v="2024-03-14T00:00:00"/>
    <d v="2024-03-14T00:00:00"/>
    <n v="67980"/>
    <x v="3"/>
    <n v="0"/>
    <m/>
    <n v="67980"/>
    <n v="0"/>
    <n v="4800063662"/>
    <d v="2024-05-20T00:00:00"/>
    <n v="3117030"/>
    <s v="Finalizada"/>
    <d v="2024-03-14T00:00:00"/>
    <d v="2024-03-15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8500"/>
    <s v="IA78500"/>
    <s v="891408974_IA78500"/>
    <d v="2024-03-14T00:00:00"/>
    <d v="2024-03-14T00:00:00"/>
    <n v="67980"/>
    <x v="3"/>
    <n v="0"/>
    <m/>
    <n v="67980"/>
    <n v="0"/>
    <n v="4800063662"/>
    <d v="2024-05-20T00:00:00"/>
    <n v="3117030"/>
    <s v="Finalizada"/>
    <d v="2024-03-14T00:00:00"/>
    <d v="2024-03-15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8501"/>
    <s v="IA78501"/>
    <s v="891408974_IA78501"/>
    <d v="2024-03-14T00:00:00"/>
    <d v="2024-03-14T00:00:00"/>
    <n v="45320"/>
    <x v="3"/>
    <n v="0"/>
    <m/>
    <n v="45320"/>
    <n v="0"/>
    <n v="4800063662"/>
    <d v="2024-05-20T00:00:00"/>
    <n v="3117030"/>
    <s v="Finalizada"/>
    <d v="2024-03-14T00:00:00"/>
    <d v="2024-03-15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IA"/>
    <n v="78502"/>
    <s v="IA78502"/>
    <s v="891408974_IA78502"/>
    <d v="2024-03-14T00:00:00"/>
    <d v="2024-03-14T00:00:00"/>
    <n v="22660"/>
    <x v="3"/>
    <n v="0"/>
    <m/>
    <n v="22660"/>
    <n v="0"/>
    <n v="4800063662"/>
    <d v="2024-05-20T00:00:00"/>
    <n v="3117030"/>
    <s v="Finalizada"/>
    <d v="2024-03-14T00:00:00"/>
    <d v="2024-03-15T00:00:00"/>
    <s v="NULL"/>
    <n v="22660"/>
    <n v="22660"/>
    <n v="22660"/>
    <n v="0"/>
    <n v="22660"/>
    <n v="0"/>
    <n v="0"/>
    <n v="0"/>
    <n v="0"/>
    <n v="0"/>
    <n v="0"/>
    <m/>
    <m/>
    <m/>
    <n v="22660"/>
  </r>
  <r>
    <n v="891408974"/>
    <s v="INSTO DE AUDIOLOGIA INTEGRAL"/>
    <s v="IA"/>
    <n v="78685"/>
    <s v="IA78685"/>
    <s v="891408974_IA78685"/>
    <d v="2024-03-22T00:00:00"/>
    <d v="2024-03-22T00:00:00"/>
    <n v="67980"/>
    <x v="3"/>
    <n v="0"/>
    <m/>
    <n v="67980"/>
    <n v="0"/>
    <n v="4800063662"/>
    <d v="2024-05-20T00:00:00"/>
    <n v="3117030"/>
    <s v="Finalizada"/>
    <d v="2024-03-22T00:00:00"/>
    <d v="2024-04-0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8686"/>
    <s v="IA78686"/>
    <s v="891408974_IA78686"/>
    <d v="2024-03-22T00:00:00"/>
    <d v="2024-03-22T00:00:00"/>
    <n v="67980"/>
    <x v="3"/>
    <n v="0"/>
    <m/>
    <n v="67980"/>
    <n v="0"/>
    <n v="4800063662"/>
    <d v="2024-05-20T00:00:00"/>
    <n v="3117030"/>
    <s v="Finalizada"/>
    <d v="2024-03-22T00:00:00"/>
    <d v="2024-04-0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8687"/>
    <s v="IA78687"/>
    <s v="891408974_IA78687"/>
    <d v="2024-03-22T00:00:00"/>
    <d v="2024-03-22T00:00:00"/>
    <n v="67980"/>
    <x v="3"/>
    <n v="0"/>
    <m/>
    <n v="67980"/>
    <n v="0"/>
    <n v="4800063662"/>
    <d v="2024-05-20T00:00:00"/>
    <n v="3117030"/>
    <s v="Finalizada"/>
    <d v="2024-03-22T00:00:00"/>
    <d v="2024-04-0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8688"/>
    <s v="IA78688"/>
    <s v="891408974_IA78688"/>
    <d v="2024-03-22T00:00:00"/>
    <d v="2024-03-22T00:00:00"/>
    <n v="294000"/>
    <x v="3"/>
    <n v="0"/>
    <m/>
    <n v="294000"/>
    <n v="0"/>
    <n v="4800063662"/>
    <d v="2024-05-20T00:00:00"/>
    <n v="3117030"/>
    <s v="Finalizada"/>
    <d v="2024-03-22T00:00:00"/>
    <d v="2024-04-01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IA"/>
    <n v="78690"/>
    <s v="IA78690"/>
    <s v="891408974_IA78690"/>
    <d v="2024-03-22T00:00:00"/>
    <d v="2024-03-22T00:00:00"/>
    <n v="22660"/>
    <x v="3"/>
    <n v="0"/>
    <m/>
    <n v="22660"/>
    <n v="0"/>
    <n v="4800063662"/>
    <d v="2024-05-20T00:00:00"/>
    <n v="3117030"/>
    <s v="Finalizada"/>
    <d v="2024-03-22T00:00:00"/>
    <d v="2024-04-01T00:00:00"/>
    <s v="NULL"/>
    <n v="22660"/>
    <n v="22660"/>
    <n v="22660"/>
    <n v="0"/>
    <n v="22660"/>
    <n v="0"/>
    <n v="0"/>
    <n v="0"/>
    <n v="0"/>
    <n v="0"/>
    <n v="0"/>
    <m/>
    <m/>
    <m/>
    <n v="22660"/>
  </r>
  <r>
    <n v="891408974"/>
    <s v="INSTO DE AUDIOLOGIA INTEGRAL"/>
    <s v="IA"/>
    <n v="78692"/>
    <s v="IA78692"/>
    <s v="891408974_IA78692"/>
    <d v="2024-03-22T00:00:00"/>
    <d v="2024-03-22T00:00:00"/>
    <n v="67980"/>
    <x v="3"/>
    <n v="0"/>
    <m/>
    <n v="67980"/>
    <n v="0"/>
    <n v="4800063662"/>
    <d v="2024-05-20T00:00:00"/>
    <n v="3117030"/>
    <s v="Finalizada"/>
    <d v="2024-03-22T00:00:00"/>
    <d v="2024-04-0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8693"/>
    <s v="IA78693"/>
    <s v="891408974_IA78693"/>
    <d v="2024-03-22T00:00:00"/>
    <d v="2024-03-22T00:00:00"/>
    <n v="67980"/>
    <x v="3"/>
    <n v="0"/>
    <m/>
    <n v="67980"/>
    <n v="0"/>
    <n v="4800063662"/>
    <d v="2024-05-20T00:00:00"/>
    <n v="3117030"/>
    <s v="Finalizada"/>
    <d v="2024-03-22T00:00:00"/>
    <d v="2024-04-0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8709"/>
    <s v="IA78709"/>
    <s v="891408974_IA78709"/>
    <d v="2024-03-26T00:00:00"/>
    <d v="2024-03-26T00:00:00"/>
    <n v="13650"/>
    <x v="3"/>
    <n v="0"/>
    <m/>
    <n v="13650"/>
    <n v="0"/>
    <n v="4800063662"/>
    <d v="2024-05-20T00:00:00"/>
    <n v="3117030"/>
    <s v="Finalizada"/>
    <d v="2024-03-26T00:00:00"/>
    <d v="2024-04-01T00:00:00"/>
    <s v="NULL"/>
    <n v="13650"/>
    <n v="13650"/>
    <n v="13650"/>
    <n v="0"/>
    <n v="13650"/>
    <n v="0"/>
    <n v="0"/>
    <n v="0"/>
    <n v="0"/>
    <n v="0"/>
    <n v="0"/>
    <m/>
    <m/>
    <m/>
    <n v="13650"/>
  </r>
  <r>
    <n v="891408974"/>
    <s v="INSTO DE AUDIOLOGIA INTEGRAL"/>
    <s v="IA"/>
    <n v="78715"/>
    <s v="IA78715"/>
    <s v="891408974_IA78715"/>
    <d v="2024-03-26T00:00:00"/>
    <d v="2024-03-26T00:00:00"/>
    <n v="67980"/>
    <x v="3"/>
    <n v="0"/>
    <m/>
    <n v="67980"/>
    <n v="0"/>
    <n v="4800063662"/>
    <d v="2024-05-20T00:00:00"/>
    <n v="3117030"/>
    <s v="Finalizada"/>
    <d v="2024-03-26T00:00:00"/>
    <d v="2024-04-01T00:00:00"/>
    <s v="NULL"/>
    <n v="67980"/>
    <n v="67980"/>
    <n v="67980"/>
    <n v="0"/>
    <n v="22660"/>
    <n v="0"/>
    <n v="0"/>
    <n v="0"/>
    <n v="0"/>
    <n v="0"/>
    <n v="0"/>
    <m/>
    <m/>
    <m/>
    <n v="67980"/>
  </r>
  <r>
    <n v="891408974"/>
    <s v="INSTO DE AUDIOLOGIA INTEGRAL"/>
    <s v="IA"/>
    <n v="78717"/>
    <s v="IA78717"/>
    <s v="891408974_IA78717"/>
    <d v="2024-03-26T00:00:00"/>
    <d v="2024-03-26T00:00:00"/>
    <n v="294000"/>
    <x v="3"/>
    <n v="0"/>
    <m/>
    <n v="294000"/>
    <n v="0"/>
    <n v="4800063662"/>
    <d v="2024-05-20T00:00:00"/>
    <n v="3117030"/>
    <s v="Finalizada"/>
    <d v="2024-03-26T00:00:00"/>
    <d v="2024-04-01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IA"/>
    <n v="78739"/>
    <s v="IA78739"/>
    <s v="891408974_IA78739"/>
    <d v="2024-03-27T00:00:00"/>
    <d v="2024-03-27T00:00:00"/>
    <n v="294000"/>
    <x v="3"/>
    <n v="0"/>
    <m/>
    <n v="294000"/>
    <n v="0"/>
    <n v="4800063662"/>
    <d v="2024-05-20T00:00:00"/>
    <n v="3117030"/>
    <s v="Finalizada"/>
    <d v="2024-03-27T00:00:00"/>
    <d v="2024-04-01T00:00:00"/>
    <s v="NULL"/>
    <n v="294000"/>
    <n v="294000"/>
    <n v="294000"/>
    <n v="0"/>
    <n v="294000"/>
    <n v="0"/>
    <n v="0"/>
    <n v="0"/>
    <n v="0"/>
    <n v="0"/>
    <n v="0"/>
    <m/>
    <m/>
    <m/>
    <n v="294000"/>
  </r>
  <r>
    <n v="891408974"/>
    <s v="INSTO DE AUDIOLOGIA INTEGRAL"/>
    <s v="IA"/>
    <n v="78740"/>
    <s v="IA78740"/>
    <s v="891408974_IA78740"/>
    <d v="2024-03-27T00:00:00"/>
    <d v="2024-03-27T00:00:00"/>
    <n v="246000"/>
    <x v="3"/>
    <n v="0"/>
    <m/>
    <n v="246000"/>
    <n v="0"/>
    <n v="4800063662"/>
    <d v="2024-05-20T00:00:00"/>
    <n v="3117030"/>
    <s v="Finalizada"/>
    <d v="2024-03-27T00:00:00"/>
    <d v="2024-04-01T00:00:00"/>
    <s v="NULL"/>
    <n v="246000"/>
    <n v="246000"/>
    <n v="246000"/>
    <n v="0"/>
    <n v="246000"/>
    <n v="0"/>
    <n v="0"/>
    <n v="0"/>
    <n v="0"/>
    <n v="0"/>
    <n v="0"/>
    <m/>
    <m/>
    <m/>
    <n v="246000"/>
  </r>
  <r>
    <n v="891408974"/>
    <s v="INSTO DE AUDIOLOGIA INTEGRAL"/>
    <s v="ENT"/>
    <n v="77663"/>
    <s v="ENT77663"/>
    <s v="891408974_ENT77663"/>
    <d v="2024-01-31T00:00:00"/>
    <d v="2024-01-31T00:00:00"/>
    <n v="20054"/>
    <x v="1"/>
    <n v="0"/>
    <m/>
    <n v="0"/>
    <n v="0"/>
    <m/>
    <m/>
    <n v="0"/>
    <s v="Finalizada"/>
    <d v="2024-01-31T00:00:00"/>
    <d v="2024-02-01T00:00:00"/>
    <s v="NULL"/>
    <n v="22660"/>
    <n v="20054"/>
    <n v="22660"/>
    <n v="2606"/>
    <n v="22660"/>
    <n v="0"/>
    <n v="0"/>
    <n v="0"/>
    <n v="0"/>
    <n v="0"/>
    <n v="0"/>
    <m/>
    <m/>
    <m/>
    <n v="20054"/>
  </r>
  <r>
    <n v="891408974"/>
    <s v="INSTO DE AUDIOLOGIA INTEGRAL"/>
    <s v="IA"/>
    <n v="79950"/>
    <s v="IA79950"/>
    <s v="891408974_IA79950"/>
    <d v="2024-05-27T00:00:00"/>
    <d v="2024-05-27T00:00:00"/>
    <n v="45320"/>
    <x v="1"/>
    <n v="0"/>
    <m/>
    <n v="0"/>
    <n v="0"/>
    <m/>
    <m/>
    <n v="0"/>
    <s v="Finalizada"/>
    <d v="2024-05-27T00:00:00"/>
    <d v="2024-06-11T00:00:00"/>
    <s v="NULL"/>
    <n v="45320"/>
    <n v="45320"/>
    <n v="45320"/>
    <n v="0"/>
    <n v="22660"/>
    <n v="0"/>
    <n v="0"/>
    <n v="0"/>
    <n v="0"/>
    <n v="0"/>
    <n v="0"/>
    <m/>
    <m/>
    <m/>
    <n v="45320"/>
  </r>
  <r>
    <n v="891408974"/>
    <s v="INSTO DE AUDIOLOGIA INTEGRAL"/>
    <s v="IA"/>
    <n v="79952"/>
    <s v="IA79952"/>
    <s v="891408974_IA79952"/>
    <d v="2024-05-27T00:00:00"/>
    <d v="2024-05-27T00:00:00"/>
    <n v="22660"/>
    <x v="1"/>
    <n v="0"/>
    <m/>
    <n v="0"/>
    <n v="0"/>
    <m/>
    <m/>
    <n v="0"/>
    <s v="Finalizada"/>
    <d v="2024-05-27T00:00:00"/>
    <d v="2024-06-11T00:00:00"/>
    <s v="NULL"/>
    <n v="22660"/>
    <n v="22660"/>
    <n v="22660"/>
    <n v="0"/>
    <n v="22660"/>
    <n v="0"/>
    <n v="0"/>
    <n v="0"/>
    <n v="0"/>
    <n v="0"/>
    <n v="0"/>
    <m/>
    <m/>
    <m/>
    <n v="22660"/>
  </r>
  <r>
    <n v="891408974"/>
    <s v="INSTO DE AUDIOLOGIA INTEGRAL"/>
    <s v="IA"/>
    <n v="78993"/>
    <s v="IA78993"/>
    <s v="891408974_IA78993"/>
    <d v="2024-04-17T00:00:00"/>
    <d v="2024-04-17T00:00:00"/>
    <n v="120000"/>
    <x v="4"/>
    <n v="0"/>
    <m/>
    <n v="0"/>
    <n v="0"/>
    <m/>
    <m/>
    <n v="0"/>
    <s v="Para auditoria de pertinencia"/>
    <d v="2024-04-17T00:00:00"/>
    <d v="2024-06-12T00:00:00"/>
    <s v="NULL"/>
    <n v="120000"/>
    <n v="0"/>
    <n v="0"/>
    <n v="0"/>
    <n v="0"/>
    <n v="0"/>
    <n v="0"/>
    <n v="0"/>
    <n v="0"/>
    <n v="0"/>
    <n v="120000"/>
    <s v="DEVOLUCION"/>
    <s v="1-Se devuelve factura con soportes completos, la factura IA78993 Radcada en la palataforma no corresponde con los soportes y factura anexa IA78992 por valor de $45.320 por favor valdar. 2-Pendiente aplicar Auditria Administrativa "/>
    <s v="SOPORTE"/>
    <n v="0"/>
  </r>
  <r>
    <n v="891408974"/>
    <s v="INSTO DE AUDIOLOGIA INTEGRAL"/>
    <s v="IA"/>
    <n v="79775"/>
    <s v="IA79775"/>
    <s v="891408974_IA79775"/>
    <d v="2024-05-16T00:00:00"/>
    <d v="2024-05-16T00:00:00"/>
    <n v="22660"/>
    <x v="4"/>
    <n v="0"/>
    <m/>
    <n v="0"/>
    <n v="0"/>
    <m/>
    <m/>
    <n v="0"/>
    <s v="Para auditoria de pertinencia"/>
    <d v="2024-05-16T00:00:00"/>
    <d v="2024-06-04T00:00:00"/>
    <s v="NULL"/>
    <n v="2266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776"/>
    <s v="IA79776"/>
    <s v="891408974_IA79776"/>
    <d v="2024-05-16T00:00:00"/>
    <d v="2024-05-16T00:00:00"/>
    <n v="22660"/>
    <x v="4"/>
    <n v="0"/>
    <m/>
    <n v="0"/>
    <n v="0"/>
    <m/>
    <m/>
    <n v="0"/>
    <s v="Para auditoria de pertinencia"/>
    <d v="2024-05-16T00:00:00"/>
    <d v="2024-06-04T00:00:00"/>
    <s v="NULL"/>
    <n v="2266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778"/>
    <s v="IA79778"/>
    <s v="891408974_IA79778"/>
    <d v="2024-05-16T00:00:00"/>
    <d v="2024-05-16T00:00:00"/>
    <n v="90640"/>
    <x v="4"/>
    <n v="0"/>
    <m/>
    <n v="0"/>
    <n v="0"/>
    <m/>
    <m/>
    <n v="0"/>
    <s v="Para auditoria de pertinencia"/>
    <d v="2024-05-16T00:00:00"/>
    <d v="2024-06-04T00:00:00"/>
    <s v="NULL"/>
    <n v="9064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779"/>
    <s v="IA79779"/>
    <s v="891408974_IA79779"/>
    <d v="2024-05-16T00:00:00"/>
    <d v="2024-05-16T00:00:00"/>
    <n v="45320"/>
    <x v="4"/>
    <n v="0"/>
    <m/>
    <n v="0"/>
    <n v="0"/>
    <m/>
    <m/>
    <n v="0"/>
    <s v="Para auditoria de pertinencia"/>
    <d v="2024-05-16T00:00:00"/>
    <d v="2024-06-04T00:00:00"/>
    <s v="NULL"/>
    <n v="4532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780"/>
    <s v="IA79780"/>
    <s v="891408974_IA79780"/>
    <d v="2024-05-16T00:00:00"/>
    <d v="2024-05-16T00:00:00"/>
    <n v="22660"/>
    <x v="4"/>
    <n v="0"/>
    <m/>
    <n v="0"/>
    <n v="0"/>
    <m/>
    <m/>
    <n v="0"/>
    <s v="Para auditoria de pertinencia"/>
    <d v="2024-05-16T00:00:00"/>
    <d v="2024-06-04T00:00:00"/>
    <s v="NULL"/>
    <n v="2266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781"/>
    <s v="IA79781"/>
    <s v="891408974_IA79781"/>
    <d v="2024-05-16T00:00:00"/>
    <d v="2024-05-16T00:00:00"/>
    <n v="294000"/>
    <x v="4"/>
    <n v="0"/>
    <m/>
    <n v="0"/>
    <n v="0"/>
    <m/>
    <m/>
    <n v="0"/>
    <s v="Para auditoria de pertinencia"/>
    <d v="2024-05-16T00:00:00"/>
    <d v="2024-06-04T00:00:00"/>
    <s v="NULL"/>
    <n v="29400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782"/>
    <s v="IA79782"/>
    <s v="891408974_IA79782"/>
    <d v="2024-05-16T00:00:00"/>
    <d v="2024-05-16T00:00:00"/>
    <n v="22660"/>
    <x v="4"/>
    <n v="0"/>
    <m/>
    <n v="0"/>
    <n v="0"/>
    <m/>
    <m/>
    <n v="0"/>
    <s v="Para auditoria de pertinencia"/>
    <d v="2024-05-16T00:00:00"/>
    <d v="2024-06-04T00:00:00"/>
    <s v="NULL"/>
    <n v="2266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783"/>
    <s v="IA79783"/>
    <s v="891408974_IA79783"/>
    <d v="2024-05-16T00:00:00"/>
    <d v="2024-05-16T00:00:00"/>
    <n v="67980"/>
    <x v="4"/>
    <n v="0"/>
    <m/>
    <n v="0"/>
    <n v="0"/>
    <m/>
    <m/>
    <n v="0"/>
    <s v="Para auditoria de pertinencia"/>
    <d v="2024-05-16T00:00:00"/>
    <d v="2024-06-04T00:00:00"/>
    <s v="NULL"/>
    <n v="6798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786"/>
    <s v="IA79786"/>
    <s v="891408974_IA79786"/>
    <d v="2024-05-16T00:00:00"/>
    <d v="2024-05-16T00:00:00"/>
    <n v="45320"/>
    <x v="4"/>
    <n v="0"/>
    <m/>
    <n v="0"/>
    <n v="0"/>
    <m/>
    <m/>
    <n v="0"/>
    <s v="Para auditoria de pertinencia"/>
    <d v="2024-05-16T00:00:00"/>
    <d v="2024-06-04T00:00:00"/>
    <s v="NULL"/>
    <n v="4532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940"/>
    <s v="IA79940"/>
    <s v="891408974_IA79940"/>
    <d v="2024-05-23T00:00:00"/>
    <d v="2024-05-23T00:00:00"/>
    <n v="250290"/>
    <x v="4"/>
    <n v="0"/>
    <m/>
    <n v="0"/>
    <n v="0"/>
    <m/>
    <m/>
    <n v="0"/>
    <s v="Para auditoria de pertinencia"/>
    <d v="2024-05-23T00:00:00"/>
    <d v="2024-06-04T00:00:00"/>
    <s v="NULL"/>
    <n v="25029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941"/>
    <s v="IA79941"/>
    <s v="891408974_IA79941"/>
    <d v="2024-05-24T00:00:00"/>
    <d v="2024-05-24T00:00:00"/>
    <n v="67980"/>
    <x v="4"/>
    <n v="0"/>
    <m/>
    <n v="0"/>
    <n v="0"/>
    <m/>
    <m/>
    <n v="0"/>
    <s v="Para auditoria de pertinencia"/>
    <d v="2024-05-24T00:00:00"/>
    <d v="2024-06-04T00:00:00"/>
    <s v="NULL"/>
    <n v="6798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942"/>
    <s v="IA79942"/>
    <s v="891408974_IA79942"/>
    <d v="2024-05-24T00:00:00"/>
    <d v="2024-05-24T00:00:00"/>
    <n v="22660"/>
    <x v="4"/>
    <n v="0"/>
    <m/>
    <n v="0"/>
    <n v="0"/>
    <m/>
    <m/>
    <n v="0"/>
    <s v="Para auditoria de pertinencia"/>
    <d v="2024-05-24T00:00:00"/>
    <d v="2024-06-04T00:00:00"/>
    <s v="NULL"/>
    <n v="2266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943"/>
    <s v="IA79943"/>
    <s v="891408974_IA79943"/>
    <d v="2024-05-24T00:00:00"/>
    <d v="2024-05-24T00:00:00"/>
    <n v="67980"/>
    <x v="4"/>
    <n v="0"/>
    <m/>
    <n v="0"/>
    <n v="0"/>
    <m/>
    <m/>
    <n v="0"/>
    <s v="Para auditoria de pertinencia"/>
    <d v="2024-05-24T00:00:00"/>
    <d v="2024-06-04T00:00:00"/>
    <s v="NULL"/>
    <n v="6798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944"/>
    <s v="IA79944"/>
    <s v="891408974_IA79944"/>
    <d v="2024-05-24T00:00:00"/>
    <d v="2024-05-24T00:00:00"/>
    <n v="67980"/>
    <x v="4"/>
    <n v="0"/>
    <m/>
    <n v="0"/>
    <n v="0"/>
    <m/>
    <m/>
    <n v="0"/>
    <s v="Para auditoria de pertinencia"/>
    <d v="2024-05-24T00:00:00"/>
    <d v="2024-06-04T00:00:00"/>
    <s v="NULL"/>
    <n v="6798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945"/>
    <s v="IA79945"/>
    <s v="891408974_IA79945"/>
    <d v="2024-05-24T00:00:00"/>
    <d v="2024-05-24T00:00:00"/>
    <n v="34316"/>
    <x v="4"/>
    <n v="0"/>
    <m/>
    <n v="0"/>
    <n v="0"/>
    <m/>
    <m/>
    <n v="0"/>
    <s v="Para auditoria de pertinencia"/>
    <d v="2024-05-24T00:00:00"/>
    <d v="2024-06-04T00:00:00"/>
    <s v="NULL"/>
    <n v="34316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9946"/>
    <s v="IA79946"/>
    <s v="891408974_IA79946"/>
    <d v="2024-05-24T00:00:00"/>
    <d v="2024-05-24T00:00:00"/>
    <n v="22660"/>
    <x v="4"/>
    <n v="0"/>
    <m/>
    <n v="0"/>
    <n v="0"/>
    <m/>
    <m/>
    <n v="0"/>
    <s v="Para auditoria de pertinencia"/>
    <d v="2024-05-24T00:00:00"/>
    <d v="2024-06-04T00:00:00"/>
    <s v="NULL"/>
    <n v="2266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78503"/>
    <s v="IA78503"/>
    <s v="891408974_IA78503"/>
    <d v="2024-03-14T00:00:00"/>
    <d v="2024-03-14T00:00:00"/>
    <n v="13650"/>
    <x v="5"/>
    <n v="9150"/>
    <n v="1222457646"/>
    <n v="0"/>
    <n v="0"/>
    <m/>
    <m/>
    <n v="0"/>
    <s v="Para revision respuesta"/>
    <d v="2024-03-14T00:00:00"/>
    <d v="2024-03-15T00:00:00"/>
    <s v="NULL"/>
    <n v="13650"/>
    <n v="13650"/>
    <n v="9150"/>
    <n v="0"/>
    <n v="13650"/>
    <n v="0"/>
    <n v="0"/>
    <n v="4500"/>
    <n v="0"/>
    <n v="0"/>
    <n v="4500"/>
    <s v="GLOSA"/>
    <s v="1-SE GLOSA CUOTA MODERADORA NO COBRADA POR VALOR $4.500 RANGO 1  AÑO 2024"/>
    <s v="COPAGO/CUOTA MODERADORA"/>
    <n v="9150"/>
  </r>
  <r>
    <n v="891408974"/>
    <s v="INSTO DE AUDIOLOGIA INTEGRAL"/>
    <s v="IA"/>
    <n v="80148"/>
    <s v="IA80148"/>
    <s v="891408974_IA80148"/>
    <d v="2024-05-30T00:00:00"/>
    <d v="2024-05-30T00:00:00"/>
    <n v="22660"/>
    <x v="4"/>
    <n v="0"/>
    <m/>
    <n v="0"/>
    <n v="0"/>
    <m/>
    <m/>
    <n v="0"/>
    <s v="Para validar auditoría automatica"/>
    <d v="2024-05-30T00:00:00"/>
    <d v="2024-06-12T00:00:00"/>
    <s v="NULL"/>
    <n v="2266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80150"/>
    <s v="IA80150"/>
    <s v="891408974_IA80150"/>
    <d v="2024-05-30T00:00:00"/>
    <d v="2024-05-30T00:00:00"/>
    <n v="60162"/>
    <x v="4"/>
    <n v="0"/>
    <m/>
    <n v="0"/>
    <n v="0"/>
    <m/>
    <m/>
    <n v="0"/>
    <s v="Para validar auditoría automatica"/>
    <d v="2024-05-30T00:00:00"/>
    <d v="2024-06-12T00:00:00"/>
    <s v="NULL"/>
    <n v="6798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80151"/>
    <s v="IA80151"/>
    <s v="891408974_IA80151"/>
    <d v="2024-05-30T00:00:00"/>
    <d v="2024-05-30T00:00:00"/>
    <n v="67980"/>
    <x v="4"/>
    <n v="0"/>
    <m/>
    <n v="0"/>
    <n v="0"/>
    <m/>
    <m/>
    <n v="0"/>
    <s v="Para validar auditoría automatica"/>
    <d v="2024-05-30T00:00:00"/>
    <d v="2024-06-12T00:00:00"/>
    <s v="NULL"/>
    <n v="67980"/>
    <n v="0"/>
    <n v="0"/>
    <n v="0"/>
    <n v="0"/>
    <n v="0"/>
    <n v="0"/>
    <n v="0"/>
    <n v="0"/>
    <n v="0"/>
    <n v="0"/>
    <m/>
    <m/>
    <m/>
    <n v="0"/>
  </r>
  <r>
    <n v="891408974"/>
    <s v="INSTO DE AUDIOLOGIA INTEGRAL"/>
    <s v="IA"/>
    <n v="80152"/>
    <s v="IA80152"/>
    <s v="891408974_IA80152"/>
    <d v="2024-05-30T00:00:00"/>
    <d v="2024-05-30T00:00:00"/>
    <n v="22660"/>
    <x v="4"/>
    <n v="0"/>
    <m/>
    <n v="0"/>
    <n v="0"/>
    <m/>
    <m/>
    <n v="0"/>
    <s v="Para validar auditoría automatica"/>
    <d v="2024-05-30T00:00:00"/>
    <d v="2024-06-12T00:00:00"/>
    <s v="NULL"/>
    <n v="2266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6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36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dataField="1" compact="0" numFmtId="4" outline="0" showAll="0" defaultSubtotal="0"/>
    <pivotField axis="axisRow" compact="0" outline="0" showAll="0" defaultSubtotal="0">
      <items count="6">
        <item x="3"/>
        <item x="2"/>
        <item x="0"/>
        <item x="4"/>
        <item x="1"/>
        <item x="5"/>
      </items>
    </pivotField>
    <pivotField dataField="1" compact="0" numFmtId="167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</pivotFields>
  <rowFields count="1">
    <field x="9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 " fld="8" baseField="0" baseItem="0" numFmtId="167"/>
    <dataField name="POR PAGAR" fld="10" baseField="0" baseItem="0" numFmtId="167"/>
    <dataField name="GLOSA PDTE" fld="28" baseField="0" baseItem="0" numFmtId="167"/>
  </dataFields>
  <formats count="19"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9" type="button" dataOnly="0" labelOnly="1" outline="0" axis="axisRow" fieldPosition="0"/>
    </format>
    <format dxfId="15">
      <pivotArea dataOnly="0" labelOnly="1" outline="0" fieldPosition="0">
        <references count="1">
          <reference field="9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9" type="button" dataOnly="0" labelOnly="1" outline="0" axis="axisRow" fieldPosition="0"/>
    </format>
    <format dxfId="9">
      <pivotArea dataOnly="0" labelOnly="1" outline="0" fieldPosition="0">
        <references count="1">
          <reference field="9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9" type="button" dataOnly="0" labelOnly="1" outline="0" axis="axisRow" fieldPosition="0"/>
    </format>
    <format dxfId="3">
      <pivotArea dataOnly="0" labelOnly="1" outline="0" fieldPosition="0">
        <references count="1">
          <reference field="9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0">
      <pivotArea outline="0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autoPageBreaks="0"/>
  </sheetPr>
  <dimension ref="A1:W109"/>
  <sheetViews>
    <sheetView showGridLines="0" workbookViewId="0">
      <selection activeCell="A2" sqref="A2:W2"/>
    </sheetView>
  </sheetViews>
  <sheetFormatPr baseColWidth="10" defaultColWidth="6.81640625" defaultRowHeight="12.75" customHeight="1" x14ac:dyDescent="0.25"/>
  <cols>
    <col min="1" max="1" width="7.7265625" customWidth="1"/>
    <col min="2" max="2" width="18.26953125" bestFit="1" customWidth="1"/>
    <col min="3" max="3" width="1.26953125" customWidth="1"/>
    <col min="4" max="4" width="2" customWidth="1"/>
    <col min="5" max="5" width="2.81640625" customWidth="1"/>
    <col min="6" max="6" width="2.7265625" customWidth="1"/>
    <col min="7" max="7" width="6.1796875" bestFit="1" customWidth="1"/>
    <col min="8" max="8" width="3" customWidth="1"/>
    <col min="9" max="10" width="1.1796875" customWidth="1"/>
    <col min="11" max="11" width="3.453125" customWidth="1"/>
    <col min="12" max="12" width="1.1796875" customWidth="1"/>
    <col min="13" max="13" width="2.1796875" customWidth="1"/>
    <col min="14" max="14" width="1.7265625" customWidth="1"/>
    <col min="15" max="15" width="1" customWidth="1"/>
    <col min="16" max="16" width="9.7265625" customWidth="1"/>
    <col min="17" max="18" width="1.26953125" customWidth="1"/>
    <col min="19" max="19" width="1.54296875" customWidth="1"/>
    <col min="20" max="20" width="1.453125" customWidth="1"/>
    <col min="21" max="21" width="2.54296875" customWidth="1"/>
    <col min="22" max="22" width="1.1796875" customWidth="1"/>
    <col min="23" max="23" width="10.81640625" bestFit="1" customWidth="1"/>
  </cols>
  <sheetData>
    <row r="1" spans="1:23" ht="13.5" customHeight="1" x14ac:dyDescent="0.25">
      <c r="A1" s="28" t="s">
        <v>0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</row>
    <row r="2" spans="1:23" ht="15.75" customHeight="1" x14ac:dyDescent="0.25">
      <c r="A2" s="28" t="s">
        <v>1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</row>
    <row r="3" spans="1:23" ht="11.25" customHeight="1" x14ac:dyDescent="0.25">
      <c r="A3" s="29" t="s">
        <v>2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</row>
    <row r="4" spans="1:23" ht="0.75" customHeight="1" x14ac:dyDescent="0.25">
      <c r="A4" s="29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</row>
    <row r="5" spans="1:23" ht="12.5" x14ac:dyDescent="0.25">
      <c r="A5" s="27" t="s">
        <v>3</v>
      </c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</row>
    <row r="6" spans="1:23" ht="10.5" customHeight="1" x14ac:dyDescent="0.25"/>
    <row r="7" spans="1:23" ht="6.75" customHeight="1" x14ac:dyDescent="0.25"/>
    <row r="8" spans="1:23" ht="12.5" x14ac:dyDescent="0.25">
      <c r="A8" s="2" t="s">
        <v>4</v>
      </c>
      <c r="B8" s="4" t="s">
        <v>5</v>
      </c>
      <c r="C8" s="4"/>
      <c r="D8" s="4"/>
      <c r="E8" s="4"/>
      <c r="G8" s="3" t="s">
        <v>6</v>
      </c>
      <c r="H8" s="23">
        <v>45226</v>
      </c>
      <c r="I8" s="23"/>
      <c r="J8" s="23"/>
      <c r="K8" s="23"/>
      <c r="M8" s="24" t="s">
        <v>7</v>
      </c>
      <c r="N8" s="24"/>
      <c r="O8" s="24"/>
      <c r="P8" s="24"/>
      <c r="R8" s="25">
        <v>213</v>
      </c>
      <c r="S8" s="25"/>
      <c r="T8" s="25"/>
      <c r="U8" s="26">
        <v>45320</v>
      </c>
      <c r="V8" s="26"/>
      <c r="W8" s="26"/>
    </row>
    <row r="9" spans="1:23" ht="12.5" x14ac:dyDescent="0.25">
      <c r="A9" s="2" t="s">
        <v>4</v>
      </c>
      <c r="B9" s="4" t="s">
        <v>8</v>
      </c>
      <c r="C9" s="4"/>
      <c r="D9" s="4"/>
      <c r="E9" s="4"/>
      <c r="G9" s="3" t="s">
        <v>6</v>
      </c>
      <c r="H9" s="23">
        <v>45226</v>
      </c>
      <c r="I9" s="23"/>
      <c r="J9" s="23"/>
      <c r="K9" s="23"/>
      <c r="M9" s="24" t="s">
        <v>7</v>
      </c>
      <c r="N9" s="24"/>
      <c r="O9" s="24"/>
      <c r="P9" s="24"/>
      <c r="R9" s="25">
        <v>213</v>
      </c>
      <c r="S9" s="25"/>
      <c r="T9" s="25"/>
      <c r="U9" s="26">
        <v>45320</v>
      </c>
      <c r="V9" s="26"/>
      <c r="W9" s="26"/>
    </row>
    <row r="10" spans="1:23" ht="12.5" x14ac:dyDescent="0.25">
      <c r="A10" s="2" t="s">
        <v>4</v>
      </c>
      <c r="B10" s="4" t="s">
        <v>9</v>
      </c>
      <c r="C10" s="4"/>
      <c r="D10" s="4"/>
      <c r="E10" s="4"/>
      <c r="G10" s="3" t="s">
        <v>6</v>
      </c>
      <c r="H10" s="23">
        <v>45226</v>
      </c>
      <c r="I10" s="23"/>
      <c r="J10" s="23"/>
      <c r="K10" s="23"/>
      <c r="M10" s="24" t="s">
        <v>7</v>
      </c>
      <c r="N10" s="24"/>
      <c r="O10" s="24"/>
      <c r="P10" s="24"/>
      <c r="R10" s="25">
        <v>213</v>
      </c>
      <c r="S10" s="25"/>
      <c r="T10" s="25"/>
      <c r="U10" s="26">
        <v>45320</v>
      </c>
      <c r="V10" s="26"/>
      <c r="W10" s="26"/>
    </row>
    <row r="11" spans="1:23" ht="12.5" x14ac:dyDescent="0.25">
      <c r="A11" s="2" t="s">
        <v>4</v>
      </c>
      <c r="B11" s="4" t="s">
        <v>10</v>
      </c>
      <c r="C11" s="4"/>
      <c r="D11" s="4"/>
      <c r="E11" s="4"/>
      <c r="G11" s="3" t="s">
        <v>6</v>
      </c>
      <c r="H11" s="23">
        <v>45229</v>
      </c>
      <c r="I11" s="23"/>
      <c r="J11" s="23"/>
      <c r="K11" s="23"/>
      <c r="M11" s="24" t="s">
        <v>11</v>
      </c>
      <c r="N11" s="24"/>
      <c r="O11" s="24"/>
      <c r="P11" s="24"/>
      <c r="R11" s="25">
        <v>210</v>
      </c>
      <c r="S11" s="25"/>
      <c r="T11" s="25"/>
      <c r="U11" s="26">
        <v>67980</v>
      </c>
      <c r="V11" s="26"/>
      <c r="W11" s="26"/>
    </row>
    <row r="12" spans="1:23" ht="12.5" x14ac:dyDescent="0.25">
      <c r="A12" s="2" t="s">
        <v>4</v>
      </c>
      <c r="B12" s="4" t="s">
        <v>12</v>
      </c>
      <c r="C12" s="4"/>
      <c r="D12" s="4"/>
      <c r="E12" s="4"/>
      <c r="G12" s="3" t="s">
        <v>6</v>
      </c>
      <c r="H12" s="23">
        <v>45260</v>
      </c>
      <c r="I12" s="23"/>
      <c r="J12" s="23"/>
      <c r="K12" s="23"/>
      <c r="M12" s="24" t="s">
        <v>13</v>
      </c>
      <c r="N12" s="24"/>
      <c r="O12" s="24"/>
      <c r="P12" s="24"/>
      <c r="R12" s="25">
        <v>180</v>
      </c>
      <c r="S12" s="25"/>
      <c r="T12" s="25"/>
      <c r="U12" s="26">
        <v>67980</v>
      </c>
      <c r="V12" s="26"/>
      <c r="W12" s="26"/>
    </row>
    <row r="13" spans="1:23" ht="12.5" x14ac:dyDescent="0.25">
      <c r="A13" s="2" t="s">
        <v>4</v>
      </c>
      <c r="B13" s="4" t="s">
        <v>14</v>
      </c>
      <c r="C13" s="4"/>
      <c r="D13" s="4"/>
      <c r="E13" s="4"/>
      <c r="G13" s="3" t="s">
        <v>6</v>
      </c>
      <c r="H13" s="23">
        <v>45301</v>
      </c>
      <c r="I13" s="23"/>
      <c r="J13" s="23"/>
      <c r="K13" s="23"/>
      <c r="M13" s="24" t="s">
        <v>15</v>
      </c>
      <c r="N13" s="24"/>
      <c r="O13" s="24"/>
      <c r="P13" s="24"/>
      <c r="R13" s="25">
        <v>140</v>
      </c>
      <c r="S13" s="25"/>
      <c r="T13" s="25"/>
      <c r="U13" s="26">
        <v>294000</v>
      </c>
      <c r="V13" s="26"/>
      <c r="W13" s="26"/>
    </row>
    <row r="14" spans="1:23" ht="12.5" x14ac:dyDescent="0.25">
      <c r="A14" s="2" t="s">
        <v>4</v>
      </c>
      <c r="B14" s="4" t="s">
        <v>16</v>
      </c>
      <c r="C14" s="4"/>
      <c r="D14" s="4"/>
      <c r="E14" s="4"/>
      <c r="G14" s="3" t="s">
        <v>6</v>
      </c>
      <c r="H14" s="23">
        <v>45301</v>
      </c>
      <c r="I14" s="23"/>
      <c r="J14" s="23"/>
      <c r="K14" s="23"/>
      <c r="M14" s="24" t="s">
        <v>15</v>
      </c>
      <c r="N14" s="24"/>
      <c r="O14" s="24"/>
      <c r="P14" s="24"/>
      <c r="R14" s="25">
        <v>140</v>
      </c>
      <c r="S14" s="25"/>
      <c r="T14" s="25"/>
      <c r="U14" s="26">
        <v>67980</v>
      </c>
      <c r="V14" s="26"/>
      <c r="W14" s="26"/>
    </row>
    <row r="15" spans="1:23" ht="12.5" x14ac:dyDescent="0.25">
      <c r="A15" s="2" t="s">
        <v>4</v>
      </c>
      <c r="B15" s="4" t="s">
        <v>17</v>
      </c>
      <c r="C15" s="4"/>
      <c r="D15" s="4"/>
      <c r="E15" s="4"/>
      <c r="G15" s="3" t="s">
        <v>6</v>
      </c>
      <c r="H15" s="23">
        <v>45301</v>
      </c>
      <c r="I15" s="23"/>
      <c r="J15" s="23"/>
      <c r="K15" s="23"/>
      <c r="M15" s="24" t="s">
        <v>15</v>
      </c>
      <c r="N15" s="24"/>
      <c r="O15" s="24"/>
      <c r="P15" s="24"/>
      <c r="R15" s="25">
        <v>140</v>
      </c>
      <c r="S15" s="25"/>
      <c r="T15" s="25"/>
      <c r="U15" s="26">
        <v>67980</v>
      </c>
      <c r="V15" s="26"/>
      <c r="W15" s="26"/>
    </row>
    <row r="16" spans="1:23" ht="12.5" x14ac:dyDescent="0.25">
      <c r="A16" s="2" t="s">
        <v>4</v>
      </c>
      <c r="B16" s="4" t="s">
        <v>18</v>
      </c>
      <c r="C16" s="4"/>
      <c r="D16" s="4"/>
      <c r="E16" s="4"/>
      <c r="G16" s="3" t="s">
        <v>6</v>
      </c>
      <c r="H16" s="23">
        <v>45301</v>
      </c>
      <c r="I16" s="23"/>
      <c r="J16" s="23"/>
      <c r="K16" s="23"/>
      <c r="M16" s="24" t="s">
        <v>15</v>
      </c>
      <c r="N16" s="24"/>
      <c r="O16" s="24"/>
      <c r="P16" s="24"/>
      <c r="R16" s="25">
        <v>140</v>
      </c>
      <c r="S16" s="25"/>
      <c r="T16" s="25"/>
      <c r="U16" s="26">
        <v>22660</v>
      </c>
      <c r="V16" s="26"/>
      <c r="W16" s="26"/>
    </row>
    <row r="17" spans="1:23" ht="12.5" x14ac:dyDescent="0.25">
      <c r="A17" s="2" t="s">
        <v>4</v>
      </c>
      <c r="B17" s="4" t="s">
        <v>19</v>
      </c>
      <c r="C17" s="4"/>
      <c r="D17" s="4"/>
      <c r="E17" s="4"/>
      <c r="G17" s="3" t="s">
        <v>6</v>
      </c>
      <c r="H17" s="23">
        <v>45301</v>
      </c>
      <c r="I17" s="23"/>
      <c r="J17" s="23"/>
      <c r="K17" s="23"/>
      <c r="M17" s="24" t="s">
        <v>15</v>
      </c>
      <c r="N17" s="24"/>
      <c r="O17" s="24"/>
      <c r="P17" s="24"/>
      <c r="R17" s="25">
        <v>140</v>
      </c>
      <c r="S17" s="25"/>
      <c r="T17" s="25"/>
      <c r="U17" s="26">
        <v>67980</v>
      </c>
      <c r="V17" s="26"/>
      <c r="W17" s="26"/>
    </row>
    <row r="18" spans="1:23" ht="12.5" x14ac:dyDescent="0.25">
      <c r="A18" s="2" t="s">
        <v>4</v>
      </c>
      <c r="B18" s="4" t="s">
        <v>20</v>
      </c>
      <c r="C18" s="4"/>
      <c r="D18" s="4"/>
      <c r="E18" s="4"/>
      <c r="G18" s="3" t="s">
        <v>6</v>
      </c>
      <c r="H18" s="23">
        <v>45301</v>
      </c>
      <c r="I18" s="23"/>
      <c r="J18" s="23"/>
      <c r="K18" s="23"/>
      <c r="M18" s="24" t="s">
        <v>15</v>
      </c>
      <c r="N18" s="24"/>
      <c r="O18" s="24"/>
      <c r="P18" s="24"/>
      <c r="R18" s="25">
        <v>140</v>
      </c>
      <c r="S18" s="25"/>
      <c r="T18" s="25"/>
      <c r="U18" s="26">
        <v>22660</v>
      </c>
      <c r="V18" s="26"/>
      <c r="W18" s="26"/>
    </row>
    <row r="19" spans="1:23" ht="12.5" x14ac:dyDescent="0.25">
      <c r="A19" s="2" t="s">
        <v>4</v>
      </c>
      <c r="B19" s="4" t="s">
        <v>21</v>
      </c>
      <c r="C19" s="4"/>
      <c r="D19" s="4"/>
      <c r="E19" s="4"/>
      <c r="G19" s="3" t="s">
        <v>6</v>
      </c>
      <c r="H19" s="23">
        <v>45301</v>
      </c>
      <c r="I19" s="23"/>
      <c r="J19" s="23"/>
      <c r="K19" s="23"/>
      <c r="M19" s="24" t="s">
        <v>15</v>
      </c>
      <c r="N19" s="24"/>
      <c r="O19" s="24"/>
      <c r="P19" s="24"/>
      <c r="R19" s="25">
        <v>140</v>
      </c>
      <c r="S19" s="25"/>
      <c r="T19" s="25"/>
      <c r="U19" s="26">
        <v>45320</v>
      </c>
      <c r="V19" s="26"/>
      <c r="W19" s="26"/>
    </row>
    <row r="20" spans="1:23" ht="12.5" x14ac:dyDescent="0.25">
      <c r="A20" s="2" t="s">
        <v>4</v>
      </c>
      <c r="B20" s="4" t="s">
        <v>22</v>
      </c>
      <c r="C20" s="4"/>
      <c r="D20" s="4"/>
      <c r="E20" s="4"/>
      <c r="G20" s="3" t="s">
        <v>6</v>
      </c>
      <c r="H20" s="23">
        <v>45301</v>
      </c>
      <c r="I20" s="23"/>
      <c r="J20" s="23"/>
      <c r="K20" s="23"/>
      <c r="M20" s="24" t="s">
        <v>15</v>
      </c>
      <c r="N20" s="24"/>
      <c r="O20" s="24"/>
      <c r="P20" s="24"/>
      <c r="R20" s="25">
        <v>140</v>
      </c>
      <c r="S20" s="25"/>
      <c r="T20" s="25"/>
      <c r="U20" s="26">
        <v>661500</v>
      </c>
      <c r="V20" s="26"/>
      <c r="W20" s="26"/>
    </row>
    <row r="21" spans="1:23" ht="12.5" x14ac:dyDescent="0.25">
      <c r="A21" s="2" t="s">
        <v>4</v>
      </c>
      <c r="B21" s="4" t="s">
        <v>23</v>
      </c>
      <c r="C21" s="4"/>
      <c r="D21" s="4"/>
      <c r="E21" s="4"/>
      <c r="G21" s="3" t="s">
        <v>6</v>
      </c>
      <c r="H21" s="23">
        <v>45301</v>
      </c>
      <c r="I21" s="23"/>
      <c r="J21" s="23"/>
      <c r="K21" s="23"/>
      <c r="M21" s="24" t="s">
        <v>15</v>
      </c>
      <c r="N21" s="24"/>
      <c r="O21" s="24"/>
      <c r="P21" s="24"/>
      <c r="R21" s="25">
        <v>140</v>
      </c>
      <c r="S21" s="25"/>
      <c r="T21" s="25"/>
      <c r="U21" s="26">
        <v>22660</v>
      </c>
      <c r="V21" s="26"/>
      <c r="W21" s="26"/>
    </row>
    <row r="22" spans="1:23" ht="12.5" x14ac:dyDescent="0.25">
      <c r="A22" s="2" t="s">
        <v>4</v>
      </c>
      <c r="B22" s="4" t="s">
        <v>24</v>
      </c>
      <c r="C22" s="4"/>
      <c r="D22" s="4"/>
      <c r="E22" s="4"/>
      <c r="G22" s="3" t="s">
        <v>6</v>
      </c>
      <c r="H22" s="23">
        <v>45301</v>
      </c>
      <c r="I22" s="23"/>
      <c r="J22" s="23"/>
      <c r="K22" s="23"/>
      <c r="M22" s="24" t="s">
        <v>15</v>
      </c>
      <c r="N22" s="24"/>
      <c r="O22" s="24"/>
      <c r="P22" s="24"/>
      <c r="R22" s="25">
        <v>140</v>
      </c>
      <c r="S22" s="25"/>
      <c r="T22" s="25"/>
      <c r="U22" s="26">
        <v>13650</v>
      </c>
      <c r="V22" s="26"/>
      <c r="W22" s="26"/>
    </row>
    <row r="23" spans="1:23" ht="12.5" x14ac:dyDescent="0.25">
      <c r="A23" s="2" t="s">
        <v>4</v>
      </c>
      <c r="B23" s="4" t="s">
        <v>25</v>
      </c>
      <c r="C23" s="4"/>
      <c r="D23" s="4"/>
      <c r="E23" s="4"/>
      <c r="G23" s="3" t="s">
        <v>6</v>
      </c>
      <c r="H23" s="23">
        <v>45301</v>
      </c>
      <c r="I23" s="23"/>
      <c r="J23" s="23"/>
      <c r="K23" s="23"/>
      <c r="M23" s="24" t="s">
        <v>15</v>
      </c>
      <c r="N23" s="24"/>
      <c r="O23" s="24"/>
      <c r="P23" s="24"/>
      <c r="R23" s="25">
        <v>140</v>
      </c>
      <c r="S23" s="25"/>
      <c r="T23" s="25"/>
      <c r="U23" s="26">
        <v>67980</v>
      </c>
      <c r="V23" s="26"/>
      <c r="W23" s="26"/>
    </row>
    <row r="24" spans="1:23" ht="12.5" x14ac:dyDescent="0.25">
      <c r="A24" s="2" t="s">
        <v>4</v>
      </c>
      <c r="B24" s="4" t="s">
        <v>26</v>
      </c>
      <c r="C24" s="4"/>
      <c r="D24" s="4"/>
      <c r="E24" s="4"/>
      <c r="G24" s="3" t="s">
        <v>6</v>
      </c>
      <c r="H24" s="23">
        <v>45301</v>
      </c>
      <c r="I24" s="23"/>
      <c r="J24" s="23"/>
      <c r="K24" s="23"/>
      <c r="M24" s="24" t="s">
        <v>15</v>
      </c>
      <c r="N24" s="24"/>
      <c r="O24" s="24"/>
      <c r="P24" s="24"/>
      <c r="R24" s="25">
        <v>140</v>
      </c>
      <c r="S24" s="25"/>
      <c r="T24" s="25"/>
      <c r="U24" s="26">
        <v>67980</v>
      </c>
      <c r="V24" s="26"/>
      <c r="W24" s="26"/>
    </row>
    <row r="25" spans="1:23" ht="12.5" x14ac:dyDescent="0.25">
      <c r="A25" s="2" t="s">
        <v>4</v>
      </c>
      <c r="B25" s="4" t="s">
        <v>27</v>
      </c>
      <c r="C25" s="4"/>
      <c r="D25" s="4"/>
      <c r="E25" s="4"/>
      <c r="G25" s="3" t="s">
        <v>6</v>
      </c>
      <c r="H25" s="23">
        <v>45301</v>
      </c>
      <c r="I25" s="23"/>
      <c r="J25" s="23"/>
      <c r="K25" s="23"/>
      <c r="M25" s="24" t="s">
        <v>15</v>
      </c>
      <c r="N25" s="24"/>
      <c r="O25" s="24"/>
      <c r="P25" s="24"/>
      <c r="R25" s="25">
        <v>140</v>
      </c>
      <c r="S25" s="25"/>
      <c r="T25" s="25"/>
      <c r="U25" s="26">
        <v>67980</v>
      </c>
      <c r="V25" s="26"/>
      <c r="W25" s="26"/>
    </row>
    <row r="26" spans="1:23" ht="12.5" x14ac:dyDescent="0.25">
      <c r="A26" s="2" t="s">
        <v>4</v>
      </c>
      <c r="B26" s="4" t="s">
        <v>28</v>
      </c>
      <c r="C26" s="4"/>
      <c r="D26" s="4"/>
      <c r="E26" s="4"/>
      <c r="G26" s="3" t="s">
        <v>6</v>
      </c>
      <c r="H26" s="23">
        <v>45301</v>
      </c>
      <c r="I26" s="23"/>
      <c r="J26" s="23"/>
      <c r="K26" s="23"/>
      <c r="M26" s="24" t="s">
        <v>15</v>
      </c>
      <c r="N26" s="24"/>
      <c r="O26" s="24"/>
      <c r="P26" s="24"/>
      <c r="R26" s="25">
        <v>140</v>
      </c>
      <c r="S26" s="25"/>
      <c r="T26" s="25"/>
      <c r="U26" s="26">
        <v>120000</v>
      </c>
      <c r="V26" s="26"/>
      <c r="W26" s="26"/>
    </row>
    <row r="27" spans="1:23" ht="12.5" x14ac:dyDescent="0.25">
      <c r="A27" s="2" t="s">
        <v>4</v>
      </c>
      <c r="B27" s="4" t="s">
        <v>29</v>
      </c>
      <c r="C27" s="4"/>
      <c r="D27" s="4"/>
      <c r="E27" s="4"/>
      <c r="G27" s="3" t="s">
        <v>6</v>
      </c>
      <c r="H27" s="23">
        <v>45301</v>
      </c>
      <c r="I27" s="23"/>
      <c r="J27" s="23"/>
      <c r="K27" s="23"/>
      <c r="M27" s="24" t="s">
        <v>15</v>
      </c>
      <c r="N27" s="24"/>
      <c r="O27" s="24"/>
      <c r="P27" s="24"/>
      <c r="R27" s="25">
        <v>140</v>
      </c>
      <c r="S27" s="25"/>
      <c r="T27" s="25"/>
      <c r="U27" s="26">
        <v>67980</v>
      </c>
      <c r="V27" s="26"/>
      <c r="W27" s="26"/>
    </row>
    <row r="28" spans="1:23" ht="12.5" x14ac:dyDescent="0.25">
      <c r="A28" s="2" t="s">
        <v>4</v>
      </c>
      <c r="B28" s="4" t="s">
        <v>30</v>
      </c>
      <c r="C28" s="4"/>
      <c r="D28" s="4"/>
      <c r="E28" s="4"/>
      <c r="G28" s="3" t="s">
        <v>6</v>
      </c>
      <c r="H28" s="23">
        <v>45301</v>
      </c>
      <c r="I28" s="23"/>
      <c r="J28" s="23"/>
      <c r="K28" s="23"/>
      <c r="M28" s="24" t="s">
        <v>15</v>
      </c>
      <c r="N28" s="24"/>
      <c r="O28" s="24"/>
      <c r="P28" s="24"/>
      <c r="R28" s="25">
        <v>140</v>
      </c>
      <c r="S28" s="25"/>
      <c r="T28" s="25"/>
      <c r="U28" s="26">
        <v>67980</v>
      </c>
      <c r="V28" s="26"/>
      <c r="W28" s="26"/>
    </row>
    <row r="29" spans="1:23" ht="12.5" x14ac:dyDescent="0.25">
      <c r="A29" s="2" t="s">
        <v>4</v>
      </c>
      <c r="B29" s="4" t="s">
        <v>31</v>
      </c>
      <c r="C29" s="4"/>
      <c r="D29" s="4"/>
      <c r="E29" s="4"/>
      <c r="G29" s="3" t="s">
        <v>6</v>
      </c>
      <c r="H29" s="23">
        <v>45301</v>
      </c>
      <c r="I29" s="23"/>
      <c r="J29" s="23"/>
      <c r="K29" s="23"/>
      <c r="M29" s="24" t="s">
        <v>15</v>
      </c>
      <c r="N29" s="24"/>
      <c r="O29" s="24"/>
      <c r="P29" s="24"/>
      <c r="R29" s="25">
        <v>140</v>
      </c>
      <c r="S29" s="25"/>
      <c r="T29" s="25"/>
      <c r="U29" s="26">
        <v>67980</v>
      </c>
      <c r="V29" s="26"/>
      <c r="W29" s="26"/>
    </row>
    <row r="30" spans="1:23" ht="12.5" x14ac:dyDescent="0.25">
      <c r="A30" s="2" t="s">
        <v>4</v>
      </c>
      <c r="B30" s="4" t="s">
        <v>32</v>
      </c>
      <c r="C30" s="4"/>
      <c r="D30" s="4"/>
      <c r="E30" s="4"/>
      <c r="G30" s="3" t="s">
        <v>6</v>
      </c>
      <c r="H30" s="23">
        <v>45301</v>
      </c>
      <c r="I30" s="23"/>
      <c r="J30" s="23"/>
      <c r="K30" s="23"/>
      <c r="M30" s="24" t="s">
        <v>15</v>
      </c>
      <c r="N30" s="24"/>
      <c r="O30" s="24"/>
      <c r="P30" s="24"/>
      <c r="R30" s="25">
        <v>140</v>
      </c>
      <c r="S30" s="25"/>
      <c r="T30" s="25"/>
      <c r="U30" s="26">
        <v>294000</v>
      </c>
      <c r="V30" s="26"/>
      <c r="W30" s="26"/>
    </row>
    <row r="31" spans="1:23" ht="12.5" x14ac:dyDescent="0.25">
      <c r="A31" s="2" t="s">
        <v>4</v>
      </c>
      <c r="B31" s="4" t="s">
        <v>33</v>
      </c>
      <c r="C31" s="4"/>
      <c r="D31" s="4"/>
      <c r="E31" s="4"/>
      <c r="G31" s="3" t="s">
        <v>6</v>
      </c>
      <c r="H31" s="23">
        <v>45301</v>
      </c>
      <c r="I31" s="23"/>
      <c r="J31" s="23"/>
      <c r="K31" s="23"/>
      <c r="M31" s="24" t="s">
        <v>15</v>
      </c>
      <c r="N31" s="24"/>
      <c r="O31" s="24"/>
      <c r="P31" s="24"/>
      <c r="R31" s="25">
        <v>140</v>
      </c>
      <c r="S31" s="25"/>
      <c r="T31" s="25"/>
      <c r="U31" s="26">
        <v>294000</v>
      </c>
      <c r="V31" s="26"/>
      <c r="W31" s="26"/>
    </row>
    <row r="32" spans="1:23" ht="12.5" x14ac:dyDescent="0.25">
      <c r="A32" s="2" t="s">
        <v>4</v>
      </c>
      <c r="B32" s="4" t="s">
        <v>34</v>
      </c>
      <c r="C32" s="4"/>
      <c r="D32" s="4"/>
      <c r="E32" s="4"/>
      <c r="G32" s="3" t="s">
        <v>6</v>
      </c>
      <c r="H32" s="23">
        <v>45301</v>
      </c>
      <c r="I32" s="23"/>
      <c r="J32" s="23"/>
      <c r="K32" s="23"/>
      <c r="M32" s="24" t="s">
        <v>15</v>
      </c>
      <c r="N32" s="24"/>
      <c r="O32" s="24"/>
      <c r="P32" s="24"/>
      <c r="R32" s="25">
        <v>140</v>
      </c>
      <c r="S32" s="25"/>
      <c r="T32" s="25"/>
      <c r="U32" s="26">
        <v>294000</v>
      </c>
      <c r="V32" s="26"/>
      <c r="W32" s="26"/>
    </row>
    <row r="33" spans="1:23" ht="12.5" x14ac:dyDescent="0.25">
      <c r="A33" s="2" t="s">
        <v>4</v>
      </c>
      <c r="B33" s="4" t="s">
        <v>35</v>
      </c>
      <c r="C33" s="4"/>
      <c r="D33" s="4"/>
      <c r="E33" s="4"/>
      <c r="G33" s="3" t="s">
        <v>6</v>
      </c>
      <c r="H33" s="23">
        <v>45322</v>
      </c>
      <c r="I33" s="23"/>
      <c r="J33" s="23"/>
      <c r="K33" s="23"/>
      <c r="M33" s="24" t="s">
        <v>36</v>
      </c>
      <c r="N33" s="24"/>
      <c r="O33" s="24"/>
      <c r="P33" s="24"/>
      <c r="R33" s="25">
        <v>119</v>
      </c>
      <c r="S33" s="25"/>
      <c r="T33" s="25"/>
      <c r="U33" s="26">
        <v>294000</v>
      </c>
      <c r="V33" s="26"/>
      <c r="W33" s="26"/>
    </row>
    <row r="34" spans="1:23" ht="12.5" x14ac:dyDescent="0.25">
      <c r="A34" s="2" t="s">
        <v>4</v>
      </c>
      <c r="B34" s="4" t="s">
        <v>37</v>
      </c>
      <c r="C34" s="4"/>
      <c r="D34" s="4"/>
      <c r="E34" s="4"/>
      <c r="G34" s="3" t="s">
        <v>6</v>
      </c>
      <c r="H34" s="23">
        <v>45322</v>
      </c>
      <c r="I34" s="23"/>
      <c r="J34" s="23"/>
      <c r="K34" s="23"/>
      <c r="M34" s="24" t="s">
        <v>36</v>
      </c>
      <c r="N34" s="24"/>
      <c r="O34" s="24"/>
      <c r="P34" s="24"/>
      <c r="R34" s="25">
        <v>119</v>
      </c>
      <c r="S34" s="25"/>
      <c r="T34" s="25"/>
      <c r="U34" s="26">
        <v>45320</v>
      </c>
      <c r="V34" s="26"/>
      <c r="W34" s="26"/>
    </row>
    <row r="35" spans="1:23" ht="12.5" x14ac:dyDescent="0.25">
      <c r="A35" s="2" t="s">
        <v>4</v>
      </c>
      <c r="B35" s="4" t="s">
        <v>38</v>
      </c>
      <c r="C35" s="4"/>
      <c r="D35" s="4"/>
      <c r="E35" s="4"/>
      <c r="G35" s="3" t="s">
        <v>6</v>
      </c>
      <c r="H35" s="23">
        <v>45322</v>
      </c>
      <c r="I35" s="23"/>
      <c r="J35" s="23"/>
      <c r="K35" s="23"/>
      <c r="M35" s="24" t="s">
        <v>36</v>
      </c>
      <c r="N35" s="24"/>
      <c r="O35" s="24"/>
      <c r="P35" s="24"/>
      <c r="R35" s="25">
        <v>119</v>
      </c>
      <c r="S35" s="25"/>
      <c r="T35" s="25"/>
      <c r="U35" s="26">
        <v>20054</v>
      </c>
      <c r="V35" s="26"/>
      <c r="W35" s="26"/>
    </row>
    <row r="36" spans="1:23" ht="12.5" x14ac:dyDescent="0.25">
      <c r="A36" s="2" t="s">
        <v>4</v>
      </c>
      <c r="B36" s="4" t="s">
        <v>39</v>
      </c>
      <c r="C36" s="4"/>
      <c r="D36" s="4"/>
      <c r="E36" s="4"/>
      <c r="G36" s="3" t="s">
        <v>6</v>
      </c>
      <c r="H36" s="23">
        <v>45322</v>
      </c>
      <c r="I36" s="23"/>
      <c r="J36" s="23"/>
      <c r="K36" s="23"/>
      <c r="M36" s="24" t="s">
        <v>36</v>
      </c>
      <c r="N36" s="24"/>
      <c r="O36" s="24"/>
      <c r="P36" s="24"/>
      <c r="R36" s="25">
        <v>119</v>
      </c>
      <c r="S36" s="25"/>
      <c r="T36" s="25"/>
      <c r="U36" s="26">
        <v>294000</v>
      </c>
      <c r="V36" s="26"/>
      <c r="W36" s="26"/>
    </row>
    <row r="37" spans="1:23" ht="12.5" x14ac:dyDescent="0.25">
      <c r="A37" s="2" t="s">
        <v>4</v>
      </c>
      <c r="B37" s="4" t="s">
        <v>40</v>
      </c>
      <c r="C37" s="4"/>
      <c r="D37" s="4"/>
      <c r="E37" s="4"/>
      <c r="G37" s="3" t="s">
        <v>6</v>
      </c>
      <c r="H37" s="23">
        <v>45327</v>
      </c>
      <c r="I37" s="23"/>
      <c r="J37" s="23"/>
      <c r="K37" s="23"/>
      <c r="M37" s="24" t="s">
        <v>41</v>
      </c>
      <c r="N37" s="24"/>
      <c r="O37" s="24"/>
      <c r="P37" s="24"/>
      <c r="R37" s="25">
        <v>115</v>
      </c>
      <c r="S37" s="25"/>
      <c r="T37" s="25"/>
      <c r="U37" s="26">
        <v>45320</v>
      </c>
      <c r="V37" s="26"/>
      <c r="W37" s="26"/>
    </row>
    <row r="38" spans="1:23" ht="12.5" x14ac:dyDescent="0.25">
      <c r="A38" s="2" t="s">
        <v>4</v>
      </c>
      <c r="B38" s="4" t="s">
        <v>42</v>
      </c>
      <c r="C38" s="4"/>
      <c r="D38" s="4"/>
      <c r="E38" s="4"/>
      <c r="G38" s="3" t="s">
        <v>6</v>
      </c>
      <c r="H38" s="23">
        <v>45327</v>
      </c>
      <c r="I38" s="23"/>
      <c r="J38" s="23"/>
      <c r="K38" s="23"/>
      <c r="M38" s="24" t="s">
        <v>41</v>
      </c>
      <c r="N38" s="24"/>
      <c r="O38" s="24"/>
      <c r="P38" s="24"/>
      <c r="R38" s="25">
        <v>115</v>
      </c>
      <c r="S38" s="25"/>
      <c r="T38" s="25"/>
      <c r="U38" s="26">
        <v>67980</v>
      </c>
      <c r="V38" s="26"/>
      <c r="W38" s="26"/>
    </row>
    <row r="39" spans="1:23" ht="12.5" x14ac:dyDescent="0.25">
      <c r="A39" s="2" t="s">
        <v>4</v>
      </c>
      <c r="B39" s="4" t="s">
        <v>43</v>
      </c>
      <c r="C39" s="4"/>
      <c r="D39" s="4"/>
      <c r="E39" s="4"/>
      <c r="G39" s="3" t="s">
        <v>6</v>
      </c>
      <c r="H39" s="23">
        <v>45334</v>
      </c>
      <c r="I39" s="23"/>
      <c r="J39" s="23"/>
      <c r="K39" s="23"/>
      <c r="M39" s="24" t="s">
        <v>44</v>
      </c>
      <c r="N39" s="24"/>
      <c r="O39" s="24"/>
      <c r="P39" s="24"/>
      <c r="R39" s="25">
        <v>108</v>
      </c>
      <c r="S39" s="25"/>
      <c r="T39" s="25"/>
      <c r="U39" s="26">
        <v>67980</v>
      </c>
      <c r="V39" s="26"/>
      <c r="W39" s="26"/>
    </row>
    <row r="40" spans="1:23" ht="12.5" x14ac:dyDescent="0.25">
      <c r="A40" s="2" t="s">
        <v>4</v>
      </c>
      <c r="B40" s="4" t="s">
        <v>45</v>
      </c>
      <c r="C40" s="4"/>
      <c r="D40" s="4"/>
      <c r="E40" s="4"/>
      <c r="G40" s="3" t="s">
        <v>6</v>
      </c>
      <c r="H40" s="23">
        <v>45334</v>
      </c>
      <c r="I40" s="23"/>
      <c r="J40" s="23"/>
      <c r="K40" s="23"/>
      <c r="M40" s="24" t="s">
        <v>44</v>
      </c>
      <c r="N40" s="24"/>
      <c r="O40" s="24"/>
      <c r="P40" s="24"/>
      <c r="R40" s="25">
        <v>108</v>
      </c>
      <c r="S40" s="25"/>
      <c r="T40" s="25"/>
      <c r="U40" s="26">
        <v>22660</v>
      </c>
      <c r="V40" s="26"/>
      <c r="W40" s="26"/>
    </row>
    <row r="41" spans="1:23" ht="12.5" x14ac:dyDescent="0.25">
      <c r="A41" s="2" t="s">
        <v>4</v>
      </c>
      <c r="B41" s="4" t="s">
        <v>46</v>
      </c>
      <c r="C41" s="4"/>
      <c r="D41" s="4"/>
      <c r="E41" s="4"/>
      <c r="G41" s="3" t="s">
        <v>6</v>
      </c>
      <c r="H41" s="23">
        <v>45334</v>
      </c>
      <c r="I41" s="23"/>
      <c r="J41" s="23"/>
      <c r="K41" s="23"/>
      <c r="M41" s="24" t="s">
        <v>44</v>
      </c>
      <c r="N41" s="24"/>
      <c r="O41" s="24"/>
      <c r="P41" s="24"/>
      <c r="R41" s="25">
        <v>108</v>
      </c>
      <c r="S41" s="25"/>
      <c r="T41" s="25"/>
      <c r="U41" s="26">
        <v>67980</v>
      </c>
      <c r="V41" s="26"/>
      <c r="W41" s="26"/>
    </row>
    <row r="42" spans="1:23" ht="12.5" x14ac:dyDescent="0.25">
      <c r="A42" s="2" t="s">
        <v>4</v>
      </c>
      <c r="B42" s="4" t="s">
        <v>47</v>
      </c>
      <c r="C42" s="4"/>
      <c r="D42" s="4"/>
      <c r="E42" s="4"/>
      <c r="G42" s="3" t="s">
        <v>6</v>
      </c>
      <c r="H42" s="23">
        <v>45334</v>
      </c>
      <c r="I42" s="23"/>
      <c r="J42" s="23"/>
      <c r="K42" s="23"/>
      <c r="M42" s="24" t="s">
        <v>44</v>
      </c>
      <c r="N42" s="24"/>
      <c r="O42" s="24"/>
      <c r="P42" s="24"/>
      <c r="R42" s="25">
        <v>108</v>
      </c>
      <c r="S42" s="25"/>
      <c r="T42" s="25"/>
      <c r="U42" s="26">
        <v>67980</v>
      </c>
      <c r="V42" s="26"/>
      <c r="W42" s="26"/>
    </row>
    <row r="43" spans="1:23" ht="12.5" x14ac:dyDescent="0.25">
      <c r="A43" s="2" t="s">
        <v>4</v>
      </c>
      <c r="B43" s="4" t="s">
        <v>48</v>
      </c>
      <c r="C43" s="4"/>
      <c r="D43" s="4"/>
      <c r="E43" s="4"/>
      <c r="G43" s="3" t="s">
        <v>6</v>
      </c>
      <c r="H43" s="23">
        <v>45336</v>
      </c>
      <c r="I43" s="23"/>
      <c r="J43" s="23"/>
      <c r="K43" s="23"/>
      <c r="M43" s="24" t="s">
        <v>49</v>
      </c>
      <c r="N43" s="24"/>
      <c r="O43" s="24"/>
      <c r="P43" s="24"/>
      <c r="R43" s="25">
        <v>106</v>
      </c>
      <c r="S43" s="25"/>
      <c r="T43" s="25"/>
      <c r="U43" s="26">
        <v>294000</v>
      </c>
      <c r="V43" s="26"/>
      <c r="W43" s="26"/>
    </row>
    <row r="44" spans="1:23" ht="12.5" x14ac:dyDescent="0.25">
      <c r="A44" s="2" t="s">
        <v>4</v>
      </c>
      <c r="B44" s="4" t="s">
        <v>50</v>
      </c>
      <c r="C44" s="4"/>
      <c r="D44" s="4"/>
      <c r="E44" s="4"/>
      <c r="G44" s="3" t="s">
        <v>6</v>
      </c>
      <c r="H44" s="23">
        <v>45336</v>
      </c>
      <c r="I44" s="23"/>
      <c r="J44" s="23"/>
      <c r="K44" s="23"/>
      <c r="M44" s="24" t="s">
        <v>49</v>
      </c>
      <c r="N44" s="24"/>
      <c r="O44" s="24"/>
      <c r="P44" s="24"/>
      <c r="R44" s="25">
        <v>106</v>
      </c>
      <c r="S44" s="25"/>
      <c r="T44" s="25"/>
      <c r="U44" s="26">
        <v>104000</v>
      </c>
      <c r="V44" s="26"/>
      <c r="W44" s="26"/>
    </row>
    <row r="45" spans="1:23" ht="12.5" x14ac:dyDescent="0.25">
      <c r="A45" s="2" t="s">
        <v>4</v>
      </c>
      <c r="B45" s="4" t="s">
        <v>51</v>
      </c>
      <c r="C45" s="4"/>
      <c r="D45" s="4"/>
      <c r="E45" s="4"/>
      <c r="G45" s="3" t="s">
        <v>6</v>
      </c>
      <c r="H45" s="23">
        <v>45350</v>
      </c>
      <c r="I45" s="23"/>
      <c r="J45" s="23"/>
      <c r="K45" s="23"/>
      <c r="M45" s="24" t="s">
        <v>52</v>
      </c>
      <c r="N45" s="24"/>
      <c r="O45" s="24"/>
      <c r="P45" s="24"/>
      <c r="R45" s="25">
        <v>92</v>
      </c>
      <c r="S45" s="25"/>
      <c r="T45" s="25"/>
      <c r="U45" s="26">
        <v>67980</v>
      </c>
      <c r="V45" s="26"/>
      <c r="W45" s="26"/>
    </row>
    <row r="46" spans="1:23" ht="12.5" x14ac:dyDescent="0.25">
      <c r="A46" s="2" t="s">
        <v>4</v>
      </c>
      <c r="B46" s="4" t="s">
        <v>53</v>
      </c>
      <c r="C46" s="4"/>
      <c r="D46" s="4"/>
      <c r="E46" s="4"/>
      <c r="G46" s="3" t="s">
        <v>6</v>
      </c>
      <c r="H46" s="23">
        <v>45350</v>
      </c>
      <c r="I46" s="23"/>
      <c r="J46" s="23"/>
      <c r="K46" s="23"/>
      <c r="M46" s="24" t="s">
        <v>52</v>
      </c>
      <c r="N46" s="24"/>
      <c r="O46" s="24"/>
      <c r="P46" s="24"/>
      <c r="R46" s="25">
        <v>92</v>
      </c>
      <c r="S46" s="25"/>
      <c r="T46" s="25"/>
      <c r="U46" s="26">
        <v>45320</v>
      </c>
      <c r="V46" s="26"/>
      <c r="W46" s="26"/>
    </row>
    <row r="47" spans="1:23" ht="12.5" x14ac:dyDescent="0.25">
      <c r="A47" s="2" t="s">
        <v>4</v>
      </c>
      <c r="B47" s="4" t="s">
        <v>54</v>
      </c>
      <c r="C47" s="4"/>
      <c r="D47" s="4"/>
      <c r="E47" s="4"/>
      <c r="G47" s="3" t="s">
        <v>6</v>
      </c>
      <c r="H47" s="23">
        <v>45350</v>
      </c>
      <c r="I47" s="23"/>
      <c r="J47" s="23"/>
      <c r="K47" s="23"/>
      <c r="M47" s="24" t="s">
        <v>52</v>
      </c>
      <c r="N47" s="24"/>
      <c r="O47" s="24"/>
      <c r="P47" s="24"/>
      <c r="R47" s="25">
        <v>92</v>
      </c>
      <c r="S47" s="25"/>
      <c r="T47" s="25"/>
      <c r="U47" s="26">
        <v>67980</v>
      </c>
      <c r="V47" s="26"/>
      <c r="W47" s="26"/>
    </row>
    <row r="48" spans="1:23" ht="12.5" x14ac:dyDescent="0.25">
      <c r="A48" s="2" t="s">
        <v>4</v>
      </c>
      <c r="B48" s="4" t="s">
        <v>55</v>
      </c>
      <c r="C48" s="4"/>
      <c r="D48" s="4"/>
      <c r="E48" s="4"/>
      <c r="G48" s="3" t="s">
        <v>6</v>
      </c>
      <c r="H48" s="23">
        <v>45350</v>
      </c>
      <c r="I48" s="23"/>
      <c r="J48" s="23"/>
      <c r="K48" s="23"/>
      <c r="M48" s="24" t="s">
        <v>52</v>
      </c>
      <c r="N48" s="24"/>
      <c r="O48" s="24"/>
      <c r="P48" s="24"/>
      <c r="R48" s="25">
        <v>92</v>
      </c>
      <c r="S48" s="25"/>
      <c r="T48" s="25"/>
      <c r="U48" s="26">
        <v>15000</v>
      </c>
      <c r="V48" s="26"/>
      <c r="W48" s="26"/>
    </row>
    <row r="49" spans="1:23" ht="12.5" x14ac:dyDescent="0.25">
      <c r="A49" s="2" t="s">
        <v>4</v>
      </c>
      <c r="B49" s="4" t="s">
        <v>56</v>
      </c>
      <c r="C49" s="4"/>
      <c r="D49" s="4"/>
      <c r="E49" s="4"/>
      <c r="G49" s="3" t="s">
        <v>6</v>
      </c>
      <c r="H49" s="23">
        <v>45350</v>
      </c>
      <c r="I49" s="23"/>
      <c r="J49" s="23"/>
      <c r="K49" s="23"/>
      <c r="M49" s="24" t="s">
        <v>52</v>
      </c>
      <c r="N49" s="24"/>
      <c r="O49" s="24"/>
      <c r="P49" s="24"/>
      <c r="R49" s="25">
        <v>92</v>
      </c>
      <c r="S49" s="25"/>
      <c r="T49" s="25"/>
      <c r="U49" s="26">
        <v>22660</v>
      </c>
      <c r="V49" s="26"/>
      <c r="W49" s="26"/>
    </row>
    <row r="50" spans="1:23" ht="12.5" x14ac:dyDescent="0.25">
      <c r="A50" s="2" t="s">
        <v>4</v>
      </c>
      <c r="B50" s="4" t="s">
        <v>57</v>
      </c>
      <c r="C50" s="4"/>
      <c r="D50" s="4"/>
      <c r="E50" s="4"/>
      <c r="G50" s="3" t="s">
        <v>6</v>
      </c>
      <c r="H50" s="23">
        <v>45350</v>
      </c>
      <c r="I50" s="23"/>
      <c r="J50" s="23"/>
      <c r="K50" s="23"/>
      <c r="M50" s="24" t="s">
        <v>52</v>
      </c>
      <c r="N50" s="24"/>
      <c r="O50" s="24"/>
      <c r="P50" s="24"/>
      <c r="R50" s="25">
        <v>92</v>
      </c>
      <c r="S50" s="25"/>
      <c r="T50" s="25"/>
      <c r="U50" s="26">
        <v>45320</v>
      </c>
      <c r="V50" s="26"/>
      <c r="W50" s="26"/>
    </row>
    <row r="51" spans="1:23" ht="12.5" x14ac:dyDescent="0.25">
      <c r="A51" s="2" t="s">
        <v>4</v>
      </c>
      <c r="B51" s="4" t="s">
        <v>58</v>
      </c>
      <c r="C51" s="4"/>
      <c r="D51" s="4"/>
      <c r="E51" s="4"/>
      <c r="G51" s="3" t="s">
        <v>6</v>
      </c>
      <c r="H51" s="23">
        <v>45350</v>
      </c>
      <c r="I51" s="23"/>
      <c r="J51" s="23"/>
      <c r="K51" s="23"/>
      <c r="M51" s="24" t="s">
        <v>52</v>
      </c>
      <c r="N51" s="24"/>
      <c r="O51" s="24"/>
      <c r="P51" s="24"/>
      <c r="R51" s="25">
        <v>92</v>
      </c>
      <c r="S51" s="25"/>
      <c r="T51" s="25"/>
      <c r="U51" s="26">
        <v>294000</v>
      </c>
      <c r="V51" s="26"/>
      <c r="W51" s="26"/>
    </row>
    <row r="52" spans="1:23" ht="12.5" x14ac:dyDescent="0.25">
      <c r="A52" s="2" t="s">
        <v>4</v>
      </c>
      <c r="B52" s="4" t="s">
        <v>59</v>
      </c>
      <c r="C52" s="4"/>
      <c r="D52" s="4"/>
      <c r="E52" s="4"/>
      <c r="G52" s="3" t="s">
        <v>6</v>
      </c>
      <c r="H52" s="23">
        <v>45350</v>
      </c>
      <c r="I52" s="23"/>
      <c r="J52" s="23"/>
      <c r="K52" s="23"/>
      <c r="M52" s="24" t="s">
        <v>52</v>
      </c>
      <c r="N52" s="24"/>
      <c r="O52" s="24"/>
      <c r="P52" s="24"/>
      <c r="R52" s="25">
        <v>92</v>
      </c>
      <c r="S52" s="25"/>
      <c r="T52" s="25"/>
      <c r="U52" s="26">
        <v>294000</v>
      </c>
      <c r="V52" s="26"/>
      <c r="W52" s="26"/>
    </row>
    <row r="53" spans="1:23" ht="12.5" x14ac:dyDescent="0.25">
      <c r="A53" s="2" t="s">
        <v>4</v>
      </c>
      <c r="B53" s="4" t="s">
        <v>60</v>
      </c>
      <c r="C53" s="4"/>
      <c r="D53" s="4"/>
      <c r="E53" s="4"/>
      <c r="G53" s="3" t="s">
        <v>6</v>
      </c>
      <c r="H53" s="23">
        <v>45350</v>
      </c>
      <c r="I53" s="23"/>
      <c r="J53" s="23"/>
      <c r="K53" s="23"/>
      <c r="M53" s="24" t="s">
        <v>52</v>
      </c>
      <c r="N53" s="24"/>
      <c r="O53" s="24"/>
      <c r="P53" s="24"/>
      <c r="R53" s="25">
        <v>92</v>
      </c>
      <c r="S53" s="25"/>
      <c r="T53" s="25"/>
      <c r="U53" s="26">
        <v>294000</v>
      </c>
      <c r="V53" s="26"/>
      <c r="W53" s="26"/>
    </row>
    <row r="54" spans="1:23" ht="12.5" x14ac:dyDescent="0.25">
      <c r="A54" s="2" t="s">
        <v>61</v>
      </c>
      <c r="B54" s="4" t="s">
        <v>62</v>
      </c>
      <c r="C54" s="4"/>
      <c r="D54" s="4"/>
      <c r="E54" s="4"/>
      <c r="G54" s="3" t="s">
        <v>6</v>
      </c>
      <c r="H54" s="23">
        <v>45365</v>
      </c>
      <c r="I54" s="23"/>
      <c r="J54" s="23"/>
      <c r="K54" s="23"/>
      <c r="M54" s="24" t="s">
        <v>63</v>
      </c>
      <c r="N54" s="24"/>
      <c r="O54" s="24"/>
      <c r="P54" s="24"/>
      <c r="R54" s="25">
        <v>76</v>
      </c>
      <c r="S54" s="25"/>
      <c r="T54" s="25"/>
      <c r="U54" s="26">
        <v>67980</v>
      </c>
      <c r="V54" s="26"/>
      <c r="W54" s="26"/>
    </row>
    <row r="55" spans="1:23" ht="12.5" x14ac:dyDescent="0.25">
      <c r="A55" s="2" t="s">
        <v>61</v>
      </c>
      <c r="B55" s="4" t="s">
        <v>64</v>
      </c>
      <c r="C55" s="4"/>
      <c r="D55" s="4"/>
      <c r="E55" s="4"/>
      <c r="G55" s="3" t="s">
        <v>6</v>
      </c>
      <c r="H55" s="23">
        <v>45365</v>
      </c>
      <c r="I55" s="23"/>
      <c r="J55" s="23"/>
      <c r="K55" s="23"/>
      <c r="M55" s="24" t="s">
        <v>63</v>
      </c>
      <c r="N55" s="24"/>
      <c r="O55" s="24"/>
      <c r="P55" s="24"/>
      <c r="R55" s="25">
        <v>76</v>
      </c>
      <c r="S55" s="25"/>
      <c r="T55" s="25"/>
      <c r="U55" s="26">
        <v>67980</v>
      </c>
      <c r="V55" s="26"/>
      <c r="W55" s="26"/>
    </row>
    <row r="56" spans="1:23" ht="12.5" x14ac:dyDescent="0.25">
      <c r="A56" s="2" t="s">
        <v>61</v>
      </c>
      <c r="B56" s="4" t="s">
        <v>65</v>
      </c>
      <c r="C56" s="4"/>
      <c r="D56" s="4"/>
      <c r="E56" s="4"/>
      <c r="G56" s="3" t="s">
        <v>6</v>
      </c>
      <c r="H56" s="23">
        <v>45365</v>
      </c>
      <c r="I56" s="23"/>
      <c r="J56" s="23"/>
      <c r="K56" s="23"/>
      <c r="M56" s="24" t="s">
        <v>63</v>
      </c>
      <c r="N56" s="24"/>
      <c r="O56" s="24"/>
      <c r="P56" s="24"/>
      <c r="R56" s="25">
        <v>76</v>
      </c>
      <c r="S56" s="25"/>
      <c r="T56" s="25"/>
      <c r="U56" s="26">
        <v>45320</v>
      </c>
      <c r="V56" s="26"/>
      <c r="W56" s="26"/>
    </row>
    <row r="57" spans="1:23" ht="12.5" x14ac:dyDescent="0.25">
      <c r="A57" s="2" t="s">
        <v>61</v>
      </c>
      <c r="B57" s="4" t="s">
        <v>66</v>
      </c>
      <c r="C57" s="4"/>
      <c r="D57" s="4"/>
      <c r="E57" s="4"/>
      <c r="G57" s="3" t="s">
        <v>6</v>
      </c>
      <c r="H57" s="23">
        <v>45365</v>
      </c>
      <c r="I57" s="23"/>
      <c r="J57" s="23"/>
      <c r="K57" s="23"/>
      <c r="M57" s="24" t="s">
        <v>63</v>
      </c>
      <c r="N57" s="24"/>
      <c r="O57" s="24"/>
      <c r="P57" s="24"/>
      <c r="R57" s="25">
        <v>76</v>
      </c>
      <c r="S57" s="25"/>
      <c r="T57" s="25"/>
      <c r="U57" s="26">
        <v>22660</v>
      </c>
      <c r="V57" s="26"/>
      <c r="W57" s="26"/>
    </row>
    <row r="58" spans="1:23" ht="12.5" x14ac:dyDescent="0.25">
      <c r="A58" s="2" t="s">
        <v>61</v>
      </c>
      <c r="B58" s="4" t="s">
        <v>67</v>
      </c>
      <c r="C58" s="4"/>
      <c r="D58" s="4"/>
      <c r="E58" s="4"/>
      <c r="G58" s="3" t="s">
        <v>6</v>
      </c>
      <c r="H58" s="23">
        <v>45365</v>
      </c>
      <c r="I58" s="23"/>
      <c r="J58" s="23"/>
      <c r="K58" s="23"/>
      <c r="M58" s="24" t="s">
        <v>63</v>
      </c>
      <c r="N58" s="24"/>
      <c r="O58" s="24"/>
      <c r="P58" s="24"/>
      <c r="R58" s="25">
        <v>76</v>
      </c>
      <c r="S58" s="25"/>
      <c r="T58" s="25"/>
      <c r="U58" s="26">
        <v>13650</v>
      </c>
      <c r="V58" s="26"/>
      <c r="W58" s="26"/>
    </row>
    <row r="59" spans="1:23" ht="12.5" x14ac:dyDescent="0.25">
      <c r="A59" s="2" t="s">
        <v>61</v>
      </c>
      <c r="B59" s="4" t="s">
        <v>68</v>
      </c>
      <c r="C59" s="4"/>
      <c r="D59" s="4"/>
      <c r="E59" s="4"/>
      <c r="G59" s="3" t="s">
        <v>6</v>
      </c>
      <c r="H59" s="23">
        <v>45373</v>
      </c>
      <c r="I59" s="23"/>
      <c r="J59" s="23"/>
      <c r="K59" s="23"/>
      <c r="M59" s="24" t="s">
        <v>69</v>
      </c>
      <c r="N59" s="24"/>
      <c r="O59" s="24"/>
      <c r="P59" s="24"/>
      <c r="R59" s="25">
        <v>68</v>
      </c>
      <c r="S59" s="25"/>
      <c r="T59" s="25"/>
      <c r="U59" s="26">
        <v>20054</v>
      </c>
      <c r="V59" s="26"/>
      <c r="W59" s="26"/>
    </row>
    <row r="60" spans="1:23" ht="12.5" x14ac:dyDescent="0.25">
      <c r="A60" s="2" t="s">
        <v>61</v>
      </c>
      <c r="B60" s="4" t="s">
        <v>70</v>
      </c>
      <c r="C60" s="4"/>
      <c r="D60" s="4"/>
      <c r="E60" s="4"/>
      <c r="G60" s="3" t="s">
        <v>6</v>
      </c>
      <c r="H60" s="23">
        <v>45373</v>
      </c>
      <c r="I60" s="23"/>
      <c r="J60" s="23"/>
      <c r="K60" s="23"/>
      <c r="M60" s="24" t="s">
        <v>69</v>
      </c>
      <c r="N60" s="24"/>
      <c r="O60" s="24"/>
      <c r="P60" s="24"/>
      <c r="R60" s="25">
        <v>68</v>
      </c>
      <c r="S60" s="25"/>
      <c r="T60" s="25"/>
      <c r="U60" s="26">
        <v>67980</v>
      </c>
      <c r="V60" s="26"/>
      <c r="W60" s="26"/>
    </row>
    <row r="61" spans="1:23" ht="12.5" x14ac:dyDescent="0.25">
      <c r="A61" s="2" t="s">
        <v>61</v>
      </c>
      <c r="B61" s="4" t="s">
        <v>71</v>
      </c>
      <c r="C61" s="4"/>
      <c r="D61" s="4"/>
      <c r="E61" s="4"/>
      <c r="G61" s="3" t="s">
        <v>6</v>
      </c>
      <c r="H61" s="23">
        <v>45373</v>
      </c>
      <c r="I61" s="23"/>
      <c r="J61" s="23"/>
      <c r="K61" s="23"/>
      <c r="M61" s="24" t="s">
        <v>69</v>
      </c>
      <c r="N61" s="24"/>
      <c r="O61" s="24"/>
      <c r="P61" s="24"/>
      <c r="R61" s="25">
        <v>68</v>
      </c>
      <c r="S61" s="25"/>
      <c r="T61" s="25"/>
      <c r="U61" s="26">
        <v>67980</v>
      </c>
      <c r="V61" s="26"/>
      <c r="W61" s="26"/>
    </row>
    <row r="62" spans="1:23" ht="12.5" x14ac:dyDescent="0.25">
      <c r="A62" s="2" t="s">
        <v>61</v>
      </c>
      <c r="B62" s="4" t="s">
        <v>72</v>
      </c>
      <c r="C62" s="4"/>
      <c r="D62" s="4"/>
      <c r="E62" s="4"/>
      <c r="G62" s="3" t="s">
        <v>6</v>
      </c>
      <c r="H62" s="23">
        <v>45373</v>
      </c>
      <c r="I62" s="23"/>
      <c r="J62" s="23"/>
      <c r="K62" s="23"/>
      <c r="M62" s="24" t="s">
        <v>69</v>
      </c>
      <c r="N62" s="24"/>
      <c r="O62" s="24"/>
      <c r="P62" s="24"/>
      <c r="R62" s="25">
        <v>68</v>
      </c>
      <c r="S62" s="25"/>
      <c r="T62" s="25"/>
      <c r="U62" s="26">
        <v>67980</v>
      </c>
      <c r="V62" s="26"/>
      <c r="W62" s="26"/>
    </row>
    <row r="63" spans="1:23" ht="12.5" x14ac:dyDescent="0.25">
      <c r="A63" s="2" t="s">
        <v>61</v>
      </c>
      <c r="B63" s="4" t="s">
        <v>73</v>
      </c>
      <c r="C63" s="4"/>
      <c r="D63" s="4"/>
      <c r="E63" s="4"/>
      <c r="G63" s="3" t="s">
        <v>6</v>
      </c>
      <c r="H63" s="23">
        <v>45373</v>
      </c>
      <c r="I63" s="23"/>
      <c r="J63" s="23"/>
      <c r="K63" s="23"/>
      <c r="M63" s="24" t="s">
        <v>69</v>
      </c>
      <c r="N63" s="24"/>
      <c r="O63" s="24"/>
      <c r="P63" s="24"/>
      <c r="R63" s="25">
        <v>68</v>
      </c>
      <c r="S63" s="25"/>
      <c r="T63" s="25"/>
      <c r="U63" s="26">
        <v>294000</v>
      </c>
      <c r="V63" s="26"/>
      <c r="W63" s="26"/>
    </row>
    <row r="64" spans="1:23" ht="12.5" x14ac:dyDescent="0.25">
      <c r="A64" s="2" t="s">
        <v>61</v>
      </c>
      <c r="B64" s="4" t="s">
        <v>74</v>
      </c>
      <c r="C64" s="4"/>
      <c r="D64" s="4"/>
      <c r="E64" s="4"/>
      <c r="G64" s="3" t="s">
        <v>6</v>
      </c>
      <c r="H64" s="23">
        <v>45373</v>
      </c>
      <c r="I64" s="23"/>
      <c r="J64" s="23"/>
      <c r="K64" s="23"/>
      <c r="M64" s="24" t="s">
        <v>69</v>
      </c>
      <c r="N64" s="24"/>
      <c r="O64" s="24"/>
      <c r="P64" s="24"/>
      <c r="R64" s="25">
        <v>68</v>
      </c>
      <c r="S64" s="25"/>
      <c r="T64" s="25"/>
      <c r="U64" s="26">
        <v>60162</v>
      </c>
      <c r="V64" s="26"/>
      <c r="W64" s="26"/>
    </row>
    <row r="65" spans="1:23" ht="12.5" x14ac:dyDescent="0.25">
      <c r="A65" s="2" t="s">
        <v>61</v>
      </c>
      <c r="B65" s="4" t="s">
        <v>75</v>
      </c>
      <c r="C65" s="4"/>
      <c r="D65" s="4"/>
      <c r="E65" s="4"/>
      <c r="G65" s="3" t="s">
        <v>6</v>
      </c>
      <c r="H65" s="23">
        <v>45373</v>
      </c>
      <c r="I65" s="23"/>
      <c r="J65" s="23"/>
      <c r="K65" s="23"/>
      <c r="M65" s="24" t="s">
        <v>69</v>
      </c>
      <c r="N65" s="24"/>
      <c r="O65" s="24"/>
      <c r="P65" s="24"/>
      <c r="R65" s="25">
        <v>68</v>
      </c>
      <c r="S65" s="25"/>
      <c r="T65" s="25"/>
      <c r="U65" s="26">
        <v>22660</v>
      </c>
      <c r="V65" s="26"/>
      <c r="W65" s="26"/>
    </row>
    <row r="66" spans="1:23" ht="12.5" x14ac:dyDescent="0.25">
      <c r="A66" s="2" t="s">
        <v>61</v>
      </c>
      <c r="B66" s="4" t="s">
        <v>76</v>
      </c>
      <c r="C66" s="4"/>
      <c r="D66" s="4"/>
      <c r="E66" s="4"/>
      <c r="G66" s="3" t="s">
        <v>6</v>
      </c>
      <c r="H66" s="23">
        <v>45373</v>
      </c>
      <c r="I66" s="23"/>
      <c r="J66" s="23"/>
      <c r="K66" s="23"/>
      <c r="M66" s="24" t="s">
        <v>69</v>
      </c>
      <c r="N66" s="24"/>
      <c r="O66" s="24"/>
      <c r="P66" s="24"/>
      <c r="R66" s="25">
        <v>68</v>
      </c>
      <c r="S66" s="25"/>
      <c r="T66" s="25"/>
      <c r="U66" s="26">
        <v>67980</v>
      </c>
      <c r="V66" s="26"/>
      <c r="W66" s="26"/>
    </row>
    <row r="67" spans="1:23" ht="12.5" x14ac:dyDescent="0.25">
      <c r="A67" s="2" t="s">
        <v>61</v>
      </c>
      <c r="B67" s="4" t="s">
        <v>77</v>
      </c>
      <c r="C67" s="4"/>
      <c r="D67" s="4"/>
      <c r="E67" s="4"/>
      <c r="G67" s="3" t="s">
        <v>6</v>
      </c>
      <c r="H67" s="23">
        <v>45373</v>
      </c>
      <c r="I67" s="23"/>
      <c r="J67" s="23"/>
      <c r="K67" s="23"/>
      <c r="M67" s="24" t="s">
        <v>69</v>
      </c>
      <c r="N67" s="24"/>
      <c r="O67" s="24"/>
      <c r="P67" s="24"/>
      <c r="R67" s="25">
        <v>68</v>
      </c>
      <c r="S67" s="25"/>
      <c r="T67" s="25"/>
      <c r="U67" s="26">
        <v>67980</v>
      </c>
      <c r="V67" s="26"/>
      <c r="W67" s="26"/>
    </row>
    <row r="68" spans="1:23" ht="12.5" x14ac:dyDescent="0.25">
      <c r="A68" s="2" t="s">
        <v>61</v>
      </c>
      <c r="B68" s="4" t="s">
        <v>78</v>
      </c>
      <c r="C68" s="4"/>
      <c r="D68" s="4"/>
      <c r="E68" s="4"/>
      <c r="G68" s="3" t="s">
        <v>6</v>
      </c>
      <c r="H68" s="23">
        <v>45377</v>
      </c>
      <c r="I68" s="23"/>
      <c r="J68" s="23"/>
      <c r="K68" s="23"/>
      <c r="M68" s="24" t="s">
        <v>79</v>
      </c>
      <c r="N68" s="24"/>
      <c r="O68" s="24"/>
      <c r="P68" s="24"/>
      <c r="R68" s="25">
        <v>64</v>
      </c>
      <c r="S68" s="25"/>
      <c r="T68" s="25"/>
      <c r="U68" s="26">
        <v>13650</v>
      </c>
      <c r="V68" s="26"/>
      <c r="W68" s="26"/>
    </row>
    <row r="69" spans="1:23" ht="12.5" x14ac:dyDescent="0.25">
      <c r="A69" s="2" t="s">
        <v>61</v>
      </c>
      <c r="B69" s="4" t="s">
        <v>80</v>
      </c>
      <c r="C69" s="4"/>
      <c r="D69" s="4"/>
      <c r="E69" s="4"/>
      <c r="G69" s="3" t="s">
        <v>6</v>
      </c>
      <c r="H69" s="23">
        <v>45377</v>
      </c>
      <c r="I69" s="23"/>
      <c r="J69" s="23"/>
      <c r="K69" s="23"/>
      <c r="M69" s="24" t="s">
        <v>79</v>
      </c>
      <c r="N69" s="24"/>
      <c r="O69" s="24"/>
      <c r="P69" s="24"/>
      <c r="R69" s="25">
        <v>64</v>
      </c>
      <c r="S69" s="25"/>
      <c r="T69" s="25"/>
      <c r="U69" s="26">
        <v>67980</v>
      </c>
      <c r="V69" s="26"/>
      <c r="W69" s="26"/>
    </row>
    <row r="70" spans="1:23" ht="12.5" x14ac:dyDescent="0.25">
      <c r="A70" s="2" t="s">
        <v>61</v>
      </c>
      <c r="B70" s="4" t="s">
        <v>81</v>
      </c>
      <c r="C70" s="4"/>
      <c r="D70" s="4"/>
      <c r="E70" s="4"/>
      <c r="G70" s="3" t="s">
        <v>6</v>
      </c>
      <c r="H70" s="23">
        <v>45377</v>
      </c>
      <c r="I70" s="23"/>
      <c r="J70" s="23"/>
      <c r="K70" s="23"/>
      <c r="M70" s="24" t="s">
        <v>79</v>
      </c>
      <c r="N70" s="24"/>
      <c r="O70" s="24"/>
      <c r="P70" s="24"/>
      <c r="R70" s="25">
        <v>64</v>
      </c>
      <c r="S70" s="25"/>
      <c r="T70" s="25"/>
      <c r="U70" s="26">
        <v>294000</v>
      </c>
      <c r="V70" s="26"/>
      <c r="W70" s="26"/>
    </row>
    <row r="71" spans="1:23" ht="12.5" x14ac:dyDescent="0.25">
      <c r="A71" s="2" t="s">
        <v>61</v>
      </c>
      <c r="B71" s="4" t="s">
        <v>82</v>
      </c>
      <c r="C71" s="4"/>
      <c r="D71" s="4"/>
      <c r="E71" s="4"/>
      <c r="G71" s="3" t="s">
        <v>6</v>
      </c>
      <c r="H71" s="23">
        <v>45378</v>
      </c>
      <c r="I71" s="23"/>
      <c r="J71" s="23"/>
      <c r="K71" s="23"/>
      <c r="M71" s="24" t="s">
        <v>83</v>
      </c>
      <c r="N71" s="24"/>
      <c r="O71" s="24"/>
      <c r="P71" s="24"/>
      <c r="R71" s="25">
        <v>63</v>
      </c>
      <c r="S71" s="25"/>
      <c r="T71" s="25"/>
      <c r="U71" s="26">
        <v>260190</v>
      </c>
      <c r="V71" s="26"/>
      <c r="W71" s="26"/>
    </row>
    <row r="72" spans="1:23" ht="12.5" x14ac:dyDescent="0.25">
      <c r="A72" s="2" t="s">
        <v>61</v>
      </c>
      <c r="B72" s="4" t="s">
        <v>84</v>
      </c>
      <c r="C72" s="4"/>
      <c r="D72" s="4"/>
      <c r="E72" s="4"/>
      <c r="G72" s="3" t="s">
        <v>6</v>
      </c>
      <c r="H72" s="23">
        <v>45378</v>
      </c>
      <c r="I72" s="23"/>
      <c r="J72" s="23"/>
      <c r="K72" s="23"/>
      <c r="M72" s="24" t="s">
        <v>83</v>
      </c>
      <c r="N72" s="24"/>
      <c r="O72" s="24"/>
      <c r="P72" s="24"/>
      <c r="R72" s="25">
        <v>63</v>
      </c>
      <c r="S72" s="25"/>
      <c r="T72" s="25"/>
      <c r="U72" s="26">
        <v>945000</v>
      </c>
      <c r="V72" s="26"/>
      <c r="W72" s="26"/>
    </row>
    <row r="73" spans="1:23" ht="12.5" x14ac:dyDescent="0.25">
      <c r="A73" s="2" t="s">
        <v>61</v>
      </c>
      <c r="B73" s="4" t="s">
        <v>85</v>
      </c>
      <c r="C73" s="4"/>
      <c r="D73" s="4"/>
      <c r="E73" s="4"/>
      <c r="G73" s="3" t="s">
        <v>6</v>
      </c>
      <c r="H73" s="23">
        <v>45378</v>
      </c>
      <c r="I73" s="23"/>
      <c r="J73" s="23"/>
      <c r="K73" s="23"/>
      <c r="M73" s="24" t="s">
        <v>83</v>
      </c>
      <c r="N73" s="24"/>
      <c r="O73" s="24"/>
      <c r="P73" s="24"/>
      <c r="R73" s="25">
        <v>63</v>
      </c>
      <c r="S73" s="25"/>
      <c r="T73" s="25"/>
      <c r="U73" s="26">
        <v>294000</v>
      </c>
      <c r="V73" s="26"/>
      <c r="W73" s="26"/>
    </row>
    <row r="74" spans="1:23" ht="12.5" x14ac:dyDescent="0.25">
      <c r="A74" s="2" t="s">
        <v>61</v>
      </c>
      <c r="B74" s="4" t="s">
        <v>86</v>
      </c>
      <c r="C74" s="4"/>
      <c r="D74" s="4"/>
      <c r="E74" s="4"/>
      <c r="G74" s="3" t="s">
        <v>6</v>
      </c>
      <c r="H74" s="23">
        <v>45378</v>
      </c>
      <c r="I74" s="23"/>
      <c r="J74" s="23"/>
      <c r="K74" s="23"/>
      <c r="M74" s="24" t="s">
        <v>83</v>
      </c>
      <c r="N74" s="24"/>
      <c r="O74" s="24"/>
      <c r="P74" s="24"/>
      <c r="R74" s="25">
        <v>63</v>
      </c>
      <c r="S74" s="25"/>
      <c r="T74" s="25"/>
      <c r="U74" s="26">
        <v>246000</v>
      </c>
      <c r="V74" s="26"/>
      <c r="W74" s="26"/>
    </row>
    <row r="75" spans="1:23" ht="12.5" x14ac:dyDescent="0.25">
      <c r="A75" s="2" t="s">
        <v>61</v>
      </c>
      <c r="B75" s="4" t="s">
        <v>87</v>
      </c>
      <c r="C75" s="4"/>
      <c r="D75" s="4"/>
      <c r="E75" s="4"/>
      <c r="G75" s="3" t="s">
        <v>6</v>
      </c>
      <c r="H75" s="23">
        <v>45399</v>
      </c>
      <c r="I75" s="23"/>
      <c r="J75" s="23"/>
      <c r="K75" s="23"/>
      <c r="M75" s="24" t="s">
        <v>88</v>
      </c>
      <c r="N75" s="24"/>
      <c r="O75" s="24"/>
      <c r="P75" s="24"/>
      <c r="R75" s="25">
        <v>43</v>
      </c>
      <c r="S75" s="25"/>
      <c r="T75" s="25"/>
      <c r="U75" s="26">
        <v>45320</v>
      </c>
      <c r="V75" s="26"/>
      <c r="W75" s="26"/>
    </row>
    <row r="76" spans="1:23" ht="12.5" x14ac:dyDescent="0.25">
      <c r="A76" s="2" t="s">
        <v>61</v>
      </c>
      <c r="B76" s="4" t="s">
        <v>89</v>
      </c>
      <c r="C76" s="4"/>
      <c r="D76" s="4"/>
      <c r="E76" s="4"/>
      <c r="G76" s="3" t="s">
        <v>6</v>
      </c>
      <c r="H76" s="23">
        <v>45399</v>
      </c>
      <c r="I76" s="23"/>
      <c r="J76" s="23"/>
      <c r="K76" s="23"/>
      <c r="M76" s="24" t="s">
        <v>88</v>
      </c>
      <c r="N76" s="24"/>
      <c r="O76" s="24"/>
      <c r="P76" s="24"/>
      <c r="R76" s="25">
        <v>43</v>
      </c>
      <c r="S76" s="25"/>
      <c r="T76" s="25"/>
      <c r="U76" s="26">
        <v>120000</v>
      </c>
      <c r="V76" s="26"/>
      <c r="W76" s="26"/>
    </row>
    <row r="77" spans="1:23" ht="12.5" x14ac:dyDescent="0.25">
      <c r="A77" s="2" t="s">
        <v>61</v>
      </c>
      <c r="B77" s="4" t="s">
        <v>90</v>
      </c>
      <c r="C77" s="4"/>
      <c r="D77" s="4"/>
      <c r="E77" s="4"/>
      <c r="G77" s="3" t="s">
        <v>6</v>
      </c>
      <c r="H77" s="23">
        <v>45399</v>
      </c>
      <c r="I77" s="23"/>
      <c r="J77" s="23"/>
      <c r="K77" s="23"/>
      <c r="M77" s="24" t="s">
        <v>88</v>
      </c>
      <c r="N77" s="24"/>
      <c r="O77" s="24"/>
      <c r="P77" s="24"/>
      <c r="R77" s="25">
        <v>43</v>
      </c>
      <c r="S77" s="25"/>
      <c r="T77" s="25"/>
      <c r="U77" s="26">
        <v>22660</v>
      </c>
      <c r="V77" s="26"/>
      <c r="W77" s="26"/>
    </row>
    <row r="78" spans="1:23" ht="12.5" x14ac:dyDescent="0.25">
      <c r="A78" s="2" t="s">
        <v>61</v>
      </c>
      <c r="B78" s="4" t="s">
        <v>91</v>
      </c>
      <c r="C78" s="4"/>
      <c r="D78" s="4"/>
      <c r="E78" s="4"/>
      <c r="G78" s="3" t="s">
        <v>6</v>
      </c>
      <c r="H78" s="23">
        <v>45399</v>
      </c>
      <c r="I78" s="23"/>
      <c r="J78" s="23"/>
      <c r="K78" s="23"/>
      <c r="M78" s="24" t="s">
        <v>88</v>
      </c>
      <c r="N78" s="24"/>
      <c r="O78" s="24"/>
      <c r="P78" s="24"/>
      <c r="R78" s="25">
        <v>43</v>
      </c>
      <c r="S78" s="25"/>
      <c r="T78" s="25"/>
      <c r="U78" s="26">
        <v>45320</v>
      </c>
      <c r="V78" s="26"/>
      <c r="W78" s="26"/>
    </row>
    <row r="79" spans="1:23" ht="12.5" x14ac:dyDescent="0.25">
      <c r="A79" s="2" t="s">
        <v>61</v>
      </c>
      <c r="B79" s="4" t="s">
        <v>92</v>
      </c>
      <c r="C79" s="4"/>
      <c r="D79" s="4"/>
      <c r="E79" s="4"/>
      <c r="G79" s="3" t="s">
        <v>6</v>
      </c>
      <c r="H79" s="23">
        <v>45399</v>
      </c>
      <c r="I79" s="23"/>
      <c r="J79" s="23"/>
      <c r="K79" s="23"/>
      <c r="M79" s="24" t="s">
        <v>88</v>
      </c>
      <c r="N79" s="24"/>
      <c r="O79" s="24"/>
      <c r="P79" s="24"/>
      <c r="R79" s="25">
        <v>43</v>
      </c>
      <c r="S79" s="25"/>
      <c r="T79" s="25"/>
      <c r="U79" s="26">
        <v>45320</v>
      </c>
      <c r="V79" s="26"/>
      <c r="W79" s="26"/>
    </row>
    <row r="80" spans="1:23" ht="12.5" x14ac:dyDescent="0.25">
      <c r="A80" s="2" t="s">
        <v>61</v>
      </c>
      <c r="B80" s="4" t="s">
        <v>93</v>
      </c>
      <c r="C80" s="4"/>
      <c r="D80" s="4"/>
      <c r="E80" s="4"/>
      <c r="G80" s="3" t="s">
        <v>6</v>
      </c>
      <c r="H80" s="23">
        <v>45399</v>
      </c>
      <c r="I80" s="23"/>
      <c r="J80" s="23"/>
      <c r="K80" s="23"/>
      <c r="M80" s="24" t="s">
        <v>88</v>
      </c>
      <c r="N80" s="24"/>
      <c r="O80" s="24"/>
      <c r="P80" s="24"/>
      <c r="R80" s="25">
        <v>43</v>
      </c>
      <c r="S80" s="25"/>
      <c r="T80" s="25"/>
      <c r="U80" s="26">
        <v>67980</v>
      </c>
      <c r="V80" s="26"/>
      <c r="W80" s="26"/>
    </row>
    <row r="81" spans="1:23" ht="12.5" x14ac:dyDescent="0.25">
      <c r="A81" s="2" t="s">
        <v>61</v>
      </c>
      <c r="B81" s="4" t="s">
        <v>94</v>
      </c>
      <c r="C81" s="4"/>
      <c r="D81" s="4"/>
      <c r="E81" s="4"/>
      <c r="G81" s="3" t="s">
        <v>6</v>
      </c>
      <c r="H81" s="23">
        <v>45399</v>
      </c>
      <c r="I81" s="23"/>
      <c r="J81" s="23"/>
      <c r="K81" s="23"/>
      <c r="M81" s="24" t="s">
        <v>88</v>
      </c>
      <c r="N81" s="24"/>
      <c r="O81" s="24"/>
      <c r="P81" s="24"/>
      <c r="R81" s="25">
        <v>43</v>
      </c>
      <c r="S81" s="25"/>
      <c r="T81" s="25"/>
      <c r="U81" s="26">
        <v>250290</v>
      </c>
      <c r="V81" s="26"/>
      <c r="W81" s="26"/>
    </row>
    <row r="82" spans="1:23" ht="12.5" x14ac:dyDescent="0.25">
      <c r="A82" s="2" t="s">
        <v>61</v>
      </c>
      <c r="B82" s="4" t="s">
        <v>95</v>
      </c>
      <c r="C82" s="4"/>
      <c r="D82" s="4"/>
      <c r="E82" s="4"/>
      <c r="G82" s="3" t="s">
        <v>6</v>
      </c>
      <c r="H82" s="23">
        <v>45399</v>
      </c>
      <c r="I82" s="23"/>
      <c r="J82" s="23"/>
      <c r="K82" s="23"/>
      <c r="M82" s="24" t="s">
        <v>88</v>
      </c>
      <c r="N82" s="24"/>
      <c r="O82" s="24"/>
      <c r="P82" s="24"/>
      <c r="R82" s="25">
        <v>43</v>
      </c>
      <c r="S82" s="25"/>
      <c r="T82" s="25"/>
      <c r="U82" s="26">
        <v>67980</v>
      </c>
      <c r="V82" s="26"/>
      <c r="W82" s="26"/>
    </row>
    <row r="83" spans="1:23" ht="12.5" x14ac:dyDescent="0.25">
      <c r="A83" s="2" t="s">
        <v>61</v>
      </c>
      <c r="B83" s="4" t="s">
        <v>96</v>
      </c>
      <c r="C83" s="4"/>
      <c r="D83" s="4"/>
      <c r="E83" s="4"/>
      <c r="G83" s="3" t="s">
        <v>6</v>
      </c>
      <c r="H83" s="23">
        <v>45399</v>
      </c>
      <c r="I83" s="23"/>
      <c r="J83" s="23"/>
      <c r="K83" s="23"/>
      <c r="M83" s="24" t="s">
        <v>88</v>
      </c>
      <c r="N83" s="24"/>
      <c r="O83" s="24"/>
      <c r="P83" s="24"/>
      <c r="R83" s="25">
        <v>43</v>
      </c>
      <c r="S83" s="25"/>
      <c r="T83" s="25"/>
      <c r="U83" s="26">
        <v>294000</v>
      </c>
      <c r="V83" s="26"/>
      <c r="W83" s="26"/>
    </row>
    <row r="84" spans="1:23" ht="12.5" x14ac:dyDescent="0.25">
      <c r="A84" s="2" t="s">
        <v>61</v>
      </c>
      <c r="B84" s="4" t="s">
        <v>97</v>
      </c>
      <c r="C84" s="4"/>
      <c r="D84" s="4"/>
      <c r="E84" s="4"/>
      <c r="G84" s="3" t="s">
        <v>6</v>
      </c>
      <c r="H84" s="23">
        <v>45406</v>
      </c>
      <c r="I84" s="23"/>
      <c r="J84" s="23"/>
      <c r="K84" s="23"/>
      <c r="M84" s="24" t="s">
        <v>98</v>
      </c>
      <c r="N84" s="24"/>
      <c r="O84" s="24"/>
      <c r="P84" s="24"/>
      <c r="R84" s="25">
        <v>36</v>
      </c>
      <c r="S84" s="25"/>
      <c r="T84" s="25"/>
      <c r="U84" s="26">
        <v>67980</v>
      </c>
      <c r="V84" s="26"/>
      <c r="W84" s="26"/>
    </row>
    <row r="85" spans="1:23" ht="12.5" x14ac:dyDescent="0.25">
      <c r="A85" s="2" t="s">
        <v>61</v>
      </c>
      <c r="B85" s="4" t="s">
        <v>99</v>
      </c>
      <c r="C85" s="4"/>
      <c r="D85" s="4"/>
      <c r="E85" s="4"/>
      <c r="G85" s="3" t="s">
        <v>6</v>
      </c>
      <c r="H85" s="23">
        <v>45407</v>
      </c>
      <c r="I85" s="23"/>
      <c r="J85" s="23"/>
      <c r="K85" s="23"/>
      <c r="M85" s="24" t="s">
        <v>100</v>
      </c>
      <c r="N85" s="24"/>
      <c r="O85" s="24"/>
      <c r="P85" s="24"/>
      <c r="R85" s="25">
        <v>35</v>
      </c>
      <c r="S85" s="25"/>
      <c r="T85" s="25"/>
      <c r="U85" s="26">
        <v>294000</v>
      </c>
      <c r="V85" s="26"/>
      <c r="W85" s="26"/>
    </row>
    <row r="86" spans="1:23" ht="12.5" x14ac:dyDescent="0.25">
      <c r="A86" s="2" t="s">
        <v>61</v>
      </c>
      <c r="B86" s="4" t="s">
        <v>101</v>
      </c>
      <c r="C86" s="4"/>
      <c r="D86" s="4"/>
      <c r="E86" s="4"/>
      <c r="G86" s="3" t="s">
        <v>6</v>
      </c>
      <c r="H86" s="23">
        <v>45428</v>
      </c>
      <c r="I86" s="23"/>
      <c r="J86" s="23"/>
      <c r="K86" s="23"/>
      <c r="M86" s="24" t="s">
        <v>102</v>
      </c>
      <c r="N86" s="24"/>
      <c r="O86" s="24"/>
      <c r="P86" s="24"/>
      <c r="R86" s="25">
        <v>14</v>
      </c>
      <c r="S86" s="25"/>
      <c r="T86" s="25"/>
      <c r="U86" s="26">
        <v>22660</v>
      </c>
      <c r="V86" s="26"/>
      <c r="W86" s="26"/>
    </row>
    <row r="87" spans="1:23" ht="12.5" x14ac:dyDescent="0.25">
      <c r="A87" s="2" t="s">
        <v>61</v>
      </c>
      <c r="B87" s="4" t="s">
        <v>103</v>
      </c>
      <c r="C87" s="4"/>
      <c r="D87" s="4"/>
      <c r="E87" s="4"/>
      <c r="G87" s="3" t="s">
        <v>6</v>
      </c>
      <c r="H87" s="23">
        <v>45428</v>
      </c>
      <c r="I87" s="23"/>
      <c r="J87" s="23"/>
      <c r="K87" s="23"/>
      <c r="M87" s="24" t="s">
        <v>102</v>
      </c>
      <c r="N87" s="24"/>
      <c r="O87" s="24"/>
      <c r="P87" s="24"/>
      <c r="R87" s="25">
        <v>14</v>
      </c>
      <c r="S87" s="25"/>
      <c r="T87" s="25"/>
      <c r="U87" s="26">
        <v>22660</v>
      </c>
      <c r="V87" s="26"/>
      <c r="W87" s="26"/>
    </row>
    <row r="88" spans="1:23" ht="12.5" x14ac:dyDescent="0.25">
      <c r="A88" s="2" t="s">
        <v>61</v>
      </c>
      <c r="B88" s="4" t="s">
        <v>104</v>
      </c>
      <c r="C88" s="4"/>
      <c r="D88" s="4"/>
      <c r="E88" s="4"/>
      <c r="G88" s="3" t="s">
        <v>6</v>
      </c>
      <c r="H88" s="23">
        <v>45428</v>
      </c>
      <c r="I88" s="23"/>
      <c r="J88" s="23"/>
      <c r="K88" s="23"/>
      <c r="M88" s="24" t="s">
        <v>102</v>
      </c>
      <c r="N88" s="24"/>
      <c r="O88" s="24"/>
      <c r="P88" s="24"/>
      <c r="R88" s="25">
        <v>14</v>
      </c>
      <c r="S88" s="25"/>
      <c r="T88" s="25"/>
      <c r="U88" s="26">
        <v>90640</v>
      </c>
      <c r="V88" s="26"/>
      <c r="W88" s="26"/>
    </row>
    <row r="89" spans="1:23" ht="12.5" x14ac:dyDescent="0.25">
      <c r="A89" s="2" t="s">
        <v>61</v>
      </c>
      <c r="B89" s="4" t="s">
        <v>105</v>
      </c>
      <c r="C89" s="4"/>
      <c r="D89" s="4"/>
      <c r="E89" s="4"/>
      <c r="G89" s="3" t="s">
        <v>6</v>
      </c>
      <c r="H89" s="23">
        <v>45428</v>
      </c>
      <c r="I89" s="23"/>
      <c r="J89" s="23"/>
      <c r="K89" s="23"/>
      <c r="M89" s="24" t="s">
        <v>102</v>
      </c>
      <c r="N89" s="24"/>
      <c r="O89" s="24"/>
      <c r="P89" s="24"/>
      <c r="R89" s="25">
        <v>14</v>
      </c>
      <c r="S89" s="25"/>
      <c r="T89" s="25"/>
      <c r="U89" s="26">
        <v>45320</v>
      </c>
      <c r="V89" s="26"/>
      <c r="W89" s="26"/>
    </row>
    <row r="90" spans="1:23" ht="12.5" x14ac:dyDescent="0.25">
      <c r="A90" s="2" t="s">
        <v>61</v>
      </c>
      <c r="B90" s="4" t="s">
        <v>106</v>
      </c>
      <c r="C90" s="4"/>
      <c r="D90" s="4"/>
      <c r="E90" s="4"/>
      <c r="G90" s="3" t="s">
        <v>6</v>
      </c>
      <c r="H90" s="23">
        <v>45428</v>
      </c>
      <c r="I90" s="23"/>
      <c r="J90" s="23"/>
      <c r="K90" s="23"/>
      <c r="M90" s="24" t="s">
        <v>102</v>
      </c>
      <c r="N90" s="24"/>
      <c r="O90" s="24"/>
      <c r="P90" s="24"/>
      <c r="R90" s="25">
        <v>14</v>
      </c>
      <c r="S90" s="25"/>
      <c r="T90" s="25"/>
      <c r="U90" s="26">
        <v>22660</v>
      </c>
      <c r="V90" s="26"/>
      <c r="W90" s="26"/>
    </row>
    <row r="91" spans="1:23" ht="12.5" x14ac:dyDescent="0.25">
      <c r="A91" s="2" t="s">
        <v>61</v>
      </c>
      <c r="B91" s="4" t="s">
        <v>107</v>
      </c>
      <c r="C91" s="4"/>
      <c r="D91" s="4"/>
      <c r="E91" s="4"/>
      <c r="G91" s="3" t="s">
        <v>6</v>
      </c>
      <c r="H91" s="23">
        <v>45428</v>
      </c>
      <c r="I91" s="23"/>
      <c r="J91" s="23"/>
      <c r="K91" s="23"/>
      <c r="M91" s="24" t="s">
        <v>102</v>
      </c>
      <c r="N91" s="24"/>
      <c r="O91" s="24"/>
      <c r="P91" s="24"/>
      <c r="R91" s="25">
        <v>14</v>
      </c>
      <c r="S91" s="25"/>
      <c r="T91" s="25"/>
      <c r="U91" s="26">
        <v>294000</v>
      </c>
      <c r="V91" s="26"/>
      <c r="W91" s="26"/>
    </row>
    <row r="92" spans="1:23" ht="12.5" x14ac:dyDescent="0.25">
      <c r="A92" s="2" t="s">
        <v>61</v>
      </c>
      <c r="B92" s="4" t="s">
        <v>108</v>
      </c>
      <c r="C92" s="4"/>
      <c r="D92" s="4"/>
      <c r="E92" s="4"/>
      <c r="G92" s="3" t="s">
        <v>6</v>
      </c>
      <c r="H92" s="23">
        <v>45428</v>
      </c>
      <c r="I92" s="23"/>
      <c r="J92" s="23"/>
      <c r="K92" s="23"/>
      <c r="M92" s="24" t="s">
        <v>102</v>
      </c>
      <c r="N92" s="24"/>
      <c r="O92" s="24"/>
      <c r="P92" s="24"/>
      <c r="R92" s="25">
        <v>14</v>
      </c>
      <c r="S92" s="25"/>
      <c r="T92" s="25"/>
      <c r="U92" s="26">
        <v>22660</v>
      </c>
      <c r="V92" s="26"/>
      <c r="W92" s="26"/>
    </row>
    <row r="93" spans="1:23" ht="12.5" x14ac:dyDescent="0.25">
      <c r="A93" s="2" t="s">
        <v>61</v>
      </c>
      <c r="B93" s="4" t="s">
        <v>109</v>
      </c>
      <c r="C93" s="4"/>
      <c r="D93" s="4"/>
      <c r="E93" s="4"/>
      <c r="G93" s="3" t="s">
        <v>6</v>
      </c>
      <c r="H93" s="23">
        <v>45428</v>
      </c>
      <c r="I93" s="23"/>
      <c r="J93" s="23"/>
      <c r="K93" s="23"/>
      <c r="M93" s="24" t="s">
        <v>102</v>
      </c>
      <c r="N93" s="24"/>
      <c r="O93" s="24"/>
      <c r="P93" s="24"/>
      <c r="R93" s="25">
        <v>14</v>
      </c>
      <c r="S93" s="25"/>
      <c r="T93" s="25"/>
      <c r="U93" s="26">
        <v>67980</v>
      </c>
      <c r="V93" s="26"/>
      <c r="W93" s="26"/>
    </row>
    <row r="94" spans="1:23" ht="12.5" x14ac:dyDescent="0.25">
      <c r="A94" s="2" t="s">
        <v>61</v>
      </c>
      <c r="B94" s="4" t="s">
        <v>110</v>
      </c>
      <c r="C94" s="4"/>
      <c r="D94" s="4"/>
      <c r="E94" s="4"/>
      <c r="G94" s="3" t="s">
        <v>6</v>
      </c>
      <c r="H94" s="23">
        <v>45428</v>
      </c>
      <c r="I94" s="23"/>
      <c r="J94" s="23"/>
      <c r="K94" s="23"/>
      <c r="M94" s="24" t="s">
        <v>102</v>
      </c>
      <c r="N94" s="24"/>
      <c r="O94" s="24"/>
      <c r="P94" s="24"/>
      <c r="R94" s="25">
        <v>14</v>
      </c>
      <c r="S94" s="25"/>
      <c r="T94" s="25"/>
      <c r="U94" s="26">
        <v>45320</v>
      </c>
      <c r="V94" s="26"/>
      <c r="W94" s="26"/>
    </row>
    <row r="95" spans="1:23" ht="12.5" x14ac:dyDescent="0.25">
      <c r="A95" s="2" t="s">
        <v>61</v>
      </c>
      <c r="B95" s="4" t="s">
        <v>111</v>
      </c>
      <c r="C95" s="4"/>
      <c r="D95" s="4"/>
      <c r="E95" s="4"/>
      <c r="G95" s="3" t="s">
        <v>6</v>
      </c>
      <c r="H95" s="23">
        <v>45435</v>
      </c>
      <c r="I95" s="23"/>
      <c r="J95" s="23"/>
      <c r="K95" s="23"/>
      <c r="M95" s="24" t="s">
        <v>112</v>
      </c>
      <c r="N95" s="24"/>
      <c r="O95" s="24"/>
      <c r="P95" s="24"/>
      <c r="R95" s="25">
        <v>7</v>
      </c>
      <c r="S95" s="25"/>
      <c r="T95" s="25"/>
      <c r="U95" s="26">
        <v>250290</v>
      </c>
      <c r="V95" s="26"/>
      <c r="W95" s="26"/>
    </row>
    <row r="96" spans="1:23" ht="12.5" x14ac:dyDescent="0.25">
      <c r="A96" s="2" t="s">
        <v>61</v>
      </c>
      <c r="B96" s="4" t="s">
        <v>113</v>
      </c>
      <c r="C96" s="4"/>
      <c r="D96" s="4"/>
      <c r="E96" s="4"/>
      <c r="G96" s="3" t="s">
        <v>6</v>
      </c>
      <c r="H96" s="23">
        <v>45436</v>
      </c>
      <c r="I96" s="23"/>
      <c r="J96" s="23"/>
      <c r="K96" s="23"/>
      <c r="M96" s="24" t="s">
        <v>114</v>
      </c>
      <c r="N96" s="24"/>
      <c r="O96" s="24"/>
      <c r="P96" s="24"/>
      <c r="R96" s="25">
        <v>6</v>
      </c>
      <c r="S96" s="25"/>
      <c r="T96" s="25"/>
      <c r="U96" s="26">
        <v>67980</v>
      </c>
      <c r="V96" s="26"/>
      <c r="W96" s="26"/>
    </row>
    <row r="97" spans="1:23" ht="12.5" x14ac:dyDescent="0.25">
      <c r="A97" s="2" t="s">
        <v>61</v>
      </c>
      <c r="B97" s="4" t="s">
        <v>115</v>
      </c>
      <c r="C97" s="4"/>
      <c r="D97" s="4"/>
      <c r="E97" s="4"/>
      <c r="G97" s="3" t="s">
        <v>6</v>
      </c>
      <c r="H97" s="23">
        <v>45436</v>
      </c>
      <c r="I97" s="23"/>
      <c r="J97" s="23"/>
      <c r="K97" s="23"/>
      <c r="M97" s="24" t="s">
        <v>114</v>
      </c>
      <c r="N97" s="24"/>
      <c r="O97" s="24"/>
      <c r="P97" s="24"/>
      <c r="R97" s="25">
        <v>6</v>
      </c>
      <c r="S97" s="25"/>
      <c r="T97" s="25"/>
      <c r="U97" s="26">
        <v>22660</v>
      </c>
      <c r="V97" s="26"/>
      <c r="W97" s="26"/>
    </row>
    <row r="98" spans="1:23" ht="12.5" x14ac:dyDescent="0.25">
      <c r="A98" s="2" t="s">
        <v>61</v>
      </c>
      <c r="B98" s="4" t="s">
        <v>116</v>
      </c>
      <c r="C98" s="4"/>
      <c r="D98" s="4"/>
      <c r="E98" s="4"/>
      <c r="G98" s="3" t="s">
        <v>6</v>
      </c>
      <c r="H98" s="23">
        <v>45436</v>
      </c>
      <c r="I98" s="23"/>
      <c r="J98" s="23"/>
      <c r="K98" s="23"/>
      <c r="M98" s="24" t="s">
        <v>114</v>
      </c>
      <c r="N98" s="24"/>
      <c r="O98" s="24"/>
      <c r="P98" s="24"/>
      <c r="R98" s="25">
        <v>6</v>
      </c>
      <c r="S98" s="25"/>
      <c r="T98" s="25"/>
      <c r="U98" s="26">
        <v>67980</v>
      </c>
      <c r="V98" s="26"/>
      <c r="W98" s="26"/>
    </row>
    <row r="99" spans="1:23" ht="12.5" x14ac:dyDescent="0.25">
      <c r="A99" s="2" t="s">
        <v>61</v>
      </c>
      <c r="B99" s="4" t="s">
        <v>117</v>
      </c>
      <c r="C99" s="4"/>
      <c r="D99" s="4"/>
      <c r="E99" s="4"/>
      <c r="G99" s="3" t="s">
        <v>6</v>
      </c>
      <c r="H99" s="23">
        <v>45436</v>
      </c>
      <c r="I99" s="23"/>
      <c r="J99" s="23"/>
      <c r="K99" s="23"/>
      <c r="M99" s="24" t="s">
        <v>114</v>
      </c>
      <c r="N99" s="24"/>
      <c r="O99" s="24"/>
      <c r="P99" s="24"/>
      <c r="R99" s="25">
        <v>6</v>
      </c>
      <c r="S99" s="25"/>
      <c r="T99" s="25"/>
      <c r="U99" s="26">
        <v>67980</v>
      </c>
      <c r="V99" s="26"/>
      <c r="W99" s="26"/>
    </row>
    <row r="100" spans="1:23" ht="12.5" x14ac:dyDescent="0.25">
      <c r="A100" s="2" t="s">
        <v>61</v>
      </c>
      <c r="B100" s="4" t="s">
        <v>118</v>
      </c>
      <c r="C100" s="4"/>
      <c r="D100" s="4"/>
      <c r="E100" s="4"/>
      <c r="G100" s="3" t="s">
        <v>6</v>
      </c>
      <c r="H100" s="23">
        <v>45436</v>
      </c>
      <c r="I100" s="23"/>
      <c r="J100" s="23"/>
      <c r="K100" s="23"/>
      <c r="M100" s="24" t="s">
        <v>114</v>
      </c>
      <c r="N100" s="24"/>
      <c r="O100" s="24"/>
      <c r="P100" s="24"/>
      <c r="R100" s="25">
        <v>6</v>
      </c>
      <c r="S100" s="25"/>
      <c r="T100" s="25"/>
      <c r="U100" s="26">
        <v>34316</v>
      </c>
      <c r="V100" s="26"/>
      <c r="W100" s="26"/>
    </row>
    <row r="101" spans="1:23" ht="12.5" x14ac:dyDescent="0.25">
      <c r="A101" s="2" t="s">
        <v>61</v>
      </c>
      <c r="B101" s="4" t="s">
        <v>119</v>
      </c>
      <c r="C101" s="4"/>
      <c r="D101" s="4"/>
      <c r="E101" s="4"/>
      <c r="G101" s="3" t="s">
        <v>6</v>
      </c>
      <c r="H101" s="23">
        <v>45436</v>
      </c>
      <c r="I101" s="23"/>
      <c r="J101" s="23"/>
      <c r="K101" s="23"/>
      <c r="M101" s="24" t="s">
        <v>114</v>
      </c>
      <c r="N101" s="24"/>
      <c r="O101" s="24"/>
      <c r="P101" s="24"/>
      <c r="R101" s="25">
        <v>6</v>
      </c>
      <c r="S101" s="25"/>
      <c r="T101" s="25"/>
      <c r="U101" s="26">
        <v>22660</v>
      </c>
      <c r="V101" s="26"/>
      <c r="W101" s="26"/>
    </row>
    <row r="102" spans="1:23" ht="12.5" x14ac:dyDescent="0.25">
      <c r="A102" s="2" t="s">
        <v>61</v>
      </c>
      <c r="B102" s="4" t="s">
        <v>120</v>
      </c>
      <c r="C102" s="4"/>
      <c r="D102" s="4"/>
      <c r="E102" s="4"/>
      <c r="G102" s="3" t="s">
        <v>6</v>
      </c>
      <c r="H102" s="23">
        <v>45439</v>
      </c>
      <c r="I102" s="23"/>
      <c r="J102" s="23"/>
      <c r="K102" s="23"/>
      <c r="M102" s="24" t="s">
        <v>121</v>
      </c>
      <c r="N102" s="24"/>
      <c r="O102" s="24"/>
      <c r="P102" s="24"/>
      <c r="R102" s="25">
        <v>3</v>
      </c>
      <c r="S102" s="25"/>
      <c r="T102" s="25"/>
      <c r="U102" s="26">
        <v>45320</v>
      </c>
      <c r="V102" s="26"/>
      <c r="W102" s="26"/>
    </row>
    <row r="103" spans="1:23" ht="12.5" x14ac:dyDescent="0.25">
      <c r="A103" s="2" t="s">
        <v>61</v>
      </c>
      <c r="B103" s="4" t="s">
        <v>122</v>
      </c>
      <c r="C103" s="4"/>
      <c r="D103" s="4"/>
      <c r="E103" s="4"/>
      <c r="G103" s="3" t="s">
        <v>6</v>
      </c>
      <c r="H103" s="23">
        <v>45439</v>
      </c>
      <c r="I103" s="23"/>
      <c r="J103" s="23"/>
      <c r="K103" s="23"/>
      <c r="M103" s="24" t="s">
        <v>121</v>
      </c>
      <c r="N103" s="24"/>
      <c r="O103" s="24"/>
      <c r="P103" s="24"/>
      <c r="R103" s="25">
        <v>3</v>
      </c>
      <c r="S103" s="25"/>
      <c r="T103" s="25"/>
      <c r="U103" s="26">
        <v>22660</v>
      </c>
      <c r="V103" s="26"/>
      <c r="W103" s="26"/>
    </row>
    <row r="104" spans="1:23" ht="12.5" x14ac:dyDescent="0.25">
      <c r="A104" s="2" t="s">
        <v>61</v>
      </c>
      <c r="B104" s="4" t="s">
        <v>123</v>
      </c>
      <c r="C104" s="4"/>
      <c r="D104" s="4"/>
      <c r="E104" s="4"/>
      <c r="G104" s="3" t="s">
        <v>6</v>
      </c>
      <c r="H104" s="23">
        <v>45442</v>
      </c>
      <c r="I104" s="23"/>
      <c r="J104" s="23"/>
      <c r="K104" s="23"/>
      <c r="M104" s="24" t="s">
        <v>124</v>
      </c>
      <c r="N104" s="24"/>
      <c r="O104" s="24"/>
      <c r="P104" s="24"/>
      <c r="R104" s="25">
        <v>0</v>
      </c>
      <c r="S104" s="25"/>
      <c r="T104" s="25"/>
      <c r="U104" s="26">
        <v>22660</v>
      </c>
      <c r="V104" s="26"/>
      <c r="W104" s="26"/>
    </row>
    <row r="105" spans="1:23" ht="12.5" x14ac:dyDescent="0.25">
      <c r="A105" s="2" t="s">
        <v>61</v>
      </c>
      <c r="B105" s="4" t="s">
        <v>125</v>
      </c>
      <c r="C105" s="4"/>
      <c r="D105" s="4"/>
      <c r="E105" s="4"/>
      <c r="G105" s="3" t="s">
        <v>6</v>
      </c>
      <c r="H105" s="23">
        <v>45442</v>
      </c>
      <c r="I105" s="23"/>
      <c r="J105" s="23"/>
      <c r="K105" s="23"/>
      <c r="M105" s="24" t="s">
        <v>124</v>
      </c>
      <c r="N105" s="24"/>
      <c r="O105" s="24"/>
      <c r="P105" s="24"/>
      <c r="R105" s="25">
        <v>0</v>
      </c>
      <c r="S105" s="25"/>
      <c r="T105" s="25"/>
      <c r="U105" s="26">
        <v>60162</v>
      </c>
      <c r="V105" s="26"/>
      <c r="W105" s="26"/>
    </row>
    <row r="106" spans="1:23" ht="12.5" x14ac:dyDescent="0.25">
      <c r="A106" s="2" t="s">
        <v>61</v>
      </c>
      <c r="B106" s="4" t="s">
        <v>126</v>
      </c>
      <c r="C106" s="4"/>
      <c r="D106" s="4"/>
      <c r="E106" s="4"/>
      <c r="G106" s="3" t="s">
        <v>6</v>
      </c>
      <c r="H106" s="23">
        <v>45442</v>
      </c>
      <c r="I106" s="23"/>
      <c r="J106" s="23"/>
      <c r="K106" s="23"/>
      <c r="M106" s="24" t="s">
        <v>124</v>
      </c>
      <c r="N106" s="24"/>
      <c r="O106" s="24"/>
      <c r="P106" s="24"/>
      <c r="R106" s="25">
        <v>0</v>
      </c>
      <c r="S106" s="25"/>
      <c r="T106" s="25"/>
      <c r="U106" s="26">
        <v>67980</v>
      </c>
      <c r="V106" s="26"/>
      <c r="W106" s="26"/>
    </row>
    <row r="107" spans="1:23" ht="12.5" x14ac:dyDescent="0.25">
      <c r="A107" s="2" t="s">
        <v>61</v>
      </c>
      <c r="B107" s="4" t="s">
        <v>127</v>
      </c>
      <c r="C107" s="4"/>
      <c r="D107" s="4"/>
      <c r="E107" s="4"/>
      <c r="G107" s="3" t="s">
        <v>6</v>
      </c>
      <c r="H107" s="23">
        <v>45442</v>
      </c>
      <c r="I107" s="23"/>
      <c r="J107" s="23"/>
      <c r="K107" s="23"/>
      <c r="M107" s="24" t="s">
        <v>124</v>
      </c>
      <c r="N107" s="24"/>
      <c r="O107" s="24"/>
      <c r="P107" s="24"/>
      <c r="R107" s="25">
        <v>0</v>
      </c>
      <c r="S107" s="25"/>
      <c r="T107" s="25"/>
      <c r="U107" s="26">
        <v>22660</v>
      </c>
      <c r="V107" s="26"/>
      <c r="W107" s="26"/>
    </row>
    <row r="108" spans="1:23" ht="0.75" customHeight="1" x14ac:dyDescent="0.25"/>
    <row r="109" spans="1:23" ht="23.25" customHeight="1" x14ac:dyDescent="0.25">
      <c r="A109" s="1"/>
      <c r="C109" s="4"/>
      <c r="D109" s="4"/>
      <c r="E109" s="4"/>
      <c r="F109" s="4"/>
      <c r="G109" s="30"/>
      <c r="H109" s="30"/>
      <c r="J109" s="25"/>
      <c r="K109" s="25"/>
      <c r="L109" s="25"/>
      <c r="M109" s="31"/>
      <c r="N109" s="31"/>
      <c r="P109" s="5"/>
      <c r="Q109" s="5"/>
      <c r="R109" s="5"/>
      <c r="S109" s="5"/>
      <c r="T109" s="5"/>
      <c r="U109" s="5"/>
      <c r="V109" s="5"/>
      <c r="W109" s="5">
        <f>SUM(U8:W107)</f>
        <v>11310968</v>
      </c>
    </row>
  </sheetData>
  <mergeCells count="407">
    <mergeCell ref="G109:H109"/>
    <mergeCell ref="J109:L109"/>
    <mergeCell ref="M109:N109"/>
    <mergeCell ref="H107:K107"/>
    <mergeCell ref="M107:P107"/>
    <mergeCell ref="R107:T107"/>
    <mergeCell ref="H104:K104"/>
    <mergeCell ref="M104:P104"/>
    <mergeCell ref="R104:T104"/>
    <mergeCell ref="U104:W104"/>
    <mergeCell ref="H103:K103"/>
    <mergeCell ref="M103:P103"/>
    <mergeCell ref="R103:T103"/>
    <mergeCell ref="U103:W103"/>
    <mergeCell ref="U107:W107"/>
    <mergeCell ref="H106:K106"/>
    <mergeCell ref="M106:P106"/>
    <mergeCell ref="R106:T106"/>
    <mergeCell ref="U106:W106"/>
    <mergeCell ref="H105:K105"/>
    <mergeCell ref="M105:P105"/>
    <mergeCell ref="R105:T105"/>
    <mergeCell ref="U105:W105"/>
    <mergeCell ref="H100:K100"/>
    <mergeCell ref="M100:P100"/>
    <mergeCell ref="R100:T100"/>
    <mergeCell ref="U100:W100"/>
    <mergeCell ref="H99:K99"/>
    <mergeCell ref="M99:P99"/>
    <mergeCell ref="R99:T99"/>
    <mergeCell ref="U99:W99"/>
    <mergeCell ref="H102:K102"/>
    <mergeCell ref="M102:P102"/>
    <mergeCell ref="R102:T102"/>
    <mergeCell ref="U102:W102"/>
    <mergeCell ref="H101:K101"/>
    <mergeCell ref="M101:P101"/>
    <mergeCell ref="R101:T101"/>
    <mergeCell ref="U101:W101"/>
    <mergeCell ref="H96:K96"/>
    <mergeCell ref="M96:P96"/>
    <mergeCell ref="R96:T96"/>
    <mergeCell ref="U96:W96"/>
    <mergeCell ref="H95:K95"/>
    <mergeCell ref="M95:P95"/>
    <mergeCell ref="R95:T95"/>
    <mergeCell ref="U95:W95"/>
    <mergeCell ref="H98:K98"/>
    <mergeCell ref="M98:P98"/>
    <mergeCell ref="R98:T98"/>
    <mergeCell ref="U98:W98"/>
    <mergeCell ref="H97:K97"/>
    <mergeCell ref="M97:P97"/>
    <mergeCell ref="R97:T97"/>
    <mergeCell ref="U97:W97"/>
    <mergeCell ref="H92:K92"/>
    <mergeCell ref="M92:P92"/>
    <mergeCell ref="R92:T92"/>
    <mergeCell ref="U92:W92"/>
    <mergeCell ref="H91:K91"/>
    <mergeCell ref="M91:P91"/>
    <mergeCell ref="R91:T91"/>
    <mergeCell ref="U91:W91"/>
    <mergeCell ref="H94:K94"/>
    <mergeCell ref="M94:P94"/>
    <mergeCell ref="R94:T94"/>
    <mergeCell ref="U94:W94"/>
    <mergeCell ref="H93:K93"/>
    <mergeCell ref="M93:P93"/>
    <mergeCell ref="R93:T93"/>
    <mergeCell ref="U93:W93"/>
    <mergeCell ref="H88:K88"/>
    <mergeCell ref="M88:P88"/>
    <mergeCell ref="R88:T88"/>
    <mergeCell ref="U88:W88"/>
    <mergeCell ref="H87:K87"/>
    <mergeCell ref="M87:P87"/>
    <mergeCell ref="R87:T87"/>
    <mergeCell ref="U87:W87"/>
    <mergeCell ref="H90:K90"/>
    <mergeCell ref="M90:P90"/>
    <mergeCell ref="R90:T90"/>
    <mergeCell ref="U90:W90"/>
    <mergeCell ref="H89:K89"/>
    <mergeCell ref="M89:P89"/>
    <mergeCell ref="R89:T89"/>
    <mergeCell ref="U89:W89"/>
    <mergeCell ref="H84:K84"/>
    <mergeCell ref="M84:P84"/>
    <mergeCell ref="R84:T84"/>
    <mergeCell ref="U84:W84"/>
    <mergeCell ref="H83:K83"/>
    <mergeCell ref="M83:P83"/>
    <mergeCell ref="R83:T83"/>
    <mergeCell ref="U83:W83"/>
    <mergeCell ref="H86:K86"/>
    <mergeCell ref="M86:P86"/>
    <mergeCell ref="R86:T86"/>
    <mergeCell ref="U86:W86"/>
    <mergeCell ref="H85:K85"/>
    <mergeCell ref="M85:P85"/>
    <mergeCell ref="R85:T85"/>
    <mergeCell ref="U85:W85"/>
    <mergeCell ref="H80:K80"/>
    <mergeCell ref="M80:P80"/>
    <mergeCell ref="R80:T80"/>
    <mergeCell ref="U80:W80"/>
    <mergeCell ref="H79:K79"/>
    <mergeCell ref="M79:P79"/>
    <mergeCell ref="R79:T79"/>
    <mergeCell ref="U79:W79"/>
    <mergeCell ref="H82:K82"/>
    <mergeCell ref="M82:P82"/>
    <mergeCell ref="R82:T82"/>
    <mergeCell ref="U82:W82"/>
    <mergeCell ref="H81:K81"/>
    <mergeCell ref="M81:P81"/>
    <mergeCell ref="R81:T81"/>
    <mergeCell ref="U81:W81"/>
    <mergeCell ref="H76:K76"/>
    <mergeCell ref="M76:P76"/>
    <mergeCell ref="R76:T76"/>
    <mergeCell ref="U76:W76"/>
    <mergeCell ref="H75:K75"/>
    <mergeCell ref="M75:P75"/>
    <mergeCell ref="R75:T75"/>
    <mergeCell ref="U75:W75"/>
    <mergeCell ref="H78:K78"/>
    <mergeCell ref="M78:P78"/>
    <mergeCell ref="R78:T78"/>
    <mergeCell ref="U78:W78"/>
    <mergeCell ref="H77:K77"/>
    <mergeCell ref="M77:P77"/>
    <mergeCell ref="R77:T77"/>
    <mergeCell ref="U77:W77"/>
    <mergeCell ref="H72:K72"/>
    <mergeCell ref="M72:P72"/>
    <mergeCell ref="R72:T72"/>
    <mergeCell ref="U72:W72"/>
    <mergeCell ref="H71:K71"/>
    <mergeCell ref="M71:P71"/>
    <mergeCell ref="R71:T71"/>
    <mergeCell ref="U71:W71"/>
    <mergeCell ref="H74:K74"/>
    <mergeCell ref="M74:P74"/>
    <mergeCell ref="R74:T74"/>
    <mergeCell ref="U74:W74"/>
    <mergeCell ref="H73:K73"/>
    <mergeCell ref="M73:P73"/>
    <mergeCell ref="R73:T73"/>
    <mergeCell ref="U73:W73"/>
    <mergeCell ref="H68:K68"/>
    <mergeCell ref="M68:P68"/>
    <mergeCell ref="R68:T68"/>
    <mergeCell ref="U68:W68"/>
    <mergeCell ref="H67:K67"/>
    <mergeCell ref="M67:P67"/>
    <mergeCell ref="R67:T67"/>
    <mergeCell ref="U67:W67"/>
    <mergeCell ref="H70:K70"/>
    <mergeCell ref="M70:P70"/>
    <mergeCell ref="R70:T70"/>
    <mergeCell ref="U70:W70"/>
    <mergeCell ref="H69:K69"/>
    <mergeCell ref="M69:P69"/>
    <mergeCell ref="R69:T69"/>
    <mergeCell ref="U69:W69"/>
    <mergeCell ref="H64:K64"/>
    <mergeCell ref="M64:P64"/>
    <mergeCell ref="R64:T64"/>
    <mergeCell ref="U64:W64"/>
    <mergeCell ref="H63:K63"/>
    <mergeCell ref="M63:P63"/>
    <mergeCell ref="R63:T63"/>
    <mergeCell ref="U63:W63"/>
    <mergeCell ref="H66:K66"/>
    <mergeCell ref="M66:P66"/>
    <mergeCell ref="R66:T66"/>
    <mergeCell ref="U66:W66"/>
    <mergeCell ref="H65:K65"/>
    <mergeCell ref="M65:P65"/>
    <mergeCell ref="R65:T65"/>
    <mergeCell ref="U65:W65"/>
    <mergeCell ref="H60:K60"/>
    <mergeCell ref="M60:P60"/>
    <mergeCell ref="R60:T60"/>
    <mergeCell ref="U60:W60"/>
    <mergeCell ref="H59:K59"/>
    <mergeCell ref="M59:P59"/>
    <mergeCell ref="R59:T59"/>
    <mergeCell ref="U59:W59"/>
    <mergeCell ref="H62:K62"/>
    <mergeCell ref="M62:P62"/>
    <mergeCell ref="R62:T62"/>
    <mergeCell ref="U62:W62"/>
    <mergeCell ref="H61:K61"/>
    <mergeCell ref="M61:P61"/>
    <mergeCell ref="R61:T61"/>
    <mergeCell ref="U61:W61"/>
    <mergeCell ref="H56:K56"/>
    <mergeCell ref="M56:P56"/>
    <mergeCell ref="R56:T56"/>
    <mergeCell ref="U56:W56"/>
    <mergeCell ref="H55:K55"/>
    <mergeCell ref="M55:P55"/>
    <mergeCell ref="R55:T55"/>
    <mergeCell ref="U55:W55"/>
    <mergeCell ref="H58:K58"/>
    <mergeCell ref="M58:P58"/>
    <mergeCell ref="R58:T58"/>
    <mergeCell ref="U58:W58"/>
    <mergeCell ref="H57:K57"/>
    <mergeCell ref="M57:P57"/>
    <mergeCell ref="R57:T57"/>
    <mergeCell ref="U57:W57"/>
    <mergeCell ref="H52:K52"/>
    <mergeCell ref="M52:P52"/>
    <mergeCell ref="R52:T52"/>
    <mergeCell ref="U52:W52"/>
    <mergeCell ref="H51:K51"/>
    <mergeCell ref="M51:P51"/>
    <mergeCell ref="R51:T51"/>
    <mergeCell ref="U51:W51"/>
    <mergeCell ref="H54:K54"/>
    <mergeCell ref="M54:P54"/>
    <mergeCell ref="R54:T54"/>
    <mergeCell ref="U54:W54"/>
    <mergeCell ref="H53:K53"/>
    <mergeCell ref="M53:P53"/>
    <mergeCell ref="R53:T53"/>
    <mergeCell ref="U53:W53"/>
    <mergeCell ref="H48:K48"/>
    <mergeCell ref="M48:P48"/>
    <mergeCell ref="R48:T48"/>
    <mergeCell ref="U48:W48"/>
    <mergeCell ref="H47:K47"/>
    <mergeCell ref="M47:P47"/>
    <mergeCell ref="R47:T47"/>
    <mergeCell ref="U47:W47"/>
    <mergeCell ref="H50:K50"/>
    <mergeCell ref="M50:P50"/>
    <mergeCell ref="R50:T50"/>
    <mergeCell ref="U50:W50"/>
    <mergeCell ref="H49:K49"/>
    <mergeCell ref="M49:P49"/>
    <mergeCell ref="R49:T49"/>
    <mergeCell ref="U49:W49"/>
    <mergeCell ref="H44:K44"/>
    <mergeCell ref="M44:P44"/>
    <mergeCell ref="R44:T44"/>
    <mergeCell ref="U44:W44"/>
    <mergeCell ref="H43:K43"/>
    <mergeCell ref="M43:P43"/>
    <mergeCell ref="R43:T43"/>
    <mergeCell ref="U43:W43"/>
    <mergeCell ref="H46:K46"/>
    <mergeCell ref="M46:P46"/>
    <mergeCell ref="R46:T46"/>
    <mergeCell ref="U46:W46"/>
    <mergeCell ref="H45:K45"/>
    <mergeCell ref="M45:P45"/>
    <mergeCell ref="R45:T45"/>
    <mergeCell ref="U45:W45"/>
    <mergeCell ref="H40:K40"/>
    <mergeCell ref="M40:P40"/>
    <mergeCell ref="R40:T40"/>
    <mergeCell ref="U40:W40"/>
    <mergeCell ref="H39:K39"/>
    <mergeCell ref="M39:P39"/>
    <mergeCell ref="R39:T39"/>
    <mergeCell ref="U39:W39"/>
    <mergeCell ref="H42:K42"/>
    <mergeCell ref="M42:P42"/>
    <mergeCell ref="R42:T42"/>
    <mergeCell ref="U42:W42"/>
    <mergeCell ref="H41:K41"/>
    <mergeCell ref="M41:P41"/>
    <mergeCell ref="R41:T41"/>
    <mergeCell ref="U41:W41"/>
    <mergeCell ref="H36:K36"/>
    <mergeCell ref="M36:P36"/>
    <mergeCell ref="R36:T36"/>
    <mergeCell ref="U36:W36"/>
    <mergeCell ref="H35:K35"/>
    <mergeCell ref="M35:P35"/>
    <mergeCell ref="R35:T35"/>
    <mergeCell ref="U35:W35"/>
    <mergeCell ref="H38:K38"/>
    <mergeCell ref="M38:P38"/>
    <mergeCell ref="R38:T38"/>
    <mergeCell ref="U38:W38"/>
    <mergeCell ref="H37:K37"/>
    <mergeCell ref="M37:P37"/>
    <mergeCell ref="R37:T37"/>
    <mergeCell ref="U37:W37"/>
    <mergeCell ref="H32:K32"/>
    <mergeCell ref="M32:P32"/>
    <mergeCell ref="R32:T32"/>
    <mergeCell ref="U32:W32"/>
    <mergeCell ref="H31:K31"/>
    <mergeCell ref="M31:P31"/>
    <mergeCell ref="R31:T31"/>
    <mergeCell ref="U31:W31"/>
    <mergeCell ref="H34:K34"/>
    <mergeCell ref="M34:P34"/>
    <mergeCell ref="R34:T34"/>
    <mergeCell ref="U34:W34"/>
    <mergeCell ref="H33:K33"/>
    <mergeCell ref="M33:P33"/>
    <mergeCell ref="R33:T33"/>
    <mergeCell ref="U33:W33"/>
    <mergeCell ref="H28:K28"/>
    <mergeCell ref="M28:P28"/>
    <mergeCell ref="R28:T28"/>
    <mergeCell ref="U28:W28"/>
    <mergeCell ref="H27:K27"/>
    <mergeCell ref="M27:P27"/>
    <mergeCell ref="R27:T27"/>
    <mergeCell ref="U27:W27"/>
    <mergeCell ref="H30:K30"/>
    <mergeCell ref="M30:P30"/>
    <mergeCell ref="R30:T30"/>
    <mergeCell ref="U30:W30"/>
    <mergeCell ref="H29:K29"/>
    <mergeCell ref="M29:P29"/>
    <mergeCell ref="R29:T29"/>
    <mergeCell ref="U29:W29"/>
    <mergeCell ref="H24:K24"/>
    <mergeCell ref="M24:P24"/>
    <mergeCell ref="R24:T24"/>
    <mergeCell ref="U24:W24"/>
    <mergeCell ref="H23:K23"/>
    <mergeCell ref="M23:P23"/>
    <mergeCell ref="R23:T23"/>
    <mergeCell ref="U23:W23"/>
    <mergeCell ref="H26:K26"/>
    <mergeCell ref="M26:P26"/>
    <mergeCell ref="R26:T26"/>
    <mergeCell ref="U26:W26"/>
    <mergeCell ref="H25:K25"/>
    <mergeCell ref="M25:P25"/>
    <mergeCell ref="R25:T25"/>
    <mergeCell ref="U25:W25"/>
    <mergeCell ref="H20:K20"/>
    <mergeCell ref="M20:P20"/>
    <mergeCell ref="R20:T20"/>
    <mergeCell ref="U20:W20"/>
    <mergeCell ref="H19:K19"/>
    <mergeCell ref="M19:P19"/>
    <mergeCell ref="R19:T19"/>
    <mergeCell ref="U19:W19"/>
    <mergeCell ref="H22:K22"/>
    <mergeCell ref="M22:P22"/>
    <mergeCell ref="R22:T22"/>
    <mergeCell ref="U22:W22"/>
    <mergeCell ref="H21:K21"/>
    <mergeCell ref="M21:P21"/>
    <mergeCell ref="R21:T21"/>
    <mergeCell ref="U21:W21"/>
    <mergeCell ref="H16:K16"/>
    <mergeCell ref="M16:P16"/>
    <mergeCell ref="R16:T16"/>
    <mergeCell ref="U16:W16"/>
    <mergeCell ref="H15:K15"/>
    <mergeCell ref="M15:P15"/>
    <mergeCell ref="R15:T15"/>
    <mergeCell ref="U15:W15"/>
    <mergeCell ref="H18:K18"/>
    <mergeCell ref="M18:P18"/>
    <mergeCell ref="R18:T18"/>
    <mergeCell ref="U18:W18"/>
    <mergeCell ref="H17:K17"/>
    <mergeCell ref="M17:P17"/>
    <mergeCell ref="R17:T17"/>
    <mergeCell ref="U17:W17"/>
    <mergeCell ref="H12:K12"/>
    <mergeCell ref="M12:P12"/>
    <mergeCell ref="R12:T12"/>
    <mergeCell ref="U12:W12"/>
    <mergeCell ref="H11:K11"/>
    <mergeCell ref="M11:P11"/>
    <mergeCell ref="R11:T11"/>
    <mergeCell ref="U11:W11"/>
    <mergeCell ref="H14:K14"/>
    <mergeCell ref="M14:P14"/>
    <mergeCell ref="R14:T14"/>
    <mergeCell ref="U14:W14"/>
    <mergeCell ref="H13:K13"/>
    <mergeCell ref="M13:P13"/>
    <mergeCell ref="R13:T13"/>
    <mergeCell ref="U13:W13"/>
    <mergeCell ref="H8:K8"/>
    <mergeCell ref="M8:P8"/>
    <mergeCell ref="R8:T8"/>
    <mergeCell ref="U8:W8"/>
    <mergeCell ref="A5:W5"/>
    <mergeCell ref="A1:W1"/>
    <mergeCell ref="A2:W2"/>
    <mergeCell ref="A3:W4"/>
    <mergeCell ref="H10:K10"/>
    <mergeCell ref="M10:P10"/>
    <mergeCell ref="R10:T10"/>
    <mergeCell ref="U10:W10"/>
    <mergeCell ref="H9:K9"/>
    <mergeCell ref="M9:P9"/>
    <mergeCell ref="R9:T9"/>
    <mergeCell ref="U9:W9"/>
  </mergeCells>
  <pageMargins left="0.39374999999999999" right="0.19722222222222222" top="0.39374999999999999" bottom="0.39374999999999999" header="0" footer="0"/>
  <pageSetup fitToWidth="0" fitToHeight="0" orientation="landscape" horizontalDpi="0" verticalDpi="0" copies="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showGridLines="0" workbookViewId="0">
      <selection activeCell="A3" sqref="A3:E10"/>
    </sheetView>
  </sheetViews>
  <sheetFormatPr baseColWidth="10" defaultRowHeight="10" x14ac:dyDescent="0.25"/>
  <cols>
    <col min="1" max="1" width="47.26953125" style="33" bestFit="1" customWidth="1"/>
    <col min="2" max="2" width="5" style="33" bestFit="1" customWidth="1"/>
    <col min="3" max="3" width="11.6328125" style="33" bestFit="1" customWidth="1"/>
    <col min="4" max="4" width="10.7265625" style="33" bestFit="1" customWidth="1"/>
    <col min="5" max="5" width="10.26953125" style="33" bestFit="1" customWidth="1"/>
    <col min="6" max="16384" width="10.90625" style="33"/>
  </cols>
  <sheetData>
    <row r="3" spans="1:5" x14ac:dyDescent="0.25">
      <c r="A3" s="34" t="s">
        <v>160</v>
      </c>
      <c r="B3" s="35" t="s">
        <v>186</v>
      </c>
      <c r="C3" s="35" t="s">
        <v>187</v>
      </c>
      <c r="D3" s="35" t="s">
        <v>189</v>
      </c>
      <c r="E3" s="35" t="s">
        <v>188</v>
      </c>
    </row>
    <row r="4" spans="1:5" x14ac:dyDescent="0.25">
      <c r="A4" s="35" t="s">
        <v>179</v>
      </c>
      <c r="B4" s="36">
        <v>41</v>
      </c>
      <c r="C4" s="37">
        <v>4608540</v>
      </c>
      <c r="D4" s="37">
        <v>0</v>
      </c>
      <c r="E4" s="37">
        <v>0</v>
      </c>
    </row>
    <row r="5" spans="1:5" x14ac:dyDescent="0.25">
      <c r="A5" s="35" t="s">
        <v>180</v>
      </c>
      <c r="B5" s="36">
        <v>1</v>
      </c>
      <c r="C5" s="37">
        <v>661500</v>
      </c>
      <c r="D5" s="37">
        <v>317630</v>
      </c>
      <c r="E5" s="37">
        <v>0</v>
      </c>
    </row>
    <row r="6" spans="1:5" x14ac:dyDescent="0.25">
      <c r="A6" s="35" t="s">
        <v>181</v>
      </c>
      <c r="B6" s="36">
        <v>1</v>
      </c>
      <c r="C6" s="37">
        <v>294000</v>
      </c>
      <c r="D6" s="37">
        <v>0</v>
      </c>
      <c r="E6" s="37">
        <v>0</v>
      </c>
    </row>
    <row r="7" spans="1:5" x14ac:dyDescent="0.25">
      <c r="A7" s="35" t="s">
        <v>182</v>
      </c>
      <c r="B7" s="36">
        <v>21</v>
      </c>
      <c r="C7" s="37">
        <v>1461228</v>
      </c>
      <c r="D7" s="37">
        <v>0</v>
      </c>
      <c r="E7" s="37">
        <v>0</v>
      </c>
    </row>
    <row r="8" spans="1:5" x14ac:dyDescent="0.25">
      <c r="A8" s="35" t="s">
        <v>184</v>
      </c>
      <c r="B8" s="36">
        <v>35</v>
      </c>
      <c r="C8" s="37">
        <v>4272050</v>
      </c>
      <c r="D8" s="37">
        <v>4178804</v>
      </c>
      <c r="E8" s="37">
        <v>0</v>
      </c>
    </row>
    <row r="9" spans="1:5" x14ac:dyDescent="0.25">
      <c r="A9" s="35" t="s">
        <v>183</v>
      </c>
      <c r="B9" s="36">
        <v>1</v>
      </c>
      <c r="C9" s="37">
        <v>13650</v>
      </c>
      <c r="D9" s="37">
        <v>9150</v>
      </c>
      <c r="E9" s="37">
        <v>4500</v>
      </c>
    </row>
    <row r="10" spans="1:5" x14ac:dyDescent="0.25">
      <c r="A10" s="35" t="s">
        <v>185</v>
      </c>
      <c r="B10" s="36">
        <v>100</v>
      </c>
      <c r="C10" s="37">
        <v>11310968</v>
      </c>
      <c r="D10" s="37">
        <v>4505584</v>
      </c>
      <c r="E10" s="37">
        <v>4500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autoPageBreaks="0"/>
  </sheetPr>
  <dimension ref="A2:AJ104"/>
  <sheetViews>
    <sheetView showGridLines="0" workbookViewId="0">
      <pane ySplit="2" topLeftCell="A3" activePane="bottomLeft" state="frozen"/>
      <selection pane="bottomLeft" activeCell="A3" sqref="A3"/>
    </sheetView>
  </sheetViews>
  <sheetFormatPr baseColWidth="10" defaultColWidth="6.81640625" defaultRowHeight="10" x14ac:dyDescent="0.25"/>
  <cols>
    <col min="1" max="1" width="8.1796875" style="7" bestFit="1" customWidth="1"/>
    <col min="2" max="2" width="21.08984375" style="7" customWidth="1"/>
    <col min="3" max="3" width="7.08984375" style="7" bestFit="1" customWidth="1"/>
    <col min="4" max="4" width="7.36328125" style="7" bestFit="1" customWidth="1"/>
    <col min="5" max="6" width="7.36328125" style="7" customWidth="1"/>
    <col min="7" max="8" width="8.453125" style="10" bestFit="1" customWidth="1"/>
    <col min="9" max="9" width="8.26953125" style="7" bestFit="1" customWidth="1"/>
    <col min="10" max="10" width="11.26953125" style="7" bestFit="1" customWidth="1"/>
    <col min="11" max="11" width="10.7265625" style="7" bestFit="1" customWidth="1"/>
    <col min="12" max="12" width="10.6328125" style="7" bestFit="1" customWidth="1"/>
    <col min="13" max="13" width="12.36328125" style="7" bestFit="1" customWidth="1"/>
    <col min="14" max="14" width="12" style="7" bestFit="1" customWidth="1"/>
    <col min="15" max="16" width="11.7265625" style="7" bestFit="1" customWidth="1"/>
    <col min="17" max="17" width="12.453125" style="7" bestFit="1" customWidth="1"/>
    <col min="18" max="19" width="10.90625" style="7" bestFit="1" customWidth="1"/>
    <col min="20" max="20" width="12.453125" style="7" bestFit="1" customWidth="1"/>
    <col min="21" max="21" width="11.6328125" style="7" bestFit="1" customWidth="1"/>
    <col min="22" max="22" width="9.453125" style="7" bestFit="1" customWidth="1"/>
    <col min="23" max="23" width="10.90625" style="7" bestFit="1" customWidth="1"/>
    <col min="24" max="24" width="11.6328125" style="7" bestFit="1" customWidth="1"/>
    <col min="25" max="26" width="11.7265625" style="7" bestFit="1" customWidth="1"/>
    <col min="27" max="27" width="10.453125" style="7" bestFit="1" customWidth="1"/>
    <col min="28" max="28" width="12.36328125" style="7" bestFit="1" customWidth="1"/>
    <col min="29" max="29" width="12" style="7" bestFit="1" customWidth="1"/>
    <col min="30" max="30" width="11.6328125" style="7" bestFit="1" customWidth="1"/>
    <col min="31" max="31" width="10.81640625" style="7" bestFit="1" customWidth="1"/>
    <col min="32" max="32" width="11.7265625" style="7" bestFit="1" customWidth="1"/>
    <col min="33" max="33" width="12.1796875" style="7" bestFit="1" customWidth="1"/>
    <col min="34" max="34" width="12.453125" style="7" bestFit="1" customWidth="1"/>
    <col min="35" max="35" width="12.1796875" style="7" bestFit="1" customWidth="1"/>
    <col min="36" max="36" width="10.6328125" style="7" bestFit="1" customWidth="1"/>
    <col min="37" max="257" width="7.90625" style="7" customWidth="1"/>
    <col min="258" max="16384" width="6.81640625" style="7"/>
  </cols>
  <sheetData>
    <row r="2" spans="1:36" s="9" customFormat="1" ht="30" x14ac:dyDescent="0.25">
      <c r="A2" s="17" t="s">
        <v>135</v>
      </c>
      <c r="B2" s="17" t="s">
        <v>136</v>
      </c>
      <c r="C2" s="17" t="s">
        <v>128</v>
      </c>
      <c r="D2" s="17" t="s">
        <v>129</v>
      </c>
      <c r="E2" s="17" t="s">
        <v>133</v>
      </c>
      <c r="F2" s="17" t="s">
        <v>134</v>
      </c>
      <c r="G2" s="18" t="s">
        <v>130</v>
      </c>
      <c r="H2" s="18" t="s">
        <v>131</v>
      </c>
      <c r="I2" s="17" t="s">
        <v>132</v>
      </c>
      <c r="J2" s="11" t="s">
        <v>160</v>
      </c>
      <c r="K2" s="12" t="s">
        <v>138</v>
      </c>
      <c r="L2" s="13" t="s">
        <v>139</v>
      </c>
      <c r="M2" s="14" t="s">
        <v>140</v>
      </c>
      <c r="N2" s="14" t="s">
        <v>141</v>
      </c>
      <c r="O2" s="15" t="s">
        <v>142</v>
      </c>
      <c r="P2" s="15" t="s">
        <v>143</v>
      </c>
      <c r="Q2" s="14" t="s">
        <v>144</v>
      </c>
      <c r="R2" s="16" t="s">
        <v>145</v>
      </c>
      <c r="S2" s="16" t="s">
        <v>146</v>
      </c>
      <c r="T2" s="16" t="s">
        <v>147</v>
      </c>
      <c r="U2" s="16" t="s">
        <v>148</v>
      </c>
      <c r="V2" s="16" t="s">
        <v>149</v>
      </c>
      <c r="W2" s="16" t="s">
        <v>150</v>
      </c>
      <c r="X2" s="16" t="s">
        <v>151</v>
      </c>
      <c r="Y2" s="16" t="s">
        <v>152</v>
      </c>
      <c r="Z2" s="16" t="s">
        <v>153</v>
      </c>
      <c r="AA2" s="16" t="s">
        <v>154</v>
      </c>
      <c r="AB2" s="16" t="s">
        <v>155</v>
      </c>
      <c r="AC2" s="16" t="s">
        <v>156</v>
      </c>
      <c r="AD2" s="16" t="s">
        <v>157</v>
      </c>
      <c r="AE2" s="16" t="s">
        <v>158</v>
      </c>
      <c r="AF2" s="15" t="s">
        <v>167</v>
      </c>
      <c r="AG2" s="15" t="s">
        <v>168</v>
      </c>
      <c r="AH2" s="15" t="s">
        <v>169</v>
      </c>
      <c r="AI2" s="15" t="s">
        <v>170</v>
      </c>
      <c r="AJ2" s="16" t="s">
        <v>159</v>
      </c>
    </row>
    <row r="3" spans="1:36" x14ac:dyDescent="0.25">
      <c r="A3" s="19">
        <v>891408974</v>
      </c>
      <c r="B3" s="19" t="s">
        <v>137</v>
      </c>
      <c r="C3" s="20" t="s">
        <v>4</v>
      </c>
      <c r="D3" s="19">
        <v>77657</v>
      </c>
      <c r="E3" s="19" t="str">
        <f>+CONCATENATE(C3,D3)</f>
        <v>ENT77657</v>
      </c>
      <c r="F3" s="19" t="str">
        <f>+CONCATENATE(A3,"_",E3)</f>
        <v>891408974_ENT77657</v>
      </c>
      <c r="G3" s="21">
        <v>45322</v>
      </c>
      <c r="H3" s="21">
        <v>45322</v>
      </c>
      <c r="I3" s="22">
        <v>294000</v>
      </c>
      <c r="J3" s="22" t="s">
        <v>181</v>
      </c>
      <c r="K3" s="32">
        <v>0</v>
      </c>
      <c r="L3" s="19"/>
      <c r="M3" s="32">
        <v>0</v>
      </c>
      <c r="N3" s="32">
        <v>0</v>
      </c>
      <c r="O3" s="19"/>
      <c r="P3" s="21"/>
      <c r="Q3" s="32">
        <v>0</v>
      </c>
      <c r="R3" s="19" t="s">
        <v>163</v>
      </c>
      <c r="S3" s="21">
        <v>45322</v>
      </c>
      <c r="T3" s="21">
        <v>45323</v>
      </c>
      <c r="U3" s="21">
        <v>45327</v>
      </c>
      <c r="V3" s="32">
        <v>294000</v>
      </c>
      <c r="W3" s="32">
        <v>0</v>
      </c>
      <c r="X3" s="32">
        <v>0</v>
      </c>
      <c r="Y3" s="32">
        <v>0</v>
      </c>
      <c r="Z3" s="32">
        <v>0</v>
      </c>
      <c r="AA3" s="32">
        <v>0</v>
      </c>
      <c r="AB3" s="32">
        <v>0</v>
      </c>
      <c r="AC3" s="32">
        <v>0</v>
      </c>
      <c r="AD3" s="32">
        <v>0</v>
      </c>
      <c r="AE3" s="32">
        <v>0</v>
      </c>
      <c r="AF3" s="32">
        <v>294000</v>
      </c>
      <c r="AG3" s="19" t="s">
        <v>171</v>
      </c>
      <c r="AH3" s="19" t="s">
        <v>172</v>
      </c>
      <c r="AI3" s="19" t="s">
        <v>173</v>
      </c>
      <c r="AJ3" s="32">
        <v>0</v>
      </c>
    </row>
    <row r="4" spans="1:36" x14ac:dyDescent="0.25">
      <c r="A4" s="19">
        <v>891408974</v>
      </c>
      <c r="B4" s="19" t="s">
        <v>137</v>
      </c>
      <c r="C4" s="20" t="s">
        <v>61</v>
      </c>
      <c r="D4" s="19">
        <v>78738</v>
      </c>
      <c r="E4" s="19" t="str">
        <f>+CONCATENATE(C4,D4)</f>
        <v>IA78738</v>
      </c>
      <c r="F4" s="19" t="str">
        <f>+CONCATENATE(A4,"_",E4)</f>
        <v>891408974_IA78738</v>
      </c>
      <c r="G4" s="21">
        <v>45378</v>
      </c>
      <c r="H4" s="21">
        <v>45378</v>
      </c>
      <c r="I4" s="22">
        <v>945000</v>
      </c>
      <c r="J4" s="22" t="s">
        <v>184</v>
      </c>
      <c r="K4" s="32">
        <v>945000</v>
      </c>
      <c r="L4" s="19">
        <v>1222435959</v>
      </c>
      <c r="M4" s="32">
        <v>0</v>
      </c>
      <c r="N4" s="32">
        <v>0</v>
      </c>
      <c r="O4" s="19"/>
      <c r="P4" s="21"/>
      <c r="Q4" s="32">
        <v>0</v>
      </c>
      <c r="R4" s="19" t="s">
        <v>161</v>
      </c>
      <c r="S4" s="21">
        <v>45378</v>
      </c>
      <c r="T4" s="21">
        <v>45383</v>
      </c>
      <c r="U4" s="21" t="s">
        <v>162</v>
      </c>
      <c r="V4" s="32">
        <v>945000</v>
      </c>
      <c r="W4" s="32">
        <v>945000</v>
      </c>
      <c r="X4" s="32">
        <v>945000</v>
      </c>
      <c r="Y4" s="32">
        <v>0</v>
      </c>
      <c r="Z4" s="32">
        <v>945000</v>
      </c>
      <c r="AA4" s="32">
        <v>0</v>
      </c>
      <c r="AB4" s="32">
        <v>0</v>
      </c>
      <c r="AC4" s="32">
        <v>0</v>
      </c>
      <c r="AD4" s="32">
        <v>0</v>
      </c>
      <c r="AE4" s="32">
        <v>0</v>
      </c>
      <c r="AF4" s="32">
        <v>0</v>
      </c>
      <c r="AG4" s="19"/>
      <c r="AH4" s="19"/>
      <c r="AI4" s="19"/>
      <c r="AJ4" s="32">
        <v>945000</v>
      </c>
    </row>
    <row r="5" spans="1:36" x14ac:dyDescent="0.25">
      <c r="A5" s="19">
        <v>891408974</v>
      </c>
      <c r="B5" s="19" t="s">
        <v>137</v>
      </c>
      <c r="C5" s="20" t="s">
        <v>4</v>
      </c>
      <c r="D5" s="19">
        <v>77268</v>
      </c>
      <c r="E5" s="19" t="str">
        <f>+CONCATENATE(C5,D5)</f>
        <v>ENT77268</v>
      </c>
      <c r="F5" s="19" t="str">
        <f>+CONCATENATE(A5,"_",E5)</f>
        <v>891408974_ENT77268</v>
      </c>
      <c r="G5" s="21">
        <v>45301</v>
      </c>
      <c r="H5" s="21">
        <v>45301</v>
      </c>
      <c r="I5" s="22">
        <v>661500</v>
      </c>
      <c r="J5" s="22" t="s">
        <v>180</v>
      </c>
      <c r="K5" s="32">
        <v>317630</v>
      </c>
      <c r="L5" s="19">
        <v>4800062426</v>
      </c>
      <c r="M5" s="32">
        <v>343870</v>
      </c>
      <c r="N5" s="32">
        <v>0</v>
      </c>
      <c r="O5" s="19">
        <v>4800062426</v>
      </c>
      <c r="P5" s="21">
        <v>45320</v>
      </c>
      <c r="Q5" s="32">
        <v>1790060</v>
      </c>
      <c r="R5" s="19" t="s">
        <v>161</v>
      </c>
      <c r="S5" s="21">
        <v>45301</v>
      </c>
      <c r="T5" s="21">
        <v>45302</v>
      </c>
      <c r="U5" s="21" t="s">
        <v>162</v>
      </c>
      <c r="V5" s="32">
        <v>661500</v>
      </c>
      <c r="W5" s="32">
        <v>661500</v>
      </c>
      <c r="X5" s="32">
        <v>661500</v>
      </c>
      <c r="Y5" s="32">
        <v>0</v>
      </c>
      <c r="Z5" s="32">
        <v>945000</v>
      </c>
      <c r="AA5" s="32">
        <v>0</v>
      </c>
      <c r="AB5" s="32">
        <v>0</v>
      </c>
      <c r="AC5" s="32">
        <v>0</v>
      </c>
      <c r="AD5" s="32">
        <v>0</v>
      </c>
      <c r="AE5" s="32">
        <v>0</v>
      </c>
      <c r="AF5" s="32">
        <v>0</v>
      </c>
      <c r="AG5" s="19"/>
      <c r="AH5" s="19"/>
      <c r="AI5" s="19"/>
      <c r="AJ5" s="32">
        <v>661500</v>
      </c>
    </row>
    <row r="6" spans="1:36" x14ac:dyDescent="0.25">
      <c r="A6" s="19">
        <v>891408974</v>
      </c>
      <c r="B6" s="19" t="s">
        <v>137</v>
      </c>
      <c r="C6" s="20" t="s">
        <v>4</v>
      </c>
      <c r="D6" s="19">
        <v>77256</v>
      </c>
      <c r="E6" s="19" t="str">
        <f>+CONCATENATE(C6,D6)</f>
        <v>ENT77256</v>
      </c>
      <c r="F6" s="19" t="str">
        <f>+CONCATENATE(A6,"_",E6)</f>
        <v>891408974_ENT77256</v>
      </c>
      <c r="G6" s="21">
        <v>45301</v>
      </c>
      <c r="H6" s="21">
        <v>45301</v>
      </c>
      <c r="I6" s="22">
        <v>294000</v>
      </c>
      <c r="J6" s="22" t="s">
        <v>184</v>
      </c>
      <c r="K6" s="32">
        <v>294000</v>
      </c>
      <c r="L6" s="19">
        <v>1222369158</v>
      </c>
      <c r="M6" s="32">
        <v>0</v>
      </c>
      <c r="N6" s="32">
        <v>0</v>
      </c>
      <c r="O6" s="19"/>
      <c r="P6" s="21"/>
      <c r="Q6" s="32">
        <v>0</v>
      </c>
      <c r="R6" s="19" t="s">
        <v>161</v>
      </c>
      <c r="S6" s="21">
        <v>45301</v>
      </c>
      <c r="T6" s="21">
        <v>45302</v>
      </c>
      <c r="U6" s="21" t="s">
        <v>162</v>
      </c>
      <c r="V6" s="32">
        <v>294000</v>
      </c>
      <c r="W6" s="32">
        <v>294000</v>
      </c>
      <c r="X6" s="32">
        <v>294000</v>
      </c>
      <c r="Y6" s="32">
        <v>0</v>
      </c>
      <c r="Z6" s="32">
        <v>294000</v>
      </c>
      <c r="AA6" s="32">
        <v>0</v>
      </c>
      <c r="AB6" s="32">
        <v>0</v>
      </c>
      <c r="AC6" s="32">
        <v>0</v>
      </c>
      <c r="AD6" s="32">
        <v>0</v>
      </c>
      <c r="AE6" s="32">
        <v>0</v>
      </c>
      <c r="AF6" s="32">
        <v>0</v>
      </c>
      <c r="AG6" s="19"/>
      <c r="AH6" s="19"/>
      <c r="AI6" s="19"/>
      <c r="AJ6" s="32">
        <v>294000</v>
      </c>
    </row>
    <row r="7" spans="1:36" x14ac:dyDescent="0.25">
      <c r="A7" s="19">
        <v>891408974</v>
      </c>
      <c r="B7" s="19" t="s">
        <v>137</v>
      </c>
      <c r="C7" s="20" t="s">
        <v>4</v>
      </c>
      <c r="D7" s="19">
        <v>77664</v>
      </c>
      <c r="E7" s="19" t="str">
        <f>+CONCATENATE(C7,D7)</f>
        <v>ENT77664</v>
      </c>
      <c r="F7" s="19" t="str">
        <f>+CONCATENATE(A7,"_",E7)</f>
        <v>891408974_ENT77664</v>
      </c>
      <c r="G7" s="21">
        <v>45322</v>
      </c>
      <c r="H7" s="21">
        <v>45322</v>
      </c>
      <c r="I7" s="22">
        <v>294000</v>
      </c>
      <c r="J7" s="22" t="s">
        <v>184</v>
      </c>
      <c r="K7" s="32">
        <v>294000</v>
      </c>
      <c r="L7" s="19">
        <v>1222390036</v>
      </c>
      <c r="M7" s="32">
        <v>0</v>
      </c>
      <c r="N7" s="32">
        <v>0</v>
      </c>
      <c r="O7" s="19"/>
      <c r="P7" s="21"/>
      <c r="Q7" s="32">
        <v>0</v>
      </c>
      <c r="R7" s="19" t="s">
        <v>161</v>
      </c>
      <c r="S7" s="21">
        <v>45322</v>
      </c>
      <c r="T7" s="21">
        <v>45323</v>
      </c>
      <c r="U7" s="21" t="s">
        <v>162</v>
      </c>
      <c r="V7" s="32">
        <v>294000</v>
      </c>
      <c r="W7" s="32">
        <v>294000</v>
      </c>
      <c r="X7" s="32">
        <v>294000</v>
      </c>
      <c r="Y7" s="32">
        <v>0</v>
      </c>
      <c r="Z7" s="32">
        <v>294000</v>
      </c>
      <c r="AA7" s="32">
        <v>0</v>
      </c>
      <c r="AB7" s="32">
        <v>0</v>
      </c>
      <c r="AC7" s="32">
        <v>0</v>
      </c>
      <c r="AD7" s="32">
        <v>0</v>
      </c>
      <c r="AE7" s="32">
        <v>0</v>
      </c>
      <c r="AF7" s="32">
        <v>0</v>
      </c>
      <c r="AG7" s="19"/>
      <c r="AH7" s="19"/>
      <c r="AI7" s="19"/>
      <c r="AJ7" s="32">
        <v>294000</v>
      </c>
    </row>
    <row r="8" spans="1:36" x14ac:dyDescent="0.25">
      <c r="A8" s="19">
        <v>891408974</v>
      </c>
      <c r="B8" s="19" t="s">
        <v>137</v>
      </c>
      <c r="C8" s="20" t="s">
        <v>4</v>
      </c>
      <c r="D8" s="19">
        <v>77939</v>
      </c>
      <c r="E8" s="19" t="str">
        <f>+CONCATENATE(C8,D8)</f>
        <v>ENT77939</v>
      </c>
      <c r="F8" s="19" t="str">
        <f>+CONCATENATE(A8,"_",E8)</f>
        <v>891408974_ENT77939</v>
      </c>
      <c r="G8" s="21">
        <v>45336</v>
      </c>
      <c r="H8" s="21">
        <v>45336</v>
      </c>
      <c r="I8" s="22">
        <v>294000</v>
      </c>
      <c r="J8" s="22" t="s">
        <v>184</v>
      </c>
      <c r="K8" s="32">
        <v>294000</v>
      </c>
      <c r="L8" s="19">
        <v>1222387373</v>
      </c>
      <c r="M8" s="32">
        <v>0</v>
      </c>
      <c r="N8" s="32">
        <v>0</v>
      </c>
      <c r="O8" s="19"/>
      <c r="P8" s="21"/>
      <c r="Q8" s="32">
        <v>0</v>
      </c>
      <c r="R8" s="19" t="s">
        <v>161</v>
      </c>
      <c r="S8" s="21">
        <v>45336</v>
      </c>
      <c r="T8" s="21">
        <v>45336</v>
      </c>
      <c r="U8" s="21" t="s">
        <v>162</v>
      </c>
      <c r="V8" s="32">
        <v>294000</v>
      </c>
      <c r="W8" s="32">
        <v>294000</v>
      </c>
      <c r="X8" s="32">
        <v>294000</v>
      </c>
      <c r="Y8" s="32">
        <v>0</v>
      </c>
      <c r="Z8" s="32">
        <v>294000</v>
      </c>
      <c r="AA8" s="32">
        <v>0</v>
      </c>
      <c r="AB8" s="32">
        <v>0</v>
      </c>
      <c r="AC8" s="32">
        <v>0</v>
      </c>
      <c r="AD8" s="32">
        <v>0</v>
      </c>
      <c r="AE8" s="32">
        <v>0</v>
      </c>
      <c r="AF8" s="32">
        <v>0</v>
      </c>
      <c r="AG8" s="19"/>
      <c r="AH8" s="19"/>
      <c r="AI8" s="19"/>
      <c r="AJ8" s="32">
        <v>294000</v>
      </c>
    </row>
    <row r="9" spans="1:36" x14ac:dyDescent="0.25">
      <c r="A9" s="19">
        <v>891408974</v>
      </c>
      <c r="B9" s="19" t="s">
        <v>137</v>
      </c>
      <c r="C9" s="20" t="s">
        <v>61</v>
      </c>
      <c r="D9" s="19">
        <v>79003</v>
      </c>
      <c r="E9" s="19" t="str">
        <f>+CONCATENATE(C9,D9)</f>
        <v>IA79003</v>
      </c>
      <c r="F9" s="19" t="str">
        <f>+CONCATENATE(A9,"_",E9)</f>
        <v>891408974_IA79003</v>
      </c>
      <c r="G9" s="21">
        <v>45399</v>
      </c>
      <c r="H9" s="21">
        <v>45399</v>
      </c>
      <c r="I9" s="22">
        <v>294000</v>
      </c>
      <c r="J9" s="22" t="s">
        <v>184</v>
      </c>
      <c r="K9" s="32">
        <v>294000</v>
      </c>
      <c r="L9" s="19">
        <v>1222452672</v>
      </c>
      <c r="M9" s="32">
        <v>0</v>
      </c>
      <c r="N9" s="32">
        <v>0</v>
      </c>
      <c r="O9" s="19"/>
      <c r="P9" s="21"/>
      <c r="Q9" s="32">
        <v>0</v>
      </c>
      <c r="R9" s="19" t="s">
        <v>161</v>
      </c>
      <c r="S9" s="21">
        <v>45399</v>
      </c>
      <c r="T9" s="21">
        <v>45414</v>
      </c>
      <c r="U9" s="21" t="s">
        <v>162</v>
      </c>
      <c r="V9" s="32">
        <v>294000</v>
      </c>
      <c r="W9" s="32">
        <v>294000</v>
      </c>
      <c r="X9" s="32">
        <v>294000</v>
      </c>
      <c r="Y9" s="32">
        <v>0</v>
      </c>
      <c r="Z9" s="32">
        <v>294000</v>
      </c>
      <c r="AA9" s="32">
        <v>0</v>
      </c>
      <c r="AB9" s="32">
        <v>0</v>
      </c>
      <c r="AC9" s="32">
        <v>0</v>
      </c>
      <c r="AD9" s="32">
        <v>0</v>
      </c>
      <c r="AE9" s="32">
        <v>0</v>
      </c>
      <c r="AF9" s="32">
        <v>0</v>
      </c>
      <c r="AG9" s="19"/>
      <c r="AH9" s="19"/>
      <c r="AI9" s="19"/>
      <c r="AJ9" s="32">
        <v>294000</v>
      </c>
    </row>
    <row r="10" spans="1:36" x14ac:dyDescent="0.25">
      <c r="A10" s="19">
        <v>891408974</v>
      </c>
      <c r="B10" s="19" t="s">
        <v>137</v>
      </c>
      <c r="C10" s="20" t="s">
        <v>61</v>
      </c>
      <c r="D10" s="19">
        <v>79261</v>
      </c>
      <c r="E10" s="19" t="str">
        <f>+CONCATENATE(C10,D10)</f>
        <v>IA79261</v>
      </c>
      <c r="F10" s="19" t="str">
        <f>+CONCATENATE(A10,"_",E10)</f>
        <v>891408974_IA79261</v>
      </c>
      <c r="G10" s="21">
        <v>45407</v>
      </c>
      <c r="H10" s="21">
        <v>45407</v>
      </c>
      <c r="I10" s="22">
        <v>294000</v>
      </c>
      <c r="J10" s="22" t="s">
        <v>184</v>
      </c>
      <c r="K10" s="32">
        <v>294000</v>
      </c>
      <c r="L10" s="19">
        <v>1222459314</v>
      </c>
      <c r="M10" s="32">
        <v>0</v>
      </c>
      <c r="N10" s="32">
        <v>0</v>
      </c>
      <c r="O10" s="19"/>
      <c r="P10" s="21"/>
      <c r="Q10" s="32">
        <v>0</v>
      </c>
      <c r="R10" s="19" t="s">
        <v>161</v>
      </c>
      <c r="S10" s="21">
        <v>45407</v>
      </c>
      <c r="T10" s="21">
        <v>45414</v>
      </c>
      <c r="U10" s="21" t="s">
        <v>162</v>
      </c>
      <c r="V10" s="32">
        <v>294000</v>
      </c>
      <c r="W10" s="32">
        <v>294000</v>
      </c>
      <c r="X10" s="32">
        <v>294000</v>
      </c>
      <c r="Y10" s="32">
        <v>0</v>
      </c>
      <c r="Z10" s="32">
        <v>294000</v>
      </c>
      <c r="AA10" s="32">
        <v>0</v>
      </c>
      <c r="AB10" s="32">
        <v>0</v>
      </c>
      <c r="AC10" s="32">
        <v>0</v>
      </c>
      <c r="AD10" s="32">
        <v>0</v>
      </c>
      <c r="AE10" s="32">
        <v>0</v>
      </c>
      <c r="AF10" s="32">
        <v>0</v>
      </c>
      <c r="AG10" s="19"/>
      <c r="AH10" s="19"/>
      <c r="AI10" s="19"/>
      <c r="AJ10" s="32">
        <v>294000</v>
      </c>
    </row>
    <row r="11" spans="1:36" x14ac:dyDescent="0.25">
      <c r="A11" s="19">
        <v>891408974</v>
      </c>
      <c r="B11" s="19" t="s">
        <v>137</v>
      </c>
      <c r="C11" s="20" t="s">
        <v>61</v>
      </c>
      <c r="D11" s="19">
        <v>78736</v>
      </c>
      <c r="E11" s="19" t="str">
        <f>+CONCATENATE(C11,D11)</f>
        <v>IA78736</v>
      </c>
      <c r="F11" s="19" t="str">
        <f>+CONCATENATE(A11,"_",E11)</f>
        <v>891408974_IA78736</v>
      </c>
      <c r="G11" s="21">
        <v>45378</v>
      </c>
      <c r="H11" s="21">
        <v>45378</v>
      </c>
      <c r="I11" s="22">
        <v>260190</v>
      </c>
      <c r="J11" s="22" t="s">
        <v>184</v>
      </c>
      <c r="K11" s="32">
        <v>260190</v>
      </c>
      <c r="L11" s="19">
        <v>1222435954</v>
      </c>
      <c r="M11" s="32">
        <v>0</v>
      </c>
      <c r="N11" s="32">
        <v>0</v>
      </c>
      <c r="O11" s="19"/>
      <c r="P11" s="21"/>
      <c r="Q11" s="32">
        <v>0</v>
      </c>
      <c r="R11" s="19" t="s">
        <v>161</v>
      </c>
      <c r="S11" s="21">
        <v>45378</v>
      </c>
      <c r="T11" s="21">
        <v>45383</v>
      </c>
      <c r="U11" s="21" t="s">
        <v>162</v>
      </c>
      <c r="V11" s="32">
        <v>294000</v>
      </c>
      <c r="W11" s="32">
        <v>260190</v>
      </c>
      <c r="X11" s="32">
        <v>294000</v>
      </c>
      <c r="Y11" s="32">
        <v>33810</v>
      </c>
      <c r="Z11" s="32">
        <v>294000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19"/>
      <c r="AH11" s="19"/>
      <c r="AI11" s="19"/>
      <c r="AJ11" s="32">
        <v>260190</v>
      </c>
    </row>
    <row r="12" spans="1:36" x14ac:dyDescent="0.25">
      <c r="A12" s="19">
        <v>891408974</v>
      </c>
      <c r="B12" s="19" t="s">
        <v>137</v>
      </c>
      <c r="C12" s="20" t="s">
        <v>61</v>
      </c>
      <c r="D12" s="19">
        <v>78999</v>
      </c>
      <c r="E12" s="19" t="str">
        <f>+CONCATENATE(C12,D12)</f>
        <v>IA78999</v>
      </c>
      <c r="F12" s="19" t="str">
        <f>+CONCATENATE(A12,"_",E12)</f>
        <v>891408974_IA78999</v>
      </c>
      <c r="G12" s="21">
        <v>45399</v>
      </c>
      <c r="H12" s="21">
        <v>45399</v>
      </c>
      <c r="I12" s="22">
        <v>250290</v>
      </c>
      <c r="J12" s="22" t="s">
        <v>184</v>
      </c>
      <c r="K12" s="32">
        <v>250290</v>
      </c>
      <c r="L12" s="19">
        <v>1222452681</v>
      </c>
      <c r="M12" s="32">
        <v>0</v>
      </c>
      <c r="N12" s="32">
        <v>0</v>
      </c>
      <c r="O12" s="19"/>
      <c r="P12" s="21"/>
      <c r="Q12" s="32">
        <v>0</v>
      </c>
      <c r="R12" s="19" t="s">
        <v>161</v>
      </c>
      <c r="S12" s="21">
        <v>45399</v>
      </c>
      <c r="T12" s="21">
        <v>45414</v>
      </c>
      <c r="U12" s="21" t="s">
        <v>162</v>
      </c>
      <c r="V12" s="32">
        <v>250290</v>
      </c>
      <c r="W12" s="32">
        <v>250290</v>
      </c>
      <c r="X12" s="32">
        <v>250290</v>
      </c>
      <c r="Y12" s="32">
        <v>0</v>
      </c>
      <c r="Z12" s="32">
        <v>204970</v>
      </c>
      <c r="AA12" s="32">
        <v>0</v>
      </c>
      <c r="AB12" s="32">
        <v>0</v>
      </c>
      <c r="AC12" s="32">
        <v>0</v>
      </c>
      <c r="AD12" s="32">
        <v>0</v>
      </c>
      <c r="AE12" s="32">
        <v>0</v>
      </c>
      <c r="AF12" s="32">
        <v>0</v>
      </c>
      <c r="AG12" s="19"/>
      <c r="AH12" s="19"/>
      <c r="AI12" s="19"/>
      <c r="AJ12" s="32">
        <v>250290</v>
      </c>
    </row>
    <row r="13" spans="1:36" x14ac:dyDescent="0.25">
      <c r="A13" s="19">
        <v>891408974</v>
      </c>
      <c r="B13" s="19" t="s">
        <v>137</v>
      </c>
      <c r="C13" s="20" t="s">
        <v>4</v>
      </c>
      <c r="D13" s="19">
        <v>75839</v>
      </c>
      <c r="E13" s="19" t="str">
        <f>+CONCATENATE(C13,D13)</f>
        <v>ENT75839</v>
      </c>
      <c r="F13" s="19" t="str">
        <f>+CONCATENATE(A13,"_",E13)</f>
        <v>891408974_ENT75839</v>
      </c>
      <c r="G13" s="21">
        <v>45229</v>
      </c>
      <c r="H13" s="21">
        <v>45229</v>
      </c>
      <c r="I13" s="22">
        <v>67980</v>
      </c>
      <c r="J13" s="22" t="s">
        <v>184</v>
      </c>
      <c r="K13" s="32">
        <v>67980</v>
      </c>
      <c r="L13" s="19">
        <v>1222369160</v>
      </c>
      <c r="M13" s="32">
        <v>0</v>
      </c>
      <c r="N13" s="32">
        <v>0</v>
      </c>
      <c r="O13" s="19"/>
      <c r="P13" s="21"/>
      <c r="Q13" s="32">
        <v>0</v>
      </c>
      <c r="R13" s="19" t="s">
        <v>161</v>
      </c>
      <c r="S13" s="21">
        <v>45229</v>
      </c>
      <c r="T13" s="21">
        <v>45301</v>
      </c>
      <c r="U13" s="21" t="s">
        <v>162</v>
      </c>
      <c r="V13" s="32">
        <v>67980</v>
      </c>
      <c r="W13" s="32">
        <v>67980</v>
      </c>
      <c r="X13" s="32">
        <v>67980</v>
      </c>
      <c r="Y13" s="32">
        <v>0</v>
      </c>
      <c r="Z13" s="32">
        <v>22660</v>
      </c>
      <c r="AA13" s="32">
        <v>0</v>
      </c>
      <c r="AB13" s="32">
        <v>0</v>
      </c>
      <c r="AC13" s="32">
        <v>0</v>
      </c>
      <c r="AD13" s="32">
        <v>0</v>
      </c>
      <c r="AE13" s="32">
        <v>0</v>
      </c>
      <c r="AF13" s="32">
        <v>0</v>
      </c>
      <c r="AG13" s="19"/>
      <c r="AH13" s="19"/>
      <c r="AI13" s="19"/>
      <c r="AJ13" s="32">
        <v>67980</v>
      </c>
    </row>
    <row r="14" spans="1:36" x14ac:dyDescent="0.25">
      <c r="A14" s="19">
        <v>891408974</v>
      </c>
      <c r="B14" s="19" t="s">
        <v>137</v>
      </c>
      <c r="C14" s="20" t="s">
        <v>4</v>
      </c>
      <c r="D14" s="19">
        <v>76502</v>
      </c>
      <c r="E14" s="19" t="str">
        <f>+CONCATENATE(C14,D14)</f>
        <v>ENT76502</v>
      </c>
      <c r="F14" s="19" t="str">
        <f>+CONCATENATE(A14,"_",E14)</f>
        <v>891408974_ENT76502</v>
      </c>
      <c r="G14" s="21">
        <v>45260</v>
      </c>
      <c r="H14" s="21">
        <v>45260</v>
      </c>
      <c r="I14" s="22">
        <v>67980</v>
      </c>
      <c r="J14" s="22" t="s">
        <v>184</v>
      </c>
      <c r="K14" s="32">
        <v>67980</v>
      </c>
      <c r="L14" s="19">
        <v>1222369164</v>
      </c>
      <c r="M14" s="32">
        <v>0</v>
      </c>
      <c r="N14" s="32">
        <v>0</v>
      </c>
      <c r="O14" s="19"/>
      <c r="P14" s="21"/>
      <c r="Q14" s="32">
        <v>0</v>
      </c>
      <c r="R14" s="19" t="s">
        <v>161</v>
      </c>
      <c r="S14" s="21">
        <v>45260</v>
      </c>
      <c r="T14" s="21">
        <v>45301</v>
      </c>
      <c r="U14" s="21" t="s">
        <v>162</v>
      </c>
      <c r="V14" s="32">
        <v>67980</v>
      </c>
      <c r="W14" s="32">
        <v>67980</v>
      </c>
      <c r="X14" s="32">
        <v>67980</v>
      </c>
      <c r="Y14" s="32">
        <v>0</v>
      </c>
      <c r="Z14" s="32">
        <v>22660</v>
      </c>
      <c r="AA14" s="32">
        <v>0</v>
      </c>
      <c r="AB14" s="32">
        <v>0</v>
      </c>
      <c r="AC14" s="32">
        <v>0</v>
      </c>
      <c r="AD14" s="32">
        <v>0</v>
      </c>
      <c r="AE14" s="32">
        <v>0</v>
      </c>
      <c r="AF14" s="32">
        <v>0</v>
      </c>
      <c r="AG14" s="19"/>
      <c r="AH14" s="19"/>
      <c r="AI14" s="19"/>
      <c r="AJ14" s="32">
        <v>67980</v>
      </c>
    </row>
    <row r="15" spans="1:36" x14ac:dyDescent="0.25">
      <c r="A15" s="19">
        <v>891408974</v>
      </c>
      <c r="B15" s="19" t="s">
        <v>137</v>
      </c>
      <c r="C15" s="20" t="s">
        <v>4</v>
      </c>
      <c r="D15" s="19">
        <v>77257</v>
      </c>
      <c r="E15" s="19" t="str">
        <f>+CONCATENATE(C15,D15)</f>
        <v>ENT77257</v>
      </c>
      <c r="F15" s="19" t="str">
        <f>+CONCATENATE(A15,"_",E15)</f>
        <v>891408974_ENT77257</v>
      </c>
      <c r="G15" s="21">
        <v>45301</v>
      </c>
      <c r="H15" s="21">
        <v>45301</v>
      </c>
      <c r="I15" s="22">
        <v>67980</v>
      </c>
      <c r="J15" s="22" t="s">
        <v>184</v>
      </c>
      <c r="K15" s="32">
        <v>67980</v>
      </c>
      <c r="L15" s="19">
        <v>1222369157</v>
      </c>
      <c r="M15" s="32">
        <v>0</v>
      </c>
      <c r="N15" s="32">
        <v>0</v>
      </c>
      <c r="O15" s="19"/>
      <c r="P15" s="21"/>
      <c r="Q15" s="32">
        <v>0</v>
      </c>
      <c r="R15" s="19" t="s">
        <v>161</v>
      </c>
      <c r="S15" s="21">
        <v>45301</v>
      </c>
      <c r="T15" s="21">
        <v>45302</v>
      </c>
      <c r="U15" s="21" t="s">
        <v>162</v>
      </c>
      <c r="V15" s="32">
        <v>67980</v>
      </c>
      <c r="W15" s="32">
        <v>67980</v>
      </c>
      <c r="X15" s="32">
        <v>67980</v>
      </c>
      <c r="Y15" s="32">
        <v>0</v>
      </c>
      <c r="Z15" s="32">
        <v>22660</v>
      </c>
      <c r="AA15" s="32">
        <v>0</v>
      </c>
      <c r="AB15" s="32">
        <v>0</v>
      </c>
      <c r="AC15" s="32">
        <v>0</v>
      </c>
      <c r="AD15" s="32">
        <v>0</v>
      </c>
      <c r="AE15" s="32">
        <v>0</v>
      </c>
      <c r="AF15" s="32">
        <v>0</v>
      </c>
      <c r="AG15" s="19"/>
      <c r="AH15" s="19"/>
      <c r="AI15" s="19"/>
      <c r="AJ15" s="32">
        <v>67980</v>
      </c>
    </row>
    <row r="16" spans="1:36" x14ac:dyDescent="0.25">
      <c r="A16" s="19">
        <v>891408974</v>
      </c>
      <c r="B16" s="19" t="s">
        <v>137</v>
      </c>
      <c r="C16" s="20" t="s">
        <v>4</v>
      </c>
      <c r="D16" s="19">
        <v>77258</v>
      </c>
      <c r="E16" s="19" t="str">
        <f>+CONCATENATE(C16,D16)</f>
        <v>ENT77258</v>
      </c>
      <c r="F16" s="19" t="str">
        <f>+CONCATENATE(A16,"_",E16)</f>
        <v>891408974_ENT77258</v>
      </c>
      <c r="G16" s="21">
        <v>45301</v>
      </c>
      <c r="H16" s="21">
        <v>45301</v>
      </c>
      <c r="I16" s="22">
        <v>67980</v>
      </c>
      <c r="J16" s="22" t="s">
        <v>184</v>
      </c>
      <c r="K16" s="32">
        <v>67980</v>
      </c>
      <c r="L16" s="19">
        <v>1222369156</v>
      </c>
      <c r="M16" s="32">
        <v>0</v>
      </c>
      <c r="N16" s="32">
        <v>0</v>
      </c>
      <c r="O16" s="19"/>
      <c r="P16" s="21"/>
      <c r="Q16" s="32">
        <v>0</v>
      </c>
      <c r="R16" s="19" t="s">
        <v>161</v>
      </c>
      <c r="S16" s="21">
        <v>45301</v>
      </c>
      <c r="T16" s="21">
        <v>45302</v>
      </c>
      <c r="U16" s="21" t="s">
        <v>162</v>
      </c>
      <c r="V16" s="32">
        <v>67980</v>
      </c>
      <c r="W16" s="32">
        <v>67980</v>
      </c>
      <c r="X16" s="32">
        <v>67980</v>
      </c>
      <c r="Y16" s="32">
        <v>0</v>
      </c>
      <c r="Z16" s="32">
        <v>22660</v>
      </c>
      <c r="AA16" s="32">
        <v>0</v>
      </c>
      <c r="AB16" s="32">
        <v>0</v>
      </c>
      <c r="AC16" s="32">
        <v>0</v>
      </c>
      <c r="AD16" s="32">
        <v>0</v>
      </c>
      <c r="AE16" s="32">
        <v>0</v>
      </c>
      <c r="AF16" s="32">
        <v>0</v>
      </c>
      <c r="AG16" s="19"/>
      <c r="AH16" s="19"/>
      <c r="AI16" s="19"/>
      <c r="AJ16" s="32">
        <v>67980</v>
      </c>
    </row>
    <row r="17" spans="1:36" x14ac:dyDescent="0.25">
      <c r="A17" s="19">
        <v>891408974</v>
      </c>
      <c r="B17" s="19" t="s">
        <v>137</v>
      </c>
      <c r="C17" s="20" t="s">
        <v>4</v>
      </c>
      <c r="D17" s="19">
        <v>77260</v>
      </c>
      <c r="E17" s="19" t="str">
        <f>+CONCATENATE(C17,D17)</f>
        <v>ENT77260</v>
      </c>
      <c r="F17" s="19" t="str">
        <f>+CONCATENATE(A17,"_",E17)</f>
        <v>891408974_ENT77260</v>
      </c>
      <c r="G17" s="21">
        <v>45301</v>
      </c>
      <c r="H17" s="21">
        <v>45301</v>
      </c>
      <c r="I17" s="22">
        <v>67980</v>
      </c>
      <c r="J17" s="22" t="s">
        <v>184</v>
      </c>
      <c r="K17" s="32">
        <v>67980</v>
      </c>
      <c r="L17" s="19">
        <v>1222369154</v>
      </c>
      <c r="M17" s="32">
        <v>0</v>
      </c>
      <c r="N17" s="32">
        <v>0</v>
      </c>
      <c r="O17" s="19"/>
      <c r="P17" s="21"/>
      <c r="Q17" s="32">
        <v>0</v>
      </c>
      <c r="R17" s="19" t="s">
        <v>161</v>
      </c>
      <c r="S17" s="21">
        <v>45301</v>
      </c>
      <c r="T17" s="21">
        <v>45302</v>
      </c>
      <c r="U17" s="21" t="s">
        <v>162</v>
      </c>
      <c r="V17" s="32">
        <v>67980</v>
      </c>
      <c r="W17" s="32">
        <v>67980</v>
      </c>
      <c r="X17" s="32">
        <v>67980</v>
      </c>
      <c r="Y17" s="32">
        <v>0</v>
      </c>
      <c r="Z17" s="32">
        <v>22660</v>
      </c>
      <c r="AA17" s="32">
        <v>0</v>
      </c>
      <c r="AB17" s="32">
        <v>0</v>
      </c>
      <c r="AC17" s="32">
        <v>0</v>
      </c>
      <c r="AD17" s="32">
        <v>0</v>
      </c>
      <c r="AE17" s="32">
        <v>0</v>
      </c>
      <c r="AF17" s="32">
        <v>0</v>
      </c>
      <c r="AG17" s="19"/>
      <c r="AH17" s="19"/>
      <c r="AI17" s="19"/>
      <c r="AJ17" s="32">
        <v>67980</v>
      </c>
    </row>
    <row r="18" spans="1:36" x14ac:dyDescent="0.25">
      <c r="A18" s="19">
        <v>891408974</v>
      </c>
      <c r="B18" s="19" t="s">
        <v>137</v>
      </c>
      <c r="C18" s="20" t="s">
        <v>4</v>
      </c>
      <c r="D18" s="19">
        <v>77761</v>
      </c>
      <c r="E18" s="19" t="str">
        <f>+CONCATENATE(C18,D18)</f>
        <v>ENT77761</v>
      </c>
      <c r="F18" s="19" t="str">
        <f>+CONCATENATE(A18,"_",E18)</f>
        <v>891408974_ENT77761</v>
      </c>
      <c r="G18" s="21">
        <v>45327</v>
      </c>
      <c r="H18" s="21">
        <v>45327</v>
      </c>
      <c r="I18" s="22">
        <v>67980</v>
      </c>
      <c r="J18" s="22" t="s">
        <v>184</v>
      </c>
      <c r="K18" s="32">
        <v>67980</v>
      </c>
      <c r="L18" s="19">
        <v>1222390047</v>
      </c>
      <c r="M18" s="32">
        <v>0</v>
      </c>
      <c r="N18" s="32">
        <v>0</v>
      </c>
      <c r="O18" s="19"/>
      <c r="P18" s="21"/>
      <c r="Q18" s="32">
        <v>0</v>
      </c>
      <c r="R18" s="19" t="s">
        <v>161</v>
      </c>
      <c r="S18" s="21">
        <v>45327</v>
      </c>
      <c r="T18" s="21">
        <v>45327</v>
      </c>
      <c r="U18" s="21" t="s">
        <v>162</v>
      </c>
      <c r="V18" s="32">
        <v>67980</v>
      </c>
      <c r="W18" s="32">
        <v>67980</v>
      </c>
      <c r="X18" s="32">
        <v>67980</v>
      </c>
      <c r="Y18" s="32">
        <v>0</v>
      </c>
      <c r="Z18" s="32">
        <v>22660</v>
      </c>
      <c r="AA18" s="32">
        <v>0</v>
      </c>
      <c r="AB18" s="32">
        <v>0</v>
      </c>
      <c r="AC18" s="32">
        <v>0</v>
      </c>
      <c r="AD18" s="32">
        <v>0</v>
      </c>
      <c r="AE18" s="32">
        <v>0</v>
      </c>
      <c r="AF18" s="32">
        <v>0</v>
      </c>
      <c r="AG18" s="19"/>
      <c r="AH18" s="19"/>
      <c r="AI18" s="19"/>
      <c r="AJ18" s="32">
        <v>67980</v>
      </c>
    </row>
    <row r="19" spans="1:36" x14ac:dyDescent="0.25">
      <c r="A19" s="19">
        <v>891408974</v>
      </c>
      <c r="B19" s="19" t="s">
        <v>137</v>
      </c>
      <c r="C19" s="20" t="s">
        <v>4</v>
      </c>
      <c r="D19" s="19">
        <v>77905</v>
      </c>
      <c r="E19" s="19" t="str">
        <f>+CONCATENATE(C19,D19)</f>
        <v>ENT77905</v>
      </c>
      <c r="F19" s="19" t="str">
        <f>+CONCATENATE(A19,"_",E19)</f>
        <v>891408974_ENT77905</v>
      </c>
      <c r="G19" s="21">
        <v>45334</v>
      </c>
      <c r="H19" s="21">
        <v>45334</v>
      </c>
      <c r="I19" s="22">
        <v>67980</v>
      </c>
      <c r="J19" s="22" t="s">
        <v>184</v>
      </c>
      <c r="K19" s="32">
        <v>67980</v>
      </c>
      <c r="L19" s="19">
        <v>1222397513</v>
      </c>
      <c r="M19" s="32">
        <v>0</v>
      </c>
      <c r="N19" s="32">
        <v>0</v>
      </c>
      <c r="O19" s="19"/>
      <c r="P19" s="21"/>
      <c r="Q19" s="32">
        <v>0</v>
      </c>
      <c r="R19" s="19" t="s">
        <v>161</v>
      </c>
      <c r="S19" s="21">
        <v>45334</v>
      </c>
      <c r="T19" s="21">
        <v>45335</v>
      </c>
      <c r="U19" s="21" t="s">
        <v>162</v>
      </c>
      <c r="V19" s="32">
        <v>67980</v>
      </c>
      <c r="W19" s="32">
        <v>67980</v>
      </c>
      <c r="X19" s="32">
        <v>67980</v>
      </c>
      <c r="Y19" s="32">
        <v>0</v>
      </c>
      <c r="Z19" s="32">
        <v>22660</v>
      </c>
      <c r="AA19" s="32">
        <v>0</v>
      </c>
      <c r="AB19" s="32">
        <v>0</v>
      </c>
      <c r="AC19" s="32">
        <v>0</v>
      </c>
      <c r="AD19" s="32">
        <v>0</v>
      </c>
      <c r="AE19" s="32">
        <v>0</v>
      </c>
      <c r="AF19" s="32">
        <v>0</v>
      </c>
      <c r="AG19" s="19"/>
      <c r="AH19" s="19"/>
      <c r="AI19" s="19"/>
      <c r="AJ19" s="32">
        <v>67980</v>
      </c>
    </row>
    <row r="20" spans="1:36" x14ac:dyDescent="0.25">
      <c r="A20" s="19">
        <v>891408974</v>
      </c>
      <c r="B20" s="19" t="s">
        <v>137</v>
      </c>
      <c r="C20" s="20" t="s">
        <v>4</v>
      </c>
      <c r="D20" s="19">
        <v>77906</v>
      </c>
      <c r="E20" s="19" t="str">
        <f>+CONCATENATE(C20,D20)</f>
        <v>ENT77906</v>
      </c>
      <c r="F20" s="19" t="str">
        <f>+CONCATENATE(A20,"_",E20)</f>
        <v>891408974_ENT77906</v>
      </c>
      <c r="G20" s="21">
        <v>45334</v>
      </c>
      <c r="H20" s="21">
        <v>45334</v>
      </c>
      <c r="I20" s="22">
        <v>67980</v>
      </c>
      <c r="J20" s="22" t="s">
        <v>184</v>
      </c>
      <c r="K20" s="32">
        <v>67980</v>
      </c>
      <c r="L20" s="19">
        <v>1222397512</v>
      </c>
      <c r="M20" s="32">
        <v>0</v>
      </c>
      <c r="N20" s="32">
        <v>0</v>
      </c>
      <c r="O20" s="19"/>
      <c r="P20" s="21"/>
      <c r="Q20" s="32">
        <v>0</v>
      </c>
      <c r="R20" s="19" t="s">
        <v>161</v>
      </c>
      <c r="S20" s="21">
        <v>45334</v>
      </c>
      <c r="T20" s="21">
        <v>45335</v>
      </c>
      <c r="U20" s="21" t="s">
        <v>162</v>
      </c>
      <c r="V20" s="32">
        <v>67980</v>
      </c>
      <c r="W20" s="32">
        <v>67980</v>
      </c>
      <c r="X20" s="32">
        <v>67980</v>
      </c>
      <c r="Y20" s="32">
        <v>0</v>
      </c>
      <c r="Z20" s="32">
        <v>22660</v>
      </c>
      <c r="AA20" s="32">
        <v>0</v>
      </c>
      <c r="AB20" s="32">
        <v>0</v>
      </c>
      <c r="AC20" s="32">
        <v>0</v>
      </c>
      <c r="AD20" s="32">
        <v>0</v>
      </c>
      <c r="AE20" s="32">
        <v>0</v>
      </c>
      <c r="AF20" s="32">
        <v>0</v>
      </c>
      <c r="AG20" s="19"/>
      <c r="AH20" s="19"/>
      <c r="AI20" s="19"/>
      <c r="AJ20" s="32">
        <v>67980</v>
      </c>
    </row>
    <row r="21" spans="1:36" x14ac:dyDescent="0.25">
      <c r="A21" s="19">
        <v>891408974</v>
      </c>
      <c r="B21" s="19" t="s">
        <v>137</v>
      </c>
      <c r="C21" s="20" t="s">
        <v>61</v>
      </c>
      <c r="D21" s="19">
        <v>78997</v>
      </c>
      <c r="E21" s="19" t="str">
        <f>+CONCATENATE(C21,D21)</f>
        <v>IA78997</v>
      </c>
      <c r="F21" s="19" t="str">
        <f>+CONCATENATE(A21,"_",E21)</f>
        <v>891408974_IA78997</v>
      </c>
      <c r="G21" s="21">
        <v>45399</v>
      </c>
      <c r="H21" s="21">
        <v>45399</v>
      </c>
      <c r="I21" s="22">
        <v>67980</v>
      </c>
      <c r="J21" s="22" t="s">
        <v>184</v>
      </c>
      <c r="K21" s="32">
        <v>67980</v>
      </c>
      <c r="L21" s="19">
        <v>1222452673</v>
      </c>
      <c r="M21" s="32">
        <v>0</v>
      </c>
      <c r="N21" s="32">
        <v>0</v>
      </c>
      <c r="O21" s="19"/>
      <c r="P21" s="21"/>
      <c r="Q21" s="32">
        <v>0</v>
      </c>
      <c r="R21" s="19" t="s">
        <v>161</v>
      </c>
      <c r="S21" s="21">
        <v>45399</v>
      </c>
      <c r="T21" s="21">
        <v>45414</v>
      </c>
      <c r="U21" s="21" t="s">
        <v>162</v>
      </c>
      <c r="V21" s="32">
        <v>67980</v>
      </c>
      <c r="W21" s="32">
        <v>67980</v>
      </c>
      <c r="X21" s="32">
        <v>67980</v>
      </c>
      <c r="Y21" s="32">
        <v>0</v>
      </c>
      <c r="Z21" s="32">
        <v>22660</v>
      </c>
      <c r="AA21" s="32">
        <v>0</v>
      </c>
      <c r="AB21" s="32">
        <v>0</v>
      </c>
      <c r="AC21" s="32">
        <v>0</v>
      </c>
      <c r="AD21" s="32">
        <v>0</v>
      </c>
      <c r="AE21" s="32">
        <v>0</v>
      </c>
      <c r="AF21" s="32">
        <v>0</v>
      </c>
      <c r="AG21" s="19"/>
      <c r="AH21" s="19"/>
      <c r="AI21" s="19"/>
      <c r="AJ21" s="32">
        <v>67980</v>
      </c>
    </row>
    <row r="22" spans="1:36" x14ac:dyDescent="0.25">
      <c r="A22" s="19">
        <v>891408974</v>
      </c>
      <c r="B22" s="19" t="s">
        <v>137</v>
      </c>
      <c r="C22" s="20" t="s">
        <v>61</v>
      </c>
      <c r="D22" s="19">
        <v>79000</v>
      </c>
      <c r="E22" s="19" t="str">
        <f>+CONCATENATE(C22,D22)</f>
        <v>IA79000</v>
      </c>
      <c r="F22" s="19" t="str">
        <f>+CONCATENATE(A22,"_",E22)</f>
        <v>891408974_IA79000</v>
      </c>
      <c r="G22" s="21">
        <v>45399</v>
      </c>
      <c r="H22" s="21">
        <v>45399</v>
      </c>
      <c r="I22" s="22">
        <v>67980</v>
      </c>
      <c r="J22" s="22" t="s">
        <v>184</v>
      </c>
      <c r="K22" s="32">
        <v>67980</v>
      </c>
      <c r="L22" s="19">
        <v>1222452674</v>
      </c>
      <c r="M22" s="32">
        <v>0</v>
      </c>
      <c r="N22" s="32">
        <v>0</v>
      </c>
      <c r="O22" s="19"/>
      <c r="P22" s="21"/>
      <c r="Q22" s="32">
        <v>0</v>
      </c>
      <c r="R22" s="19" t="s">
        <v>161</v>
      </c>
      <c r="S22" s="21">
        <v>45399</v>
      </c>
      <c r="T22" s="21">
        <v>45414</v>
      </c>
      <c r="U22" s="21" t="s">
        <v>162</v>
      </c>
      <c r="V22" s="32">
        <v>67980</v>
      </c>
      <c r="W22" s="32">
        <v>67980</v>
      </c>
      <c r="X22" s="32">
        <v>67980</v>
      </c>
      <c r="Y22" s="32">
        <v>0</v>
      </c>
      <c r="Z22" s="32">
        <v>22660</v>
      </c>
      <c r="AA22" s="32">
        <v>0</v>
      </c>
      <c r="AB22" s="32">
        <v>0</v>
      </c>
      <c r="AC22" s="32">
        <v>0</v>
      </c>
      <c r="AD22" s="32">
        <v>0</v>
      </c>
      <c r="AE22" s="32">
        <v>0</v>
      </c>
      <c r="AF22" s="32">
        <v>0</v>
      </c>
      <c r="AG22" s="19"/>
      <c r="AH22" s="19"/>
      <c r="AI22" s="19"/>
      <c r="AJ22" s="32">
        <v>67980</v>
      </c>
    </row>
    <row r="23" spans="1:36" x14ac:dyDescent="0.25">
      <c r="A23" s="19">
        <v>891408974</v>
      </c>
      <c r="B23" s="19" t="s">
        <v>137</v>
      </c>
      <c r="C23" s="20" t="s">
        <v>61</v>
      </c>
      <c r="D23" s="19">
        <v>79257</v>
      </c>
      <c r="E23" s="19" t="str">
        <f>+CONCATENATE(C23,D23)</f>
        <v>IA79257</v>
      </c>
      <c r="F23" s="19" t="str">
        <f>+CONCATENATE(A23,"_",E23)</f>
        <v>891408974_IA79257</v>
      </c>
      <c r="G23" s="21">
        <v>45406</v>
      </c>
      <c r="H23" s="21">
        <v>45406</v>
      </c>
      <c r="I23" s="22">
        <v>67980</v>
      </c>
      <c r="J23" s="22" t="s">
        <v>184</v>
      </c>
      <c r="K23" s="32">
        <v>67980</v>
      </c>
      <c r="L23" s="19">
        <v>1222452671</v>
      </c>
      <c r="M23" s="32">
        <v>0</v>
      </c>
      <c r="N23" s="32">
        <v>0</v>
      </c>
      <c r="O23" s="19"/>
      <c r="P23" s="21"/>
      <c r="Q23" s="32">
        <v>0</v>
      </c>
      <c r="R23" s="19" t="s">
        <v>161</v>
      </c>
      <c r="S23" s="21">
        <v>45406</v>
      </c>
      <c r="T23" s="21">
        <v>45414</v>
      </c>
      <c r="U23" s="21" t="s">
        <v>162</v>
      </c>
      <c r="V23" s="32">
        <v>67980</v>
      </c>
      <c r="W23" s="32">
        <v>67980</v>
      </c>
      <c r="X23" s="32">
        <v>67980</v>
      </c>
      <c r="Y23" s="32">
        <v>0</v>
      </c>
      <c r="Z23" s="32">
        <v>22660</v>
      </c>
      <c r="AA23" s="32">
        <v>0</v>
      </c>
      <c r="AB23" s="32">
        <v>0</v>
      </c>
      <c r="AC23" s="32">
        <v>0</v>
      </c>
      <c r="AD23" s="32">
        <v>0</v>
      </c>
      <c r="AE23" s="32">
        <v>0</v>
      </c>
      <c r="AF23" s="32">
        <v>0</v>
      </c>
      <c r="AG23" s="19"/>
      <c r="AH23" s="19"/>
      <c r="AI23" s="19"/>
      <c r="AJ23" s="32">
        <v>67980</v>
      </c>
    </row>
    <row r="24" spans="1:36" x14ac:dyDescent="0.25">
      <c r="A24" s="19">
        <v>891408974</v>
      </c>
      <c r="B24" s="19" t="s">
        <v>137</v>
      </c>
      <c r="C24" s="20" t="s">
        <v>61</v>
      </c>
      <c r="D24" s="19">
        <v>78689</v>
      </c>
      <c r="E24" s="19" t="str">
        <f>+CONCATENATE(C24,D24)</f>
        <v>IA78689</v>
      </c>
      <c r="F24" s="19" t="str">
        <f>+CONCATENATE(A24,"_",E24)</f>
        <v>891408974_IA78689</v>
      </c>
      <c r="G24" s="21">
        <v>45373</v>
      </c>
      <c r="H24" s="21">
        <v>45373</v>
      </c>
      <c r="I24" s="22">
        <v>60162</v>
      </c>
      <c r="J24" s="22" t="s">
        <v>184</v>
      </c>
      <c r="K24" s="32">
        <v>60162</v>
      </c>
      <c r="L24" s="19">
        <v>1222435937</v>
      </c>
      <c r="M24" s="32">
        <v>0</v>
      </c>
      <c r="N24" s="32">
        <v>0</v>
      </c>
      <c r="O24" s="19"/>
      <c r="P24" s="21"/>
      <c r="Q24" s="32">
        <v>0</v>
      </c>
      <c r="R24" s="19" t="s">
        <v>161</v>
      </c>
      <c r="S24" s="21">
        <v>45373</v>
      </c>
      <c r="T24" s="21">
        <v>45383</v>
      </c>
      <c r="U24" s="21" t="s">
        <v>162</v>
      </c>
      <c r="V24" s="32">
        <v>67980</v>
      </c>
      <c r="W24" s="32">
        <v>60162</v>
      </c>
      <c r="X24" s="32">
        <v>67980</v>
      </c>
      <c r="Y24" s="32">
        <v>7818</v>
      </c>
      <c r="Z24" s="32">
        <v>22660</v>
      </c>
      <c r="AA24" s="32">
        <v>0</v>
      </c>
      <c r="AB24" s="32">
        <v>0</v>
      </c>
      <c r="AC24" s="32">
        <v>0</v>
      </c>
      <c r="AD24" s="32">
        <v>0</v>
      </c>
      <c r="AE24" s="32">
        <v>0</v>
      </c>
      <c r="AF24" s="32">
        <v>0</v>
      </c>
      <c r="AG24" s="19"/>
      <c r="AH24" s="19"/>
      <c r="AI24" s="19"/>
      <c r="AJ24" s="32">
        <v>60162</v>
      </c>
    </row>
    <row r="25" spans="1:36" x14ac:dyDescent="0.25">
      <c r="A25" s="19">
        <v>891408974</v>
      </c>
      <c r="B25" s="19" t="s">
        <v>137</v>
      </c>
      <c r="C25" s="20" t="s">
        <v>4</v>
      </c>
      <c r="D25" s="19">
        <v>75829</v>
      </c>
      <c r="E25" s="19" t="str">
        <f>+CONCATENATE(C25,D25)</f>
        <v>ENT75829</v>
      </c>
      <c r="F25" s="19" t="str">
        <f>+CONCATENATE(A25,"_",E25)</f>
        <v>891408974_ENT75829</v>
      </c>
      <c r="G25" s="21">
        <v>45226</v>
      </c>
      <c r="H25" s="21">
        <v>45226</v>
      </c>
      <c r="I25" s="22">
        <v>45320</v>
      </c>
      <c r="J25" s="22" t="s">
        <v>184</v>
      </c>
      <c r="K25" s="32">
        <v>45320</v>
      </c>
      <c r="L25" s="19">
        <v>1222369165</v>
      </c>
      <c r="M25" s="32">
        <v>0</v>
      </c>
      <c r="N25" s="32">
        <v>0</v>
      </c>
      <c r="O25" s="19"/>
      <c r="P25" s="21"/>
      <c r="Q25" s="32">
        <v>0</v>
      </c>
      <c r="R25" s="19" t="s">
        <v>161</v>
      </c>
      <c r="S25" s="21">
        <v>45226</v>
      </c>
      <c r="T25" s="21">
        <v>45301</v>
      </c>
      <c r="U25" s="21" t="s">
        <v>162</v>
      </c>
      <c r="V25" s="32">
        <v>45320</v>
      </c>
      <c r="W25" s="32">
        <v>45320</v>
      </c>
      <c r="X25" s="32">
        <v>45320</v>
      </c>
      <c r="Y25" s="32">
        <v>0</v>
      </c>
      <c r="Z25" s="32">
        <v>22660</v>
      </c>
      <c r="AA25" s="32">
        <v>0</v>
      </c>
      <c r="AB25" s="32">
        <v>0</v>
      </c>
      <c r="AC25" s="32">
        <v>0</v>
      </c>
      <c r="AD25" s="32">
        <v>0</v>
      </c>
      <c r="AE25" s="32">
        <v>0</v>
      </c>
      <c r="AF25" s="32">
        <v>0</v>
      </c>
      <c r="AG25" s="19"/>
      <c r="AH25" s="19"/>
      <c r="AI25" s="19"/>
      <c r="AJ25" s="32">
        <v>45320</v>
      </c>
    </row>
    <row r="26" spans="1:36" x14ac:dyDescent="0.25">
      <c r="A26" s="19">
        <v>891408974</v>
      </c>
      <c r="B26" s="19" t="s">
        <v>137</v>
      </c>
      <c r="C26" s="20" t="s">
        <v>4</v>
      </c>
      <c r="D26" s="19">
        <v>75833</v>
      </c>
      <c r="E26" s="19" t="str">
        <f>+CONCATENATE(C26,D26)</f>
        <v>ENT75833</v>
      </c>
      <c r="F26" s="19" t="str">
        <f>+CONCATENATE(A26,"_",E26)</f>
        <v>891408974_ENT75833</v>
      </c>
      <c r="G26" s="21">
        <v>45226</v>
      </c>
      <c r="H26" s="21">
        <v>45226</v>
      </c>
      <c r="I26" s="22">
        <v>45320</v>
      </c>
      <c r="J26" s="22" t="s">
        <v>184</v>
      </c>
      <c r="K26" s="32">
        <v>45320</v>
      </c>
      <c r="L26" s="19">
        <v>1222369162</v>
      </c>
      <c r="M26" s="32">
        <v>0</v>
      </c>
      <c r="N26" s="32">
        <v>0</v>
      </c>
      <c r="O26" s="19"/>
      <c r="P26" s="21"/>
      <c r="Q26" s="32">
        <v>0</v>
      </c>
      <c r="R26" s="19" t="s">
        <v>161</v>
      </c>
      <c r="S26" s="21">
        <v>45226</v>
      </c>
      <c r="T26" s="21">
        <v>45301</v>
      </c>
      <c r="U26" s="21" t="s">
        <v>162</v>
      </c>
      <c r="V26" s="32">
        <v>45320</v>
      </c>
      <c r="W26" s="32">
        <v>45320</v>
      </c>
      <c r="X26" s="32">
        <v>45320</v>
      </c>
      <c r="Y26" s="32">
        <v>0</v>
      </c>
      <c r="Z26" s="32">
        <v>22660</v>
      </c>
      <c r="AA26" s="32">
        <v>0</v>
      </c>
      <c r="AB26" s="32">
        <v>0</v>
      </c>
      <c r="AC26" s="32">
        <v>0</v>
      </c>
      <c r="AD26" s="32">
        <v>0</v>
      </c>
      <c r="AE26" s="32">
        <v>0</v>
      </c>
      <c r="AF26" s="32">
        <v>0</v>
      </c>
      <c r="AG26" s="19"/>
      <c r="AH26" s="19"/>
      <c r="AI26" s="19"/>
      <c r="AJ26" s="32">
        <v>45320</v>
      </c>
    </row>
    <row r="27" spans="1:36" x14ac:dyDescent="0.25">
      <c r="A27" s="19">
        <v>891408974</v>
      </c>
      <c r="B27" s="19" t="s">
        <v>137</v>
      </c>
      <c r="C27" s="20" t="s">
        <v>4</v>
      </c>
      <c r="D27" s="19">
        <v>75834</v>
      </c>
      <c r="E27" s="19" t="str">
        <f>+CONCATENATE(C27,D27)</f>
        <v>ENT75834</v>
      </c>
      <c r="F27" s="19" t="str">
        <f>+CONCATENATE(A27,"_",E27)</f>
        <v>891408974_ENT75834</v>
      </c>
      <c r="G27" s="21">
        <v>45226</v>
      </c>
      <c r="H27" s="21">
        <v>45226</v>
      </c>
      <c r="I27" s="22">
        <v>45320</v>
      </c>
      <c r="J27" s="22" t="s">
        <v>184</v>
      </c>
      <c r="K27" s="32">
        <v>45320</v>
      </c>
      <c r="L27" s="19">
        <v>1222369161</v>
      </c>
      <c r="M27" s="32">
        <v>0</v>
      </c>
      <c r="N27" s="32">
        <v>0</v>
      </c>
      <c r="O27" s="19"/>
      <c r="P27" s="21"/>
      <c r="Q27" s="32">
        <v>0</v>
      </c>
      <c r="R27" s="19" t="s">
        <v>161</v>
      </c>
      <c r="S27" s="21">
        <v>45226</v>
      </c>
      <c r="T27" s="21">
        <v>45301</v>
      </c>
      <c r="U27" s="21" t="s">
        <v>162</v>
      </c>
      <c r="V27" s="32">
        <v>45320</v>
      </c>
      <c r="W27" s="32">
        <v>45320</v>
      </c>
      <c r="X27" s="32">
        <v>45320</v>
      </c>
      <c r="Y27" s="32">
        <v>0</v>
      </c>
      <c r="Z27" s="32">
        <v>22660</v>
      </c>
      <c r="AA27" s="32">
        <v>0</v>
      </c>
      <c r="AB27" s="32">
        <v>0</v>
      </c>
      <c r="AC27" s="32">
        <v>0</v>
      </c>
      <c r="AD27" s="32">
        <v>0</v>
      </c>
      <c r="AE27" s="32">
        <v>0</v>
      </c>
      <c r="AF27" s="32">
        <v>0</v>
      </c>
      <c r="AG27" s="19"/>
      <c r="AH27" s="19"/>
      <c r="AI27" s="19"/>
      <c r="AJ27" s="32">
        <v>45320</v>
      </c>
    </row>
    <row r="28" spans="1:36" x14ac:dyDescent="0.25">
      <c r="A28" s="19">
        <v>891408974</v>
      </c>
      <c r="B28" s="19" t="s">
        <v>137</v>
      </c>
      <c r="C28" s="20" t="s">
        <v>4</v>
      </c>
      <c r="D28" s="19">
        <v>77262</v>
      </c>
      <c r="E28" s="19" t="str">
        <f>+CONCATENATE(C28,D28)</f>
        <v>ENT77262</v>
      </c>
      <c r="F28" s="19" t="str">
        <f>+CONCATENATE(A28,"_",E28)</f>
        <v>891408974_ENT77262</v>
      </c>
      <c r="G28" s="21">
        <v>45301</v>
      </c>
      <c r="H28" s="21">
        <v>45301</v>
      </c>
      <c r="I28" s="22">
        <v>45320</v>
      </c>
      <c r="J28" s="22" t="s">
        <v>184</v>
      </c>
      <c r="K28" s="32">
        <v>45320</v>
      </c>
      <c r="L28" s="19">
        <v>1222369159</v>
      </c>
      <c r="M28" s="32">
        <v>0</v>
      </c>
      <c r="N28" s="32">
        <v>0</v>
      </c>
      <c r="O28" s="19"/>
      <c r="P28" s="21"/>
      <c r="Q28" s="32">
        <v>0</v>
      </c>
      <c r="R28" s="19" t="s">
        <v>161</v>
      </c>
      <c r="S28" s="21">
        <v>45301</v>
      </c>
      <c r="T28" s="21">
        <v>45302</v>
      </c>
      <c r="U28" s="21" t="s">
        <v>162</v>
      </c>
      <c r="V28" s="32">
        <v>45320</v>
      </c>
      <c r="W28" s="32">
        <v>45320</v>
      </c>
      <c r="X28" s="32">
        <v>45320</v>
      </c>
      <c r="Y28" s="32">
        <v>0</v>
      </c>
      <c r="Z28" s="32">
        <v>22660</v>
      </c>
      <c r="AA28" s="32">
        <v>0</v>
      </c>
      <c r="AB28" s="32">
        <v>0</v>
      </c>
      <c r="AC28" s="32">
        <v>0</v>
      </c>
      <c r="AD28" s="32">
        <v>0</v>
      </c>
      <c r="AE28" s="32">
        <v>0</v>
      </c>
      <c r="AF28" s="32">
        <v>0</v>
      </c>
      <c r="AG28" s="19"/>
      <c r="AH28" s="19"/>
      <c r="AI28" s="19"/>
      <c r="AJ28" s="32">
        <v>45320</v>
      </c>
    </row>
    <row r="29" spans="1:36" x14ac:dyDescent="0.25">
      <c r="A29" s="19">
        <v>891408974</v>
      </c>
      <c r="B29" s="19" t="s">
        <v>137</v>
      </c>
      <c r="C29" s="20" t="s">
        <v>61</v>
      </c>
      <c r="D29" s="19">
        <v>78992</v>
      </c>
      <c r="E29" s="19" t="str">
        <f>+CONCATENATE(C29,D29)</f>
        <v>IA78992</v>
      </c>
      <c r="F29" s="19" t="str">
        <f>+CONCATENATE(A29,"_",E29)</f>
        <v>891408974_IA78992</v>
      </c>
      <c r="G29" s="21">
        <v>45399</v>
      </c>
      <c r="H29" s="21">
        <v>45399</v>
      </c>
      <c r="I29" s="22">
        <v>45320</v>
      </c>
      <c r="J29" s="22" t="s">
        <v>184</v>
      </c>
      <c r="K29" s="32">
        <v>45320</v>
      </c>
      <c r="L29" s="19">
        <v>1222452680</v>
      </c>
      <c r="M29" s="32">
        <v>0</v>
      </c>
      <c r="N29" s="32">
        <v>0</v>
      </c>
      <c r="O29" s="19"/>
      <c r="P29" s="21"/>
      <c r="Q29" s="32">
        <v>0</v>
      </c>
      <c r="R29" s="19" t="s">
        <v>161</v>
      </c>
      <c r="S29" s="21">
        <v>45399</v>
      </c>
      <c r="T29" s="21">
        <v>45414</v>
      </c>
      <c r="U29" s="21" t="s">
        <v>162</v>
      </c>
      <c r="V29" s="32">
        <v>45320</v>
      </c>
      <c r="W29" s="32">
        <v>45320</v>
      </c>
      <c r="X29" s="32">
        <v>45320</v>
      </c>
      <c r="Y29" s="32">
        <v>0</v>
      </c>
      <c r="Z29" s="32">
        <v>22660</v>
      </c>
      <c r="AA29" s="32">
        <v>0</v>
      </c>
      <c r="AB29" s="32">
        <v>0</v>
      </c>
      <c r="AC29" s="32">
        <v>0</v>
      </c>
      <c r="AD29" s="32">
        <v>0</v>
      </c>
      <c r="AE29" s="32">
        <v>0</v>
      </c>
      <c r="AF29" s="32">
        <v>0</v>
      </c>
      <c r="AG29" s="19"/>
      <c r="AH29" s="19"/>
      <c r="AI29" s="19"/>
      <c r="AJ29" s="32">
        <v>45320</v>
      </c>
    </row>
    <row r="30" spans="1:36" x14ac:dyDescent="0.25">
      <c r="A30" s="19">
        <v>891408974</v>
      </c>
      <c r="B30" s="19" t="s">
        <v>137</v>
      </c>
      <c r="C30" s="20" t="s">
        <v>61</v>
      </c>
      <c r="D30" s="19">
        <v>78995</v>
      </c>
      <c r="E30" s="19" t="str">
        <f>+CONCATENATE(C30,D30)</f>
        <v>IA78995</v>
      </c>
      <c r="F30" s="19" t="str">
        <f>+CONCATENATE(A30,"_",E30)</f>
        <v>891408974_IA78995</v>
      </c>
      <c r="G30" s="21">
        <v>45399</v>
      </c>
      <c r="H30" s="21">
        <v>45399</v>
      </c>
      <c r="I30" s="22">
        <v>45320</v>
      </c>
      <c r="J30" s="22" t="s">
        <v>184</v>
      </c>
      <c r="K30" s="32">
        <v>45320</v>
      </c>
      <c r="L30" s="19">
        <v>1222452676</v>
      </c>
      <c r="M30" s="32">
        <v>0</v>
      </c>
      <c r="N30" s="32">
        <v>0</v>
      </c>
      <c r="O30" s="19"/>
      <c r="P30" s="21"/>
      <c r="Q30" s="32">
        <v>0</v>
      </c>
      <c r="R30" s="19" t="s">
        <v>161</v>
      </c>
      <c r="S30" s="21">
        <v>45399</v>
      </c>
      <c r="T30" s="21">
        <v>45414</v>
      </c>
      <c r="U30" s="21" t="s">
        <v>162</v>
      </c>
      <c r="V30" s="32">
        <v>45320</v>
      </c>
      <c r="W30" s="32">
        <v>45320</v>
      </c>
      <c r="X30" s="32">
        <v>45320</v>
      </c>
      <c r="Y30" s="32">
        <v>0</v>
      </c>
      <c r="Z30" s="32">
        <v>22660</v>
      </c>
      <c r="AA30" s="32">
        <v>0</v>
      </c>
      <c r="AB30" s="32">
        <v>0</v>
      </c>
      <c r="AC30" s="32">
        <v>0</v>
      </c>
      <c r="AD30" s="32">
        <v>0</v>
      </c>
      <c r="AE30" s="32">
        <v>0</v>
      </c>
      <c r="AF30" s="32">
        <v>0</v>
      </c>
      <c r="AG30" s="19"/>
      <c r="AH30" s="19"/>
      <c r="AI30" s="19"/>
      <c r="AJ30" s="32">
        <v>45320</v>
      </c>
    </row>
    <row r="31" spans="1:36" x14ac:dyDescent="0.25">
      <c r="A31" s="19">
        <v>891408974</v>
      </c>
      <c r="B31" s="19" t="s">
        <v>137</v>
      </c>
      <c r="C31" s="20" t="s">
        <v>61</v>
      </c>
      <c r="D31" s="19">
        <v>78996</v>
      </c>
      <c r="E31" s="19" t="str">
        <f>+CONCATENATE(C31,D31)</f>
        <v>IA78996</v>
      </c>
      <c r="F31" s="19" t="str">
        <f>+CONCATENATE(A31,"_",E31)</f>
        <v>891408974_IA78996</v>
      </c>
      <c r="G31" s="21">
        <v>45399</v>
      </c>
      <c r="H31" s="21">
        <v>45399</v>
      </c>
      <c r="I31" s="22">
        <v>45320</v>
      </c>
      <c r="J31" s="22" t="s">
        <v>184</v>
      </c>
      <c r="K31" s="32">
        <v>45320</v>
      </c>
      <c r="L31" s="19">
        <v>1222452675</v>
      </c>
      <c r="M31" s="32">
        <v>0</v>
      </c>
      <c r="N31" s="32">
        <v>0</v>
      </c>
      <c r="O31" s="19"/>
      <c r="P31" s="21"/>
      <c r="Q31" s="32">
        <v>0</v>
      </c>
      <c r="R31" s="19" t="s">
        <v>161</v>
      </c>
      <c r="S31" s="21">
        <v>45399</v>
      </c>
      <c r="T31" s="21">
        <v>45414</v>
      </c>
      <c r="U31" s="21" t="s">
        <v>162</v>
      </c>
      <c r="V31" s="32">
        <v>45320</v>
      </c>
      <c r="W31" s="32">
        <v>45320</v>
      </c>
      <c r="X31" s="32">
        <v>45320</v>
      </c>
      <c r="Y31" s="32">
        <v>0</v>
      </c>
      <c r="Z31" s="32">
        <v>22660</v>
      </c>
      <c r="AA31" s="32">
        <v>0</v>
      </c>
      <c r="AB31" s="32">
        <v>0</v>
      </c>
      <c r="AC31" s="32">
        <v>0</v>
      </c>
      <c r="AD31" s="32">
        <v>0</v>
      </c>
      <c r="AE31" s="32">
        <v>0</v>
      </c>
      <c r="AF31" s="32">
        <v>0</v>
      </c>
      <c r="AG31" s="19"/>
      <c r="AH31" s="19"/>
      <c r="AI31" s="19"/>
      <c r="AJ31" s="32">
        <v>45320</v>
      </c>
    </row>
    <row r="32" spans="1:36" x14ac:dyDescent="0.25">
      <c r="A32" s="19">
        <v>891408974</v>
      </c>
      <c r="B32" s="19" t="s">
        <v>137</v>
      </c>
      <c r="C32" s="20" t="s">
        <v>4</v>
      </c>
      <c r="D32" s="19">
        <v>77662</v>
      </c>
      <c r="E32" s="19" t="str">
        <f>+CONCATENATE(C32,D32)</f>
        <v>ENT77662</v>
      </c>
      <c r="F32" s="19" t="str">
        <f>+CONCATENATE(A32,"_",E32)</f>
        <v>891408974_ENT77662</v>
      </c>
      <c r="G32" s="21">
        <v>45322</v>
      </c>
      <c r="H32" s="21">
        <v>45322</v>
      </c>
      <c r="I32" s="22">
        <v>45320</v>
      </c>
      <c r="J32" s="22" t="s">
        <v>184</v>
      </c>
      <c r="K32" s="32">
        <v>40108</v>
      </c>
      <c r="L32" s="19">
        <v>1222390037</v>
      </c>
      <c r="M32" s="32">
        <v>0</v>
      </c>
      <c r="N32" s="32">
        <v>0</v>
      </c>
      <c r="O32" s="19"/>
      <c r="P32" s="21"/>
      <c r="Q32" s="32">
        <v>0</v>
      </c>
      <c r="R32" s="19" t="s">
        <v>161</v>
      </c>
      <c r="S32" s="21">
        <v>45322</v>
      </c>
      <c r="T32" s="21">
        <v>45323</v>
      </c>
      <c r="U32" s="21" t="s">
        <v>162</v>
      </c>
      <c r="V32" s="32">
        <v>45320</v>
      </c>
      <c r="W32" s="32">
        <v>40108</v>
      </c>
      <c r="X32" s="32">
        <v>45320</v>
      </c>
      <c r="Y32" s="32">
        <v>5212</v>
      </c>
      <c r="Z32" s="32">
        <v>22660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19"/>
      <c r="AH32" s="19"/>
      <c r="AI32" s="19"/>
      <c r="AJ32" s="32">
        <v>40108</v>
      </c>
    </row>
    <row r="33" spans="1:36" x14ac:dyDescent="0.25">
      <c r="A33" s="19">
        <v>891408974</v>
      </c>
      <c r="B33" s="19" t="s">
        <v>137</v>
      </c>
      <c r="C33" s="20" t="s">
        <v>4</v>
      </c>
      <c r="D33" s="19">
        <v>77259</v>
      </c>
      <c r="E33" s="19" t="str">
        <f>+CONCATENATE(C33,D33)</f>
        <v>ENT77259</v>
      </c>
      <c r="F33" s="19" t="str">
        <f>+CONCATENATE(A33,"_",E33)</f>
        <v>891408974_ENT77259</v>
      </c>
      <c r="G33" s="21">
        <v>45301</v>
      </c>
      <c r="H33" s="21">
        <v>45301</v>
      </c>
      <c r="I33" s="22">
        <v>22660</v>
      </c>
      <c r="J33" s="22" t="s">
        <v>184</v>
      </c>
      <c r="K33" s="32">
        <v>22660</v>
      </c>
      <c r="L33" s="19">
        <v>1222369155</v>
      </c>
      <c r="M33" s="32">
        <v>0</v>
      </c>
      <c r="N33" s="32">
        <v>0</v>
      </c>
      <c r="O33" s="19"/>
      <c r="P33" s="21"/>
      <c r="Q33" s="32">
        <v>0</v>
      </c>
      <c r="R33" s="19" t="s">
        <v>161</v>
      </c>
      <c r="S33" s="21">
        <v>45301</v>
      </c>
      <c r="T33" s="21">
        <v>45302</v>
      </c>
      <c r="U33" s="21" t="s">
        <v>162</v>
      </c>
      <c r="V33" s="32">
        <v>22660</v>
      </c>
      <c r="W33" s="32">
        <v>22660</v>
      </c>
      <c r="X33" s="32">
        <v>22660</v>
      </c>
      <c r="Y33" s="32">
        <v>0</v>
      </c>
      <c r="Z33" s="32">
        <v>22660</v>
      </c>
      <c r="AA33" s="32">
        <v>0</v>
      </c>
      <c r="AB33" s="32">
        <v>0</v>
      </c>
      <c r="AC33" s="32">
        <v>0</v>
      </c>
      <c r="AD33" s="32">
        <v>0</v>
      </c>
      <c r="AE33" s="32">
        <v>0</v>
      </c>
      <c r="AF33" s="32">
        <v>0</v>
      </c>
      <c r="AG33" s="19"/>
      <c r="AH33" s="19"/>
      <c r="AI33" s="19"/>
      <c r="AJ33" s="32">
        <v>22660</v>
      </c>
    </row>
    <row r="34" spans="1:36" x14ac:dyDescent="0.25">
      <c r="A34" s="19">
        <v>891408974</v>
      </c>
      <c r="B34" s="19" t="s">
        <v>137</v>
      </c>
      <c r="C34" s="20" t="s">
        <v>4</v>
      </c>
      <c r="D34" s="19">
        <v>77261</v>
      </c>
      <c r="E34" s="19" t="str">
        <f>+CONCATENATE(C34,D34)</f>
        <v>ENT77261</v>
      </c>
      <c r="F34" s="19" t="str">
        <f>+CONCATENATE(A34,"_",E34)</f>
        <v>891408974_ENT77261</v>
      </c>
      <c r="G34" s="21">
        <v>45301</v>
      </c>
      <c r="H34" s="21">
        <v>45301</v>
      </c>
      <c r="I34" s="22">
        <v>22660</v>
      </c>
      <c r="J34" s="22" t="s">
        <v>184</v>
      </c>
      <c r="K34" s="32">
        <v>22660</v>
      </c>
      <c r="L34" s="19">
        <v>1222369153</v>
      </c>
      <c r="M34" s="32">
        <v>0</v>
      </c>
      <c r="N34" s="32">
        <v>0</v>
      </c>
      <c r="O34" s="19"/>
      <c r="P34" s="21"/>
      <c r="Q34" s="32">
        <v>0</v>
      </c>
      <c r="R34" s="19" t="s">
        <v>161</v>
      </c>
      <c r="S34" s="21">
        <v>45301</v>
      </c>
      <c r="T34" s="21">
        <v>45302</v>
      </c>
      <c r="U34" s="21" t="s">
        <v>162</v>
      </c>
      <c r="V34" s="32">
        <v>22660</v>
      </c>
      <c r="W34" s="32">
        <v>22660</v>
      </c>
      <c r="X34" s="32">
        <v>22660</v>
      </c>
      <c r="Y34" s="32">
        <v>0</v>
      </c>
      <c r="Z34" s="32">
        <v>22660</v>
      </c>
      <c r="AA34" s="32">
        <v>0</v>
      </c>
      <c r="AB34" s="32">
        <v>0</v>
      </c>
      <c r="AC34" s="32">
        <v>0</v>
      </c>
      <c r="AD34" s="32">
        <v>0</v>
      </c>
      <c r="AE34" s="32">
        <v>0</v>
      </c>
      <c r="AF34" s="32">
        <v>0</v>
      </c>
      <c r="AG34" s="19"/>
      <c r="AH34" s="19"/>
      <c r="AI34" s="19"/>
      <c r="AJ34" s="32">
        <v>22660</v>
      </c>
    </row>
    <row r="35" spans="1:36" x14ac:dyDescent="0.25">
      <c r="A35" s="19">
        <v>891408974</v>
      </c>
      <c r="B35" s="19" t="s">
        <v>137</v>
      </c>
      <c r="C35" s="20" t="s">
        <v>61</v>
      </c>
      <c r="D35" s="19">
        <v>78994</v>
      </c>
      <c r="E35" s="19" t="str">
        <f>+CONCATENATE(C35,D35)</f>
        <v>IA78994</v>
      </c>
      <c r="F35" s="19" t="str">
        <f>+CONCATENATE(A35,"_",E35)</f>
        <v>891408974_IA78994</v>
      </c>
      <c r="G35" s="21">
        <v>45399</v>
      </c>
      <c r="H35" s="21">
        <v>45399</v>
      </c>
      <c r="I35" s="22">
        <v>22660</v>
      </c>
      <c r="J35" s="22" t="s">
        <v>184</v>
      </c>
      <c r="K35" s="32">
        <v>22660</v>
      </c>
      <c r="L35" s="19">
        <v>1222452677</v>
      </c>
      <c r="M35" s="32">
        <v>0</v>
      </c>
      <c r="N35" s="32">
        <v>0</v>
      </c>
      <c r="O35" s="19"/>
      <c r="P35" s="21"/>
      <c r="Q35" s="32">
        <v>0</v>
      </c>
      <c r="R35" s="19" t="s">
        <v>161</v>
      </c>
      <c r="S35" s="21">
        <v>45399</v>
      </c>
      <c r="T35" s="21">
        <v>45414</v>
      </c>
      <c r="U35" s="21" t="s">
        <v>162</v>
      </c>
      <c r="V35" s="32">
        <v>22660</v>
      </c>
      <c r="W35" s="32">
        <v>22660</v>
      </c>
      <c r="X35" s="32">
        <v>22660</v>
      </c>
      <c r="Y35" s="32">
        <v>0</v>
      </c>
      <c r="Z35" s="32">
        <v>22660</v>
      </c>
      <c r="AA35" s="32">
        <v>0</v>
      </c>
      <c r="AB35" s="32">
        <v>0</v>
      </c>
      <c r="AC35" s="32">
        <v>0</v>
      </c>
      <c r="AD35" s="32">
        <v>0</v>
      </c>
      <c r="AE35" s="32">
        <v>0</v>
      </c>
      <c r="AF35" s="32">
        <v>0</v>
      </c>
      <c r="AG35" s="19"/>
      <c r="AH35" s="19"/>
      <c r="AI35" s="19"/>
      <c r="AJ35" s="32">
        <v>22660</v>
      </c>
    </row>
    <row r="36" spans="1:36" x14ac:dyDescent="0.25">
      <c r="A36" s="19">
        <v>891408974</v>
      </c>
      <c r="B36" s="19" t="s">
        <v>137</v>
      </c>
      <c r="C36" s="20" t="s">
        <v>61</v>
      </c>
      <c r="D36" s="19">
        <v>78682</v>
      </c>
      <c r="E36" s="19" t="str">
        <f>+CONCATENATE(C36,D36)</f>
        <v>IA78682</v>
      </c>
      <c r="F36" s="19" t="str">
        <f>+CONCATENATE(A36,"_",E36)</f>
        <v>891408974_IA78682</v>
      </c>
      <c r="G36" s="21">
        <v>45373</v>
      </c>
      <c r="H36" s="21">
        <v>45373</v>
      </c>
      <c r="I36" s="22">
        <v>20054</v>
      </c>
      <c r="J36" s="22" t="s">
        <v>184</v>
      </c>
      <c r="K36" s="32">
        <v>20054</v>
      </c>
      <c r="L36" s="19">
        <v>1222435936</v>
      </c>
      <c r="M36" s="32">
        <v>0</v>
      </c>
      <c r="N36" s="32">
        <v>0</v>
      </c>
      <c r="O36" s="19"/>
      <c r="P36" s="21"/>
      <c r="Q36" s="32">
        <v>0</v>
      </c>
      <c r="R36" s="19" t="s">
        <v>161</v>
      </c>
      <c r="S36" s="21">
        <v>45373</v>
      </c>
      <c r="T36" s="21">
        <v>45383</v>
      </c>
      <c r="U36" s="21" t="s">
        <v>162</v>
      </c>
      <c r="V36" s="32">
        <v>22660</v>
      </c>
      <c r="W36" s="32">
        <v>20054</v>
      </c>
      <c r="X36" s="32">
        <v>22660</v>
      </c>
      <c r="Y36" s="32">
        <v>2606</v>
      </c>
      <c r="Z36" s="32">
        <v>22660</v>
      </c>
      <c r="AA36" s="32">
        <v>0</v>
      </c>
      <c r="AB36" s="32">
        <v>0</v>
      </c>
      <c r="AC36" s="32">
        <v>0</v>
      </c>
      <c r="AD36" s="32">
        <v>0</v>
      </c>
      <c r="AE36" s="32">
        <v>0</v>
      </c>
      <c r="AF36" s="32">
        <v>0</v>
      </c>
      <c r="AG36" s="19"/>
      <c r="AH36" s="19"/>
      <c r="AI36" s="19"/>
      <c r="AJ36" s="32">
        <v>20054</v>
      </c>
    </row>
    <row r="37" spans="1:36" x14ac:dyDescent="0.25">
      <c r="A37" s="19">
        <v>891408974</v>
      </c>
      <c r="B37" s="19" t="s">
        <v>137</v>
      </c>
      <c r="C37" s="20" t="s">
        <v>4</v>
      </c>
      <c r="D37" s="19">
        <v>77269</v>
      </c>
      <c r="E37" s="19" t="str">
        <f>+CONCATENATE(C37,D37)</f>
        <v>ENT77269</v>
      </c>
      <c r="F37" s="19" t="str">
        <f>+CONCATENATE(A37,"_",E37)</f>
        <v>891408974_ENT77269</v>
      </c>
      <c r="G37" s="21">
        <v>45301</v>
      </c>
      <c r="H37" s="21">
        <v>45301</v>
      </c>
      <c r="I37" s="22">
        <v>22660</v>
      </c>
      <c r="J37" s="22" t="s">
        <v>179</v>
      </c>
      <c r="K37" s="32">
        <v>0</v>
      </c>
      <c r="L37" s="19"/>
      <c r="M37" s="32">
        <v>22660</v>
      </c>
      <c r="N37" s="32">
        <v>0</v>
      </c>
      <c r="O37" s="19">
        <v>4800062426</v>
      </c>
      <c r="P37" s="21">
        <v>45320</v>
      </c>
      <c r="Q37" s="32">
        <v>1790060</v>
      </c>
      <c r="R37" s="19" t="s">
        <v>161</v>
      </c>
      <c r="S37" s="21">
        <v>45301</v>
      </c>
      <c r="T37" s="21">
        <v>45302</v>
      </c>
      <c r="U37" s="21" t="s">
        <v>162</v>
      </c>
      <c r="V37" s="32">
        <v>22660</v>
      </c>
      <c r="W37" s="32">
        <v>22660</v>
      </c>
      <c r="X37" s="32">
        <v>22660</v>
      </c>
      <c r="Y37" s="32">
        <v>0</v>
      </c>
      <c r="Z37" s="32">
        <v>22660</v>
      </c>
      <c r="AA37" s="32">
        <v>0</v>
      </c>
      <c r="AB37" s="32">
        <v>0</v>
      </c>
      <c r="AC37" s="32">
        <v>0</v>
      </c>
      <c r="AD37" s="32">
        <v>0</v>
      </c>
      <c r="AE37" s="32">
        <v>0</v>
      </c>
      <c r="AF37" s="32">
        <v>0</v>
      </c>
      <c r="AG37" s="19"/>
      <c r="AH37" s="19"/>
      <c r="AI37" s="19"/>
      <c r="AJ37" s="32">
        <v>22660</v>
      </c>
    </row>
    <row r="38" spans="1:36" x14ac:dyDescent="0.25">
      <c r="A38" s="19">
        <v>891408974</v>
      </c>
      <c r="B38" s="19" t="s">
        <v>137</v>
      </c>
      <c r="C38" s="20" t="s">
        <v>4</v>
      </c>
      <c r="D38" s="19">
        <v>77270</v>
      </c>
      <c r="E38" s="19" t="str">
        <f>+CONCATENATE(C38,D38)</f>
        <v>ENT77270</v>
      </c>
      <c r="F38" s="19" t="str">
        <f>+CONCATENATE(A38,"_",E38)</f>
        <v>891408974_ENT77270</v>
      </c>
      <c r="G38" s="21">
        <v>45301</v>
      </c>
      <c r="H38" s="21">
        <v>45301</v>
      </c>
      <c r="I38" s="22">
        <v>13650</v>
      </c>
      <c r="J38" s="22" t="s">
        <v>179</v>
      </c>
      <c r="K38" s="32">
        <v>0</v>
      </c>
      <c r="L38" s="19"/>
      <c r="M38" s="32">
        <v>13650</v>
      </c>
      <c r="N38" s="32">
        <v>0</v>
      </c>
      <c r="O38" s="19">
        <v>4800062426</v>
      </c>
      <c r="P38" s="21">
        <v>45320</v>
      </c>
      <c r="Q38" s="32">
        <v>1790060</v>
      </c>
      <c r="R38" s="19" t="s">
        <v>161</v>
      </c>
      <c r="S38" s="21">
        <v>45301</v>
      </c>
      <c r="T38" s="21">
        <v>45302</v>
      </c>
      <c r="U38" s="21" t="s">
        <v>162</v>
      </c>
      <c r="V38" s="32">
        <v>13650</v>
      </c>
      <c r="W38" s="32">
        <v>13650</v>
      </c>
      <c r="X38" s="32">
        <v>13650</v>
      </c>
      <c r="Y38" s="32">
        <v>0</v>
      </c>
      <c r="Z38" s="32">
        <v>13650</v>
      </c>
      <c r="AA38" s="32">
        <v>0</v>
      </c>
      <c r="AB38" s="32">
        <v>0</v>
      </c>
      <c r="AC38" s="32">
        <v>0</v>
      </c>
      <c r="AD38" s="32">
        <v>0</v>
      </c>
      <c r="AE38" s="32">
        <v>0</v>
      </c>
      <c r="AF38" s="32">
        <v>0</v>
      </c>
      <c r="AG38" s="19"/>
      <c r="AH38" s="19"/>
      <c r="AI38" s="19"/>
      <c r="AJ38" s="32">
        <v>13650</v>
      </c>
    </row>
    <row r="39" spans="1:36" x14ac:dyDescent="0.25">
      <c r="A39" s="19">
        <v>891408974</v>
      </c>
      <c r="B39" s="19" t="s">
        <v>137</v>
      </c>
      <c r="C39" s="20" t="s">
        <v>4</v>
      </c>
      <c r="D39" s="19">
        <v>77271</v>
      </c>
      <c r="E39" s="19" t="str">
        <f>+CONCATENATE(C39,D39)</f>
        <v>ENT77271</v>
      </c>
      <c r="F39" s="19" t="str">
        <f>+CONCATENATE(A39,"_",E39)</f>
        <v>891408974_ENT77271</v>
      </c>
      <c r="G39" s="21">
        <v>45301</v>
      </c>
      <c r="H39" s="21">
        <v>45301</v>
      </c>
      <c r="I39" s="22">
        <v>67980</v>
      </c>
      <c r="J39" s="22" t="s">
        <v>179</v>
      </c>
      <c r="K39" s="32">
        <v>0</v>
      </c>
      <c r="L39" s="19"/>
      <c r="M39" s="32">
        <v>67980</v>
      </c>
      <c r="N39" s="32">
        <v>0</v>
      </c>
      <c r="O39" s="19">
        <v>4800062426</v>
      </c>
      <c r="P39" s="21">
        <v>45320</v>
      </c>
      <c r="Q39" s="32">
        <v>1790060</v>
      </c>
      <c r="R39" s="19" t="s">
        <v>161</v>
      </c>
      <c r="S39" s="21">
        <v>45301</v>
      </c>
      <c r="T39" s="21">
        <v>45302</v>
      </c>
      <c r="U39" s="21" t="s">
        <v>162</v>
      </c>
      <c r="V39" s="32">
        <v>67980</v>
      </c>
      <c r="W39" s="32">
        <v>67980</v>
      </c>
      <c r="X39" s="32">
        <v>67980</v>
      </c>
      <c r="Y39" s="32">
        <v>0</v>
      </c>
      <c r="Z39" s="32">
        <v>22660</v>
      </c>
      <c r="AA39" s="32">
        <v>0</v>
      </c>
      <c r="AB39" s="32">
        <v>0</v>
      </c>
      <c r="AC39" s="32">
        <v>0</v>
      </c>
      <c r="AD39" s="32">
        <v>0</v>
      </c>
      <c r="AE39" s="32">
        <v>0</v>
      </c>
      <c r="AF39" s="32">
        <v>0</v>
      </c>
      <c r="AG39" s="19"/>
      <c r="AH39" s="19"/>
      <c r="AI39" s="19"/>
      <c r="AJ39" s="32">
        <v>67980</v>
      </c>
    </row>
    <row r="40" spans="1:36" x14ac:dyDescent="0.25">
      <c r="A40" s="19">
        <v>891408974</v>
      </c>
      <c r="B40" s="19" t="s">
        <v>137</v>
      </c>
      <c r="C40" s="20" t="s">
        <v>4</v>
      </c>
      <c r="D40" s="19">
        <v>77272</v>
      </c>
      <c r="E40" s="19" t="str">
        <f>+CONCATENATE(C40,D40)</f>
        <v>ENT77272</v>
      </c>
      <c r="F40" s="19" t="str">
        <f>+CONCATENATE(A40,"_",E40)</f>
        <v>891408974_ENT77272</v>
      </c>
      <c r="G40" s="21">
        <v>45301</v>
      </c>
      <c r="H40" s="21">
        <v>45301</v>
      </c>
      <c r="I40" s="22">
        <v>67980</v>
      </c>
      <c r="J40" s="22" t="s">
        <v>179</v>
      </c>
      <c r="K40" s="32">
        <v>0</v>
      </c>
      <c r="L40" s="19"/>
      <c r="M40" s="32">
        <v>67980</v>
      </c>
      <c r="N40" s="32">
        <v>0</v>
      </c>
      <c r="O40" s="19">
        <v>4800062426</v>
      </c>
      <c r="P40" s="21">
        <v>45320</v>
      </c>
      <c r="Q40" s="32">
        <v>1790060</v>
      </c>
      <c r="R40" s="19" t="s">
        <v>161</v>
      </c>
      <c r="S40" s="21">
        <v>45301</v>
      </c>
      <c r="T40" s="21">
        <v>45302</v>
      </c>
      <c r="U40" s="21" t="s">
        <v>162</v>
      </c>
      <c r="V40" s="32">
        <v>67980</v>
      </c>
      <c r="W40" s="32">
        <v>67980</v>
      </c>
      <c r="X40" s="32">
        <v>67980</v>
      </c>
      <c r="Y40" s="32">
        <v>0</v>
      </c>
      <c r="Z40" s="32">
        <v>90640</v>
      </c>
      <c r="AA40" s="32">
        <v>0</v>
      </c>
      <c r="AB40" s="32">
        <v>0</v>
      </c>
      <c r="AC40" s="32">
        <v>0</v>
      </c>
      <c r="AD40" s="32">
        <v>0</v>
      </c>
      <c r="AE40" s="32">
        <v>0</v>
      </c>
      <c r="AF40" s="32">
        <v>0</v>
      </c>
      <c r="AG40" s="19"/>
      <c r="AH40" s="19"/>
      <c r="AI40" s="19"/>
      <c r="AJ40" s="32">
        <v>67980</v>
      </c>
    </row>
    <row r="41" spans="1:36" x14ac:dyDescent="0.25">
      <c r="A41" s="19">
        <v>891408974</v>
      </c>
      <c r="B41" s="19" t="s">
        <v>137</v>
      </c>
      <c r="C41" s="20" t="s">
        <v>4</v>
      </c>
      <c r="D41" s="19">
        <v>77273</v>
      </c>
      <c r="E41" s="19" t="str">
        <f>+CONCATENATE(C41,D41)</f>
        <v>ENT77273</v>
      </c>
      <c r="F41" s="19" t="str">
        <f>+CONCATENATE(A41,"_",E41)</f>
        <v>891408974_ENT77273</v>
      </c>
      <c r="G41" s="21">
        <v>45301</v>
      </c>
      <c r="H41" s="21">
        <v>45301</v>
      </c>
      <c r="I41" s="22">
        <v>67980</v>
      </c>
      <c r="J41" s="22" t="s">
        <v>179</v>
      </c>
      <c r="K41" s="32">
        <v>0</v>
      </c>
      <c r="L41" s="19"/>
      <c r="M41" s="32">
        <v>67980</v>
      </c>
      <c r="N41" s="32">
        <v>0</v>
      </c>
      <c r="O41" s="19">
        <v>4800062426</v>
      </c>
      <c r="P41" s="21">
        <v>45320</v>
      </c>
      <c r="Q41" s="32">
        <v>1790060</v>
      </c>
      <c r="R41" s="19" t="s">
        <v>161</v>
      </c>
      <c r="S41" s="21">
        <v>45301</v>
      </c>
      <c r="T41" s="21">
        <v>45302</v>
      </c>
      <c r="U41" s="21" t="s">
        <v>162</v>
      </c>
      <c r="V41" s="32">
        <v>67980</v>
      </c>
      <c r="W41" s="32">
        <v>67980</v>
      </c>
      <c r="X41" s="32">
        <v>67980</v>
      </c>
      <c r="Y41" s="32">
        <v>0</v>
      </c>
      <c r="Z41" s="32">
        <v>22660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32">
        <v>0</v>
      </c>
      <c r="AG41" s="19"/>
      <c r="AH41" s="19"/>
      <c r="AI41" s="19"/>
      <c r="AJ41" s="32">
        <v>67980</v>
      </c>
    </row>
    <row r="42" spans="1:36" x14ac:dyDescent="0.25">
      <c r="A42" s="19">
        <v>891408974</v>
      </c>
      <c r="B42" s="19" t="s">
        <v>137</v>
      </c>
      <c r="C42" s="20" t="s">
        <v>4</v>
      </c>
      <c r="D42" s="19">
        <v>77274</v>
      </c>
      <c r="E42" s="19" t="str">
        <f>+CONCATENATE(C42,D42)</f>
        <v>ENT77274</v>
      </c>
      <c r="F42" s="19" t="str">
        <f>+CONCATENATE(A42,"_",E42)</f>
        <v>891408974_ENT77274</v>
      </c>
      <c r="G42" s="21">
        <v>45301</v>
      </c>
      <c r="H42" s="21">
        <v>45301</v>
      </c>
      <c r="I42" s="22">
        <v>120000</v>
      </c>
      <c r="J42" s="22" t="s">
        <v>179</v>
      </c>
      <c r="K42" s="32">
        <v>0</v>
      </c>
      <c r="L42" s="19"/>
      <c r="M42" s="32">
        <v>120000</v>
      </c>
      <c r="N42" s="32">
        <v>0</v>
      </c>
      <c r="O42" s="19">
        <v>4800062426</v>
      </c>
      <c r="P42" s="21">
        <v>45320</v>
      </c>
      <c r="Q42" s="32">
        <v>1790060</v>
      </c>
      <c r="R42" s="19" t="s">
        <v>161</v>
      </c>
      <c r="S42" s="21">
        <v>45301</v>
      </c>
      <c r="T42" s="21">
        <v>45302</v>
      </c>
      <c r="U42" s="21" t="s">
        <v>162</v>
      </c>
      <c r="V42" s="32">
        <v>120000</v>
      </c>
      <c r="W42" s="32">
        <v>120000</v>
      </c>
      <c r="X42" s="32">
        <v>120000</v>
      </c>
      <c r="Y42" s="32">
        <v>0</v>
      </c>
      <c r="Z42" s="32">
        <v>120000</v>
      </c>
      <c r="AA42" s="32">
        <v>0</v>
      </c>
      <c r="AB42" s="32">
        <v>0</v>
      </c>
      <c r="AC42" s="32">
        <v>0</v>
      </c>
      <c r="AD42" s="32">
        <v>0</v>
      </c>
      <c r="AE42" s="32">
        <v>0</v>
      </c>
      <c r="AF42" s="32">
        <v>0</v>
      </c>
      <c r="AG42" s="19"/>
      <c r="AH42" s="19"/>
      <c r="AI42" s="19"/>
      <c r="AJ42" s="32">
        <v>120000</v>
      </c>
    </row>
    <row r="43" spans="1:36" x14ac:dyDescent="0.25">
      <c r="A43" s="19">
        <v>891408974</v>
      </c>
      <c r="B43" s="19" t="s">
        <v>137</v>
      </c>
      <c r="C43" s="20" t="s">
        <v>4</v>
      </c>
      <c r="D43" s="19">
        <v>77275</v>
      </c>
      <c r="E43" s="19" t="str">
        <f>+CONCATENATE(C43,D43)</f>
        <v>ENT77275</v>
      </c>
      <c r="F43" s="19" t="str">
        <f>+CONCATENATE(A43,"_",E43)</f>
        <v>891408974_ENT77275</v>
      </c>
      <c r="G43" s="21">
        <v>45301</v>
      </c>
      <c r="H43" s="21">
        <v>45301</v>
      </c>
      <c r="I43" s="22">
        <v>67980</v>
      </c>
      <c r="J43" s="22" t="s">
        <v>179</v>
      </c>
      <c r="K43" s="32">
        <v>0</v>
      </c>
      <c r="L43" s="19"/>
      <c r="M43" s="32">
        <v>67980</v>
      </c>
      <c r="N43" s="32">
        <v>0</v>
      </c>
      <c r="O43" s="19">
        <v>4800062426</v>
      </c>
      <c r="P43" s="21">
        <v>45320</v>
      </c>
      <c r="Q43" s="32">
        <v>1790060</v>
      </c>
      <c r="R43" s="19" t="s">
        <v>161</v>
      </c>
      <c r="S43" s="21">
        <v>45301</v>
      </c>
      <c r="T43" s="21">
        <v>45302</v>
      </c>
      <c r="U43" s="21" t="s">
        <v>162</v>
      </c>
      <c r="V43" s="32">
        <v>67980</v>
      </c>
      <c r="W43" s="32">
        <v>67980</v>
      </c>
      <c r="X43" s="32">
        <v>67980</v>
      </c>
      <c r="Y43" s="32">
        <v>0</v>
      </c>
      <c r="Z43" s="32">
        <v>22660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2">
        <v>0</v>
      </c>
      <c r="AG43" s="19"/>
      <c r="AH43" s="19"/>
      <c r="AI43" s="19"/>
      <c r="AJ43" s="32">
        <v>67980</v>
      </c>
    </row>
    <row r="44" spans="1:36" x14ac:dyDescent="0.25">
      <c r="A44" s="19">
        <v>891408974</v>
      </c>
      <c r="B44" s="19" t="s">
        <v>137</v>
      </c>
      <c r="C44" s="20" t="s">
        <v>4</v>
      </c>
      <c r="D44" s="19">
        <v>77276</v>
      </c>
      <c r="E44" s="19" t="str">
        <f>+CONCATENATE(C44,D44)</f>
        <v>ENT77276</v>
      </c>
      <c r="F44" s="19" t="str">
        <f>+CONCATENATE(A44,"_",E44)</f>
        <v>891408974_ENT77276</v>
      </c>
      <c r="G44" s="21">
        <v>45301</v>
      </c>
      <c r="H44" s="21">
        <v>45301</v>
      </c>
      <c r="I44" s="22">
        <v>67980</v>
      </c>
      <c r="J44" s="22" t="s">
        <v>179</v>
      </c>
      <c r="K44" s="32">
        <v>0</v>
      </c>
      <c r="L44" s="19"/>
      <c r="M44" s="32">
        <v>67980</v>
      </c>
      <c r="N44" s="32">
        <v>0</v>
      </c>
      <c r="O44" s="19">
        <v>4800062426</v>
      </c>
      <c r="P44" s="21">
        <v>45320</v>
      </c>
      <c r="Q44" s="32">
        <v>1790060</v>
      </c>
      <c r="R44" s="19" t="s">
        <v>161</v>
      </c>
      <c r="S44" s="21">
        <v>45301</v>
      </c>
      <c r="T44" s="21">
        <v>45302</v>
      </c>
      <c r="U44" s="21" t="s">
        <v>162</v>
      </c>
      <c r="V44" s="32">
        <v>67980</v>
      </c>
      <c r="W44" s="32">
        <v>67980</v>
      </c>
      <c r="X44" s="32">
        <v>67980</v>
      </c>
      <c r="Y44" s="32">
        <v>0</v>
      </c>
      <c r="Z44" s="32">
        <v>22660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2">
        <v>0</v>
      </c>
      <c r="AG44" s="19"/>
      <c r="AH44" s="19"/>
      <c r="AI44" s="19"/>
      <c r="AJ44" s="32">
        <v>67980</v>
      </c>
    </row>
    <row r="45" spans="1:36" x14ac:dyDescent="0.25">
      <c r="A45" s="19">
        <v>891408974</v>
      </c>
      <c r="B45" s="19" t="s">
        <v>137</v>
      </c>
      <c r="C45" s="20" t="s">
        <v>4</v>
      </c>
      <c r="D45" s="19">
        <v>77277</v>
      </c>
      <c r="E45" s="19" t="str">
        <f>+CONCATENATE(C45,D45)</f>
        <v>ENT77277</v>
      </c>
      <c r="F45" s="19" t="str">
        <f>+CONCATENATE(A45,"_",E45)</f>
        <v>891408974_ENT77277</v>
      </c>
      <c r="G45" s="21">
        <v>45301</v>
      </c>
      <c r="H45" s="21">
        <v>45301</v>
      </c>
      <c r="I45" s="22">
        <v>67980</v>
      </c>
      <c r="J45" s="22" t="s">
        <v>179</v>
      </c>
      <c r="K45" s="32">
        <v>0</v>
      </c>
      <c r="L45" s="19"/>
      <c r="M45" s="32">
        <v>67980</v>
      </c>
      <c r="N45" s="32">
        <v>0</v>
      </c>
      <c r="O45" s="19">
        <v>4800062426</v>
      </c>
      <c r="P45" s="21">
        <v>45320</v>
      </c>
      <c r="Q45" s="32">
        <v>1790060</v>
      </c>
      <c r="R45" s="19" t="s">
        <v>161</v>
      </c>
      <c r="S45" s="21">
        <v>45301</v>
      </c>
      <c r="T45" s="21">
        <v>45302</v>
      </c>
      <c r="U45" s="21" t="s">
        <v>162</v>
      </c>
      <c r="V45" s="32">
        <v>67980</v>
      </c>
      <c r="W45" s="32">
        <v>67980</v>
      </c>
      <c r="X45" s="32">
        <v>67980</v>
      </c>
      <c r="Y45" s="32">
        <v>0</v>
      </c>
      <c r="Z45" s="32">
        <v>22660</v>
      </c>
      <c r="AA45" s="32">
        <v>0</v>
      </c>
      <c r="AB45" s="32">
        <v>0</v>
      </c>
      <c r="AC45" s="32">
        <v>0</v>
      </c>
      <c r="AD45" s="32">
        <v>0</v>
      </c>
      <c r="AE45" s="32">
        <v>0</v>
      </c>
      <c r="AF45" s="32">
        <v>0</v>
      </c>
      <c r="AG45" s="19"/>
      <c r="AH45" s="19"/>
      <c r="AI45" s="19"/>
      <c r="AJ45" s="32">
        <v>67980</v>
      </c>
    </row>
    <row r="46" spans="1:36" x14ac:dyDescent="0.25">
      <c r="A46" s="19">
        <v>891408974</v>
      </c>
      <c r="B46" s="19" t="s">
        <v>137</v>
      </c>
      <c r="C46" s="20" t="s">
        <v>4</v>
      </c>
      <c r="D46" s="19">
        <v>77278</v>
      </c>
      <c r="E46" s="19" t="str">
        <f>+CONCATENATE(C46,D46)</f>
        <v>ENT77278</v>
      </c>
      <c r="F46" s="19" t="str">
        <f>+CONCATENATE(A46,"_",E46)</f>
        <v>891408974_ENT77278</v>
      </c>
      <c r="G46" s="21">
        <v>45301</v>
      </c>
      <c r="H46" s="21">
        <v>45301</v>
      </c>
      <c r="I46" s="22">
        <v>294000</v>
      </c>
      <c r="J46" s="22" t="s">
        <v>179</v>
      </c>
      <c r="K46" s="32">
        <v>0</v>
      </c>
      <c r="L46" s="19"/>
      <c r="M46" s="32">
        <v>294000</v>
      </c>
      <c r="N46" s="32">
        <v>0</v>
      </c>
      <c r="O46" s="19">
        <v>4800062426</v>
      </c>
      <c r="P46" s="21">
        <v>45320</v>
      </c>
      <c r="Q46" s="32">
        <v>1790060</v>
      </c>
      <c r="R46" s="19" t="s">
        <v>161</v>
      </c>
      <c r="S46" s="21">
        <v>45301</v>
      </c>
      <c r="T46" s="21">
        <v>45302</v>
      </c>
      <c r="U46" s="21" t="s">
        <v>162</v>
      </c>
      <c r="V46" s="32">
        <v>294000</v>
      </c>
      <c r="W46" s="32">
        <v>294000</v>
      </c>
      <c r="X46" s="32">
        <v>294000</v>
      </c>
      <c r="Y46" s="32">
        <v>0</v>
      </c>
      <c r="Z46" s="32">
        <v>294000</v>
      </c>
      <c r="AA46" s="32">
        <v>0</v>
      </c>
      <c r="AB46" s="32">
        <v>0</v>
      </c>
      <c r="AC46" s="32">
        <v>0</v>
      </c>
      <c r="AD46" s="32">
        <v>0</v>
      </c>
      <c r="AE46" s="32">
        <v>0</v>
      </c>
      <c r="AF46" s="32">
        <v>0</v>
      </c>
      <c r="AG46" s="19"/>
      <c r="AH46" s="19"/>
      <c r="AI46" s="19"/>
      <c r="AJ46" s="32">
        <v>294000</v>
      </c>
    </row>
    <row r="47" spans="1:36" x14ac:dyDescent="0.25">
      <c r="A47" s="19">
        <v>891408974</v>
      </c>
      <c r="B47" s="19" t="s">
        <v>137</v>
      </c>
      <c r="C47" s="20" t="s">
        <v>4</v>
      </c>
      <c r="D47" s="19">
        <v>77279</v>
      </c>
      <c r="E47" s="19" t="str">
        <f>+CONCATENATE(C47,D47)</f>
        <v>ENT77279</v>
      </c>
      <c r="F47" s="19" t="str">
        <f>+CONCATENATE(A47,"_",E47)</f>
        <v>891408974_ENT77279</v>
      </c>
      <c r="G47" s="21">
        <v>45301</v>
      </c>
      <c r="H47" s="21">
        <v>45301</v>
      </c>
      <c r="I47" s="22">
        <v>294000</v>
      </c>
      <c r="J47" s="22" t="s">
        <v>179</v>
      </c>
      <c r="K47" s="32">
        <v>0</v>
      </c>
      <c r="L47" s="19"/>
      <c r="M47" s="32">
        <v>294000</v>
      </c>
      <c r="N47" s="32">
        <v>0</v>
      </c>
      <c r="O47" s="19">
        <v>4800062426</v>
      </c>
      <c r="P47" s="21">
        <v>45320</v>
      </c>
      <c r="Q47" s="32">
        <v>1790060</v>
      </c>
      <c r="R47" s="19" t="s">
        <v>161</v>
      </c>
      <c r="S47" s="21">
        <v>45301</v>
      </c>
      <c r="T47" s="21">
        <v>45302</v>
      </c>
      <c r="U47" s="21" t="s">
        <v>162</v>
      </c>
      <c r="V47" s="32">
        <v>294000</v>
      </c>
      <c r="W47" s="32">
        <v>294000</v>
      </c>
      <c r="X47" s="32">
        <v>294000</v>
      </c>
      <c r="Y47" s="32">
        <v>0</v>
      </c>
      <c r="Z47" s="32">
        <v>294000</v>
      </c>
      <c r="AA47" s="32">
        <v>0</v>
      </c>
      <c r="AB47" s="32">
        <v>0</v>
      </c>
      <c r="AC47" s="32">
        <v>0</v>
      </c>
      <c r="AD47" s="32">
        <v>0</v>
      </c>
      <c r="AE47" s="32">
        <v>0</v>
      </c>
      <c r="AF47" s="32">
        <v>0</v>
      </c>
      <c r="AG47" s="19"/>
      <c r="AH47" s="19"/>
      <c r="AI47" s="19"/>
      <c r="AJ47" s="32">
        <v>294000</v>
      </c>
    </row>
    <row r="48" spans="1:36" x14ac:dyDescent="0.25">
      <c r="A48" s="19">
        <v>891408974</v>
      </c>
      <c r="B48" s="19" t="s">
        <v>137</v>
      </c>
      <c r="C48" s="20" t="s">
        <v>4</v>
      </c>
      <c r="D48" s="19">
        <v>77280</v>
      </c>
      <c r="E48" s="19" t="str">
        <f>+CONCATENATE(C48,D48)</f>
        <v>ENT77280</v>
      </c>
      <c r="F48" s="19" t="str">
        <f>+CONCATENATE(A48,"_",E48)</f>
        <v>891408974_ENT77280</v>
      </c>
      <c r="G48" s="21">
        <v>45301</v>
      </c>
      <c r="H48" s="21">
        <v>45301</v>
      </c>
      <c r="I48" s="22">
        <v>294000</v>
      </c>
      <c r="J48" s="22" t="s">
        <v>179</v>
      </c>
      <c r="K48" s="32">
        <v>0</v>
      </c>
      <c r="L48" s="19"/>
      <c r="M48" s="32">
        <v>294000</v>
      </c>
      <c r="N48" s="32">
        <v>0</v>
      </c>
      <c r="O48" s="19">
        <v>4800062426</v>
      </c>
      <c r="P48" s="21">
        <v>45320</v>
      </c>
      <c r="Q48" s="32">
        <v>1790060</v>
      </c>
      <c r="R48" s="19" t="s">
        <v>161</v>
      </c>
      <c r="S48" s="21">
        <v>45301</v>
      </c>
      <c r="T48" s="21">
        <v>45302</v>
      </c>
      <c r="U48" s="21" t="s">
        <v>162</v>
      </c>
      <c r="V48" s="32">
        <v>294000</v>
      </c>
      <c r="W48" s="32">
        <v>294000</v>
      </c>
      <c r="X48" s="32">
        <v>294000</v>
      </c>
      <c r="Y48" s="32">
        <v>0</v>
      </c>
      <c r="Z48" s="32">
        <v>294000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32">
        <v>0</v>
      </c>
      <c r="AG48" s="19"/>
      <c r="AH48" s="19"/>
      <c r="AI48" s="19"/>
      <c r="AJ48" s="32">
        <v>294000</v>
      </c>
    </row>
    <row r="49" spans="1:36" x14ac:dyDescent="0.25">
      <c r="A49" s="19">
        <v>891408974</v>
      </c>
      <c r="B49" s="19" t="s">
        <v>137</v>
      </c>
      <c r="C49" s="20" t="s">
        <v>4</v>
      </c>
      <c r="D49" s="19">
        <v>77760</v>
      </c>
      <c r="E49" s="19" t="str">
        <f>+CONCATENATE(C49,D49)</f>
        <v>ENT77760</v>
      </c>
      <c r="F49" s="19" t="str">
        <f>+CONCATENATE(A49,"_",E49)</f>
        <v>891408974_ENT77760</v>
      </c>
      <c r="G49" s="21">
        <v>45327</v>
      </c>
      <c r="H49" s="21">
        <v>45327</v>
      </c>
      <c r="I49" s="22">
        <v>45320</v>
      </c>
      <c r="J49" s="22" t="s">
        <v>179</v>
      </c>
      <c r="K49" s="32">
        <v>0</v>
      </c>
      <c r="L49" s="19"/>
      <c r="M49" s="32">
        <v>45320</v>
      </c>
      <c r="N49" s="32">
        <v>0</v>
      </c>
      <c r="O49" s="19">
        <v>4800063016</v>
      </c>
      <c r="P49" s="21">
        <v>45365</v>
      </c>
      <c r="Q49" s="32">
        <v>3038460</v>
      </c>
      <c r="R49" s="19" t="s">
        <v>161</v>
      </c>
      <c r="S49" s="21">
        <v>45327</v>
      </c>
      <c r="T49" s="21">
        <v>45327</v>
      </c>
      <c r="U49" s="21" t="s">
        <v>162</v>
      </c>
      <c r="V49" s="32">
        <v>45320</v>
      </c>
      <c r="W49" s="32">
        <v>45320</v>
      </c>
      <c r="X49" s="32">
        <v>45320</v>
      </c>
      <c r="Y49" s="32">
        <v>0</v>
      </c>
      <c r="Z49" s="32">
        <v>22660</v>
      </c>
      <c r="AA49" s="32">
        <v>0</v>
      </c>
      <c r="AB49" s="32">
        <v>0</v>
      </c>
      <c r="AC49" s="32">
        <v>0</v>
      </c>
      <c r="AD49" s="32">
        <v>0</v>
      </c>
      <c r="AE49" s="32">
        <v>0</v>
      </c>
      <c r="AF49" s="32">
        <v>0</v>
      </c>
      <c r="AG49" s="19"/>
      <c r="AH49" s="19"/>
      <c r="AI49" s="19"/>
      <c r="AJ49" s="32">
        <v>45320</v>
      </c>
    </row>
    <row r="50" spans="1:36" x14ac:dyDescent="0.25">
      <c r="A50" s="19">
        <v>891408974</v>
      </c>
      <c r="B50" s="19" t="s">
        <v>137</v>
      </c>
      <c r="C50" s="20" t="s">
        <v>4</v>
      </c>
      <c r="D50" s="19">
        <v>77903</v>
      </c>
      <c r="E50" s="19" t="str">
        <f>+CONCATENATE(C50,D50)</f>
        <v>ENT77903</v>
      </c>
      <c r="F50" s="19" t="str">
        <f>+CONCATENATE(A50,"_",E50)</f>
        <v>891408974_ENT77903</v>
      </c>
      <c r="G50" s="21">
        <v>45334</v>
      </c>
      <c r="H50" s="21">
        <v>45334</v>
      </c>
      <c r="I50" s="22">
        <v>67980</v>
      </c>
      <c r="J50" s="22" t="s">
        <v>179</v>
      </c>
      <c r="K50" s="32">
        <v>0</v>
      </c>
      <c r="L50" s="19"/>
      <c r="M50" s="32">
        <v>67980</v>
      </c>
      <c r="N50" s="32">
        <v>0</v>
      </c>
      <c r="O50" s="19">
        <v>4800063662</v>
      </c>
      <c r="P50" s="21">
        <v>45432</v>
      </c>
      <c r="Q50" s="32">
        <v>3117030</v>
      </c>
      <c r="R50" s="19" t="s">
        <v>161</v>
      </c>
      <c r="S50" s="21">
        <v>45334</v>
      </c>
      <c r="T50" s="21">
        <v>45335</v>
      </c>
      <c r="U50" s="21" t="s">
        <v>162</v>
      </c>
      <c r="V50" s="32">
        <v>67980</v>
      </c>
      <c r="W50" s="32">
        <v>67980</v>
      </c>
      <c r="X50" s="32">
        <v>67980</v>
      </c>
      <c r="Y50" s="32">
        <v>0</v>
      </c>
      <c r="Z50" s="32">
        <v>22660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32">
        <v>0</v>
      </c>
      <c r="AG50" s="19"/>
      <c r="AH50" s="19"/>
      <c r="AI50" s="19"/>
      <c r="AJ50" s="32">
        <v>67980</v>
      </c>
    </row>
    <row r="51" spans="1:36" x14ac:dyDescent="0.25">
      <c r="A51" s="19">
        <v>891408974</v>
      </c>
      <c r="B51" s="19" t="s">
        <v>137</v>
      </c>
      <c r="C51" s="20" t="s">
        <v>4</v>
      </c>
      <c r="D51" s="19">
        <v>77904</v>
      </c>
      <c r="E51" s="19" t="str">
        <f>+CONCATENATE(C51,D51)</f>
        <v>ENT77904</v>
      </c>
      <c r="F51" s="19" t="str">
        <f>+CONCATENATE(A51,"_",E51)</f>
        <v>891408974_ENT77904</v>
      </c>
      <c r="G51" s="21">
        <v>45334</v>
      </c>
      <c r="H51" s="21">
        <v>45334</v>
      </c>
      <c r="I51" s="22">
        <v>22660</v>
      </c>
      <c r="J51" s="22" t="s">
        <v>179</v>
      </c>
      <c r="K51" s="32">
        <v>0</v>
      </c>
      <c r="L51" s="19"/>
      <c r="M51" s="32">
        <v>22660</v>
      </c>
      <c r="N51" s="32">
        <v>0</v>
      </c>
      <c r="O51" s="19">
        <v>4800063662</v>
      </c>
      <c r="P51" s="21">
        <v>45432</v>
      </c>
      <c r="Q51" s="32">
        <v>3117030</v>
      </c>
      <c r="R51" s="19" t="s">
        <v>161</v>
      </c>
      <c r="S51" s="21">
        <v>45334</v>
      </c>
      <c r="T51" s="21">
        <v>45335</v>
      </c>
      <c r="U51" s="21" t="s">
        <v>162</v>
      </c>
      <c r="V51" s="32">
        <v>22660</v>
      </c>
      <c r="W51" s="32">
        <v>22660</v>
      </c>
      <c r="X51" s="32">
        <v>22660</v>
      </c>
      <c r="Y51" s="32">
        <v>0</v>
      </c>
      <c r="Z51" s="32">
        <v>22660</v>
      </c>
      <c r="AA51" s="32">
        <v>0</v>
      </c>
      <c r="AB51" s="32">
        <v>0</v>
      </c>
      <c r="AC51" s="32">
        <v>0</v>
      </c>
      <c r="AD51" s="32">
        <v>0</v>
      </c>
      <c r="AE51" s="32">
        <v>0</v>
      </c>
      <c r="AF51" s="32">
        <v>0</v>
      </c>
      <c r="AG51" s="19"/>
      <c r="AH51" s="19"/>
      <c r="AI51" s="19"/>
      <c r="AJ51" s="32">
        <v>22660</v>
      </c>
    </row>
    <row r="52" spans="1:36" x14ac:dyDescent="0.25">
      <c r="A52" s="19">
        <v>891408974</v>
      </c>
      <c r="B52" s="19" t="s">
        <v>137</v>
      </c>
      <c r="C52" s="20" t="s">
        <v>4</v>
      </c>
      <c r="D52" s="19">
        <v>77940</v>
      </c>
      <c r="E52" s="19" t="str">
        <f>+CONCATENATE(C52,D52)</f>
        <v>ENT77940</v>
      </c>
      <c r="F52" s="19" t="str">
        <f>+CONCATENATE(A52,"_",E52)</f>
        <v>891408974_ENT77940</v>
      </c>
      <c r="G52" s="21">
        <v>45336</v>
      </c>
      <c r="H52" s="21">
        <v>45336</v>
      </c>
      <c r="I52" s="22">
        <v>104000</v>
      </c>
      <c r="J52" s="22" t="s">
        <v>179</v>
      </c>
      <c r="K52" s="32">
        <v>0</v>
      </c>
      <c r="L52" s="19"/>
      <c r="M52" s="32">
        <v>104000</v>
      </c>
      <c r="N52" s="32">
        <v>0</v>
      </c>
      <c r="O52" s="19">
        <v>4800063662</v>
      </c>
      <c r="P52" s="21">
        <v>45432</v>
      </c>
      <c r="Q52" s="32">
        <v>3117030</v>
      </c>
      <c r="R52" s="19" t="s">
        <v>161</v>
      </c>
      <c r="S52" s="21">
        <v>45336</v>
      </c>
      <c r="T52" s="21">
        <v>45336</v>
      </c>
      <c r="U52" s="21" t="s">
        <v>162</v>
      </c>
      <c r="V52" s="32">
        <v>104000</v>
      </c>
      <c r="W52" s="32">
        <v>104000</v>
      </c>
      <c r="X52" s="32">
        <v>104000</v>
      </c>
      <c r="Y52" s="32">
        <v>0</v>
      </c>
      <c r="Z52" s="32">
        <v>104000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19"/>
      <c r="AH52" s="19"/>
      <c r="AI52" s="19"/>
      <c r="AJ52" s="32">
        <v>104000</v>
      </c>
    </row>
    <row r="53" spans="1:36" x14ac:dyDescent="0.25">
      <c r="A53" s="19">
        <v>891408974</v>
      </c>
      <c r="B53" s="19" t="s">
        <v>137</v>
      </c>
      <c r="C53" s="20" t="s">
        <v>4</v>
      </c>
      <c r="D53" s="19">
        <v>78199</v>
      </c>
      <c r="E53" s="19" t="str">
        <f>+CONCATENATE(C53,D53)</f>
        <v>ENT78199</v>
      </c>
      <c r="F53" s="19" t="str">
        <f>+CONCATENATE(A53,"_",E53)</f>
        <v>891408974_ENT78199</v>
      </c>
      <c r="G53" s="21">
        <v>45350</v>
      </c>
      <c r="H53" s="21">
        <v>45350</v>
      </c>
      <c r="I53" s="22">
        <v>67980</v>
      </c>
      <c r="J53" s="22" t="s">
        <v>179</v>
      </c>
      <c r="K53" s="32">
        <v>0</v>
      </c>
      <c r="L53" s="19"/>
      <c r="M53" s="32">
        <v>67980</v>
      </c>
      <c r="N53" s="32">
        <v>0</v>
      </c>
      <c r="O53" s="19">
        <v>4800063662</v>
      </c>
      <c r="P53" s="21">
        <v>45432</v>
      </c>
      <c r="Q53" s="32">
        <v>3117030</v>
      </c>
      <c r="R53" s="19" t="s">
        <v>161</v>
      </c>
      <c r="S53" s="21">
        <v>45350</v>
      </c>
      <c r="T53" s="21">
        <v>45352</v>
      </c>
      <c r="U53" s="21" t="s">
        <v>162</v>
      </c>
      <c r="V53" s="32">
        <v>67980</v>
      </c>
      <c r="W53" s="32">
        <v>67980</v>
      </c>
      <c r="X53" s="32">
        <v>67980</v>
      </c>
      <c r="Y53" s="32">
        <v>0</v>
      </c>
      <c r="Z53" s="32">
        <v>22660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32">
        <v>0</v>
      </c>
      <c r="AG53" s="19"/>
      <c r="AH53" s="19"/>
      <c r="AI53" s="19"/>
      <c r="AJ53" s="32">
        <v>67980</v>
      </c>
    </row>
    <row r="54" spans="1:36" x14ac:dyDescent="0.25">
      <c r="A54" s="19">
        <v>891408974</v>
      </c>
      <c r="B54" s="19" t="s">
        <v>137</v>
      </c>
      <c r="C54" s="20" t="s">
        <v>4</v>
      </c>
      <c r="D54" s="19">
        <v>78200</v>
      </c>
      <c r="E54" s="19" t="str">
        <f>+CONCATENATE(C54,D54)</f>
        <v>ENT78200</v>
      </c>
      <c r="F54" s="19" t="str">
        <f>+CONCATENATE(A54,"_",E54)</f>
        <v>891408974_ENT78200</v>
      </c>
      <c r="G54" s="21">
        <v>45350</v>
      </c>
      <c r="H54" s="21">
        <v>45350</v>
      </c>
      <c r="I54" s="22">
        <v>45320</v>
      </c>
      <c r="J54" s="22" t="s">
        <v>179</v>
      </c>
      <c r="K54" s="32">
        <v>0</v>
      </c>
      <c r="L54" s="19"/>
      <c r="M54" s="32">
        <v>45320</v>
      </c>
      <c r="N54" s="32">
        <v>0</v>
      </c>
      <c r="O54" s="19">
        <v>4800063662</v>
      </c>
      <c r="P54" s="21">
        <v>45432</v>
      </c>
      <c r="Q54" s="32">
        <v>3117030</v>
      </c>
      <c r="R54" s="19" t="s">
        <v>161</v>
      </c>
      <c r="S54" s="21">
        <v>45350</v>
      </c>
      <c r="T54" s="21">
        <v>45352</v>
      </c>
      <c r="U54" s="21" t="s">
        <v>162</v>
      </c>
      <c r="V54" s="32">
        <v>45320</v>
      </c>
      <c r="W54" s="32">
        <v>45320</v>
      </c>
      <c r="X54" s="32">
        <v>45320</v>
      </c>
      <c r="Y54" s="32">
        <v>0</v>
      </c>
      <c r="Z54" s="32">
        <v>22660</v>
      </c>
      <c r="AA54" s="32">
        <v>0</v>
      </c>
      <c r="AB54" s="32">
        <v>0</v>
      </c>
      <c r="AC54" s="32">
        <v>0</v>
      </c>
      <c r="AD54" s="32">
        <v>0</v>
      </c>
      <c r="AE54" s="32">
        <v>0</v>
      </c>
      <c r="AF54" s="32">
        <v>0</v>
      </c>
      <c r="AG54" s="19"/>
      <c r="AH54" s="19"/>
      <c r="AI54" s="19"/>
      <c r="AJ54" s="32">
        <v>45320</v>
      </c>
    </row>
    <row r="55" spans="1:36" x14ac:dyDescent="0.25">
      <c r="A55" s="19">
        <v>891408974</v>
      </c>
      <c r="B55" s="19" t="s">
        <v>137</v>
      </c>
      <c r="C55" s="20" t="s">
        <v>4</v>
      </c>
      <c r="D55" s="19">
        <v>78201</v>
      </c>
      <c r="E55" s="19" t="str">
        <f>+CONCATENATE(C55,D55)</f>
        <v>ENT78201</v>
      </c>
      <c r="F55" s="19" t="str">
        <f>+CONCATENATE(A55,"_",E55)</f>
        <v>891408974_ENT78201</v>
      </c>
      <c r="G55" s="21">
        <v>45350</v>
      </c>
      <c r="H55" s="21">
        <v>45350</v>
      </c>
      <c r="I55" s="22">
        <v>67980</v>
      </c>
      <c r="J55" s="22" t="s">
        <v>179</v>
      </c>
      <c r="K55" s="32">
        <v>0</v>
      </c>
      <c r="L55" s="19"/>
      <c r="M55" s="32">
        <v>67980</v>
      </c>
      <c r="N55" s="32">
        <v>0</v>
      </c>
      <c r="O55" s="19">
        <v>4800063662</v>
      </c>
      <c r="P55" s="21">
        <v>45432</v>
      </c>
      <c r="Q55" s="32">
        <v>3117030</v>
      </c>
      <c r="R55" s="19" t="s">
        <v>161</v>
      </c>
      <c r="S55" s="21">
        <v>45350</v>
      </c>
      <c r="T55" s="21">
        <v>45352</v>
      </c>
      <c r="U55" s="21" t="s">
        <v>162</v>
      </c>
      <c r="V55" s="32">
        <v>67980</v>
      </c>
      <c r="W55" s="32">
        <v>67980</v>
      </c>
      <c r="X55" s="32">
        <v>67980</v>
      </c>
      <c r="Y55" s="32">
        <v>0</v>
      </c>
      <c r="Z55" s="32">
        <v>22660</v>
      </c>
      <c r="AA55" s="32">
        <v>0</v>
      </c>
      <c r="AB55" s="32">
        <v>0</v>
      </c>
      <c r="AC55" s="32">
        <v>0</v>
      </c>
      <c r="AD55" s="32">
        <v>0</v>
      </c>
      <c r="AE55" s="32">
        <v>0</v>
      </c>
      <c r="AF55" s="32">
        <v>0</v>
      </c>
      <c r="AG55" s="19"/>
      <c r="AH55" s="19"/>
      <c r="AI55" s="19"/>
      <c r="AJ55" s="32">
        <v>67980</v>
      </c>
    </row>
    <row r="56" spans="1:36" x14ac:dyDescent="0.25">
      <c r="A56" s="19">
        <v>891408974</v>
      </c>
      <c r="B56" s="19" t="s">
        <v>137</v>
      </c>
      <c r="C56" s="20" t="s">
        <v>4</v>
      </c>
      <c r="D56" s="19">
        <v>78202</v>
      </c>
      <c r="E56" s="19" t="str">
        <f>+CONCATENATE(C56,D56)</f>
        <v>ENT78202</v>
      </c>
      <c r="F56" s="19" t="str">
        <f>+CONCATENATE(A56,"_",E56)</f>
        <v>891408974_ENT78202</v>
      </c>
      <c r="G56" s="21">
        <v>45350</v>
      </c>
      <c r="H56" s="21">
        <v>45350</v>
      </c>
      <c r="I56" s="22">
        <v>15000</v>
      </c>
      <c r="J56" s="22" t="s">
        <v>179</v>
      </c>
      <c r="K56" s="32">
        <v>0</v>
      </c>
      <c r="L56" s="19"/>
      <c r="M56" s="32">
        <v>15000</v>
      </c>
      <c r="N56" s="32">
        <v>0</v>
      </c>
      <c r="O56" s="19">
        <v>4800063662</v>
      </c>
      <c r="P56" s="21">
        <v>45432</v>
      </c>
      <c r="Q56" s="32">
        <v>3117030</v>
      </c>
      <c r="R56" s="19" t="s">
        <v>161</v>
      </c>
      <c r="S56" s="21">
        <v>45350</v>
      </c>
      <c r="T56" s="21">
        <v>45352</v>
      </c>
      <c r="U56" s="21" t="s">
        <v>162</v>
      </c>
      <c r="V56" s="32">
        <v>15000</v>
      </c>
      <c r="W56" s="32">
        <v>15000</v>
      </c>
      <c r="X56" s="32">
        <v>15000</v>
      </c>
      <c r="Y56" s="32">
        <v>0</v>
      </c>
      <c r="Z56" s="32">
        <v>15000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2">
        <v>0</v>
      </c>
      <c r="AG56" s="19"/>
      <c r="AH56" s="19"/>
      <c r="AI56" s="19"/>
      <c r="AJ56" s="32">
        <v>15000</v>
      </c>
    </row>
    <row r="57" spans="1:36" x14ac:dyDescent="0.25">
      <c r="A57" s="19">
        <v>891408974</v>
      </c>
      <c r="B57" s="19" t="s">
        <v>137</v>
      </c>
      <c r="C57" s="20" t="s">
        <v>4</v>
      </c>
      <c r="D57" s="19">
        <v>78203</v>
      </c>
      <c r="E57" s="19" t="str">
        <f>+CONCATENATE(C57,D57)</f>
        <v>ENT78203</v>
      </c>
      <c r="F57" s="19" t="str">
        <f>+CONCATENATE(A57,"_",E57)</f>
        <v>891408974_ENT78203</v>
      </c>
      <c r="G57" s="21">
        <v>45350</v>
      </c>
      <c r="H57" s="21">
        <v>45350</v>
      </c>
      <c r="I57" s="22">
        <v>22660</v>
      </c>
      <c r="J57" s="22" t="s">
        <v>179</v>
      </c>
      <c r="K57" s="32">
        <v>0</v>
      </c>
      <c r="L57" s="19"/>
      <c r="M57" s="32">
        <v>22660</v>
      </c>
      <c r="N57" s="32">
        <v>0</v>
      </c>
      <c r="O57" s="19">
        <v>4800063662</v>
      </c>
      <c r="P57" s="21">
        <v>45432</v>
      </c>
      <c r="Q57" s="32">
        <v>3117030</v>
      </c>
      <c r="R57" s="19" t="s">
        <v>161</v>
      </c>
      <c r="S57" s="21">
        <v>45350</v>
      </c>
      <c r="T57" s="21">
        <v>45352</v>
      </c>
      <c r="U57" s="21" t="s">
        <v>162</v>
      </c>
      <c r="V57" s="32">
        <v>22660</v>
      </c>
      <c r="W57" s="32">
        <v>22660</v>
      </c>
      <c r="X57" s="32">
        <v>22660</v>
      </c>
      <c r="Y57" s="32">
        <v>0</v>
      </c>
      <c r="Z57" s="32">
        <v>22660</v>
      </c>
      <c r="AA57" s="32">
        <v>0</v>
      </c>
      <c r="AB57" s="32">
        <v>0</v>
      </c>
      <c r="AC57" s="32">
        <v>0</v>
      </c>
      <c r="AD57" s="32">
        <v>0</v>
      </c>
      <c r="AE57" s="32">
        <v>0</v>
      </c>
      <c r="AF57" s="32">
        <v>0</v>
      </c>
      <c r="AG57" s="19"/>
      <c r="AH57" s="19"/>
      <c r="AI57" s="19"/>
      <c r="AJ57" s="32">
        <v>22660</v>
      </c>
    </row>
    <row r="58" spans="1:36" x14ac:dyDescent="0.25">
      <c r="A58" s="19">
        <v>891408974</v>
      </c>
      <c r="B58" s="19" t="s">
        <v>137</v>
      </c>
      <c r="C58" s="20" t="s">
        <v>4</v>
      </c>
      <c r="D58" s="19">
        <v>78204</v>
      </c>
      <c r="E58" s="19" t="str">
        <f>+CONCATENATE(C58,D58)</f>
        <v>ENT78204</v>
      </c>
      <c r="F58" s="19" t="str">
        <f>+CONCATENATE(A58,"_",E58)</f>
        <v>891408974_ENT78204</v>
      </c>
      <c r="G58" s="21">
        <v>45350</v>
      </c>
      <c r="H58" s="21">
        <v>45350</v>
      </c>
      <c r="I58" s="22">
        <v>45320</v>
      </c>
      <c r="J58" s="22" t="s">
        <v>179</v>
      </c>
      <c r="K58" s="32">
        <v>0</v>
      </c>
      <c r="L58" s="19"/>
      <c r="M58" s="32">
        <v>45320</v>
      </c>
      <c r="N58" s="32">
        <v>0</v>
      </c>
      <c r="O58" s="19">
        <v>4800063662</v>
      </c>
      <c r="P58" s="21">
        <v>45432</v>
      </c>
      <c r="Q58" s="32">
        <v>3117030</v>
      </c>
      <c r="R58" s="19" t="s">
        <v>161</v>
      </c>
      <c r="S58" s="21">
        <v>45350</v>
      </c>
      <c r="T58" s="21">
        <v>45352</v>
      </c>
      <c r="U58" s="21" t="s">
        <v>162</v>
      </c>
      <c r="V58" s="32">
        <v>45320</v>
      </c>
      <c r="W58" s="32">
        <v>45320</v>
      </c>
      <c r="X58" s="32">
        <v>45320</v>
      </c>
      <c r="Y58" s="32">
        <v>0</v>
      </c>
      <c r="Z58" s="32">
        <v>22660</v>
      </c>
      <c r="AA58" s="32">
        <v>0</v>
      </c>
      <c r="AB58" s="32">
        <v>0</v>
      </c>
      <c r="AC58" s="32">
        <v>0</v>
      </c>
      <c r="AD58" s="32">
        <v>0</v>
      </c>
      <c r="AE58" s="32">
        <v>0</v>
      </c>
      <c r="AF58" s="32">
        <v>0</v>
      </c>
      <c r="AG58" s="19"/>
      <c r="AH58" s="19"/>
      <c r="AI58" s="19"/>
      <c r="AJ58" s="32">
        <v>45320</v>
      </c>
    </row>
    <row r="59" spans="1:36" x14ac:dyDescent="0.25">
      <c r="A59" s="19">
        <v>891408974</v>
      </c>
      <c r="B59" s="19" t="s">
        <v>137</v>
      </c>
      <c r="C59" s="20" t="s">
        <v>4</v>
      </c>
      <c r="D59" s="19">
        <v>78205</v>
      </c>
      <c r="E59" s="19" t="str">
        <f>+CONCATENATE(C59,D59)</f>
        <v>ENT78205</v>
      </c>
      <c r="F59" s="19" t="str">
        <f>+CONCATENATE(A59,"_",E59)</f>
        <v>891408974_ENT78205</v>
      </c>
      <c r="G59" s="21">
        <v>45350</v>
      </c>
      <c r="H59" s="21">
        <v>45350</v>
      </c>
      <c r="I59" s="22">
        <v>294000</v>
      </c>
      <c r="J59" s="22" t="s">
        <v>179</v>
      </c>
      <c r="K59" s="32">
        <v>0</v>
      </c>
      <c r="L59" s="19"/>
      <c r="M59" s="32">
        <v>294000</v>
      </c>
      <c r="N59" s="32">
        <v>0</v>
      </c>
      <c r="O59" s="19">
        <v>4800063662</v>
      </c>
      <c r="P59" s="21">
        <v>45432</v>
      </c>
      <c r="Q59" s="32">
        <v>3117030</v>
      </c>
      <c r="R59" s="19" t="s">
        <v>161</v>
      </c>
      <c r="S59" s="21">
        <v>45350</v>
      </c>
      <c r="T59" s="21">
        <v>45352</v>
      </c>
      <c r="U59" s="21" t="s">
        <v>162</v>
      </c>
      <c r="V59" s="32">
        <v>294000</v>
      </c>
      <c r="W59" s="32">
        <v>294000</v>
      </c>
      <c r="X59" s="32">
        <v>294000</v>
      </c>
      <c r="Y59" s="32">
        <v>0</v>
      </c>
      <c r="Z59" s="32">
        <v>294000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19"/>
      <c r="AH59" s="19"/>
      <c r="AI59" s="19"/>
      <c r="AJ59" s="32">
        <v>294000</v>
      </c>
    </row>
    <row r="60" spans="1:36" x14ac:dyDescent="0.25">
      <c r="A60" s="19">
        <v>891408974</v>
      </c>
      <c r="B60" s="19" t="s">
        <v>137</v>
      </c>
      <c r="C60" s="20" t="s">
        <v>4</v>
      </c>
      <c r="D60" s="19">
        <v>78206</v>
      </c>
      <c r="E60" s="19" t="str">
        <f>+CONCATENATE(C60,D60)</f>
        <v>ENT78206</v>
      </c>
      <c r="F60" s="19" t="str">
        <f>+CONCATENATE(A60,"_",E60)</f>
        <v>891408974_ENT78206</v>
      </c>
      <c r="G60" s="21">
        <v>45350</v>
      </c>
      <c r="H60" s="21">
        <v>45350</v>
      </c>
      <c r="I60" s="22">
        <v>294000</v>
      </c>
      <c r="J60" s="22" t="s">
        <v>179</v>
      </c>
      <c r="K60" s="32">
        <v>0</v>
      </c>
      <c r="L60" s="19"/>
      <c r="M60" s="32">
        <v>294000</v>
      </c>
      <c r="N60" s="32">
        <v>0</v>
      </c>
      <c r="O60" s="19">
        <v>4800063662</v>
      </c>
      <c r="P60" s="21">
        <v>45432</v>
      </c>
      <c r="Q60" s="32">
        <v>3117030</v>
      </c>
      <c r="R60" s="19" t="s">
        <v>161</v>
      </c>
      <c r="S60" s="21">
        <v>45350</v>
      </c>
      <c r="T60" s="21">
        <v>45352</v>
      </c>
      <c r="U60" s="21" t="s">
        <v>162</v>
      </c>
      <c r="V60" s="32">
        <v>294000</v>
      </c>
      <c r="W60" s="32">
        <v>294000</v>
      </c>
      <c r="X60" s="32">
        <v>294000</v>
      </c>
      <c r="Y60" s="32">
        <v>0</v>
      </c>
      <c r="Z60" s="32">
        <v>294000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32">
        <v>0</v>
      </c>
      <c r="AG60" s="19"/>
      <c r="AH60" s="19"/>
      <c r="AI60" s="19"/>
      <c r="AJ60" s="32">
        <v>294000</v>
      </c>
    </row>
    <row r="61" spans="1:36" x14ac:dyDescent="0.25">
      <c r="A61" s="19">
        <v>891408974</v>
      </c>
      <c r="B61" s="19" t="s">
        <v>137</v>
      </c>
      <c r="C61" s="20" t="s">
        <v>4</v>
      </c>
      <c r="D61" s="19">
        <v>78207</v>
      </c>
      <c r="E61" s="19" t="str">
        <f>+CONCATENATE(C61,D61)</f>
        <v>ENT78207</v>
      </c>
      <c r="F61" s="19" t="str">
        <f>+CONCATENATE(A61,"_",E61)</f>
        <v>891408974_ENT78207</v>
      </c>
      <c r="G61" s="21">
        <v>45350</v>
      </c>
      <c r="H61" s="21">
        <v>45350</v>
      </c>
      <c r="I61" s="22">
        <v>294000</v>
      </c>
      <c r="J61" s="22" t="s">
        <v>179</v>
      </c>
      <c r="K61" s="32">
        <v>0</v>
      </c>
      <c r="L61" s="19"/>
      <c r="M61" s="32">
        <v>294000</v>
      </c>
      <c r="N61" s="32">
        <v>0</v>
      </c>
      <c r="O61" s="19">
        <v>4800063662</v>
      </c>
      <c r="P61" s="21">
        <v>45432</v>
      </c>
      <c r="Q61" s="32">
        <v>3117030</v>
      </c>
      <c r="R61" s="19" t="s">
        <v>161</v>
      </c>
      <c r="S61" s="21">
        <v>45350</v>
      </c>
      <c r="T61" s="21">
        <v>45352</v>
      </c>
      <c r="U61" s="21" t="s">
        <v>162</v>
      </c>
      <c r="V61" s="32">
        <v>294000</v>
      </c>
      <c r="W61" s="32">
        <v>294000</v>
      </c>
      <c r="X61" s="32">
        <v>294000</v>
      </c>
      <c r="Y61" s="32">
        <v>0</v>
      </c>
      <c r="Z61" s="32">
        <v>294000</v>
      </c>
      <c r="AA61" s="32">
        <v>0</v>
      </c>
      <c r="AB61" s="32">
        <v>0</v>
      </c>
      <c r="AC61" s="32">
        <v>0</v>
      </c>
      <c r="AD61" s="32">
        <v>0</v>
      </c>
      <c r="AE61" s="32">
        <v>0</v>
      </c>
      <c r="AF61" s="32">
        <v>0</v>
      </c>
      <c r="AG61" s="19"/>
      <c r="AH61" s="19"/>
      <c r="AI61" s="19"/>
      <c r="AJ61" s="32">
        <v>294000</v>
      </c>
    </row>
    <row r="62" spans="1:36" x14ac:dyDescent="0.25">
      <c r="A62" s="19">
        <v>891408974</v>
      </c>
      <c r="B62" s="19" t="s">
        <v>137</v>
      </c>
      <c r="C62" s="20" t="s">
        <v>61</v>
      </c>
      <c r="D62" s="19">
        <v>78498</v>
      </c>
      <c r="E62" s="19" t="str">
        <f>+CONCATENATE(C62,D62)</f>
        <v>IA78498</v>
      </c>
      <c r="F62" s="19" t="str">
        <f>+CONCATENATE(A62,"_",E62)</f>
        <v>891408974_IA78498</v>
      </c>
      <c r="G62" s="21">
        <v>45365</v>
      </c>
      <c r="H62" s="21">
        <v>45365</v>
      </c>
      <c r="I62" s="22">
        <v>67980</v>
      </c>
      <c r="J62" s="22" t="s">
        <v>179</v>
      </c>
      <c r="K62" s="32">
        <v>0</v>
      </c>
      <c r="L62" s="19"/>
      <c r="M62" s="32">
        <v>67980</v>
      </c>
      <c r="N62" s="32">
        <v>0</v>
      </c>
      <c r="O62" s="19">
        <v>4800063662</v>
      </c>
      <c r="P62" s="21">
        <v>45432</v>
      </c>
      <c r="Q62" s="32">
        <v>3117030</v>
      </c>
      <c r="R62" s="19" t="s">
        <v>161</v>
      </c>
      <c r="S62" s="21">
        <v>45365</v>
      </c>
      <c r="T62" s="21">
        <v>45366</v>
      </c>
      <c r="U62" s="21" t="s">
        <v>162</v>
      </c>
      <c r="V62" s="32">
        <v>67980</v>
      </c>
      <c r="W62" s="32">
        <v>67980</v>
      </c>
      <c r="X62" s="32">
        <v>67980</v>
      </c>
      <c r="Y62" s="32">
        <v>0</v>
      </c>
      <c r="Z62" s="32">
        <v>22660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19"/>
      <c r="AH62" s="19"/>
      <c r="AI62" s="19"/>
      <c r="AJ62" s="32">
        <v>67980</v>
      </c>
    </row>
    <row r="63" spans="1:36" x14ac:dyDescent="0.25">
      <c r="A63" s="19">
        <v>891408974</v>
      </c>
      <c r="B63" s="19" t="s">
        <v>137</v>
      </c>
      <c r="C63" s="20" t="s">
        <v>61</v>
      </c>
      <c r="D63" s="19">
        <v>78500</v>
      </c>
      <c r="E63" s="19" t="str">
        <f>+CONCATENATE(C63,D63)</f>
        <v>IA78500</v>
      </c>
      <c r="F63" s="19" t="str">
        <f>+CONCATENATE(A63,"_",E63)</f>
        <v>891408974_IA78500</v>
      </c>
      <c r="G63" s="21">
        <v>45365</v>
      </c>
      <c r="H63" s="21">
        <v>45365</v>
      </c>
      <c r="I63" s="22">
        <v>67980</v>
      </c>
      <c r="J63" s="22" t="s">
        <v>179</v>
      </c>
      <c r="K63" s="32">
        <v>0</v>
      </c>
      <c r="L63" s="19"/>
      <c r="M63" s="32">
        <v>67980</v>
      </c>
      <c r="N63" s="32">
        <v>0</v>
      </c>
      <c r="O63" s="19">
        <v>4800063662</v>
      </c>
      <c r="P63" s="21">
        <v>45432</v>
      </c>
      <c r="Q63" s="32">
        <v>3117030</v>
      </c>
      <c r="R63" s="19" t="s">
        <v>161</v>
      </c>
      <c r="S63" s="21">
        <v>45365</v>
      </c>
      <c r="T63" s="21">
        <v>45366</v>
      </c>
      <c r="U63" s="21" t="s">
        <v>162</v>
      </c>
      <c r="V63" s="32">
        <v>67980</v>
      </c>
      <c r="W63" s="32">
        <v>67980</v>
      </c>
      <c r="X63" s="32">
        <v>67980</v>
      </c>
      <c r="Y63" s="32">
        <v>0</v>
      </c>
      <c r="Z63" s="32">
        <v>22660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2">
        <v>0</v>
      </c>
      <c r="AG63" s="19"/>
      <c r="AH63" s="19"/>
      <c r="AI63" s="19"/>
      <c r="AJ63" s="32">
        <v>67980</v>
      </c>
    </row>
    <row r="64" spans="1:36" x14ac:dyDescent="0.25">
      <c r="A64" s="19">
        <v>891408974</v>
      </c>
      <c r="B64" s="19" t="s">
        <v>137</v>
      </c>
      <c r="C64" s="20" t="s">
        <v>61</v>
      </c>
      <c r="D64" s="19">
        <v>78501</v>
      </c>
      <c r="E64" s="19" t="str">
        <f>+CONCATENATE(C64,D64)</f>
        <v>IA78501</v>
      </c>
      <c r="F64" s="19" t="str">
        <f>+CONCATENATE(A64,"_",E64)</f>
        <v>891408974_IA78501</v>
      </c>
      <c r="G64" s="21">
        <v>45365</v>
      </c>
      <c r="H64" s="21">
        <v>45365</v>
      </c>
      <c r="I64" s="22">
        <v>45320</v>
      </c>
      <c r="J64" s="22" t="s">
        <v>179</v>
      </c>
      <c r="K64" s="32">
        <v>0</v>
      </c>
      <c r="L64" s="19"/>
      <c r="M64" s="32">
        <v>45320</v>
      </c>
      <c r="N64" s="32">
        <v>0</v>
      </c>
      <c r="O64" s="19">
        <v>4800063662</v>
      </c>
      <c r="P64" s="21">
        <v>45432</v>
      </c>
      <c r="Q64" s="32">
        <v>3117030</v>
      </c>
      <c r="R64" s="19" t="s">
        <v>161</v>
      </c>
      <c r="S64" s="21">
        <v>45365</v>
      </c>
      <c r="T64" s="21">
        <v>45366</v>
      </c>
      <c r="U64" s="21" t="s">
        <v>162</v>
      </c>
      <c r="V64" s="32">
        <v>45320</v>
      </c>
      <c r="W64" s="32">
        <v>45320</v>
      </c>
      <c r="X64" s="32">
        <v>45320</v>
      </c>
      <c r="Y64" s="32">
        <v>0</v>
      </c>
      <c r="Z64" s="32">
        <v>22660</v>
      </c>
      <c r="AA64" s="32">
        <v>0</v>
      </c>
      <c r="AB64" s="32">
        <v>0</v>
      </c>
      <c r="AC64" s="32">
        <v>0</v>
      </c>
      <c r="AD64" s="32">
        <v>0</v>
      </c>
      <c r="AE64" s="32">
        <v>0</v>
      </c>
      <c r="AF64" s="32">
        <v>0</v>
      </c>
      <c r="AG64" s="19"/>
      <c r="AH64" s="19"/>
      <c r="AI64" s="19"/>
      <c r="AJ64" s="32">
        <v>45320</v>
      </c>
    </row>
    <row r="65" spans="1:36" x14ac:dyDescent="0.25">
      <c r="A65" s="19">
        <v>891408974</v>
      </c>
      <c r="B65" s="19" t="s">
        <v>137</v>
      </c>
      <c r="C65" s="20" t="s">
        <v>61</v>
      </c>
      <c r="D65" s="19">
        <v>78502</v>
      </c>
      <c r="E65" s="19" t="str">
        <f>+CONCATENATE(C65,D65)</f>
        <v>IA78502</v>
      </c>
      <c r="F65" s="19" t="str">
        <f>+CONCATENATE(A65,"_",E65)</f>
        <v>891408974_IA78502</v>
      </c>
      <c r="G65" s="21">
        <v>45365</v>
      </c>
      <c r="H65" s="21">
        <v>45365</v>
      </c>
      <c r="I65" s="22">
        <v>22660</v>
      </c>
      <c r="J65" s="22" t="s">
        <v>179</v>
      </c>
      <c r="K65" s="32">
        <v>0</v>
      </c>
      <c r="L65" s="19"/>
      <c r="M65" s="32">
        <v>22660</v>
      </c>
      <c r="N65" s="32">
        <v>0</v>
      </c>
      <c r="O65" s="19">
        <v>4800063662</v>
      </c>
      <c r="P65" s="21">
        <v>45432</v>
      </c>
      <c r="Q65" s="32">
        <v>3117030</v>
      </c>
      <c r="R65" s="19" t="s">
        <v>161</v>
      </c>
      <c r="S65" s="21">
        <v>45365</v>
      </c>
      <c r="T65" s="21">
        <v>45366</v>
      </c>
      <c r="U65" s="21" t="s">
        <v>162</v>
      </c>
      <c r="V65" s="32">
        <v>22660</v>
      </c>
      <c r="W65" s="32">
        <v>22660</v>
      </c>
      <c r="X65" s="32">
        <v>22660</v>
      </c>
      <c r="Y65" s="32">
        <v>0</v>
      </c>
      <c r="Z65" s="32">
        <v>22660</v>
      </c>
      <c r="AA65" s="32">
        <v>0</v>
      </c>
      <c r="AB65" s="32">
        <v>0</v>
      </c>
      <c r="AC65" s="32">
        <v>0</v>
      </c>
      <c r="AD65" s="32">
        <v>0</v>
      </c>
      <c r="AE65" s="32">
        <v>0</v>
      </c>
      <c r="AF65" s="32">
        <v>0</v>
      </c>
      <c r="AG65" s="19"/>
      <c r="AH65" s="19"/>
      <c r="AI65" s="19"/>
      <c r="AJ65" s="32">
        <v>22660</v>
      </c>
    </row>
    <row r="66" spans="1:36" x14ac:dyDescent="0.25">
      <c r="A66" s="19">
        <v>891408974</v>
      </c>
      <c r="B66" s="19" t="s">
        <v>137</v>
      </c>
      <c r="C66" s="20" t="s">
        <v>61</v>
      </c>
      <c r="D66" s="19">
        <v>78685</v>
      </c>
      <c r="E66" s="19" t="str">
        <f>+CONCATENATE(C66,D66)</f>
        <v>IA78685</v>
      </c>
      <c r="F66" s="19" t="str">
        <f>+CONCATENATE(A66,"_",E66)</f>
        <v>891408974_IA78685</v>
      </c>
      <c r="G66" s="21">
        <v>45373</v>
      </c>
      <c r="H66" s="21">
        <v>45373</v>
      </c>
      <c r="I66" s="22">
        <v>67980</v>
      </c>
      <c r="J66" s="22" t="s">
        <v>179</v>
      </c>
      <c r="K66" s="32">
        <v>0</v>
      </c>
      <c r="L66" s="19"/>
      <c r="M66" s="32">
        <v>67980</v>
      </c>
      <c r="N66" s="32">
        <v>0</v>
      </c>
      <c r="O66" s="19">
        <v>4800063662</v>
      </c>
      <c r="P66" s="21">
        <v>45432</v>
      </c>
      <c r="Q66" s="32">
        <v>3117030</v>
      </c>
      <c r="R66" s="19" t="s">
        <v>161</v>
      </c>
      <c r="S66" s="21">
        <v>45373</v>
      </c>
      <c r="T66" s="21">
        <v>45383</v>
      </c>
      <c r="U66" s="21" t="s">
        <v>162</v>
      </c>
      <c r="V66" s="32">
        <v>67980</v>
      </c>
      <c r="W66" s="32">
        <v>67980</v>
      </c>
      <c r="X66" s="32">
        <v>67980</v>
      </c>
      <c r="Y66" s="32">
        <v>0</v>
      </c>
      <c r="Z66" s="32">
        <v>22660</v>
      </c>
      <c r="AA66" s="32">
        <v>0</v>
      </c>
      <c r="AB66" s="32">
        <v>0</v>
      </c>
      <c r="AC66" s="32">
        <v>0</v>
      </c>
      <c r="AD66" s="32">
        <v>0</v>
      </c>
      <c r="AE66" s="32">
        <v>0</v>
      </c>
      <c r="AF66" s="32">
        <v>0</v>
      </c>
      <c r="AG66" s="19"/>
      <c r="AH66" s="19"/>
      <c r="AI66" s="19"/>
      <c r="AJ66" s="32">
        <v>67980</v>
      </c>
    </row>
    <row r="67" spans="1:36" x14ac:dyDescent="0.25">
      <c r="A67" s="19">
        <v>891408974</v>
      </c>
      <c r="B67" s="19" t="s">
        <v>137</v>
      </c>
      <c r="C67" s="20" t="s">
        <v>61</v>
      </c>
      <c r="D67" s="19">
        <v>78686</v>
      </c>
      <c r="E67" s="19" t="str">
        <f>+CONCATENATE(C67,D67)</f>
        <v>IA78686</v>
      </c>
      <c r="F67" s="19" t="str">
        <f>+CONCATENATE(A67,"_",E67)</f>
        <v>891408974_IA78686</v>
      </c>
      <c r="G67" s="21">
        <v>45373</v>
      </c>
      <c r="H67" s="21">
        <v>45373</v>
      </c>
      <c r="I67" s="22">
        <v>67980</v>
      </c>
      <c r="J67" s="22" t="s">
        <v>179</v>
      </c>
      <c r="K67" s="32">
        <v>0</v>
      </c>
      <c r="L67" s="19"/>
      <c r="M67" s="32">
        <v>67980</v>
      </c>
      <c r="N67" s="32">
        <v>0</v>
      </c>
      <c r="O67" s="19">
        <v>4800063662</v>
      </c>
      <c r="P67" s="21">
        <v>45432</v>
      </c>
      <c r="Q67" s="32">
        <v>3117030</v>
      </c>
      <c r="R67" s="19" t="s">
        <v>161</v>
      </c>
      <c r="S67" s="21">
        <v>45373</v>
      </c>
      <c r="T67" s="21">
        <v>45383</v>
      </c>
      <c r="U67" s="21" t="s">
        <v>162</v>
      </c>
      <c r="V67" s="32">
        <v>67980</v>
      </c>
      <c r="W67" s="32">
        <v>67980</v>
      </c>
      <c r="X67" s="32">
        <v>67980</v>
      </c>
      <c r="Y67" s="32">
        <v>0</v>
      </c>
      <c r="Z67" s="32">
        <v>22660</v>
      </c>
      <c r="AA67" s="32">
        <v>0</v>
      </c>
      <c r="AB67" s="32">
        <v>0</v>
      </c>
      <c r="AC67" s="32">
        <v>0</v>
      </c>
      <c r="AD67" s="32">
        <v>0</v>
      </c>
      <c r="AE67" s="32">
        <v>0</v>
      </c>
      <c r="AF67" s="32">
        <v>0</v>
      </c>
      <c r="AG67" s="19"/>
      <c r="AH67" s="19"/>
      <c r="AI67" s="19"/>
      <c r="AJ67" s="32">
        <v>67980</v>
      </c>
    </row>
    <row r="68" spans="1:36" x14ac:dyDescent="0.25">
      <c r="A68" s="19">
        <v>891408974</v>
      </c>
      <c r="B68" s="19" t="s">
        <v>137</v>
      </c>
      <c r="C68" s="20" t="s">
        <v>61</v>
      </c>
      <c r="D68" s="19">
        <v>78687</v>
      </c>
      <c r="E68" s="19" t="str">
        <f>+CONCATENATE(C68,D68)</f>
        <v>IA78687</v>
      </c>
      <c r="F68" s="19" t="str">
        <f>+CONCATENATE(A68,"_",E68)</f>
        <v>891408974_IA78687</v>
      </c>
      <c r="G68" s="21">
        <v>45373</v>
      </c>
      <c r="H68" s="21">
        <v>45373</v>
      </c>
      <c r="I68" s="22">
        <v>67980</v>
      </c>
      <c r="J68" s="22" t="s">
        <v>179</v>
      </c>
      <c r="K68" s="32">
        <v>0</v>
      </c>
      <c r="L68" s="19"/>
      <c r="M68" s="32">
        <v>67980</v>
      </c>
      <c r="N68" s="32">
        <v>0</v>
      </c>
      <c r="O68" s="19">
        <v>4800063662</v>
      </c>
      <c r="P68" s="21">
        <v>45432</v>
      </c>
      <c r="Q68" s="32">
        <v>3117030</v>
      </c>
      <c r="R68" s="19" t="s">
        <v>161</v>
      </c>
      <c r="S68" s="21">
        <v>45373</v>
      </c>
      <c r="T68" s="21">
        <v>45383</v>
      </c>
      <c r="U68" s="21" t="s">
        <v>162</v>
      </c>
      <c r="V68" s="32">
        <v>67980</v>
      </c>
      <c r="W68" s="32">
        <v>67980</v>
      </c>
      <c r="X68" s="32">
        <v>67980</v>
      </c>
      <c r="Y68" s="32">
        <v>0</v>
      </c>
      <c r="Z68" s="32">
        <v>22660</v>
      </c>
      <c r="AA68" s="32">
        <v>0</v>
      </c>
      <c r="AB68" s="32">
        <v>0</v>
      </c>
      <c r="AC68" s="32">
        <v>0</v>
      </c>
      <c r="AD68" s="32">
        <v>0</v>
      </c>
      <c r="AE68" s="32">
        <v>0</v>
      </c>
      <c r="AF68" s="32">
        <v>0</v>
      </c>
      <c r="AG68" s="19"/>
      <c r="AH68" s="19"/>
      <c r="AI68" s="19"/>
      <c r="AJ68" s="32">
        <v>67980</v>
      </c>
    </row>
    <row r="69" spans="1:36" x14ac:dyDescent="0.25">
      <c r="A69" s="19">
        <v>891408974</v>
      </c>
      <c r="B69" s="19" t="s">
        <v>137</v>
      </c>
      <c r="C69" s="20" t="s">
        <v>61</v>
      </c>
      <c r="D69" s="19">
        <v>78688</v>
      </c>
      <c r="E69" s="19" t="str">
        <f>+CONCATENATE(C69,D69)</f>
        <v>IA78688</v>
      </c>
      <c r="F69" s="19" t="str">
        <f>+CONCATENATE(A69,"_",E69)</f>
        <v>891408974_IA78688</v>
      </c>
      <c r="G69" s="21">
        <v>45373</v>
      </c>
      <c r="H69" s="21">
        <v>45373</v>
      </c>
      <c r="I69" s="22">
        <v>294000</v>
      </c>
      <c r="J69" s="22" t="s">
        <v>179</v>
      </c>
      <c r="K69" s="32">
        <v>0</v>
      </c>
      <c r="L69" s="19"/>
      <c r="M69" s="32">
        <v>294000</v>
      </c>
      <c r="N69" s="32">
        <v>0</v>
      </c>
      <c r="O69" s="19">
        <v>4800063662</v>
      </c>
      <c r="P69" s="21">
        <v>45432</v>
      </c>
      <c r="Q69" s="32">
        <v>3117030</v>
      </c>
      <c r="R69" s="19" t="s">
        <v>161</v>
      </c>
      <c r="S69" s="21">
        <v>45373</v>
      </c>
      <c r="T69" s="21">
        <v>45383</v>
      </c>
      <c r="U69" s="21" t="s">
        <v>162</v>
      </c>
      <c r="V69" s="32">
        <v>294000</v>
      </c>
      <c r="W69" s="32">
        <v>294000</v>
      </c>
      <c r="X69" s="32">
        <v>294000</v>
      </c>
      <c r="Y69" s="32">
        <v>0</v>
      </c>
      <c r="Z69" s="32">
        <v>294000</v>
      </c>
      <c r="AA69" s="32">
        <v>0</v>
      </c>
      <c r="AB69" s="32">
        <v>0</v>
      </c>
      <c r="AC69" s="32">
        <v>0</v>
      </c>
      <c r="AD69" s="32">
        <v>0</v>
      </c>
      <c r="AE69" s="32">
        <v>0</v>
      </c>
      <c r="AF69" s="32">
        <v>0</v>
      </c>
      <c r="AG69" s="19"/>
      <c r="AH69" s="19"/>
      <c r="AI69" s="19"/>
      <c r="AJ69" s="32">
        <v>294000</v>
      </c>
    </row>
    <row r="70" spans="1:36" x14ac:dyDescent="0.25">
      <c r="A70" s="19">
        <v>891408974</v>
      </c>
      <c r="B70" s="19" t="s">
        <v>137</v>
      </c>
      <c r="C70" s="20" t="s">
        <v>61</v>
      </c>
      <c r="D70" s="19">
        <v>78690</v>
      </c>
      <c r="E70" s="19" t="str">
        <f>+CONCATENATE(C70,D70)</f>
        <v>IA78690</v>
      </c>
      <c r="F70" s="19" t="str">
        <f>+CONCATENATE(A70,"_",E70)</f>
        <v>891408974_IA78690</v>
      </c>
      <c r="G70" s="21">
        <v>45373</v>
      </c>
      <c r="H70" s="21">
        <v>45373</v>
      </c>
      <c r="I70" s="22">
        <v>22660</v>
      </c>
      <c r="J70" s="22" t="s">
        <v>179</v>
      </c>
      <c r="K70" s="32">
        <v>0</v>
      </c>
      <c r="L70" s="19"/>
      <c r="M70" s="32">
        <v>22660</v>
      </c>
      <c r="N70" s="32">
        <v>0</v>
      </c>
      <c r="O70" s="19">
        <v>4800063662</v>
      </c>
      <c r="P70" s="21">
        <v>45432</v>
      </c>
      <c r="Q70" s="32">
        <v>3117030</v>
      </c>
      <c r="R70" s="19" t="s">
        <v>161</v>
      </c>
      <c r="S70" s="21">
        <v>45373</v>
      </c>
      <c r="T70" s="21">
        <v>45383</v>
      </c>
      <c r="U70" s="21" t="s">
        <v>162</v>
      </c>
      <c r="V70" s="32">
        <v>22660</v>
      </c>
      <c r="W70" s="32">
        <v>22660</v>
      </c>
      <c r="X70" s="32">
        <v>22660</v>
      </c>
      <c r="Y70" s="32">
        <v>0</v>
      </c>
      <c r="Z70" s="32">
        <v>22660</v>
      </c>
      <c r="AA70" s="32">
        <v>0</v>
      </c>
      <c r="AB70" s="32">
        <v>0</v>
      </c>
      <c r="AC70" s="32">
        <v>0</v>
      </c>
      <c r="AD70" s="32">
        <v>0</v>
      </c>
      <c r="AE70" s="32">
        <v>0</v>
      </c>
      <c r="AF70" s="32">
        <v>0</v>
      </c>
      <c r="AG70" s="19"/>
      <c r="AH70" s="19"/>
      <c r="AI70" s="19"/>
      <c r="AJ70" s="32">
        <v>22660</v>
      </c>
    </row>
    <row r="71" spans="1:36" x14ac:dyDescent="0.25">
      <c r="A71" s="19">
        <v>891408974</v>
      </c>
      <c r="B71" s="19" t="s">
        <v>137</v>
      </c>
      <c r="C71" s="20" t="s">
        <v>61</v>
      </c>
      <c r="D71" s="19">
        <v>78692</v>
      </c>
      <c r="E71" s="19" t="str">
        <f>+CONCATENATE(C71,D71)</f>
        <v>IA78692</v>
      </c>
      <c r="F71" s="19" t="str">
        <f>+CONCATENATE(A71,"_",E71)</f>
        <v>891408974_IA78692</v>
      </c>
      <c r="G71" s="21">
        <v>45373</v>
      </c>
      <c r="H71" s="21">
        <v>45373</v>
      </c>
      <c r="I71" s="22">
        <v>67980</v>
      </c>
      <c r="J71" s="22" t="s">
        <v>179</v>
      </c>
      <c r="K71" s="32">
        <v>0</v>
      </c>
      <c r="L71" s="19"/>
      <c r="M71" s="32">
        <v>67980</v>
      </c>
      <c r="N71" s="32">
        <v>0</v>
      </c>
      <c r="O71" s="19">
        <v>4800063662</v>
      </c>
      <c r="P71" s="21">
        <v>45432</v>
      </c>
      <c r="Q71" s="32">
        <v>3117030</v>
      </c>
      <c r="R71" s="19" t="s">
        <v>161</v>
      </c>
      <c r="S71" s="21">
        <v>45373</v>
      </c>
      <c r="T71" s="21">
        <v>45383</v>
      </c>
      <c r="U71" s="21" t="s">
        <v>162</v>
      </c>
      <c r="V71" s="32">
        <v>67980</v>
      </c>
      <c r="W71" s="32">
        <v>67980</v>
      </c>
      <c r="X71" s="32">
        <v>67980</v>
      </c>
      <c r="Y71" s="32">
        <v>0</v>
      </c>
      <c r="Z71" s="32">
        <v>22660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32">
        <v>0</v>
      </c>
      <c r="AG71" s="19"/>
      <c r="AH71" s="19"/>
      <c r="AI71" s="19"/>
      <c r="AJ71" s="32">
        <v>67980</v>
      </c>
    </row>
    <row r="72" spans="1:36" x14ac:dyDescent="0.25">
      <c r="A72" s="19">
        <v>891408974</v>
      </c>
      <c r="B72" s="19" t="s">
        <v>137</v>
      </c>
      <c r="C72" s="20" t="s">
        <v>61</v>
      </c>
      <c r="D72" s="19">
        <v>78693</v>
      </c>
      <c r="E72" s="19" t="str">
        <f>+CONCATENATE(C72,D72)</f>
        <v>IA78693</v>
      </c>
      <c r="F72" s="19" t="str">
        <f>+CONCATENATE(A72,"_",E72)</f>
        <v>891408974_IA78693</v>
      </c>
      <c r="G72" s="21">
        <v>45373</v>
      </c>
      <c r="H72" s="21">
        <v>45373</v>
      </c>
      <c r="I72" s="22">
        <v>67980</v>
      </c>
      <c r="J72" s="22" t="s">
        <v>179</v>
      </c>
      <c r="K72" s="32">
        <v>0</v>
      </c>
      <c r="L72" s="19"/>
      <c r="M72" s="32">
        <v>67980</v>
      </c>
      <c r="N72" s="32">
        <v>0</v>
      </c>
      <c r="O72" s="19">
        <v>4800063662</v>
      </c>
      <c r="P72" s="21">
        <v>45432</v>
      </c>
      <c r="Q72" s="32">
        <v>3117030</v>
      </c>
      <c r="R72" s="19" t="s">
        <v>161</v>
      </c>
      <c r="S72" s="21">
        <v>45373</v>
      </c>
      <c r="T72" s="21">
        <v>45383</v>
      </c>
      <c r="U72" s="21" t="s">
        <v>162</v>
      </c>
      <c r="V72" s="32">
        <v>67980</v>
      </c>
      <c r="W72" s="32">
        <v>67980</v>
      </c>
      <c r="X72" s="32">
        <v>67980</v>
      </c>
      <c r="Y72" s="32">
        <v>0</v>
      </c>
      <c r="Z72" s="32">
        <v>22660</v>
      </c>
      <c r="AA72" s="32">
        <v>0</v>
      </c>
      <c r="AB72" s="32">
        <v>0</v>
      </c>
      <c r="AC72" s="32">
        <v>0</v>
      </c>
      <c r="AD72" s="32">
        <v>0</v>
      </c>
      <c r="AE72" s="32">
        <v>0</v>
      </c>
      <c r="AF72" s="32">
        <v>0</v>
      </c>
      <c r="AG72" s="19"/>
      <c r="AH72" s="19"/>
      <c r="AI72" s="19"/>
      <c r="AJ72" s="32">
        <v>67980</v>
      </c>
    </row>
    <row r="73" spans="1:36" x14ac:dyDescent="0.25">
      <c r="A73" s="19">
        <v>891408974</v>
      </c>
      <c r="B73" s="19" t="s">
        <v>137</v>
      </c>
      <c r="C73" s="20" t="s">
        <v>61</v>
      </c>
      <c r="D73" s="19">
        <v>78709</v>
      </c>
      <c r="E73" s="19" t="str">
        <f>+CONCATENATE(C73,D73)</f>
        <v>IA78709</v>
      </c>
      <c r="F73" s="19" t="str">
        <f>+CONCATENATE(A73,"_",E73)</f>
        <v>891408974_IA78709</v>
      </c>
      <c r="G73" s="21">
        <v>45377</v>
      </c>
      <c r="H73" s="21">
        <v>45377</v>
      </c>
      <c r="I73" s="22">
        <v>13650</v>
      </c>
      <c r="J73" s="22" t="s">
        <v>179</v>
      </c>
      <c r="K73" s="32">
        <v>0</v>
      </c>
      <c r="L73" s="19"/>
      <c r="M73" s="32">
        <v>13650</v>
      </c>
      <c r="N73" s="32">
        <v>0</v>
      </c>
      <c r="O73" s="19">
        <v>4800063662</v>
      </c>
      <c r="P73" s="21">
        <v>45432</v>
      </c>
      <c r="Q73" s="32">
        <v>3117030</v>
      </c>
      <c r="R73" s="19" t="s">
        <v>161</v>
      </c>
      <c r="S73" s="21">
        <v>45377</v>
      </c>
      <c r="T73" s="21">
        <v>45383</v>
      </c>
      <c r="U73" s="21" t="s">
        <v>162</v>
      </c>
      <c r="V73" s="32">
        <v>13650</v>
      </c>
      <c r="W73" s="32">
        <v>13650</v>
      </c>
      <c r="X73" s="32">
        <v>13650</v>
      </c>
      <c r="Y73" s="32">
        <v>0</v>
      </c>
      <c r="Z73" s="32">
        <v>13650</v>
      </c>
      <c r="AA73" s="32">
        <v>0</v>
      </c>
      <c r="AB73" s="32">
        <v>0</v>
      </c>
      <c r="AC73" s="32">
        <v>0</v>
      </c>
      <c r="AD73" s="32">
        <v>0</v>
      </c>
      <c r="AE73" s="32">
        <v>0</v>
      </c>
      <c r="AF73" s="32">
        <v>0</v>
      </c>
      <c r="AG73" s="19"/>
      <c r="AH73" s="19"/>
      <c r="AI73" s="19"/>
      <c r="AJ73" s="32">
        <v>13650</v>
      </c>
    </row>
    <row r="74" spans="1:36" x14ac:dyDescent="0.25">
      <c r="A74" s="19">
        <v>891408974</v>
      </c>
      <c r="B74" s="19" t="s">
        <v>137</v>
      </c>
      <c r="C74" s="20" t="s">
        <v>61</v>
      </c>
      <c r="D74" s="19">
        <v>78715</v>
      </c>
      <c r="E74" s="19" t="str">
        <f>+CONCATENATE(C74,D74)</f>
        <v>IA78715</v>
      </c>
      <c r="F74" s="19" t="str">
        <f>+CONCATENATE(A74,"_",E74)</f>
        <v>891408974_IA78715</v>
      </c>
      <c r="G74" s="21">
        <v>45377</v>
      </c>
      <c r="H74" s="21">
        <v>45377</v>
      </c>
      <c r="I74" s="22">
        <v>67980</v>
      </c>
      <c r="J74" s="22" t="s">
        <v>179</v>
      </c>
      <c r="K74" s="32">
        <v>0</v>
      </c>
      <c r="L74" s="19"/>
      <c r="M74" s="32">
        <v>67980</v>
      </c>
      <c r="N74" s="32">
        <v>0</v>
      </c>
      <c r="O74" s="19">
        <v>4800063662</v>
      </c>
      <c r="P74" s="21">
        <v>45432</v>
      </c>
      <c r="Q74" s="32">
        <v>3117030</v>
      </c>
      <c r="R74" s="19" t="s">
        <v>161</v>
      </c>
      <c r="S74" s="21">
        <v>45377</v>
      </c>
      <c r="T74" s="21">
        <v>45383</v>
      </c>
      <c r="U74" s="21" t="s">
        <v>162</v>
      </c>
      <c r="V74" s="32">
        <v>67980</v>
      </c>
      <c r="W74" s="32">
        <v>67980</v>
      </c>
      <c r="X74" s="32">
        <v>67980</v>
      </c>
      <c r="Y74" s="32">
        <v>0</v>
      </c>
      <c r="Z74" s="32">
        <v>22660</v>
      </c>
      <c r="AA74" s="32">
        <v>0</v>
      </c>
      <c r="AB74" s="32">
        <v>0</v>
      </c>
      <c r="AC74" s="32">
        <v>0</v>
      </c>
      <c r="AD74" s="32">
        <v>0</v>
      </c>
      <c r="AE74" s="32">
        <v>0</v>
      </c>
      <c r="AF74" s="32">
        <v>0</v>
      </c>
      <c r="AG74" s="19"/>
      <c r="AH74" s="19"/>
      <c r="AI74" s="19"/>
      <c r="AJ74" s="32">
        <v>67980</v>
      </c>
    </row>
    <row r="75" spans="1:36" x14ac:dyDescent="0.25">
      <c r="A75" s="19">
        <v>891408974</v>
      </c>
      <c r="B75" s="19" t="s">
        <v>137</v>
      </c>
      <c r="C75" s="20" t="s">
        <v>61</v>
      </c>
      <c r="D75" s="19">
        <v>78717</v>
      </c>
      <c r="E75" s="19" t="str">
        <f>+CONCATENATE(C75,D75)</f>
        <v>IA78717</v>
      </c>
      <c r="F75" s="19" t="str">
        <f>+CONCATENATE(A75,"_",E75)</f>
        <v>891408974_IA78717</v>
      </c>
      <c r="G75" s="21">
        <v>45377</v>
      </c>
      <c r="H75" s="21">
        <v>45377</v>
      </c>
      <c r="I75" s="22">
        <v>294000</v>
      </c>
      <c r="J75" s="22" t="s">
        <v>179</v>
      </c>
      <c r="K75" s="32">
        <v>0</v>
      </c>
      <c r="L75" s="19"/>
      <c r="M75" s="32">
        <v>294000</v>
      </c>
      <c r="N75" s="32">
        <v>0</v>
      </c>
      <c r="O75" s="19">
        <v>4800063662</v>
      </c>
      <c r="P75" s="21">
        <v>45432</v>
      </c>
      <c r="Q75" s="32">
        <v>3117030</v>
      </c>
      <c r="R75" s="19" t="s">
        <v>161</v>
      </c>
      <c r="S75" s="21">
        <v>45377</v>
      </c>
      <c r="T75" s="21">
        <v>45383</v>
      </c>
      <c r="U75" s="21" t="s">
        <v>162</v>
      </c>
      <c r="V75" s="32">
        <v>294000</v>
      </c>
      <c r="W75" s="32">
        <v>294000</v>
      </c>
      <c r="X75" s="32">
        <v>294000</v>
      </c>
      <c r="Y75" s="32">
        <v>0</v>
      </c>
      <c r="Z75" s="32">
        <v>294000</v>
      </c>
      <c r="AA75" s="32">
        <v>0</v>
      </c>
      <c r="AB75" s="32">
        <v>0</v>
      </c>
      <c r="AC75" s="32">
        <v>0</v>
      </c>
      <c r="AD75" s="32">
        <v>0</v>
      </c>
      <c r="AE75" s="32">
        <v>0</v>
      </c>
      <c r="AF75" s="32">
        <v>0</v>
      </c>
      <c r="AG75" s="19"/>
      <c r="AH75" s="19"/>
      <c r="AI75" s="19"/>
      <c r="AJ75" s="32">
        <v>294000</v>
      </c>
    </row>
    <row r="76" spans="1:36" x14ac:dyDescent="0.25">
      <c r="A76" s="19">
        <v>891408974</v>
      </c>
      <c r="B76" s="19" t="s">
        <v>137</v>
      </c>
      <c r="C76" s="20" t="s">
        <v>61</v>
      </c>
      <c r="D76" s="19">
        <v>78739</v>
      </c>
      <c r="E76" s="19" t="str">
        <f>+CONCATENATE(C76,D76)</f>
        <v>IA78739</v>
      </c>
      <c r="F76" s="19" t="str">
        <f>+CONCATENATE(A76,"_",E76)</f>
        <v>891408974_IA78739</v>
      </c>
      <c r="G76" s="21">
        <v>45378</v>
      </c>
      <c r="H76" s="21">
        <v>45378</v>
      </c>
      <c r="I76" s="22">
        <v>294000</v>
      </c>
      <c r="J76" s="22" t="s">
        <v>179</v>
      </c>
      <c r="K76" s="32">
        <v>0</v>
      </c>
      <c r="L76" s="19"/>
      <c r="M76" s="32">
        <v>294000</v>
      </c>
      <c r="N76" s="32">
        <v>0</v>
      </c>
      <c r="O76" s="19">
        <v>4800063662</v>
      </c>
      <c r="P76" s="21">
        <v>45432</v>
      </c>
      <c r="Q76" s="32">
        <v>3117030</v>
      </c>
      <c r="R76" s="19" t="s">
        <v>161</v>
      </c>
      <c r="S76" s="21">
        <v>45378</v>
      </c>
      <c r="T76" s="21">
        <v>45383</v>
      </c>
      <c r="U76" s="21" t="s">
        <v>162</v>
      </c>
      <c r="V76" s="32">
        <v>294000</v>
      </c>
      <c r="W76" s="32">
        <v>294000</v>
      </c>
      <c r="X76" s="32">
        <v>294000</v>
      </c>
      <c r="Y76" s="32">
        <v>0</v>
      </c>
      <c r="Z76" s="32">
        <v>294000</v>
      </c>
      <c r="AA76" s="32">
        <v>0</v>
      </c>
      <c r="AB76" s="32">
        <v>0</v>
      </c>
      <c r="AC76" s="32">
        <v>0</v>
      </c>
      <c r="AD76" s="32">
        <v>0</v>
      </c>
      <c r="AE76" s="32">
        <v>0</v>
      </c>
      <c r="AF76" s="32">
        <v>0</v>
      </c>
      <c r="AG76" s="19"/>
      <c r="AH76" s="19"/>
      <c r="AI76" s="19"/>
      <c r="AJ76" s="32">
        <v>294000</v>
      </c>
    </row>
    <row r="77" spans="1:36" x14ac:dyDescent="0.25">
      <c r="A77" s="19">
        <v>891408974</v>
      </c>
      <c r="B77" s="19" t="s">
        <v>137</v>
      </c>
      <c r="C77" s="20" t="s">
        <v>61</v>
      </c>
      <c r="D77" s="19">
        <v>78740</v>
      </c>
      <c r="E77" s="19" t="str">
        <f>+CONCATENATE(C77,D77)</f>
        <v>IA78740</v>
      </c>
      <c r="F77" s="19" t="str">
        <f>+CONCATENATE(A77,"_",E77)</f>
        <v>891408974_IA78740</v>
      </c>
      <c r="G77" s="21">
        <v>45378</v>
      </c>
      <c r="H77" s="21">
        <v>45378</v>
      </c>
      <c r="I77" s="22">
        <v>246000</v>
      </c>
      <c r="J77" s="22" t="s">
        <v>179</v>
      </c>
      <c r="K77" s="32">
        <v>0</v>
      </c>
      <c r="L77" s="19"/>
      <c r="M77" s="32">
        <v>246000</v>
      </c>
      <c r="N77" s="32">
        <v>0</v>
      </c>
      <c r="O77" s="19">
        <v>4800063662</v>
      </c>
      <c r="P77" s="21">
        <v>45432</v>
      </c>
      <c r="Q77" s="32">
        <v>3117030</v>
      </c>
      <c r="R77" s="19" t="s">
        <v>161</v>
      </c>
      <c r="S77" s="21">
        <v>45378</v>
      </c>
      <c r="T77" s="21">
        <v>45383</v>
      </c>
      <c r="U77" s="21" t="s">
        <v>162</v>
      </c>
      <c r="V77" s="32">
        <v>246000</v>
      </c>
      <c r="W77" s="32">
        <v>246000</v>
      </c>
      <c r="X77" s="32">
        <v>246000</v>
      </c>
      <c r="Y77" s="32">
        <v>0</v>
      </c>
      <c r="Z77" s="32">
        <v>246000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32">
        <v>0</v>
      </c>
      <c r="AG77" s="19"/>
      <c r="AH77" s="19"/>
      <c r="AI77" s="19"/>
      <c r="AJ77" s="32">
        <v>246000</v>
      </c>
    </row>
    <row r="78" spans="1:36" x14ac:dyDescent="0.25">
      <c r="A78" s="19">
        <v>891408974</v>
      </c>
      <c r="B78" s="19" t="s">
        <v>137</v>
      </c>
      <c r="C78" s="20" t="s">
        <v>4</v>
      </c>
      <c r="D78" s="19">
        <v>77663</v>
      </c>
      <c r="E78" s="19" t="str">
        <f>+CONCATENATE(C78,D78)</f>
        <v>ENT77663</v>
      </c>
      <c r="F78" s="19" t="str">
        <f>+CONCATENATE(A78,"_",E78)</f>
        <v>891408974_ENT77663</v>
      </c>
      <c r="G78" s="21">
        <v>45322</v>
      </c>
      <c r="H78" s="21">
        <v>45322</v>
      </c>
      <c r="I78" s="22">
        <v>20054</v>
      </c>
      <c r="J78" s="22" t="s">
        <v>184</v>
      </c>
      <c r="K78" s="32">
        <v>0</v>
      </c>
      <c r="L78" s="19"/>
      <c r="M78" s="32">
        <v>0</v>
      </c>
      <c r="N78" s="32">
        <v>0</v>
      </c>
      <c r="O78" s="19"/>
      <c r="P78" s="21"/>
      <c r="Q78" s="32">
        <v>0</v>
      </c>
      <c r="R78" s="19" t="s">
        <v>161</v>
      </c>
      <c r="S78" s="21">
        <v>45322</v>
      </c>
      <c r="T78" s="21">
        <v>45323</v>
      </c>
      <c r="U78" s="21" t="s">
        <v>162</v>
      </c>
      <c r="V78" s="32">
        <v>22660</v>
      </c>
      <c r="W78" s="32">
        <v>20054</v>
      </c>
      <c r="X78" s="32">
        <v>22660</v>
      </c>
      <c r="Y78" s="32">
        <v>2606</v>
      </c>
      <c r="Z78" s="32">
        <v>22660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32">
        <v>0</v>
      </c>
      <c r="AG78" s="19"/>
      <c r="AH78" s="19"/>
      <c r="AI78" s="19"/>
      <c r="AJ78" s="32">
        <v>20054</v>
      </c>
    </row>
    <row r="79" spans="1:36" x14ac:dyDescent="0.25">
      <c r="A79" s="19">
        <v>891408974</v>
      </c>
      <c r="B79" s="19" t="s">
        <v>137</v>
      </c>
      <c r="C79" s="20" t="s">
        <v>61</v>
      </c>
      <c r="D79" s="19">
        <v>79950</v>
      </c>
      <c r="E79" s="19" t="str">
        <f>+CONCATENATE(C79,D79)</f>
        <v>IA79950</v>
      </c>
      <c r="F79" s="19" t="str">
        <f>+CONCATENATE(A79,"_",E79)</f>
        <v>891408974_IA79950</v>
      </c>
      <c r="G79" s="21">
        <v>45439</v>
      </c>
      <c r="H79" s="21">
        <v>45439</v>
      </c>
      <c r="I79" s="22">
        <v>45320</v>
      </c>
      <c r="J79" s="22" t="s">
        <v>184</v>
      </c>
      <c r="K79" s="32">
        <v>0</v>
      </c>
      <c r="L79" s="19"/>
      <c r="M79" s="32">
        <v>0</v>
      </c>
      <c r="N79" s="32">
        <v>0</v>
      </c>
      <c r="O79" s="19"/>
      <c r="P79" s="21"/>
      <c r="Q79" s="32">
        <v>0</v>
      </c>
      <c r="R79" s="19" t="s">
        <v>161</v>
      </c>
      <c r="S79" s="21">
        <v>45439</v>
      </c>
      <c r="T79" s="21">
        <v>45454</v>
      </c>
      <c r="U79" s="21" t="s">
        <v>162</v>
      </c>
      <c r="V79" s="32">
        <v>45320</v>
      </c>
      <c r="W79" s="32">
        <v>45320</v>
      </c>
      <c r="X79" s="32">
        <v>45320</v>
      </c>
      <c r="Y79" s="32">
        <v>0</v>
      </c>
      <c r="Z79" s="32">
        <v>22660</v>
      </c>
      <c r="AA79" s="32">
        <v>0</v>
      </c>
      <c r="AB79" s="32">
        <v>0</v>
      </c>
      <c r="AC79" s="32">
        <v>0</v>
      </c>
      <c r="AD79" s="32">
        <v>0</v>
      </c>
      <c r="AE79" s="32">
        <v>0</v>
      </c>
      <c r="AF79" s="32">
        <v>0</v>
      </c>
      <c r="AG79" s="19"/>
      <c r="AH79" s="19"/>
      <c r="AI79" s="19"/>
      <c r="AJ79" s="32">
        <v>45320</v>
      </c>
    </row>
    <row r="80" spans="1:36" x14ac:dyDescent="0.25">
      <c r="A80" s="19">
        <v>891408974</v>
      </c>
      <c r="B80" s="19" t="s">
        <v>137</v>
      </c>
      <c r="C80" s="20" t="s">
        <v>61</v>
      </c>
      <c r="D80" s="19">
        <v>79952</v>
      </c>
      <c r="E80" s="19" t="str">
        <f>+CONCATENATE(C80,D80)</f>
        <v>IA79952</v>
      </c>
      <c r="F80" s="19" t="str">
        <f>+CONCATENATE(A80,"_",E80)</f>
        <v>891408974_IA79952</v>
      </c>
      <c r="G80" s="21">
        <v>45439</v>
      </c>
      <c r="H80" s="21">
        <v>45439</v>
      </c>
      <c r="I80" s="22">
        <v>22660</v>
      </c>
      <c r="J80" s="22" t="s">
        <v>184</v>
      </c>
      <c r="K80" s="32">
        <v>0</v>
      </c>
      <c r="L80" s="19"/>
      <c r="M80" s="32">
        <v>0</v>
      </c>
      <c r="N80" s="32">
        <v>0</v>
      </c>
      <c r="O80" s="19"/>
      <c r="P80" s="21"/>
      <c r="Q80" s="32">
        <v>0</v>
      </c>
      <c r="R80" s="19" t="s">
        <v>161</v>
      </c>
      <c r="S80" s="21">
        <v>45439</v>
      </c>
      <c r="T80" s="21">
        <v>45454</v>
      </c>
      <c r="U80" s="21" t="s">
        <v>162</v>
      </c>
      <c r="V80" s="32">
        <v>22660</v>
      </c>
      <c r="W80" s="32">
        <v>22660</v>
      </c>
      <c r="X80" s="32">
        <v>22660</v>
      </c>
      <c r="Y80" s="32">
        <v>0</v>
      </c>
      <c r="Z80" s="32">
        <v>22660</v>
      </c>
      <c r="AA80" s="32">
        <v>0</v>
      </c>
      <c r="AB80" s="32">
        <v>0</v>
      </c>
      <c r="AC80" s="32">
        <v>0</v>
      </c>
      <c r="AD80" s="32">
        <v>0</v>
      </c>
      <c r="AE80" s="32">
        <v>0</v>
      </c>
      <c r="AF80" s="32">
        <v>0</v>
      </c>
      <c r="AG80" s="19"/>
      <c r="AH80" s="19"/>
      <c r="AI80" s="19"/>
      <c r="AJ80" s="32">
        <v>22660</v>
      </c>
    </row>
    <row r="81" spans="1:36" x14ac:dyDescent="0.25">
      <c r="A81" s="19">
        <v>891408974</v>
      </c>
      <c r="B81" s="19" t="s">
        <v>137</v>
      </c>
      <c r="C81" s="20" t="s">
        <v>61</v>
      </c>
      <c r="D81" s="19">
        <v>78993</v>
      </c>
      <c r="E81" s="19" t="str">
        <f>+CONCATENATE(C81,D81)</f>
        <v>IA78993</v>
      </c>
      <c r="F81" s="19" t="str">
        <f>+CONCATENATE(A81,"_",E81)</f>
        <v>891408974_IA78993</v>
      </c>
      <c r="G81" s="21">
        <v>45399</v>
      </c>
      <c r="H81" s="21">
        <v>45399</v>
      </c>
      <c r="I81" s="22">
        <v>120000</v>
      </c>
      <c r="J81" s="22" t="s">
        <v>182</v>
      </c>
      <c r="K81" s="32">
        <v>0</v>
      </c>
      <c r="L81" s="19"/>
      <c r="M81" s="32">
        <v>0</v>
      </c>
      <c r="N81" s="32">
        <v>0</v>
      </c>
      <c r="O81" s="19"/>
      <c r="P81" s="21"/>
      <c r="Q81" s="32">
        <v>0</v>
      </c>
      <c r="R81" s="19" t="s">
        <v>165</v>
      </c>
      <c r="S81" s="21">
        <v>45399</v>
      </c>
      <c r="T81" s="21">
        <v>45455</v>
      </c>
      <c r="U81" s="21" t="s">
        <v>162</v>
      </c>
      <c r="V81" s="32">
        <v>120000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2">
        <v>0</v>
      </c>
      <c r="AD81" s="32">
        <v>0</v>
      </c>
      <c r="AE81" s="32">
        <v>0</v>
      </c>
      <c r="AF81" s="32">
        <v>120000</v>
      </c>
      <c r="AG81" s="19" t="s">
        <v>171</v>
      </c>
      <c r="AH81" s="19" t="s">
        <v>177</v>
      </c>
      <c r="AI81" s="19" t="s">
        <v>178</v>
      </c>
      <c r="AJ81" s="32">
        <v>0</v>
      </c>
    </row>
    <row r="82" spans="1:36" x14ac:dyDescent="0.25">
      <c r="A82" s="19">
        <v>891408974</v>
      </c>
      <c r="B82" s="19" t="s">
        <v>137</v>
      </c>
      <c r="C82" s="20" t="s">
        <v>61</v>
      </c>
      <c r="D82" s="19">
        <v>79775</v>
      </c>
      <c r="E82" s="19" t="str">
        <f>+CONCATENATE(C82,D82)</f>
        <v>IA79775</v>
      </c>
      <c r="F82" s="19" t="str">
        <f>+CONCATENATE(A82,"_",E82)</f>
        <v>891408974_IA79775</v>
      </c>
      <c r="G82" s="21">
        <v>45428</v>
      </c>
      <c r="H82" s="21">
        <v>45428</v>
      </c>
      <c r="I82" s="22">
        <v>22660</v>
      </c>
      <c r="J82" s="22" t="s">
        <v>182</v>
      </c>
      <c r="K82" s="32">
        <v>0</v>
      </c>
      <c r="L82" s="19"/>
      <c r="M82" s="32">
        <v>0</v>
      </c>
      <c r="N82" s="32">
        <v>0</v>
      </c>
      <c r="O82" s="19"/>
      <c r="P82" s="21"/>
      <c r="Q82" s="32">
        <v>0</v>
      </c>
      <c r="R82" s="19" t="s">
        <v>165</v>
      </c>
      <c r="S82" s="21">
        <v>45428</v>
      </c>
      <c r="T82" s="21">
        <v>45447</v>
      </c>
      <c r="U82" s="21" t="s">
        <v>162</v>
      </c>
      <c r="V82" s="32">
        <v>22660</v>
      </c>
      <c r="W82" s="32">
        <v>0</v>
      </c>
      <c r="X82" s="32">
        <v>0</v>
      </c>
      <c r="Y82" s="32">
        <v>0</v>
      </c>
      <c r="Z82" s="32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32">
        <v>0</v>
      </c>
      <c r="AG82" s="19"/>
      <c r="AH82" s="19"/>
      <c r="AI82" s="19"/>
      <c r="AJ82" s="32">
        <v>0</v>
      </c>
    </row>
    <row r="83" spans="1:36" x14ac:dyDescent="0.25">
      <c r="A83" s="19">
        <v>891408974</v>
      </c>
      <c r="B83" s="19" t="s">
        <v>137</v>
      </c>
      <c r="C83" s="20" t="s">
        <v>61</v>
      </c>
      <c r="D83" s="19">
        <v>79776</v>
      </c>
      <c r="E83" s="19" t="str">
        <f>+CONCATENATE(C83,D83)</f>
        <v>IA79776</v>
      </c>
      <c r="F83" s="19" t="str">
        <f>+CONCATENATE(A83,"_",E83)</f>
        <v>891408974_IA79776</v>
      </c>
      <c r="G83" s="21">
        <v>45428</v>
      </c>
      <c r="H83" s="21">
        <v>45428</v>
      </c>
      <c r="I83" s="22">
        <v>22660</v>
      </c>
      <c r="J83" s="22" t="s">
        <v>182</v>
      </c>
      <c r="K83" s="32">
        <v>0</v>
      </c>
      <c r="L83" s="19"/>
      <c r="M83" s="32">
        <v>0</v>
      </c>
      <c r="N83" s="32">
        <v>0</v>
      </c>
      <c r="O83" s="19"/>
      <c r="P83" s="21"/>
      <c r="Q83" s="32">
        <v>0</v>
      </c>
      <c r="R83" s="19" t="s">
        <v>165</v>
      </c>
      <c r="S83" s="21">
        <v>45428</v>
      </c>
      <c r="T83" s="21">
        <v>45447</v>
      </c>
      <c r="U83" s="21" t="s">
        <v>162</v>
      </c>
      <c r="V83" s="32">
        <v>22660</v>
      </c>
      <c r="W83" s="32">
        <v>0</v>
      </c>
      <c r="X83" s="32">
        <v>0</v>
      </c>
      <c r="Y83" s="32">
        <v>0</v>
      </c>
      <c r="Z83" s="32">
        <v>0</v>
      </c>
      <c r="AA83" s="32">
        <v>0</v>
      </c>
      <c r="AB83" s="32">
        <v>0</v>
      </c>
      <c r="AC83" s="32">
        <v>0</v>
      </c>
      <c r="AD83" s="32">
        <v>0</v>
      </c>
      <c r="AE83" s="32">
        <v>0</v>
      </c>
      <c r="AF83" s="32">
        <v>0</v>
      </c>
      <c r="AG83" s="19"/>
      <c r="AH83" s="19"/>
      <c r="AI83" s="19"/>
      <c r="AJ83" s="32">
        <v>0</v>
      </c>
    </row>
    <row r="84" spans="1:36" x14ac:dyDescent="0.25">
      <c r="A84" s="19">
        <v>891408974</v>
      </c>
      <c r="B84" s="19" t="s">
        <v>137</v>
      </c>
      <c r="C84" s="20" t="s">
        <v>61</v>
      </c>
      <c r="D84" s="19">
        <v>79778</v>
      </c>
      <c r="E84" s="19" t="str">
        <f>+CONCATENATE(C84,D84)</f>
        <v>IA79778</v>
      </c>
      <c r="F84" s="19" t="str">
        <f>+CONCATENATE(A84,"_",E84)</f>
        <v>891408974_IA79778</v>
      </c>
      <c r="G84" s="21">
        <v>45428</v>
      </c>
      <c r="H84" s="21">
        <v>45428</v>
      </c>
      <c r="I84" s="22">
        <v>90640</v>
      </c>
      <c r="J84" s="22" t="s">
        <v>182</v>
      </c>
      <c r="K84" s="32">
        <v>0</v>
      </c>
      <c r="L84" s="19"/>
      <c r="M84" s="32">
        <v>0</v>
      </c>
      <c r="N84" s="32">
        <v>0</v>
      </c>
      <c r="O84" s="19"/>
      <c r="P84" s="21"/>
      <c r="Q84" s="32">
        <v>0</v>
      </c>
      <c r="R84" s="19" t="s">
        <v>165</v>
      </c>
      <c r="S84" s="21">
        <v>45428</v>
      </c>
      <c r="T84" s="21">
        <v>45447</v>
      </c>
      <c r="U84" s="21" t="s">
        <v>162</v>
      </c>
      <c r="V84" s="32">
        <v>90640</v>
      </c>
      <c r="W84" s="32">
        <v>0</v>
      </c>
      <c r="X84" s="32">
        <v>0</v>
      </c>
      <c r="Y84" s="32">
        <v>0</v>
      </c>
      <c r="Z84" s="32">
        <v>0</v>
      </c>
      <c r="AA84" s="32">
        <v>0</v>
      </c>
      <c r="AB84" s="32">
        <v>0</v>
      </c>
      <c r="AC84" s="32">
        <v>0</v>
      </c>
      <c r="AD84" s="32">
        <v>0</v>
      </c>
      <c r="AE84" s="32">
        <v>0</v>
      </c>
      <c r="AF84" s="32">
        <v>0</v>
      </c>
      <c r="AG84" s="19"/>
      <c r="AH84" s="19"/>
      <c r="AI84" s="19"/>
      <c r="AJ84" s="32">
        <v>0</v>
      </c>
    </row>
    <row r="85" spans="1:36" x14ac:dyDescent="0.25">
      <c r="A85" s="19">
        <v>891408974</v>
      </c>
      <c r="B85" s="19" t="s">
        <v>137</v>
      </c>
      <c r="C85" s="20" t="s">
        <v>61</v>
      </c>
      <c r="D85" s="19">
        <v>79779</v>
      </c>
      <c r="E85" s="19" t="str">
        <f>+CONCATENATE(C85,D85)</f>
        <v>IA79779</v>
      </c>
      <c r="F85" s="19" t="str">
        <f>+CONCATENATE(A85,"_",E85)</f>
        <v>891408974_IA79779</v>
      </c>
      <c r="G85" s="21">
        <v>45428</v>
      </c>
      <c r="H85" s="21">
        <v>45428</v>
      </c>
      <c r="I85" s="22">
        <v>45320</v>
      </c>
      <c r="J85" s="22" t="s">
        <v>182</v>
      </c>
      <c r="K85" s="32">
        <v>0</v>
      </c>
      <c r="L85" s="19"/>
      <c r="M85" s="32">
        <v>0</v>
      </c>
      <c r="N85" s="32">
        <v>0</v>
      </c>
      <c r="O85" s="19"/>
      <c r="P85" s="21"/>
      <c r="Q85" s="32">
        <v>0</v>
      </c>
      <c r="R85" s="19" t="s">
        <v>165</v>
      </c>
      <c r="S85" s="21">
        <v>45428</v>
      </c>
      <c r="T85" s="21">
        <v>45447</v>
      </c>
      <c r="U85" s="21" t="s">
        <v>162</v>
      </c>
      <c r="V85" s="32">
        <v>45320</v>
      </c>
      <c r="W85" s="32">
        <v>0</v>
      </c>
      <c r="X85" s="32">
        <v>0</v>
      </c>
      <c r="Y85" s="32">
        <v>0</v>
      </c>
      <c r="Z85" s="32">
        <v>0</v>
      </c>
      <c r="AA85" s="32">
        <v>0</v>
      </c>
      <c r="AB85" s="32">
        <v>0</v>
      </c>
      <c r="AC85" s="32">
        <v>0</v>
      </c>
      <c r="AD85" s="32">
        <v>0</v>
      </c>
      <c r="AE85" s="32">
        <v>0</v>
      </c>
      <c r="AF85" s="32">
        <v>0</v>
      </c>
      <c r="AG85" s="19"/>
      <c r="AH85" s="19"/>
      <c r="AI85" s="19"/>
      <c r="AJ85" s="32">
        <v>0</v>
      </c>
    </row>
    <row r="86" spans="1:36" x14ac:dyDescent="0.25">
      <c r="A86" s="19">
        <v>891408974</v>
      </c>
      <c r="B86" s="19" t="s">
        <v>137</v>
      </c>
      <c r="C86" s="20" t="s">
        <v>61</v>
      </c>
      <c r="D86" s="19">
        <v>79780</v>
      </c>
      <c r="E86" s="19" t="str">
        <f>+CONCATENATE(C86,D86)</f>
        <v>IA79780</v>
      </c>
      <c r="F86" s="19" t="str">
        <f>+CONCATENATE(A86,"_",E86)</f>
        <v>891408974_IA79780</v>
      </c>
      <c r="G86" s="21">
        <v>45428</v>
      </c>
      <c r="H86" s="21">
        <v>45428</v>
      </c>
      <c r="I86" s="22">
        <v>22660</v>
      </c>
      <c r="J86" s="22" t="s">
        <v>182</v>
      </c>
      <c r="K86" s="32">
        <v>0</v>
      </c>
      <c r="L86" s="19"/>
      <c r="M86" s="32">
        <v>0</v>
      </c>
      <c r="N86" s="32">
        <v>0</v>
      </c>
      <c r="O86" s="19"/>
      <c r="P86" s="21"/>
      <c r="Q86" s="32">
        <v>0</v>
      </c>
      <c r="R86" s="19" t="s">
        <v>165</v>
      </c>
      <c r="S86" s="21">
        <v>45428</v>
      </c>
      <c r="T86" s="21">
        <v>45447</v>
      </c>
      <c r="U86" s="21" t="s">
        <v>162</v>
      </c>
      <c r="V86" s="32">
        <v>22660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2">
        <v>0</v>
      </c>
      <c r="AD86" s="32">
        <v>0</v>
      </c>
      <c r="AE86" s="32">
        <v>0</v>
      </c>
      <c r="AF86" s="32">
        <v>0</v>
      </c>
      <c r="AG86" s="19"/>
      <c r="AH86" s="19"/>
      <c r="AI86" s="19"/>
      <c r="AJ86" s="32">
        <v>0</v>
      </c>
    </row>
    <row r="87" spans="1:36" x14ac:dyDescent="0.25">
      <c r="A87" s="19">
        <v>891408974</v>
      </c>
      <c r="B87" s="19" t="s">
        <v>137</v>
      </c>
      <c r="C87" s="20" t="s">
        <v>61</v>
      </c>
      <c r="D87" s="19">
        <v>79781</v>
      </c>
      <c r="E87" s="19" t="str">
        <f>+CONCATENATE(C87,D87)</f>
        <v>IA79781</v>
      </c>
      <c r="F87" s="19" t="str">
        <f>+CONCATENATE(A87,"_",E87)</f>
        <v>891408974_IA79781</v>
      </c>
      <c r="G87" s="21">
        <v>45428</v>
      </c>
      <c r="H87" s="21">
        <v>45428</v>
      </c>
      <c r="I87" s="22">
        <v>294000</v>
      </c>
      <c r="J87" s="22" t="s">
        <v>182</v>
      </c>
      <c r="K87" s="32">
        <v>0</v>
      </c>
      <c r="L87" s="19"/>
      <c r="M87" s="32">
        <v>0</v>
      </c>
      <c r="N87" s="32">
        <v>0</v>
      </c>
      <c r="O87" s="19"/>
      <c r="P87" s="21"/>
      <c r="Q87" s="32">
        <v>0</v>
      </c>
      <c r="R87" s="19" t="s">
        <v>165</v>
      </c>
      <c r="S87" s="21">
        <v>45428</v>
      </c>
      <c r="T87" s="21">
        <v>45447</v>
      </c>
      <c r="U87" s="21" t="s">
        <v>162</v>
      </c>
      <c r="V87" s="32">
        <v>294000</v>
      </c>
      <c r="W87" s="32">
        <v>0</v>
      </c>
      <c r="X87" s="32">
        <v>0</v>
      </c>
      <c r="Y87" s="32">
        <v>0</v>
      </c>
      <c r="Z87" s="32">
        <v>0</v>
      </c>
      <c r="AA87" s="32">
        <v>0</v>
      </c>
      <c r="AB87" s="32">
        <v>0</v>
      </c>
      <c r="AC87" s="32">
        <v>0</v>
      </c>
      <c r="AD87" s="32">
        <v>0</v>
      </c>
      <c r="AE87" s="32">
        <v>0</v>
      </c>
      <c r="AF87" s="32">
        <v>0</v>
      </c>
      <c r="AG87" s="19"/>
      <c r="AH87" s="19"/>
      <c r="AI87" s="19"/>
      <c r="AJ87" s="32">
        <v>0</v>
      </c>
    </row>
    <row r="88" spans="1:36" x14ac:dyDescent="0.25">
      <c r="A88" s="19">
        <v>891408974</v>
      </c>
      <c r="B88" s="19" t="s">
        <v>137</v>
      </c>
      <c r="C88" s="20" t="s">
        <v>61</v>
      </c>
      <c r="D88" s="19">
        <v>79782</v>
      </c>
      <c r="E88" s="19" t="str">
        <f>+CONCATENATE(C88,D88)</f>
        <v>IA79782</v>
      </c>
      <c r="F88" s="19" t="str">
        <f>+CONCATENATE(A88,"_",E88)</f>
        <v>891408974_IA79782</v>
      </c>
      <c r="G88" s="21">
        <v>45428</v>
      </c>
      <c r="H88" s="21">
        <v>45428</v>
      </c>
      <c r="I88" s="22">
        <v>22660</v>
      </c>
      <c r="J88" s="22" t="s">
        <v>182</v>
      </c>
      <c r="K88" s="32">
        <v>0</v>
      </c>
      <c r="L88" s="19"/>
      <c r="M88" s="32">
        <v>0</v>
      </c>
      <c r="N88" s="32">
        <v>0</v>
      </c>
      <c r="O88" s="19"/>
      <c r="P88" s="21"/>
      <c r="Q88" s="32">
        <v>0</v>
      </c>
      <c r="R88" s="19" t="s">
        <v>165</v>
      </c>
      <c r="S88" s="21">
        <v>45428</v>
      </c>
      <c r="T88" s="21">
        <v>45447</v>
      </c>
      <c r="U88" s="21" t="s">
        <v>162</v>
      </c>
      <c r="V88" s="32">
        <v>22660</v>
      </c>
      <c r="W88" s="32">
        <v>0</v>
      </c>
      <c r="X88" s="32">
        <v>0</v>
      </c>
      <c r="Y88" s="32">
        <v>0</v>
      </c>
      <c r="Z88" s="32">
        <v>0</v>
      </c>
      <c r="AA88" s="32">
        <v>0</v>
      </c>
      <c r="AB88" s="32">
        <v>0</v>
      </c>
      <c r="AC88" s="32">
        <v>0</v>
      </c>
      <c r="AD88" s="32">
        <v>0</v>
      </c>
      <c r="AE88" s="32">
        <v>0</v>
      </c>
      <c r="AF88" s="32">
        <v>0</v>
      </c>
      <c r="AG88" s="19"/>
      <c r="AH88" s="19"/>
      <c r="AI88" s="19"/>
      <c r="AJ88" s="32">
        <v>0</v>
      </c>
    </row>
    <row r="89" spans="1:36" x14ac:dyDescent="0.25">
      <c r="A89" s="19">
        <v>891408974</v>
      </c>
      <c r="B89" s="19" t="s">
        <v>137</v>
      </c>
      <c r="C89" s="20" t="s">
        <v>61</v>
      </c>
      <c r="D89" s="19">
        <v>79783</v>
      </c>
      <c r="E89" s="19" t="str">
        <f>+CONCATENATE(C89,D89)</f>
        <v>IA79783</v>
      </c>
      <c r="F89" s="19" t="str">
        <f>+CONCATENATE(A89,"_",E89)</f>
        <v>891408974_IA79783</v>
      </c>
      <c r="G89" s="21">
        <v>45428</v>
      </c>
      <c r="H89" s="21">
        <v>45428</v>
      </c>
      <c r="I89" s="22">
        <v>67980</v>
      </c>
      <c r="J89" s="22" t="s">
        <v>182</v>
      </c>
      <c r="K89" s="32">
        <v>0</v>
      </c>
      <c r="L89" s="19"/>
      <c r="M89" s="32">
        <v>0</v>
      </c>
      <c r="N89" s="32">
        <v>0</v>
      </c>
      <c r="O89" s="19"/>
      <c r="P89" s="21"/>
      <c r="Q89" s="32">
        <v>0</v>
      </c>
      <c r="R89" s="19" t="s">
        <v>165</v>
      </c>
      <c r="S89" s="21">
        <v>45428</v>
      </c>
      <c r="T89" s="21">
        <v>45447</v>
      </c>
      <c r="U89" s="21" t="s">
        <v>162</v>
      </c>
      <c r="V89" s="32">
        <v>67980</v>
      </c>
      <c r="W89" s="32">
        <v>0</v>
      </c>
      <c r="X89" s="32">
        <v>0</v>
      </c>
      <c r="Y89" s="32">
        <v>0</v>
      </c>
      <c r="Z89" s="32">
        <v>0</v>
      </c>
      <c r="AA89" s="32">
        <v>0</v>
      </c>
      <c r="AB89" s="32">
        <v>0</v>
      </c>
      <c r="AC89" s="32">
        <v>0</v>
      </c>
      <c r="AD89" s="32">
        <v>0</v>
      </c>
      <c r="AE89" s="32">
        <v>0</v>
      </c>
      <c r="AF89" s="32">
        <v>0</v>
      </c>
      <c r="AG89" s="19"/>
      <c r="AH89" s="19"/>
      <c r="AI89" s="19"/>
      <c r="AJ89" s="32">
        <v>0</v>
      </c>
    </row>
    <row r="90" spans="1:36" x14ac:dyDescent="0.25">
      <c r="A90" s="19">
        <v>891408974</v>
      </c>
      <c r="B90" s="19" t="s">
        <v>137</v>
      </c>
      <c r="C90" s="20" t="s">
        <v>61</v>
      </c>
      <c r="D90" s="19">
        <v>79786</v>
      </c>
      <c r="E90" s="19" t="str">
        <f>+CONCATENATE(C90,D90)</f>
        <v>IA79786</v>
      </c>
      <c r="F90" s="19" t="str">
        <f>+CONCATENATE(A90,"_",E90)</f>
        <v>891408974_IA79786</v>
      </c>
      <c r="G90" s="21">
        <v>45428</v>
      </c>
      <c r="H90" s="21">
        <v>45428</v>
      </c>
      <c r="I90" s="22">
        <v>45320</v>
      </c>
      <c r="J90" s="22" t="s">
        <v>182</v>
      </c>
      <c r="K90" s="32">
        <v>0</v>
      </c>
      <c r="L90" s="19"/>
      <c r="M90" s="32">
        <v>0</v>
      </c>
      <c r="N90" s="32">
        <v>0</v>
      </c>
      <c r="O90" s="19"/>
      <c r="P90" s="21"/>
      <c r="Q90" s="32">
        <v>0</v>
      </c>
      <c r="R90" s="19" t="s">
        <v>165</v>
      </c>
      <c r="S90" s="21">
        <v>45428</v>
      </c>
      <c r="T90" s="21">
        <v>45447</v>
      </c>
      <c r="U90" s="21" t="s">
        <v>162</v>
      </c>
      <c r="V90" s="32">
        <v>45320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2">
        <v>0</v>
      </c>
      <c r="AD90" s="32">
        <v>0</v>
      </c>
      <c r="AE90" s="32">
        <v>0</v>
      </c>
      <c r="AF90" s="32">
        <v>0</v>
      </c>
      <c r="AG90" s="19"/>
      <c r="AH90" s="19"/>
      <c r="AI90" s="19"/>
      <c r="AJ90" s="32">
        <v>0</v>
      </c>
    </row>
    <row r="91" spans="1:36" x14ac:dyDescent="0.25">
      <c r="A91" s="19">
        <v>891408974</v>
      </c>
      <c r="B91" s="19" t="s">
        <v>137</v>
      </c>
      <c r="C91" s="20" t="s">
        <v>61</v>
      </c>
      <c r="D91" s="19">
        <v>79940</v>
      </c>
      <c r="E91" s="19" t="str">
        <f>+CONCATENATE(C91,D91)</f>
        <v>IA79940</v>
      </c>
      <c r="F91" s="19" t="str">
        <f>+CONCATENATE(A91,"_",E91)</f>
        <v>891408974_IA79940</v>
      </c>
      <c r="G91" s="21">
        <v>45435</v>
      </c>
      <c r="H91" s="21">
        <v>45435</v>
      </c>
      <c r="I91" s="22">
        <v>250290</v>
      </c>
      <c r="J91" s="22" t="s">
        <v>182</v>
      </c>
      <c r="K91" s="32">
        <v>0</v>
      </c>
      <c r="L91" s="19"/>
      <c r="M91" s="32">
        <v>0</v>
      </c>
      <c r="N91" s="32">
        <v>0</v>
      </c>
      <c r="O91" s="19"/>
      <c r="P91" s="21"/>
      <c r="Q91" s="32">
        <v>0</v>
      </c>
      <c r="R91" s="19" t="s">
        <v>165</v>
      </c>
      <c r="S91" s="21">
        <v>45435</v>
      </c>
      <c r="T91" s="21">
        <v>45447</v>
      </c>
      <c r="U91" s="21" t="s">
        <v>162</v>
      </c>
      <c r="V91" s="32">
        <v>250290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2">
        <v>0</v>
      </c>
      <c r="AD91" s="32">
        <v>0</v>
      </c>
      <c r="AE91" s="32">
        <v>0</v>
      </c>
      <c r="AF91" s="32">
        <v>0</v>
      </c>
      <c r="AG91" s="19"/>
      <c r="AH91" s="19"/>
      <c r="AI91" s="19"/>
      <c r="AJ91" s="32">
        <v>0</v>
      </c>
    </row>
    <row r="92" spans="1:36" x14ac:dyDescent="0.25">
      <c r="A92" s="19">
        <v>891408974</v>
      </c>
      <c r="B92" s="19" t="s">
        <v>137</v>
      </c>
      <c r="C92" s="20" t="s">
        <v>61</v>
      </c>
      <c r="D92" s="19">
        <v>79941</v>
      </c>
      <c r="E92" s="19" t="str">
        <f>+CONCATENATE(C92,D92)</f>
        <v>IA79941</v>
      </c>
      <c r="F92" s="19" t="str">
        <f>+CONCATENATE(A92,"_",E92)</f>
        <v>891408974_IA79941</v>
      </c>
      <c r="G92" s="21">
        <v>45436</v>
      </c>
      <c r="H92" s="21">
        <v>45436</v>
      </c>
      <c r="I92" s="22">
        <v>67980</v>
      </c>
      <c r="J92" s="22" t="s">
        <v>182</v>
      </c>
      <c r="K92" s="32">
        <v>0</v>
      </c>
      <c r="L92" s="19"/>
      <c r="M92" s="32">
        <v>0</v>
      </c>
      <c r="N92" s="32">
        <v>0</v>
      </c>
      <c r="O92" s="19"/>
      <c r="P92" s="21"/>
      <c r="Q92" s="32">
        <v>0</v>
      </c>
      <c r="R92" s="19" t="s">
        <v>165</v>
      </c>
      <c r="S92" s="21">
        <v>45436</v>
      </c>
      <c r="T92" s="21">
        <v>45447</v>
      </c>
      <c r="U92" s="21" t="s">
        <v>162</v>
      </c>
      <c r="V92" s="32">
        <v>67980</v>
      </c>
      <c r="W92" s="32">
        <v>0</v>
      </c>
      <c r="X92" s="32">
        <v>0</v>
      </c>
      <c r="Y92" s="32">
        <v>0</v>
      </c>
      <c r="Z92" s="32">
        <v>0</v>
      </c>
      <c r="AA92" s="32">
        <v>0</v>
      </c>
      <c r="AB92" s="32">
        <v>0</v>
      </c>
      <c r="AC92" s="32">
        <v>0</v>
      </c>
      <c r="AD92" s="32">
        <v>0</v>
      </c>
      <c r="AE92" s="32">
        <v>0</v>
      </c>
      <c r="AF92" s="32">
        <v>0</v>
      </c>
      <c r="AG92" s="19"/>
      <c r="AH92" s="19"/>
      <c r="AI92" s="19"/>
      <c r="AJ92" s="32">
        <v>0</v>
      </c>
    </row>
    <row r="93" spans="1:36" x14ac:dyDescent="0.25">
      <c r="A93" s="19">
        <v>891408974</v>
      </c>
      <c r="B93" s="19" t="s">
        <v>137</v>
      </c>
      <c r="C93" s="20" t="s">
        <v>61</v>
      </c>
      <c r="D93" s="19">
        <v>79942</v>
      </c>
      <c r="E93" s="19" t="str">
        <f>+CONCATENATE(C93,D93)</f>
        <v>IA79942</v>
      </c>
      <c r="F93" s="19" t="str">
        <f>+CONCATENATE(A93,"_",E93)</f>
        <v>891408974_IA79942</v>
      </c>
      <c r="G93" s="21">
        <v>45436</v>
      </c>
      <c r="H93" s="21">
        <v>45436</v>
      </c>
      <c r="I93" s="22">
        <v>22660</v>
      </c>
      <c r="J93" s="22" t="s">
        <v>182</v>
      </c>
      <c r="K93" s="32">
        <v>0</v>
      </c>
      <c r="L93" s="19"/>
      <c r="M93" s="32">
        <v>0</v>
      </c>
      <c r="N93" s="32">
        <v>0</v>
      </c>
      <c r="O93" s="19"/>
      <c r="P93" s="21"/>
      <c r="Q93" s="32">
        <v>0</v>
      </c>
      <c r="R93" s="19" t="s">
        <v>165</v>
      </c>
      <c r="S93" s="21">
        <v>45436</v>
      </c>
      <c r="T93" s="21">
        <v>45447</v>
      </c>
      <c r="U93" s="21" t="s">
        <v>162</v>
      </c>
      <c r="V93" s="32">
        <v>22660</v>
      </c>
      <c r="W93" s="32">
        <v>0</v>
      </c>
      <c r="X93" s="32">
        <v>0</v>
      </c>
      <c r="Y93" s="32">
        <v>0</v>
      </c>
      <c r="Z93" s="32">
        <v>0</v>
      </c>
      <c r="AA93" s="32">
        <v>0</v>
      </c>
      <c r="AB93" s="32">
        <v>0</v>
      </c>
      <c r="AC93" s="32">
        <v>0</v>
      </c>
      <c r="AD93" s="32">
        <v>0</v>
      </c>
      <c r="AE93" s="32">
        <v>0</v>
      </c>
      <c r="AF93" s="32">
        <v>0</v>
      </c>
      <c r="AG93" s="19"/>
      <c r="AH93" s="19"/>
      <c r="AI93" s="19"/>
      <c r="AJ93" s="32">
        <v>0</v>
      </c>
    </row>
    <row r="94" spans="1:36" x14ac:dyDescent="0.25">
      <c r="A94" s="19">
        <v>891408974</v>
      </c>
      <c r="B94" s="19" t="s">
        <v>137</v>
      </c>
      <c r="C94" s="20" t="s">
        <v>61</v>
      </c>
      <c r="D94" s="19">
        <v>79943</v>
      </c>
      <c r="E94" s="19" t="str">
        <f>+CONCATENATE(C94,D94)</f>
        <v>IA79943</v>
      </c>
      <c r="F94" s="19" t="str">
        <f>+CONCATENATE(A94,"_",E94)</f>
        <v>891408974_IA79943</v>
      </c>
      <c r="G94" s="21">
        <v>45436</v>
      </c>
      <c r="H94" s="21">
        <v>45436</v>
      </c>
      <c r="I94" s="22">
        <v>67980</v>
      </c>
      <c r="J94" s="22" t="s">
        <v>182</v>
      </c>
      <c r="K94" s="32">
        <v>0</v>
      </c>
      <c r="L94" s="19"/>
      <c r="M94" s="32">
        <v>0</v>
      </c>
      <c r="N94" s="32">
        <v>0</v>
      </c>
      <c r="O94" s="19"/>
      <c r="P94" s="21"/>
      <c r="Q94" s="32">
        <v>0</v>
      </c>
      <c r="R94" s="19" t="s">
        <v>165</v>
      </c>
      <c r="S94" s="21">
        <v>45436</v>
      </c>
      <c r="T94" s="21">
        <v>45447</v>
      </c>
      <c r="U94" s="21" t="s">
        <v>162</v>
      </c>
      <c r="V94" s="32">
        <v>67980</v>
      </c>
      <c r="W94" s="32">
        <v>0</v>
      </c>
      <c r="X94" s="32">
        <v>0</v>
      </c>
      <c r="Y94" s="32">
        <v>0</v>
      </c>
      <c r="Z94" s="32">
        <v>0</v>
      </c>
      <c r="AA94" s="32">
        <v>0</v>
      </c>
      <c r="AB94" s="32">
        <v>0</v>
      </c>
      <c r="AC94" s="32">
        <v>0</v>
      </c>
      <c r="AD94" s="32">
        <v>0</v>
      </c>
      <c r="AE94" s="32">
        <v>0</v>
      </c>
      <c r="AF94" s="32">
        <v>0</v>
      </c>
      <c r="AG94" s="19"/>
      <c r="AH94" s="19"/>
      <c r="AI94" s="19"/>
      <c r="AJ94" s="32">
        <v>0</v>
      </c>
    </row>
    <row r="95" spans="1:36" x14ac:dyDescent="0.25">
      <c r="A95" s="19">
        <v>891408974</v>
      </c>
      <c r="B95" s="19" t="s">
        <v>137</v>
      </c>
      <c r="C95" s="20" t="s">
        <v>61</v>
      </c>
      <c r="D95" s="19">
        <v>79944</v>
      </c>
      <c r="E95" s="19" t="str">
        <f>+CONCATENATE(C95,D95)</f>
        <v>IA79944</v>
      </c>
      <c r="F95" s="19" t="str">
        <f>+CONCATENATE(A95,"_",E95)</f>
        <v>891408974_IA79944</v>
      </c>
      <c r="G95" s="21">
        <v>45436</v>
      </c>
      <c r="H95" s="21">
        <v>45436</v>
      </c>
      <c r="I95" s="22">
        <v>67980</v>
      </c>
      <c r="J95" s="22" t="s">
        <v>182</v>
      </c>
      <c r="K95" s="32">
        <v>0</v>
      </c>
      <c r="L95" s="19"/>
      <c r="M95" s="32">
        <v>0</v>
      </c>
      <c r="N95" s="32">
        <v>0</v>
      </c>
      <c r="O95" s="19"/>
      <c r="P95" s="21"/>
      <c r="Q95" s="32">
        <v>0</v>
      </c>
      <c r="R95" s="19" t="s">
        <v>165</v>
      </c>
      <c r="S95" s="21">
        <v>45436</v>
      </c>
      <c r="T95" s="21">
        <v>45447</v>
      </c>
      <c r="U95" s="21" t="s">
        <v>162</v>
      </c>
      <c r="V95" s="32">
        <v>67980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2">
        <v>0</v>
      </c>
      <c r="AD95" s="32">
        <v>0</v>
      </c>
      <c r="AE95" s="32">
        <v>0</v>
      </c>
      <c r="AF95" s="32">
        <v>0</v>
      </c>
      <c r="AG95" s="19"/>
      <c r="AH95" s="19"/>
      <c r="AI95" s="19"/>
      <c r="AJ95" s="32">
        <v>0</v>
      </c>
    </row>
    <row r="96" spans="1:36" x14ac:dyDescent="0.25">
      <c r="A96" s="19">
        <v>891408974</v>
      </c>
      <c r="B96" s="19" t="s">
        <v>137</v>
      </c>
      <c r="C96" s="20" t="s">
        <v>61</v>
      </c>
      <c r="D96" s="19">
        <v>79945</v>
      </c>
      <c r="E96" s="19" t="str">
        <f>+CONCATENATE(C96,D96)</f>
        <v>IA79945</v>
      </c>
      <c r="F96" s="19" t="str">
        <f>+CONCATENATE(A96,"_",E96)</f>
        <v>891408974_IA79945</v>
      </c>
      <c r="G96" s="21">
        <v>45436</v>
      </c>
      <c r="H96" s="21">
        <v>45436</v>
      </c>
      <c r="I96" s="22">
        <v>34316</v>
      </c>
      <c r="J96" s="22" t="s">
        <v>182</v>
      </c>
      <c r="K96" s="32">
        <v>0</v>
      </c>
      <c r="L96" s="19"/>
      <c r="M96" s="32">
        <v>0</v>
      </c>
      <c r="N96" s="32">
        <v>0</v>
      </c>
      <c r="O96" s="19"/>
      <c r="P96" s="21"/>
      <c r="Q96" s="32">
        <v>0</v>
      </c>
      <c r="R96" s="19" t="s">
        <v>165</v>
      </c>
      <c r="S96" s="21">
        <v>45436</v>
      </c>
      <c r="T96" s="21">
        <v>45447</v>
      </c>
      <c r="U96" s="21" t="s">
        <v>162</v>
      </c>
      <c r="V96" s="32">
        <v>34316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32">
        <v>0</v>
      </c>
      <c r="AG96" s="19"/>
      <c r="AH96" s="19"/>
      <c r="AI96" s="19"/>
      <c r="AJ96" s="32">
        <v>0</v>
      </c>
    </row>
    <row r="97" spans="1:36" x14ac:dyDescent="0.25">
      <c r="A97" s="19">
        <v>891408974</v>
      </c>
      <c r="B97" s="19" t="s">
        <v>137</v>
      </c>
      <c r="C97" s="20" t="s">
        <v>61</v>
      </c>
      <c r="D97" s="19">
        <v>79946</v>
      </c>
      <c r="E97" s="19" t="str">
        <f>+CONCATENATE(C97,D97)</f>
        <v>IA79946</v>
      </c>
      <c r="F97" s="19" t="str">
        <f>+CONCATENATE(A97,"_",E97)</f>
        <v>891408974_IA79946</v>
      </c>
      <c r="G97" s="21">
        <v>45436</v>
      </c>
      <c r="H97" s="21">
        <v>45436</v>
      </c>
      <c r="I97" s="22">
        <v>22660</v>
      </c>
      <c r="J97" s="22" t="s">
        <v>182</v>
      </c>
      <c r="K97" s="32">
        <v>0</v>
      </c>
      <c r="L97" s="19"/>
      <c r="M97" s="32">
        <v>0</v>
      </c>
      <c r="N97" s="32">
        <v>0</v>
      </c>
      <c r="O97" s="19"/>
      <c r="P97" s="21"/>
      <c r="Q97" s="32">
        <v>0</v>
      </c>
      <c r="R97" s="19" t="s">
        <v>165</v>
      </c>
      <c r="S97" s="21">
        <v>45436</v>
      </c>
      <c r="T97" s="21">
        <v>45447</v>
      </c>
      <c r="U97" s="21" t="s">
        <v>162</v>
      </c>
      <c r="V97" s="32">
        <v>22660</v>
      </c>
      <c r="W97" s="32">
        <v>0</v>
      </c>
      <c r="X97" s="32">
        <v>0</v>
      </c>
      <c r="Y97" s="32">
        <v>0</v>
      </c>
      <c r="Z97" s="32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32">
        <v>0</v>
      </c>
      <c r="AG97" s="19"/>
      <c r="AH97" s="19"/>
      <c r="AI97" s="19"/>
      <c r="AJ97" s="32">
        <v>0</v>
      </c>
    </row>
    <row r="98" spans="1:36" x14ac:dyDescent="0.25">
      <c r="A98" s="19">
        <v>891408974</v>
      </c>
      <c r="B98" s="19" t="s">
        <v>137</v>
      </c>
      <c r="C98" s="20" t="s">
        <v>61</v>
      </c>
      <c r="D98" s="19">
        <v>78503</v>
      </c>
      <c r="E98" s="19" t="str">
        <f>+CONCATENATE(C98,D98)</f>
        <v>IA78503</v>
      </c>
      <c r="F98" s="19" t="str">
        <f>+CONCATENATE(A98,"_",E98)</f>
        <v>891408974_IA78503</v>
      </c>
      <c r="G98" s="21">
        <v>45365</v>
      </c>
      <c r="H98" s="21">
        <v>45365</v>
      </c>
      <c r="I98" s="22">
        <v>13650</v>
      </c>
      <c r="J98" s="22" t="s">
        <v>183</v>
      </c>
      <c r="K98" s="32">
        <v>9150</v>
      </c>
      <c r="L98" s="19">
        <v>1222457646</v>
      </c>
      <c r="M98" s="32">
        <v>0</v>
      </c>
      <c r="N98" s="32">
        <v>0</v>
      </c>
      <c r="O98" s="19"/>
      <c r="P98" s="21"/>
      <c r="Q98" s="32">
        <v>0</v>
      </c>
      <c r="R98" s="19" t="s">
        <v>164</v>
      </c>
      <c r="S98" s="21">
        <v>45365</v>
      </c>
      <c r="T98" s="21">
        <v>45366</v>
      </c>
      <c r="U98" s="21" t="s">
        <v>162</v>
      </c>
      <c r="V98" s="32">
        <v>13650</v>
      </c>
      <c r="W98" s="32">
        <v>13650</v>
      </c>
      <c r="X98" s="32">
        <v>9150</v>
      </c>
      <c r="Y98" s="32">
        <v>0</v>
      </c>
      <c r="Z98" s="32">
        <v>13650</v>
      </c>
      <c r="AA98" s="32">
        <v>0</v>
      </c>
      <c r="AB98" s="32">
        <v>0</v>
      </c>
      <c r="AC98" s="32">
        <v>4500</v>
      </c>
      <c r="AD98" s="32">
        <v>0</v>
      </c>
      <c r="AE98" s="32">
        <v>0</v>
      </c>
      <c r="AF98" s="32">
        <v>4500</v>
      </c>
      <c r="AG98" s="19" t="s">
        <v>174</v>
      </c>
      <c r="AH98" s="19" t="s">
        <v>175</v>
      </c>
      <c r="AI98" s="19" t="s">
        <v>176</v>
      </c>
      <c r="AJ98" s="32">
        <v>9150</v>
      </c>
    </row>
    <row r="99" spans="1:36" x14ac:dyDescent="0.25">
      <c r="A99" s="19">
        <v>891408974</v>
      </c>
      <c r="B99" s="19" t="s">
        <v>137</v>
      </c>
      <c r="C99" s="20" t="s">
        <v>61</v>
      </c>
      <c r="D99" s="19">
        <v>80148</v>
      </c>
      <c r="E99" s="19" t="str">
        <f>+CONCATENATE(C99,D99)</f>
        <v>IA80148</v>
      </c>
      <c r="F99" s="19" t="str">
        <f>+CONCATENATE(A99,"_",E99)</f>
        <v>891408974_IA80148</v>
      </c>
      <c r="G99" s="21">
        <v>45442</v>
      </c>
      <c r="H99" s="21">
        <v>45442</v>
      </c>
      <c r="I99" s="22">
        <v>22660</v>
      </c>
      <c r="J99" s="22" t="s">
        <v>182</v>
      </c>
      <c r="K99" s="32">
        <v>0</v>
      </c>
      <c r="L99" s="19"/>
      <c r="M99" s="32">
        <v>0</v>
      </c>
      <c r="N99" s="32">
        <v>0</v>
      </c>
      <c r="O99" s="19"/>
      <c r="P99" s="21"/>
      <c r="Q99" s="32">
        <v>0</v>
      </c>
      <c r="R99" s="19" t="s">
        <v>166</v>
      </c>
      <c r="S99" s="21">
        <v>45442</v>
      </c>
      <c r="T99" s="21">
        <v>45455</v>
      </c>
      <c r="U99" s="21" t="s">
        <v>162</v>
      </c>
      <c r="V99" s="32">
        <v>22660</v>
      </c>
      <c r="W99" s="32">
        <v>0</v>
      </c>
      <c r="X99" s="32">
        <v>0</v>
      </c>
      <c r="Y99" s="32">
        <v>0</v>
      </c>
      <c r="Z99" s="32">
        <v>0</v>
      </c>
      <c r="AA99" s="32">
        <v>0</v>
      </c>
      <c r="AB99" s="32">
        <v>0</v>
      </c>
      <c r="AC99" s="32">
        <v>0</v>
      </c>
      <c r="AD99" s="32">
        <v>0</v>
      </c>
      <c r="AE99" s="32">
        <v>0</v>
      </c>
      <c r="AF99" s="32">
        <v>0</v>
      </c>
      <c r="AG99" s="19"/>
      <c r="AH99" s="19"/>
      <c r="AI99" s="19"/>
      <c r="AJ99" s="32">
        <v>0</v>
      </c>
    </row>
    <row r="100" spans="1:36" x14ac:dyDescent="0.25">
      <c r="A100" s="19">
        <v>891408974</v>
      </c>
      <c r="B100" s="19" t="s">
        <v>137</v>
      </c>
      <c r="C100" s="20" t="s">
        <v>61</v>
      </c>
      <c r="D100" s="19">
        <v>80150</v>
      </c>
      <c r="E100" s="19" t="str">
        <f>+CONCATENATE(C100,D100)</f>
        <v>IA80150</v>
      </c>
      <c r="F100" s="19" t="str">
        <f>+CONCATENATE(A100,"_",E100)</f>
        <v>891408974_IA80150</v>
      </c>
      <c r="G100" s="21">
        <v>45442</v>
      </c>
      <c r="H100" s="21">
        <v>45442</v>
      </c>
      <c r="I100" s="22">
        <v>60162</v>
      </c>
      <c r="J100" s="22" t="s">
        <v>182</v>
      </c>
      <c r="K100" s="32">
        <v>0</v>
      </c>
      <c r="L100" s="19"/>
      <c r="M100" s="32">
        <v>0</v>
      </c>
      <c r="N100" s="32">
        <v>0</v>
      </c>
      <c r="O100" s="19"/>
      <c r="P100" s="21"/>
      <c r="Q100" s="32">
        <v>0</v>
      </c>
      <c r="R100" s="19" t="s">
        <v>166</v>
      </c>
      <c r="S100" s="21">
        <v>45442</v>
      </c>
      <c r="T100" s="21">
        <v>45455</v>
      </c>
      <c r="U100" s="21" t="s">
        <v>162</v>
      </c>
      <c r="V100" s="32">
        <v>67980</v>
      </c>
      <c r="W100" s="32">
        <v>0</v>
      </c>
      <c r="X100" s="32">
        <v>0</v>
      </c>
      <c r="Y100" s="32">
        <v>0</v>
      </c>
      <c r="Z100" s="32">
        <v>0</v>
      </c>
      <c r="AA100" s="32">
        <v>0</v>
      </c>
      <c r="AB100" s="32">
        <v>0</v>
      </c>
      <c r="AC100" s="32">
        <v>0</v>
      </c>
      <c r="AD100" s="32">
        <v>0</v>
      </c>
      <c r="AE100" s="32">
        <v>0</v>
      </c>
      <c r="AF100" s="32">
        <v>0</v>
      </c>
      <c r="AG100" s="19"/>
      <c r="AH100" s="19"/>
      <c r="AI100" s="19"/>
      <c r="AJ100" s="32">
        <v>0</v>
      </c>
    </row>
    <row r="101" spans="1:36" x14ac:dyDescent="0.25">
      <c r="A101" s="19">
        <v>891408974</v>
      </c>
      <c r="B101" s="19" t="s">
        <v>137</v>
      </c>
      <c r="C101" s="20" t="s">
        <v>61</v>
      </c>
      <c r="D101" s="19">
        <v>80151</v>
      </c>
      <c r="E101" s="19" t="str">
        <f>+CONCATENATE(C101,D101)</f>
        <v>IA80151</v>
      </c>
      <c r="F101" s="19" t="str">
        <f>+CONCATENATE(A101,"_",E101)</f>
        <v>891408974_IA80151</v>
      </c>
      <c r="G101" s="21">
        <v>45442</v>
      </c>
      <c r="H101" s="21">
        <v>45442</v>
      </c>
      <c r="I101" s="22">
        <v>67980</v>
      </c>
      <c r="J101" s="22" t="s">
        <v>182</v>
      </c>
      <c r="K101" s="32">
        <v>0</v>
      </c>
      <c r="L101" s="19"/>
      <c r="M101" s="32">
        <v>0</v>
      </c>
      <c r="N101" s="32">
        <v>0</v>
      </c>
      <c r="O101" s="19"/>
      <c r="P101" s="21"/>
      <c r="Q101" s="32">
        <v>0</v>
      </c>
      <c r="R101" s="19" t="s">
        <v>166</v>
      </c>
      <c r="S101" s="21">
        <v>45442</v>
      </c>
      <c r="T101" s="21">
        <v>45455</v>
      </c>
      <c r="U101" s="21" t="s">
        <v>162</v>
      </c>
      <c r="V101" s="32">
        <v>67980</v>
      </c>
      <c r="W101" s="32">
        <v>0</v>
      </c>
      <c r="X101" s="32">
        <v>0</v>
      </c>
      <c r="Y101" s="32">
        <v>0</v>
      </c>
      <c r="Z101" s="32">
        <v>0</v>
      </c>
      <c r="AA101" s="32">
        <v>0</v>
      </c>
      <c r="AB101" s="32">
        <v>0</v>
      </c>
      <c r="AC101" s="32">
        <v>0</v>
      </c>
      <c r="AD101" s="32">
        <v>0</v>
      </c>
      <c r="AE101" s="32">
        <v>0</v>
      </c>
      <c r="AF101" s="32">
        <v>0</v>
      </c>
      <c r="AG101" s="19"/>
      <c r="AH101" s="19"/>
      <c r="AI101" s="19"/>
      <c r="AJ101" s="32">
        <v>0</v>
      </c>
    </row>
    <row r="102" spans="1:36" x14ac:dyDescent="0.25">
      <c r="A102" s="19">
        <v>891408974</v>
      </c>
      <c r="B102" s="19" t="s">
        <v>137</v>
      </c>
      <c r="C102" s="20" t="s">
        <v>61</v>
      </c>
      <c r="D102" s="19">
        <v>80152</v>
      </c>
      <c r="E102" s="19" t="str">
        <f>+CONCATENATE(C102,D102)</f>
        <v>IA80152</v>
      </c>
      <c r="F102" s="19" t="str">
        <f>+CONCATENATE(A102,"_",E102)</f>
        <v>891408974_IA80152</v>
      </c>
      <c r="G102" s="21">
        <v>45442</v>
      </c>
      <c r="H102" s="21">
        <v>45442</v>
      </c>
      <c r="I102" s="22">
        <v>22660</v>
      </c>
      <c r="J102" s="22" t="s">
        <v>182</v>
      </c>
      <c r="K102" s="32">
        <v>0</v>
      </c>
      <c r="L102" s="19"/>
      <c r="M102" s="32">
        <v>0</v>
      </c>
      <c r="N102" s="32">
        <v>0</v>
      </c>
      <c r="O102" s="19"/>
      <c r="P102" s="21"/>
      <c r="Q102" s="32">
        <v>0</v>
      </c>
      <c r="R102" s="19" t="s">
        <v>166</v>
      </c>
      <c r="S102" s="21">
        <v>45442</v>
      </c>
      <c r="T102" s="21">
        <v>45455</v>
      </c>
      <c r="U102" s="21" t="s">
        <v>162</v>
      </c>
      <c r="V102" s="32">
        <v>22660</v>
      </c>
      <c r="W102" s="32">
        <v>0</v>
      </c>
      <c r="X102" s="32">
        <v>0</v>
      </c>
      <c r="Y102" s="32">
        <v>0</v>
      </c>
      <c r="Z102" s="32">
        <v>0</v>
      </c>
      <c r="AA102" s="32">
        <v>0</v>
      </c>
      <c r="AB102" s="32">
        <v>0</v>
      </c>
      <c r="AC102" s="32">
        <v>0</v>
      </c>
      <c r="AD102" s="32">
        <v>0</v>
      </c>
      <c r="AE102" s="32">
        <v>0</v>
      </c>
      <c r="AF102" s="32">
        <v>0</v>
      </c>
      <c r="AG102" s="19"/>
      <c r="AH102" s="19"/>
      <c r="AI102" s="19"/>
      <c r="AJ102" s="32">
        <v>0</v>
      </c>
    </row>
    <row r="104" spans="1:36" x14ac:dyDescent="0.25">
      <c r="C104" s="6"/>
      <c r="I104" s="8"/>
      <c r="J104" s="8"/>
    </row>
  </sheetData>
  <autoFilter ref="A2:AJ102">
    <sortState ref="A4:AJ80">
      <sortCondition descending="1" ref="K2:K102"/>
    </sortState>
  </autoFilter>
  <pageMargins left="0.39374999999999999" right="0.19722222222222222" top="0.39374999999999999" bottom="0.39374999999999999" header="0" footer="0"/>
  <pageSetup fitToWidth="0" fitToHeight="0" orientation="landscape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G15" sqref="G15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190</v>
      </c>
      <c r="E2" s="42"/>
      <c r="F2" s="42"/>
      <c r="G2" s="42"/>
      <c r="H2" s="42"/>
      <c r="I2" s="43"/>
      <c r="J2" s="44" t="s">
        <v>191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192</v>
      </c>
      <c r="E5" s="56"/>
      <c r="F5" s="56"/>
      <c r="G5" s="56"/>
      <c r="H5" s="56"/>
      <c r="I5" s="57"/>
      <c r="J5" s="57" t="s">
        <v>193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J9" s="65"/>
    </row>
    <row r="10" spans="2:10" ht="13" x14ac:dyDescent="0.3">
      <c r="B10" s="64"/>
      <c r="C10" s="66" t="s">
        <v>226</v>
      </c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224</v>
      </c>
      <c r="J12" s="65"/>
    </row>
    <row r="13" spans="2:10" ht="13" x14ac:dyDescent="0.3">
      <c r="B13" s="64"/>
      <c r="C13" s="66" t="s">
        <v>225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194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195</v>
      </c>
      <c r="D17" s="67"/>
      <c r="H17" s="70"/>
      <c r="I17" s="71"/>
      <c r="J17" s="65"/>
    </row>
    <row r="18" spans="2:10" ht="13" x14ac:dyDescent="0.3">
      <c r="B18" s="64"/>
      <c r="C18" s="66" t="s">
        <v>196</v>
      </c>
      <c r="D18" s="66"/>
      <c r="E18" s="66"/>
      <c r="F18" s="66"/>
      <c r="H18" s="72">
        <v>100</v>
      </c>
      <c r="I18" s="73">
        <v>11310968</v>
      </c>
      <c r="J18" s="65"/>
    </row>
    <row r="19" spans="2:10" x14ac:dyDescent="0.25">
      <c r="B19" s="64"/>
      <c r="C19" s="38" t="s">
        <v>197</v>
      </c>
      <c r="H19" s="74">
        <v>42</v>
      </c>
      <c r="I19" s="75">
        <f>4608540+661500-317630</f>
        <v>4952410</v>
      </c>
      <c r="J19" s="65"/>
    </row>
    <row r="20" spans="2:10" x14ac:dyDescent="0.25">
      <c r="B20" s="64"/>
      <c r="C20" s="38" t="s">
        <v>198</v>
      </c>
      <c r="H20" s="74">
        <v>1</v>
      </c>
      <c r="I20" s="75">
        <v>294000</v>
      </c>
      <c r="J20" s="65"/>
    </row>
    <row r="21" spans="2:10" x14ac:dyDescent="0.25">
      <c r="B21" s="64"/>
      <c r="C21" s="38" t="s">
        <v>199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200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201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202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203</v>
      </c>
      <c r="D25" s="66"/>
      <c r="E25" s="66"/>
      <c r="F25" s="66"/>
      <c r="H25" s="72">
        <f>H19+H20+H21+H22+H24+H23</f>
        <v>43</v>
      </c>
      <c r="I25" s="73">
        <f>I19+I20+I21+I22+I24+I23</f>
        <v>5246410</v>
      </c>
      <c r="J25" s="65"/>
    </row>
    <row r="26" spans="2:10" x14ac:dyDescent="0.25">
      <c r="B26" s="64"/>
      <c r="C26" s="38" t="s">
        <v>204</v>
      </c>
      <c r="H26" s="74">
        <v>35</v>
      </c>
      <c r="I26" s="75">
        <f>4272050+13650-4500+317630</f>
        <v>4598830</v>
      </c>
      <c r="J26" s="65"/>
    </row>
    <row r="27" spans="2:10" ht="13" thickBot="1" x14ac:dyDescent="0.3">
      <c r="B27" s="64"/>
      <c r="C27" s="38" t="s">
        <v>205</v>
      </c>
      <c r="H27" s="76">
        <v>22</v>
      </c>
      <c r="I27" s="77">
        <f>1461228+4500</f>
        <v>1465728</v>
      </c>
      <c r="J27" s="65"/>
    </row>
    <row r="28" spans="2:10" ht="13" x14ac:dyDescent="0.3">
      <c r="B28" s="64"/>
      <c r="C28" s="66" t="s">
        <v>206</v>
      </c>
      <c r="D28" s="66"/>
      <c r="E28" s="66"/>
      <c r="F28" s="66"/>
      <c r="H28" s="72">
        <f>H26+H27</f>
        <v>57</v>
      </c>
      <c r="I28" s="73">
        <f>I26+I27</f>
        <v>6064558</v>
      </c>
      <c r="J28" s="65"/>
    </row>
    <row r="29" spans="2:10" ht="13.5" thickBot="1" x14ac:dyDescent="0.35">
      <c r="B29" s="64"/>
      <c r="C29" s="38" t="s">
        <v>207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208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209</v>
      </c>
      <c r="D32" s="66"/>
      <c r="H32" s="79">
        <f>H25+H28+H30</f>
        <v>100</v>
      </c>
      <c r="I32" s="80">
        <f>I25+I28+I30</f>
        <v>11310968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210</v>
      </c>
      <c r="D37" s="83"/>
      <c r="H37" s="82" t="s">
        <v>211</v>
      </c>
      <c r="I37" s="83"/>
      <c r="J37" s="65"/>
    </row>
    <row r="38" spans="2:10" ht="13" x14ac:dyDescent="0.3">
      <c r="B38" s="64"/>
      <c r="C38" s="66" t="s">
        <v>227</v>
      </c>
      <c r="D38" s="81"/>
      <c r="H38" s="84" t="s">
        <v>212</v>
      </c>
      <c r="I38" s="81"/>
      <c r="J38" s="65"/>
    </row>
    <row r="39" spans="2:10" ht="13" x14ac:dyDescent="0.3">
      <c r="B39" s="64"/>
      <c r="C39" s="66" t="s">
        <v>228</v>
      </c>
      <c r="H39" s="66" t="s">
        <v>213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214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H11" sqref="H11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215</v>
      </c>
      <c r="E2" s="42"/>
      <c r="F2" s="42"/>
      <c r="G2" s="42"/>
      <c r="H2" s="42"/>
      <c r="I2" s="43"/>
      <c r="J2" s="44" t="s">
        <v>191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216</v>
      </c>
      <c r="E5" s="90"/>
      <c r="F5" s="90"/>
      <c r="G5" s="90"/>
      <c r="H5" s="90"/>
      <c r="I5" s="91"/>
      <c r="J5" s="57" t="s">
        <v>217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">
        <v>226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">
        <v>224</v>
      </c>
      <c r="J11" s="65"/>
    </row>
    <row r="12" spans="2:10" ht="13" x14ac:dyDescent="0.3">
      <c r="B12" s="64"/>
      <c r="C12" s="66" t="s">
        <v>225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218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219</v>
      </c>
      <c r="I16" s="93" t="s">
        <v>220</v>
      </c>
      <c r="J16" s="65"/>
    </row>
    <row r="17" spans="2:10" ht="13" x14ac:dyDescent="0.3">
      <c r="B17" s="64"/>
      <c r="C17" s="66" t="s">
        <v>196</v>
      </c>
      <c r="D17" s="66"/>
      <c r="E17" s="66"/>
      <c r="F17" s="66"/>
      <c r="H17" s="70">
        <v>43</v>
      </c>
      <c r="I17" s="94">
        <v>5246410</v>
      </c>
      <c r="J17" s="65"/>
    </row>
    <row r="18" spans="2:10" x14ac:dyDescent="0.25">
      <c r="B18" s="64"/>
      <c r="C18" s="38" t="s">
        <v>197</v>
      </c>
      <c r="H18" s="95">
        <v>42</v>
      </c>
      <c r="I18" s="96">
        <v>4952410</v>
      </c>
      <c r="J18" s="65"/>
    </row>
    <row r="19" spans="2:10" x14ac:dyDescent="0.25">
      <c r="B19" s="64"/>
      <c r="C19" s="38" t="s">
        <v>198</v>
      </c>
      <c r="H19" s="95">
        <v>1</v>
      </c>
      <c r="I19" s="96">
        <v>294000</v>
      </c>
      <c r="J19" s="65"/>
    </row>
    <row r="20" spans="2:10" x14ac:dyDescent="0.25">
      <c r="B20" s="64"/>
      <c r="C20" s="38" t="s">
        <v>200</v>
      </c>
      <c r="H20" s="95">
        <v>0</v>
      </c>
      <c r="I20" s="96">
        <v>0</v>
      </c>
      <c r="J20" s="65"/>
    </row>
    <row r="21" spans="2:10" x14ac:dyDescent="0.25">
      <c r="B21" s="64"/>
      <c r="C21" s="38" t="s">
        <v>221</v>
      </c>
      <c r="H21" s="95">
        <v>0</v>
      </c>
      <c r="I21" s="96">
        <v>0</v>
      </c>
      <c r="J21" s="65"/>
    </row>
    <row r="22" spans="2:10" ht="13" x14ac:dyDescent="0.3">
      <c r="B22" s="64"/>
      <c r="C22" s="66" t="s">
        <v>222</v>
      </c>
      <c r="D22" s="66"/>
      <c r="E22" s="66"/>
      <c r="F22" s="66"/>
      <c r="H22" s="70">
        <v>43</v>
      </c>
      <c r="I22" s="94">
        <v>5246410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">
        <v>227</v>
      </c>
      <c r="D28" s="82"/>
      <c r="G28" s="82" t="s">
        <v>211</v>
      </c>
      <c r="H28" s="83"/>
      <c r="I28" s="81"/>
      <c r="J28" s="65"/>
    </row>
    <row r="29" spans="2:10" ht="13" x14ac:dyDescent="0.3">
      <c r="B29" s="64"/>
      <c r="C29" s="84" t="s">
        <v>228</v>
      </c>
      <c r="D29" s="84"/>
      <c r="G29" s="84" t="s">
        <v>223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xx</dc:title>
  <dc:creator>Crystal Decisions</dc:creator>
  <dc:description>Powered by Crystal</dc:description>
  <cp:lastModifiedBy>Juan Camilo Paez Ramirez</cp:lastModifiedBy>
  <cp:lastPrinted>2024-06-17T21:20:23Z</cp:lastPrinted>
  <dcterms:created xsi:type="dcterms:W3CDTF">2024-06-17T18:47:16Z</dcterms:created>
  <dcterms:modified xsi:type="dcterms:W3CDTF">2024-06-17T21:20:29Z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usiness Objects Context Information">
    <vt:lpwstr>01734361CD07C3C85B968AA4B2781C480C131A4BF1DCCE0484255B1E26629C81B5DE0EB169EBBDA66A31D7590BCC3CC24F083C694DB3BE83186A141F4B757C83D7245CB15CA3BA4BF977691E765C223B4BD3DBEC47C61A3EBAC88B74BD0D168DA19B3784AB755523435B257E87FCF6E3840C3F1AB3D10682ACB40B1D63D3176</vt:lpwstr>
  </property>
  <property fmtid="{D5CDD505-2E9C-101B-9397-08002B2CF9AE}" pid="3" name="Business Objects Context Information1">
    <vt:lpwstr>A329A8E9968A4AFDAEF248F629CB7FC846C6CFC0E861897E277122FD1DCB765D2DB1317CC24D8EB8387CC9C9E817BCE95C00F4D167946395973093C66107E2FBB27AAE94A5B8EABE0F22D492FBB6E2E1EB4BC7D1589F955A346850F82C97A48EE99B35E0EFC96FF53090F644FCF2AA2C43AA8BB55D0B84CE214DF681F80CABE</vt:lpwstr>
  </property>
  <property fmtid="{D5CDD505-2E9C-101B-9397-08002B2CF9AE}" pid="4" name="Business Objects Context Information2">
    <vt:lpwstr>81ABDDE7913A75B371F7D5EF0A919C3F77C2077A9A7D5231A87D02310242E42FA82B7C034088FBECE8B2BEA48871FC140A01784907A59AD9C8B6FBBF94A2F6F4803F7640DDC704D1FAA68733DAB13FC0A1BCFC91F8CA8142B42D02913D64B0D91F2C2A2F2B3D33D6AE07C0E11FD864C1EE73C06B6B919E156809B7268560EEB</vt:lpwstr>
  </property>
  <property fmtid="{D5CDD505-2E9C-101B-9397-08002B2CF9AE}" pid="5" name="Business Objects Context Information3">
    <vt:lpwstr>7183526849A3A446B1F1904A666CC103399CABEF1C72A4D4827F5AF6EDF3A9224C7748FB0B29256E5950F24225DEAFB5AB7363DBAD0B0BA1762A370EFBFD5AF088AB5A98A26DA3E415DF668FCCAB9E67047E6D1E77DE7324BE3A2A4582E529F43BB632D61D1533934D1F8A059DD5F163AED64EE3E2562A401D8E7B686DD0D7C</vt:lpwstr>
  </property>
  <property fmtid="{D5CDD505-2E9C-101B-9397-08002B2CF9AE}" pid="6" name="Business Objects Context Information4">
    <vt:lpwstr>C9BDCCF42997C2B3734A1E8A86C32E70B4CA255ABEF7AE802B7AF4C2C3BCE55D50BCEB8FFC6755578E546B9ADD395B12EB366FB0F9D7BCE2AA687AD1CFFFC3FE7EAB81CA41427C2E2B2A7D6CFDD3611D4B0A84F74FCBCD1A61FFD1968BE753DDCEF4B6A4F6409516BDAA76CEAEA36DB749E7B3B7DCA8A0C23F8410452AD77D9</vt:lpwstr>
  </property>
  <property fmtid="{D5CDD505-2E9C-101B-9397-08002B2CF9AE}" pid="7" name="Business Objects Context Information5">
    <vt:lpwstr>8A5C2FE12FF79D2D5BA8DCFD9BC1D741DA71BFF7F08DC4B151C4EE778D1900950AB25A59511D48D0F7985A5E7A223436486C49963F68810B7292B4529FDDA12979DE8EE0622522783FEB0498B6A63B4E4E5A2CBD295BE2FEE6D17802475658483B024D85E8D787DCC79F5C18BFD0E3D93E157DF4E55C9FA2094FB33E897A703</vt:lpwstr>
  </property>
  <property fmtid="{D5CDD505-2E9C-101B-9397-08002B2CF9AE}" pid="8" name="Business Objects Context Information6">
    <vt:lpwstr>B65571C63B31336498550E060C03F1479F5192F1658FD4A24DC06C873AD3A9B740FB2147D44839BEF70F2EA062C5BF5B1DA6F3E49D432EB929EA61AE5780F30ECB6BE9D5</vt:lpwstr>
  </property>
</Properties>
</file>