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1743_CLINICA DE FRACTURAS LTD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FACTURA'!$A$2:$AG$182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19" i="4"/>
  <c r="I18" i="5" s="1"/>
  <c r="I17" i="5" s="1"/>
  <c r="O1" i="2"/>
  <c r="J1" i="2"/>
  <c r="I24" i="4"/>
  <c r="C29" i="5"/>
  <c r="C28" i="5"/>
  <c r="I21" i="5"/>
  <c r="H21" i="5"/>
  <c r="I20" i="5"/>
  <c r="H20" i="5"/>
  <c r="I19" i="5"/>
  <c r="H19" i="5"/>
  <c r="H18" i="5"/>
  <c r="C12" i="5"/>
  <c r="C11" i="5"/>
  <c r="C9" i="5"/>
  <c r="I30" i="4"/>
  <c r="H30" i="4"/>
  <c r="I28" i="4"/>
  <c r="H28" i="4"/>
  <c r="H25" i="4"/>
  <c r="T82" i="2"/>
  <c r="T81" i="2"/>
  <c r="T80" i="2"/>
  <c r="T79" i="2"/>
  <c r="T78" i="2"/>
  <c r="T77" i="2"/>
  <c r="T76" i="2"/>
  <c r="T75" i="2"/>
  <c r="T74" i="2"/>
  <c r="T73" i="2"/>
  <c r="T72" i="2"/>
  <c r="T71" i="2"/>
  <c r="I25" i="4" l="1"/>
  <c r="I32" i="4" s="1"/>
  <c r="I33" i="4" s="1"/>
  <c r="H17" i="5"/>
  <c r="H32" i="4"/>
  <c r="H33" i="4" s="1"/>
  <c r="H22" i="5"/>
  <c r="I22" i="5"/>
  <c r="H182" i="1"/>
</calcChain>
</file>

<file path=xl/sharedStrings.xml><?xml version="1.0" encoding="utf-8"?>
<sst xmlns="http://schemas.openxmlformats.org/spreadsheetml/2006/main" count="1846" uniqueCount="485">
  <si>
    <t>Codigo</t>
  </si>
  <si>
    <t>Nombre</t>
  </si>
  <si>
    <t>Fecha</t>
  </si>
  <si>
    <t>Fecha Factura</t>
  </si>
  <si>
    <t>Tipdoc</t>
  </si>
  <si>
    <t>Docref</t>
  </si>
  <si>
    <t>Dias Mora</t>
  </si>
  <si>
    <t>Total</t>
  </si>
  <si>
    <t>CAJA DE COMPENSACION FAMILIAR DEL VALLE DEL CAUCA - COMFENALCO VALLE DELAGENTE / COMFENALCO VALLE</t>
  </si>
  <si>
    <t>FA</t>
  </si>
  <si>
    <t>FVCF312713</t>
  </si>
  <si>
    <t>FVCF312723</t>
  </si>
  <si>
    <t>FVCF312737</t>
  </si>
  <si>
    <t>FVCF312745</t>
  </si>
  <si>
    <t>FVCF312763</t>
  </si>
  <si>
    <t>FVCF312764</t>
  </si>
  <si>
    <t>FVCF315049</t>
  </si>
  <si>
    <t>FVCF316897</t>
  </si>
  <si>
    <t>FVCF318462</t>
  </si>
  <si>
    <t>FVCF318488</t>
  </si>
  <si>
    <t>FVCF319148</t>
  </si>
  <si>
    <t>FVCF320446</t>
  </si>
  <si>
    <t>FVCF321150</t>
  </si>
  <si>
    <t>FVCF321936</t>
  </si>
  <si>
    <t>FVCF322182</t>
  </si>
  <si>
    <t>FVCF323772</t>
  </si>
  <si>
    <t>FVCF323894</t>
  </si>
  <si>
    <t>FVCF323898</t>
  </si>
  <si>
    <t>FVCF323909</t>
  </si>
  <si>
    <t>FVCF323913</t>
  </si>
  <si>
    <t>FVCF324114</t>
  </si>
  <si>
    <t>FVCF324533</t>
  </si>
  <si>
    <t>FVCF326400</t>
  </si>
  <si>
    <t>FVCF327452</t>
  </si>
  <si>
    <t>FVCF328110</t>
  </si>
  <si>
    <t>FVCF329418</t>
  </si>
  <si>
    <t>FVCF330646</t>
  </si>
  <si>
    <t>FVCF330976</t>
  </si>
  <si>
    <t>FVCF333198</t>
  </si>
  <si>
    <t>FVCF333253</t>
  </si>
  <si>
    <t>FVCF333731</t>
  </si>
  <si>
    <t>FVCF334603</t>
  </si>
  <si>
    <t>FVCF334647</t>
  </si>
  <si>
    <t>FVCF334662</t>
  </si>
  <si>
    <t>FVCF335501</t>
  </si>
  <si>
    <t>FVCF335743</t>
  </si>
  <si>
    <t>FVCF336411</t>
  </si>
  <si>
    <t>FVCF336979</t>
  </si>
  <si>
    <t>FVCF337802</t>
  </si>
  <si>
    <t>FVCF337819</t>
  </si>
  <si>
    <t>FVCF339469</t>
  </si>
  <si>
    <t>FVCF340972</t>
  </si>
  <si>
    <t>FVCF340980</t>
  </si>
  <si>
    <t>FVCF341689</t>
  </si>
  <si>
    <t>FVCF342049</t>
  </si>
  <si>
    <t>FVCF343551</t>
  </si>
  <si>
    <t>FVCF343602</t>
  </si>
  <si>
    <t>FVCF343706</t>
  </si>
  <si>
    <t>FVCF344453</t>
  </si>
  <si>
    <t>FVCF345045</t>
  </si>
  <si>
    <t>FVCF345473</t>
  </si>
  <si>
    <t>FVCF346245</t>
  </si>
  <si>
    <t>FVCF346482</t>
  </si>
  <si>
    <t>FVCF346692</t>
  </si>
  <si>
    <t>FVCF350122</t>
  </si>
  <si>
    <t>FVCF350248</t>
  </si>
  <si>
    <t>FVCF354195</t>
  </si>
  <si>
    <t>FVCF354238</t>
  </si>
  <si>
    <t>FVCF354975</t>
  </si>
  <si>
    <t>FVCF354992</t>
  </si>
  <si>
    <t>FVCF357215</t>
  </si>
  <si>
    <t>FVCF357555</t>
  </si>
  <si>
    <t>FVCF357621</t>
  </si>
  <si>
    <t>FVCF358618</t>
  </si>
  <si>
    <t>FVCF359132</t>
  </si>
  <si>
    <t>FVCF359825</t>
  </si>
  <si>
    <t>FVCF360500</t>
  </si>
  <si>
    <t>FVCF363513</t>
  </si>
  <si>
    <t>FVCF363519</t>
  </si>
  <si>
    <t>FVCF363633</t>
  </si>
  <si>
    <t>FVCF364273</t>
  </si>
  <si>
    <t>FVCF367414</t>
  </si>
  <si>
    <t>FVCF368471</t>
  </si>
  <si>
    <t>FVCF368514</t>
  </si>
  <si>
    <t>FVCF368943</t>
  </si>
  <si>
    <t>FVCF370104</t>
  </si>
  <si>
    <t>FVCF370410</t>
  </si>
  <si>
    <t>FVCF371226</t>
  </si>
  <si>
    <t>FVCF371650</t>
  </si>
  <si>
    <t>FVCF372095</t>
  </si>
  <si>
    <t>FVCF372306</t>
  </si>
  <si>
    <t>FVCF373462</t>
  </si>
  <si>
    <t>FVCF373962</t>
  </si>
  <si>
    <t>FVCF375386</t>
  </si>
  <si>
    <t>FVCF376998</t>
  </si>
  <si>
    <t>FVCF377176</t>
  </si>
  <si>
    <t>FVCF377915</t>
  </si>
  <si>
    <t>FVCF380935</t>
  </si>
  <si>
    <t>FVCF382161</t>
  </si>
  <si>
    <t>FVCF382322</t>
  </si>
  <si>
    <t>FVCF382466</t>
  </si>
  <si>
    <t>FVCF384720</t>
  </si>
  <si>
    <t>FVCF384805</t>
  </si>
  <si>
    <t>FVCF385096</t>
  </si>
  <si>
    <t>FVCF385577</t>
  </si>
  <si>
    <t>FVCF386567</t>
  </si>
  <si>
    <t>FVCF387389</t>
  </si>
  <si>
    <t>FVCF387400</t>
  </si>
  <si>
    <t>FVCF388560</t>
  </si>
  <si>
    <t>FVCF390981</t>
  </si>
  <si>
    <t>FVCF395424</t>
  </si>
  <si>
    <t>FVCF396236</t>
  </si>
  <si>
    <t>FVCF396780</t>
  </si>
  <si>
    <t>FVCF397333</t>
  </si>
  <si>
    <t>FVCF397336</t>
  </si>
  <si>
    <t>FVCF397422</t>
  </si>
  <si>
    <t>FVCF398773</t>
  </si>
  <si>
    <t>FVCF399378</t>
  </si>
  <si>
    <t>FVCF399380</t>
  </si>
  <si>
    <t>FVCF400012</t>
  </si>
  <si>
    <t>FVCF401385</t>
  </si>
  <si>
    <t>FVCF401956</t>
  </si>
  <si>
    <t>FVCF403479</t>
  </si>
  <si>
    <t>FVCF403577</t>
  </si>
  <si>
    <t>FVCF404097</t>
  </si>
  <si>
    <t>FVCF404496</t>
  </si>
  <si>
    <t>FVCF406700</t>
  </si>
  <si>
    <t>FVCF406889</t>
  </si>
  <si>
    <t>FVCF406939</t>
  </si>
  <si>
    <t>FVCF407054</t>
  </si>
  <si>
    <t>FVCF408039</t>
  </si>
  <si>
    <t>FVCF408105</t>
  </si>
  <si>
    <t>FVCF408862</t>
  </si>
  <si>
    <t>FVCF409166</t>
  </si>
  <si>
    <t>FVCF409838</t>
  </si>
  <si>
    <t>FVCF410215</t>
  </si>
  <si>
    <t>FVCF410218</t>
  </si>
  <si>
    <t>FVCF413676</t>
  </si>
  <si>
    <t>FVCF414589</t>
  </si>
  <si>
    <t>FVCF414904</t>
  </si>
  <si>
    <t>FVCF415041</t>
  </si>
  <si>
    <t>FVCF415275</t>
  </si>
  <si>
    <t>FVCF415350</t>
  </si>
  <si>
    <t>FVCF415353</t>
  </si>
  <si>
    <t>FVCF416553</t>
  </si>
  <si>
    <t>FVCF417318</t>
  </si>
  <si>
    <t>FVCF417357</t>
  </si>
  <si>
    <t>FVCF417514</t>
  </si>
  <si>
    <t>FVCF417986</t>
  </si>
  <si>
    <t>FVCF421647</t>
  </si>
  <si>
    <t>FVCF421650</t>
  </si>
  <si>
    <t>FVCF422160</t>
  </si>
  <si>
    <t>FVCF424061</t>
  </si>
  <si>
    <t>FVCF424081</t>
  </si>
  <si>
    <t>FVCF424908</t>
  </si>
  <si>
    <t>FVCF424990</t>
  </si>
  <si>
    <t>FVCF425180</t>
  </si>
  <si>
    <t>FVCF425543</t>
  </si>
  <si>
    <t>FVCF425586</t>
  </si>
  <si>
    <t>FVCF427161</t>
  </si>
  <si>
    <t>FVCF427166</t>
  </si>
  <si>
    <t>FVCF428255</t>
  </si>
  <si>
    <t>FVCF429203</t>
  </si>
  <si>
    <t>FVCF430512</t>
  </si>
  <si>
    <t>FVCF431751</t>
  </si>
  <si>
    <t>FVCF432706</t>
  </si>
  <si>
    <t>FVCF434012</t>
  </si>
  <si>
    <t>FVCF434149</t>
  </si>
  <si>
    <t>FVCF434219</t>
  </si>
  <si>
    <t>FVCF436398</t>
  </si>
  <si>
    <t>FVCF436974</t>
  </si>
  <si>
    <t>FVCF437015</t>
  </si>
  <si>
    <t>FVCF439775</t>
  </si>
  <si>
    <t>FVCF439965</t>
  </si>
  <si>
    <t>FVCF441216</t>
  </si>
  <si>
    <t>FVCF441648</t>
  </si>
  <si>
    <t>FVCF441942</t>
  </si>
  <si>
    <t>FVCF442618</t>
  </si>
  <si>
    <t>FVCF442899</t>
  </si>
  <si>
    <t>FVCF442987</t>
  </si>
  <si>
    <t>FVCF444000</t>
  </si>
  <si>
    <t>FVCF444256</t>
  </si>
  <si>
    <t>FVCF444894</t>
  </si>
  <si>
    <t>FVCF445024</t>
  </si>
  <si>
    <t>FVCF445068</t>
  </si>
  <si>
    <t>FVCF446059</t>
  </si>
  <si>
    <t>FVCF446083</t>
  </si>
  <si>
    <t>FVCF447184</t>
  </si>
  <si>
    <t>FVCF447401</t>
  </si>
  <si>
    <t>FVCF447430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</si>
  <si>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</si>
  <si>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</si>
  <si>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</si>
  <si>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</si>
  <si>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</si>
  <si>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</si>
  <si>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</si>
  <si>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</si>
  <si>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</si>
  <si>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</si>
  <si>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</si>
  <si>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03-07-2024</t>
  </si>
  <si>
    <t>POR PAGAR SAP</t>
  </si>
  <si>
    <t>DOC CONTA</t>
  </si>
  <si>
    <t>VALOR CANCELADO SAP</t>
  </si>
  <si>
    <t>RETENCION</t>
  </si>
  <si>
    <t>DOC COMPENSACION SAP</t>
  </si>
  <si>
    <t>OBSERVACION PAGO</t>
  </si>
  <si>
    <t>FECHA COMPENSACION SAP</t>
  </si>
  <si>
    <t>VALOR TRANFERENCIA</t>
  </si>
  <si>
    <t>Estado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</si>
  <si>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</si>
  <si>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</si>
  <si>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</si>
  <si>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</si>
  <si>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</si>
  <si>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</si>
  <si>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</si>
  <si>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</si>
  <si>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</si>
  <si>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</si>
  <si>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</si>
  <si>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CLINICA DE FRACTURAS LTDA</t>
  </si>
  <si>
    <t>891411743_FVCF430512</t>
  </si>
  <si>
    <t>Finalizada</t>
  </si>
  <si>
    <t>891411743_FVCF399378</t>
  </si>
  <si>
    <t>891411743_FVCF406700</t>
  </si>
  <si>
    <t>Factura pendiente en programacion de pago</t>
  </si>
  <si>
    <t>891411743_FVCF444894</t>
  </si>
  <si>
    <t>891411743_FVCF445024</t>
  </si>
  <si>
    <t>891411743_FVCF425586</t>
  </si>
  <si>
    <t>891411743_FVCF424061</t>
  </si>
  <si>
    <t>891411743_FVCF424081</t>
  </si>
  <si>
    <t>891411743_FVCF424908</t>
  </si>
  <si>
    <t>891411743_FVCF425180</t>
  </si>
  <si>
    <t>891411743_FVCF427161</t>
  </si>
  <si>
    <t>891411743_FVCF427166</t>
  </si>
  <si>
    <t>891411743_FVCF428255</t>
  </si>
  <si>
    <t>891411743_FVCF429203</t>
  </si>
  <si>
    <t>891411743_FVCF431751</t>
  </si>
  <si>
    <t>891411743_FVCF432706</t>
  </si>
  <si>
    <t>891411743_FVCF434149</t>
  </si>
  <si>
    <t>891411743_FVCF436398</t>
  </si>
  <si>
    <t>891411743_FVCF441216</t>
  </si>
  <si>
    <t>891411743_FVCF441648</t>
  </si>
  <si>
    <t>891411743_FVCF441942</t>
  </si>
  <si>
    <t>891411743_FVCF442618</t>
  </si>
  <si>
    <t>891411743_FVCF442899</t>
  </si>
  <si>
    <t>891411743_FVCF442987</t>
  </si>
  <si>
    <t>891411743_FVCF444000</t>
  </si>
  <si>
    <t>891411743_FVCF445068</t>
  </si>
  <si>
    <t>891411743_FVCF417986</t>
  </si>
  <si>
    <t>Factura devuelta</t>
  </si>
  <si>
    <t>Devuelta</t>
  </si>
  <si>
    <t>DEVOLUCION</t>
  </si>
  <si>
    <t>SE DEVUELVE LA FACTURA POR QUE NO ENVIARON LA AUTO, PARA ESTE SERVICIO</t>
  </si>
  <si>
    <t>FACTURACION</t>
  </si>
  <si>
    <t>891411743_FVCF335743</t>
  </si>
  <si>
    <t>se sostiene la devolución por que no enviaron la autorización para este servicio  favor solicitar la auto. al correo autorizacionescap@epsdelagente.com.co</t>
  </si>
  <si>
    <t>AUTORIZACION</t>
  </si>
  <si>
    <t>891411743_FVCF336411</t>
  </si>
  <si>
    <t>SE DEVUELVE LA FACTURA POR QUE LA AUTO. 231718524665538 ESTA ASIGNADA O OTRO PRESTADOR</t>
  </si>
  <si>
    <t>891411743_FVCF414589</t>
  </si>
  <si>
    <t xml:space="preserve">se devuelve la factura por que la autorización 122300202947, se encuentra cancelada  en la  factura FVCF403053.fecha: 01/03/2024 </t>
  </si>
  <si>
    <t>891411743_FVCF413676</t>
  </si>
  <si>
    <t xml:space="preserve">se devuelve la factura por que  La autorización 122300115579, se encuentra cancelada  en la factura FVCF401845.  fecha: 19/02/2024 </t>
  </si>
  <si>
    <t>891411743_FVCF364273</t>
  </si>
  <si>
    <t>se sostiene la devolución por que la auto. 231303360474007  esta a nombre  de clínica de fractura  favor solicitar otra auto, para pode seguir con el tramite</t>
  </si>
  <si>
    <t>891411743_FVCF409166</t>
  </si>
  <si>
    <t xml:space="preserve">se devuelve la factura ya que la autorización 122300167790  fue anulada  en la fecha 2024-01-26 15:14:43. y fue utilizada en la fecha 23/2/2024 el prestador, debió revisar el estado de la auto en el aplicativo boxalud  </t>
  </si>
  <si>
    <t>891411743_FVCF410215</t>
  </si>
  <si>
    <t>se sostiene la devolución de la factura por que la autorización 122300198700:  no está relacionado al prestador. esta  a nombre de soporte vital</t>
  </si>
  <si>
    <t>891411743_FVCF417318</t>
  </si>
  <si>
    <t xml:space="preserve">se devuelve la factura por que la auto. fue anulada   el prestador debió revisar el estado de la auto en el aplicativo boxalud </t>
  </si>
  <si>
    <t>891411743_FVCF343602</t>
  </si>
  <si>
    <t xml:space="preserve">se sostiene la  devolución de la factura ya que la auto.122300008873 fue anulada   el prestador debió revisar el estado de la auto en el aplicativo boxalud antes de facturar el servicio </t>
  </si>
  <si>
    <t>891411743_FVCF346245</t>
  </si>
  <si>
    <t xml:space="preserve">se devuelve la factura por que  la 1223AO017010  fue anulada por que prestador pidió que el servicio de la auto. 1223AO017010 se Redireccionamiento  a otra ips </t>
  </si>
  <si>
    <t>891411743_FVCF403479</t>
  </si>
  <si>
    <t>se devuelve la factura por que la auto. 122300101441 esta a nombre de clínica Desa favor solicitar otra para poder seguir con el procedimiento de cancelación de pago</t>
  </si>
  <si>
    <t>891411743_FVCF404496</t>
  </si>
  <si>
    <t xml:space="preserve">se sostiene la devolución la  factura por que la auto.122300197674 esta a nombre de hospital san Jorge </t>
  </si>
  <si>
    <t>891411743_FVCF424990</t>
  </si>
  <si>
    <t>Devolución: la autorización 122300253661 relacionada esta en estado anulado, la que reemplazo 122300247215 esta autorizada para otro prestador. Cesar Augusto Alzate</t>
  </si>
  <si>
    <t>891411743_FVCF312713</t>
  </si>
  <si>
    <t>891411743_FVCF312723</t>
  </si>
  <si>
    <t>891411743_FVCF312737</t>
  </si>
  <si>
    <t>891411743_FVCF312745</t>
  </si>
  <si>
    <t>891411743_FVCF312763</t>
  </si>
  <si>
    <t>891411743_FVCF312764</t>
  </si>
  <si>
    <t>891411743_FVCF315049</t>
  </si>
  <si>
    <t>891411743_FVCF316897</t>
  </si>
  <si>
    <t>891411743_FVCF318462</t>
  </si>
  <si>
    <t>891411743_FVCF318488</t>
  </si>
  <si>
    <t>891411743_FVCF319148</t>
  </si>
  <si>
    <t>891411743_FVCF321150</t>
  </si>
  <si>
    <t>891411743_FVCF321936</t>
  </si>
  <si>
    <t>891411743_FVCF322182</t>
  </si>
  <si>
    <t>891411743_FVCF324533</t>
  </si>
  <si>
    <t>891411743_FVCF326400</t>
  </si>
  <si>
    <t>891411743_FVCF327452</t>
  </si>
  <si>
    <t>891411743_FVCF328110</t>
  </si>
  <si>
    <t>891411743_FVCF330646</t>
  </si>
  <si>
    <t>891411743_FVCF330976</t>
  </si>
  <si>
    <t>891411743_FVCF333198</t>
  </si>
  <si>
    <t>891411743_FVCF333253</t>
  </si>
  <si>
    <t>891411743_FVCF333731</t>
  </si>
  <si>
    <t>891411743_FVCF334603</t>
  </si>
  <si>
    <t>891411743_FVCF334647</t>
  </si>
  <si>
    <t>891411743_FVCF334662</t>
  </si>
  <si>
    <t>891411743_FVCF335501</t>
  </si>
  <si>
    <t>891411743_FVCF336979</t>
  </si>
  <si>
    <t>891411743_FVCF337802</t>
  </si>
  <si>
    <t>891411743_FVCF337819</t>
  </si>
  <si>
    <t>891411743_FVCF339469</t>
  </si>
  <si>
    <t>891411743_FVCF340972</t>
  </si>
  <si>
    <t>891411743_FVCF342049</t>
  </si>
  <si>
    <t>891411743_FVCF343551</t>
  </si>
  <si>
    <t>891411743_FVCF343706</t>
  </si>
  <si>
    <t>891411743_FVCF344453</t>
  </si>
  <si>
    <t>891411743_FVCF345473</t>
  </si>
  <si>
    <t>891411743_FVCF346482</t>
  </si>
  <si>
    <t>891411743_FVCF350122</t>
  </si>
  <si>
    <t>891411743_FVCF354195</t>
  </si>
  <si>
    <t>891411743_FVCF354238</t>
  </si>
  <si>
    <t>891411743_FVCF354975</t>
  </si>
  <si>
    <t>891411743_FVCF354992</t>
  </si>
  <si>
    <t>891411743_FVCF357215</t>
  </si>
  <si>
    <t>891411743_FVCF357555</t>
  </si>
  <si>
    <t>891411743_FVCF357621</t>
  </si>
  <si>
    <t>891411743_FVCF359132</t>
  </si>
  <si>
    <t>891411743_FVCF359825</t>
  </si>
  <si>
    <t>891411743_FVCF360500</t>
  </si>
  <si>
    <t>891411743_FVCF363513</t>
  </si>
  <si>
    <t>891411743_FVCF363519</t>
  </si>
  <si>
    <t>891411743_FVCF363633</t>
  </si>
  <si>
    <t>891411743_FVCF367414</t>
  </si>
  <si>
    <t>891411743_FVCF368471</t>
  </si>
  <si>
    <t>891411743_FVCF368514</t>
  </si>
  <si>
    <t>891411743_FVCF368943</t>
  </si>
  <si>
    <t>891411743_FVCF370104</t>
  </si>
  <si>
    <t>891411743_FVCF370410</t>
  </si>
  <si>
    <t>891411743_FVCF371226</t>
  </si>
  <si>
    <t>891411743_FVCF371650</t>
  </si>
  <si>
    <t>891411743_FVCF372095</t>
  </si>
  <si>
    <t>891411743_FVCF372306</t>
  </si>
  <si>
    <t>891411743_FVCF373462</t>
  </si>
  <si>
    <t>891411743_FVCF373962</t>
  </si>
  <si>
    <t>891411743_FVCF375386</t>
  </si>
  <si>
    <t>891411743_FVCF377176</t>
  </si>
  <si>
    <t>891411743_FVCF377915</t>
  </si>
  <si>
    <t>891411743_FVCF380935</t>
  </si>
  <si>
    <t>891411743_FVCF382161</t>
  </si>
  <si>
    <t>891411743_FVCF382322</t>
  </si>
  <si>
    <t>891411743_FVCF382466</t>
  </si>
  <si>
    <t>891411743_FVCF384720</t>
  </si>
  <si>
    <t>891411743_FVCF384805</t>
  </si>
  <si>
    <t>891411743_FVCF385096</t>
  </si>
  <si>
    <t>891411743_FVCF385577</t>
  </si>
  <si>
    <t>891411743_FVCF386567</t>
  </si>
  <si>
    <t>891411743_FVCF387389</t>
  </si>
  <si>
    <t>891411743_FVCF387400</t>
  </si>
  <si>
    <t>891411743_FVCF388560</t>
  </si>
  <si>
    <t>891411743_FVCF390981</t>
  </si>
  <si>
    <t>891411743_FVCF396236</t>
  </si>
  <si>
    <t>891411743_FVCF396780</t>
  </si>
  <si>
    <t>891411743_FVCF397333</t>
  </si>
  <si>
    <t>891411743_FVCF397336</t>
  </si>
  <si>
    <t>891411743_FVCF397422</t>
  </si>
  <si>
    <t>891411743_FVCF398773</t>
  </si>
  <si>
    <t>891411743_FVCF399380</t>
  </si>
  <si>
    <t>891411743_FVCF400012</t>
  </si>
  <si>
    <t>891411743_FVCF401385</t>
  </si>
  <si>
    <t>891411743_FVCF401956</t>
  </si>
  <si>
    <t>891411743_FVCF403577</t>
  </si>
  <si>
    <t>891411743_FVCF404097</t>
  </si>
  <si>
    <t>891411743_FVCF406889</t>
  </si>
  <si>
    <t>891411743_FVCF407054</t>
  </si>
  <si>
    <t>891411743_FVCF408039</t>
  </si>
  <si>
    <t>891411743_FVCF408105</t>
  </si>
  <si>
    <t>891411743_FVCF408862</t>
  </si>
  <si>
    <t>891411743_FVCF409838</t>
  </si>
  <si>
    <t>891411743_FVCF410218</t>
  </si>
  <si>
    <t>891411743_FVCF415041</t>
  </si>
  <si>
    <t>891411743_FVCF416553</t>
  </si>
  <si>
    <t>891411743_FVCF417357</t>
  </si>
  <si>
    <t>891411743_FVCF417514</t>
  </si>
  <si>
    <t>891411743_FVCF421647</t>
  </si>
  <si>
    <t>891411743_FVCF421650</t>
  </si>
  <si>
    <t>891411743_FVCF422160</t>
  </si>
  <si>
    <t>891411743_FVCF425543</t>
  </si>
  <si>
    <t>891411743_FVCF434219</t>
  </si>
  <si>
    <t>891411743_FVCF437015</t>
  </si>
  <si>
    <t>891411743_FVCF444256</t>
  </si>
  <si>
    <t>891411743_FVCF320446</t>
  </si>
  <si>
    <t>Para respuesta prestador</t>
  </si>
  <si>
    <t>GLOSA</t>
  </si>
  <si>
    <t xml:space="preserve">.SPTE. INCOMPLETOS.Procedimientos no soportados: Neurolisis percutanea con radiofrecuencia via principal no soportada   Procedimientos no soportados: Neurolisis percutanea con radiofrecuencia via diferente no soportada.                     Soportan Neurolisis L4- L5 bilateral- Neurolisis L5- S1 bila                                                                                                                                                                                                                                                                                                            ANGELA CAMPAZ                                                                                                           PAC: 18507510 JHON JAIRO VARGAS CASTAÑE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</si>
  <si>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</si>
  <si>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>891411743_FVCF329418</t>
  </si>
  <si>
    <t>TARIFA: PROCEDIMIENTO QX CÓDIGO 849701, MAYOR VALOR COBRADO, SE RECONOCE A $3.451.000, SE GLOSA VLR DIFERENCIA $ 999.000/ /LUIS ERNESTO GUERRERO GALEANO</t>
  </si>
  <si>
    <t>TARIFA</t>
  </si>
  <si>
    <t>891411743_FVCF436974</t>
  </si>
  <si>
    <t>891411743_FVCF323772</t>
  </si>
  <si>
    <t>Factura no radicada</t>
  </si>
  <si>
    <t>891411743_FVCF323894</t>
  </si>
  <si>
    <t>891411743_FVCF323898</t>
  </si>
  <si>
    <t>891411743_FVCF323909</t>
  </si>
  <si>
    <t>891411743_FVCF323913</t>
  </si>
  <si>
    <t>891411743_FVCF324114</t>
  </si>
  <si>
    <t>891411743_FVCF340980</t>
  </si>
  <si>
    <t>891411743_FVCF341689</t>
  </si>
  <si>
    <t>891411743_FVCF345045</t>
  </si>
  <si>
    <t>891411743_FVCF346692</t>
  </si>
  <si>
    <t>891411743_FVCF350248</t>
  </si>
  <si>
    <t>891411743_FVCF358618</t>
  </si>
  <si>
    <t>891411743_FVCF376998</t>
  </si>
  <si>
    <t>891411743_FVCF395424</t>
  </si>
  <si>
    <t>891411743_FVCF406939</t>
  </si>
  <si>
    <t>891411743_FVCF414904</t>
  </si>
  <si>
    <t>891411743_FVCF415275</t>
  </si>
  <si>
    <t>891411743_FVCF415350</t>
  </si>
  <si>
    <t>891411743_FVCF415353</t>
  </si>
  <si>
    <t>891411743_FVCF434012</t>
  </si>
  <si>
    <t>891411743_FVCF439775</t>
  </si>
  <si>
    <t>891411743_FVCF439965</t>
  </si>
  <si>
    <t>891411743_FVCF446059</t>
  </si>
  <si>
    <t>891411743_FVCF446083</t>
  </si>
  <si>
    <t>891411743_FVCF447184</t>
  </si>
  <si>
    <t>891411743_FVCF447401</t>
  </si>
  <si>
    <t>891411743_FVCF447430</t>
  </si>
  <si>
    <t>(en blanco)</t>
  </si>
  <si>
    <t>PAGO DIRECTO REGIMEN SUBSIDIADO MARZO 2024</t>
  </si>
  <si>
    <t>PAGO DIRECTO REGIMEN SUBSIDIADO ABRIL 2024</t>
  </si>
  <si>
    <t>PAGO DIRECTO REGIMEN SUBSIDIADO JUNIO 2023</t>
  </si>
  <si>
    <t>AJUSTE RETENCIONES ENERO 2024</t>
  </si>
  <si>
    <t>AJUSTE RETENCIONES FEBRERO 2024 - AJUSTE RETENCIONES MARZO 2024</t>
  </si>
  <si>
    <t>Factura cancelada</t>
  </si>
  <si>
    <t>Factura cancelada parcialmente - Saldo pendiente en programacion de pago</t>
  </si>
  <si>
    <t>Factura cancelada parcialmente - Glosa por contestar IPS</t>
  </si>
  <si>
    <t>Factura pendiente en programacion de pago -Glosa por contestar IPS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</si>
  <si>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</si>
  <si>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</si>
  <si>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</si>
  <si>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</si>
  <si>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</si>
  <si>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</si>
  <si>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</si>
  <si>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</si>
  <si>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</si>
  <si>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21/06/2024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</si>
  <si>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</si>
  <si>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</si>
  <si>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</si>
  <si>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</si>
  <si>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</si>
  <si>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</si>
  <si>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</si>
  <si>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</si>
  <si>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</si>
  <si>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</si>
  <si>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</si>
  <si>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</si>
  <si>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</si>
  <si>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</si>
  <si>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</si>
  <si>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</si>
  <si>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</si>
  <si>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</si>
  <si>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</si>
  <si>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</si>
  <si>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</si>
  <si>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</si>
  <si>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</si>
  <si>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</si>
  <si>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</si>
  <si>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</si>
  <si>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</si>
  <si>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</si>
  <si>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DE FRACTURAS LTDA</t>
  </si>
  <si>
    <t>NIT: 891411743</t>
  </si>
  <si>
    <t>Cristian Estrada</t>
  </si>
  <si>
    <t>Lider de cartera</t>
  </si>
  <si>
    <t>Clinica de Fracturas LTDA</t>
  </si>
  <si>
    <t>Santiago de Cali, julio 05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</si>
</sst>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1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2" borderId="1" xfId="2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6" fontId="2" fillId="3" borderId="1" xfId="3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65" fontId="3" fillId="0" borderId="1" xfId="2" applyNumberFormat="1" applyFont="1" applyBorder="1" applyAlignment="1">
      <alignment vertical="center"/>
    </xf>
    <xf numFmtId="0" fontId="3" fillId="0" borderId="1" xfId="2" applyNumberFormat="1" applyFont="1" applyBorder="1" applyAlignment="1">
      <alignment vertical="center"/>
    </xf>
    <xf numFmtId="14" fontId="2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5" fillId="0" borderId="0" xfId="4" applyFont="1"/>
    <xf numFmtId="0" fontId="5" fillId="0" borderId="2" xfId="4" applyFont="1" applyBorder="1" applyAlignment="1">
      <alignment horizontal="centerContinuous"/>
    </xf>
    <xf numFmtId="0" fontId="5" fillId="0" borderId="3" xfId="4" applyFont="1" applyBorder="1" applyAlignment="1">
      <alignment horizontal="centerContinuous"/>
    </xf>
    <xf numFmtId="0" fontId="5" fillId="0" borderId="6" xfId="4" applyFont="1" applyBorder="1" applyAlignment="1">
      <alignment horizontal="centerContinuous"/>
    </xf>
    <xf numFmtId="0" fontId="5" fillId="0" borderId="7" xfId="4" applyFont="1" applyBorder="1" applyAlignment="1">
      <alignment horizontal="centerContinuous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0" fontId="6" fillId="0" borderId="5" xfId="4" applyFont="1" applyBorder="1" applyAlignment="1">
      <alignment horizontal="centerContinuous" vertical="center"/>
    </xf>
    <xf numFmtId="0" fontId="6" fillId="0" borderId="6" xfId="4" applyFont="1" applyBorder="1" applyAlignment="1">
      <alignment horizontal="centerContinuous" vertical="center"/>
    </xf>
    <xf numFmtId="0" fontId="6" fillId="0" borderId="0" xfId="4" applyFont="1" applyAlignment="1">
      <alignment horizontal="centerContinuous" vertical="center"/>
    </xf>
    <xf numFmtId="0" fontId="6" fillId="0" borderId="12" xfId="4" applyFont="1" applyBorder="1" applyAlignment="1">
      <alignment horizontal="centerContinuous" vertical="center"/>
    </xf>
    <xf numFmtId="0" fontId="5" fillId="0" borderId="8" xfId="4" applyFont="1" applyBorder="1" applyAlignment="1">
      <alignment horizontal="centerContinuous"/>
    </xf>
    <xf numFmtId="0" fontId="5" fillId="0" borderId="10" xfId="4" applyFont="1" applyBorder="1" applyAlignment="1">
      <alignment horizontal="centerContinuous"/>
    </xf>
    <xf numFmtId="0" fontId="6" fillId="0" borderId="8" xfId="4" applyFont="1" applyBorder="1" applyAlignment="1">
      <alignment horizontal="centerContinuous" vertical="center"/>
    </xf>
    <xf numFmtId="0" fontId="6" fillId="0" borderId="9" xfId="4" applyFont="1" applyBorder="1" applyAlignment="1">
      <alignment horizontal="centerContinuous" vertical="center"/>
    </xf>
    <xf numFmtId="0" fontId="6" fillId="0" borderId="10" xfId="4" applyFont="1" applyBorder="1" applyAlignment="1">
      <alignment horizontal="centerContinuous" vertical="center"/>
    </xf>
    <xf numFmtId="0" fontId="6" fillId="0" borderId="11" xfId="4" applyFont="1" applyBorder="1" applyAlignment="1">
      <alignment horizontal="centerContinuous" vertical="center"/>
    </xf>
    <xf numFmtId="0" fontId="5" fillId="0" borderId="6" xfId="4" applyFont="1" applyBorder="1"/>
    <xf numFmtId="0" fontId="5" fillId="0" borderId="7" xfId="4" applyFont="1" applyBorder="1"/>
    <xf numFmtId="0" fontId="6" fillId="0" borderId="0" xfId="4" applyFont="1"/>
    <xf numFmtId="14" fontId="5" fillId="0" borderId="0" xfId="4" applyNumberFormat="1" applyFont="1"/>
    <xf numFmtId="167" fontId="5" fillId="0" borderId="0" xfId="4" applyNumberFormat="1" applyFont="1"/>
    <xf numFmtId="14" fontId="5" fillId="0" borderId="0" xfId="4" applyNumberFormat="1" applyFont="1" applyAlignment="1">
      <alignment horizontal="left"/>
    </xf>
    <xf numFmtId="1" fontId="6" fillId="0" borderId="0" xfId="5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0" fontId="6" fillId="0" borderId="0" xfId="4" applyNumberFormat="1" applyFont="1" applyAlignment="1">
      <alignment horizontal="right"/>
    </xf>
    <xf numFmtId="1" fontId="5" fillId="0" borderId="0" xfId="4" applyNumberFormat="1" applyFont="1" applyAlignment="1">
      <alignment horizontal="center"/>
    </xf>
    <xf numFmtId="170" fontId="5" fillId="0" borderId="0" xfId="4" applyNumberFormat="1" applyFont="1" applyAlignment="1">
      <alignment horizontal="right"/>
    </xf>
    <xf numFmtId="1" fontId="5" fillId="0" borderId="9" xfId="4" applyNumberFormat="1" applyFont="1" applyBorder="1" applyAlignment="1">
      <alignment horizontal="center"/>
    </xf>
    <xf numFmtId="170" fontId="5" fillId="0" borderId="9" xfId="4" applyNumberFormat="1" applyFont="1" applyBorder="1" applyAlignment="1">
      <alignment horizontal="right"/>
    </xf>
    <xf numFmtId="0" fontId="5" fillId="0" borderId="0" xfId="4" applyFont="1" applyAlignment="1">
      <alignment horizontal="center"/>
    </xf>
    <xf numFmtId="1" fontId="6" fillId="0" borderId="13" xfId="4" applyNumberFormat="1" applyFont="1" applyBorder="1" applyAlignment="1">
      <alignment horizontal="center"/>
    </xf>
    <xf numFmtId="170" fontId="6" fillId="0" borderId="13" xfId="4" applyNumberFormat="1" applyFont="1" applyBorder="1" applyAlignment="1">
      <alignment horizontal="right"/>
    </xf>
    <xf numFmtId="170" fontId="5" fillId="0" borderId="0" xfId="4" applyNumberFormat="1" applyFont="1"/>
    <xf numFmtId="170" fontId="6" fillId="0" borderId="9" xfId="4" applyNumberFormat="1" applyFont="1" applyBorder="1"/>
    <xf numFmtId="170" fontId="5" fillId="0" borderId="9" xfId="4" applyNumberFormat="1" applyFont="1" applyBorder="1"/>
    <xf numFmtId="170" fontId="6" fillId="0" borderId="0" xfId="4" applyNumberFormat="1" applyFont="1"/>
    <xf numFmtId="0" fontId="5" fillId="0" borderId="8" xfId="4" applyFont="1" applyBorder="1"/>
    <xf numFmtId="0" fontId="5" fillId="0" borderId="9" xfId="4" applyFont="1" applyBorder="1"/>
    <xf numFmtId="0" fontId="5" fillId="0" borderId="10" xfId="4" applyFont="1" applyBorder="1"/>
    <xf numFmtId="0" fontId="5" fillId="4" borderId="0" xfId="4" applyFont="1" applyFill="1"/>
    <xf numFmtId="0" fontId="6" fillId="0" borderId="0" xfId="4" applyFont="1" applyAlignment="1">
      <alignment horizontal="center"/>
    </xf>
    <xf numFmtId="171" fontId="6" fillId="0" borderId="0" xfId="6" applyNumberFormat="1" applyFont="1" applyAlignment="1">
      <alignment horizontal="right"/>
    </xf>
    <xf numFmtId="1" fontId="5" fillId="0" borderId="0" xfId="5" applyNumberFormat="1" applyFont="1" applyAlignment="1">
      <alignment horizontal="right"/>
    </xf>
    <xf numFmtId="171" fontId="5" fillId="0" borderId="0" xfId="6" applyNumberFormat="1" applyFont="1" applyAlignment="1">
      <alignment horizontal="right"/>
    </xf>
    <xf numFmtId="164" fontId="5" fillId="0" borderId="13" xfId="6" applyNumberFormat="1" applyFont="1" applyBorder="1" applyAlignment="1">
      <alignment horizontal="center"/>
    </xf>
    <xf numFmtId="171" fontId="5" fillId="0" borderId="13" xfId="6" applyNumberFormat="1" applyFont="1" applyBorder="1" applyAlignment="1">
      <alignment horizontal="right"/>
    </xf>
    <xf numFmtId="165" fontId="0" fillId="0" borderId="0" xfId="2" applyNumberFormat="1" applyFont="1"/>
    <xf numFmtId="0" fontId="6" fillId="0" borderId="2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9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/>
    </xf>
    <xf numFmtId="0" fontId="7" fillId="0" borderId="0" xfId="4" applyFont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78.438950115742" createdVersion="5" refreshedVersion="5" minRefreshableVersion="3" recordCount="180">
  <cacheSource type="worksheet">
    <worksheetSource ref="A2:AG182" sheet="ESTADO DE CADA FACTURA"/>
  </cacheSource>
  <cacheFields count="33">
    <cacheField name="NIT IPS" numFmtId="0">
      <sharedItems containsSemiMixedTypes="0" containsString="0" containsNumber="1" containsInteger="1" minValue="891411743" maxValue="89141174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31T00:00:00" maxDate="2024-06-01T00:00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21240" maxValue="13328297"/>
    </cacheField>
    <cacheField name="IPS Saldo Factura" numFmtId="164">
      <sharedItems containsSemiMixedTypes="0" containsString="0" containsNumber="1" containsInteger="1" minValue="21240" maxValue="13328297"/>
    </cacheField>
    <cacheField name="Tipo de Contrato" numFmtId="0">
      <sharedItems containsNonDate="0" containsString="0" containsBlank="1"/>
    </cacheField>
    <cacheField name="ESTADO EPS 03-07-2024" numFmtId="0">
      <sharedItems count="7">
        <s v="Factura cancelada"/>
        <s v="Factura devuelta"/>
        <s v="Factura no radicada"/>
        <s v="Factura pendiente en programacion de pago"/>
        <s v="Factura cancelada parcialmente - Saldo pendiente en programacion de pago"/>
        <s v="Factura cancelada parcialmente - Glosa por contestar IPS"/>
        <s v="Factura pendiente en programacion de pago -Glosa por contestar IPS"/>
      </sharedItems>
    </cacheField>
    <cacheField name="POR PAGAR SAP" numFmtId="165">
      <sharedItems containsSemiMixedTypes="0" containsString="0" containsNumber="1" containsInteger="1" minValue="0" maxValue="8064038"/>
    </cacheField>
    <cacheField name="DOC CONTA" numFmtId="0">
      <sharedItems containsString="0" containsBlank="1" containsNumber="1" containsInteger="1" minValue="1222468677" maxValue="1222469933"/>
    </cacheField>
    <cacheField name="VALOR CANCELADO SAP" numFmtId="165">
      <sharedItems containsSemiMixedTypes="0" containsString="0" containsNumber="1" minValue="0" maxValue="1151350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625" maxValue="4800063666"/>
    </cacheField>
    <cacheField name="OBSERVACION PAGO" numFmtId="0">
      <sharedItems containsBlank="1"/>
    </cacheField>
    <cacheField name="FECHA COMPENSACION SAP" numFmtId="14">
      <sharedItems containsNonDate="0" containsDate="1" containsString="0" containsBlank="1" minDate="2023-07-18T00:00:00" maxDate="2024-06-27T00:00:00"/>
    </cacheField>
    <cacheField name="VALOR TRANFERENCIA" numFmtId="165">
      <sharedItems containsSemiMixedTypes="0" containsString="0" containsNumber="1" minValue="0" maxValue="16094457.9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3-11T00:00:00" maxDate="2024-05-25T00:00:00"/>
    </cacheField>
    <cacheField name="Fecha Radicacion" numFmtId="14">
      <sharedItems containsNonDate="0" containsDate="1" containsString="0" containsBlank="1" minDate="2023-04-17T00:00:00" maxDate="2024-06-05T00:00:00"/>
    </cacheField>
    <cacheField name="Fecha Devolucion" numFmtId="14">
      <sharedItems containsNonDate="0" containsDate="1" containsString="0" containsBlank="1" minDate="2023-08-31T00:00:00" maxDate="2024-06-25T00:00:00"/>
    </cacheField>
    <cacheField name="Valor Bruto" numFmtId="165">
      <sharedItems containsSemiMixedTypes="0" containsString="0" containsNumber="1" containsInteger="1" minValue="0" maxValue="13328297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064000"/>
    </cacheField>
    <cacheField name="Valor Devolucion" numFmtId="165">
      <sharedItems containsSemiMixedTypes="0" containsString="0" containsNumber="1" containsInteger="1" minValue="0" maxValue="5121590"/>
    </cacheField>
    <cacheField name="Valor_Glosa y Devolución" numFmtId="165">
      <sharedItems containsSemiMixedTypes="0" containsString="0" containsNumber="1" containsInteger="1" minValue="0" maxValue="512159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151350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0">
  <r>
    <n v="891411743"/>
    <s v="CLINICA DE FRACTURAS LTDA"/>
    <m/>
    <s v="FVCF330646"/>
    <s v="FVCF330646"/>
    <s v="891411743_FVCF330646"/>
    <d v="2023-05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05-31T00:00:00"/>
    <d v="2023-08-03T00:00:00"/>
    <m/>
    <n v="39440"/>
    <n v="0"/>
    <n v="0"/>
    <n v="0"/>
    <n v="0"/>
    <m/>
    <m/>
    <m/>
    <n v="35340"/>
  </r>
  <r>
    <n v="891411743"/>
    <s v="CLINICA DE FRACTURAS LTDA"/>
    <m/>
    <s v="FVCF330976"/>
    <s v="FVCF330976"/>
    <s v="891411743_FVCF330976"/>
    <d v="2023-06-30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6-01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3253"/>
    <s v="FVCF333253"/>
    <s v="891411743_FVCF333253"/>
    <d v="2023-06-30T00:00:00"/>
    <m/>
    <n v="65000"/>
    <n v="65000"/>
    <m/>
    <x v="0"/>
    <n v="0"/>
    <m/>
    <n v="65000"/>
    <n v="0"/>
    <n v="2201520955"/>
    <s v="(en blanco)"/>
    <d v="2024-06-26T00:00:00"/>
    <n v="6756626"/>
    <s v="Finalizada"/>
    <d v="2023-06-13T00:00:00"/>
    <d v="2023-08-03T00:00:00"/>
    <m/>
    <n v="65000"/>
    <n v="0"/>
    <n v="0"/>
    <n v="0"/>
    <n v="0"/>
    <m/>
    <m/>
    <m/>
    <n v="65000"/>
  </r>
  <r>
    <n v="891411743"/>
    <s v="CLINICA DE FRACTURAS LTDA"/>
    <m/>
    <s v="FVCF333731"/>
    <s v="FVCF333731"/>
    <s v="891411743_FVCF333731"/>
    <d v="2023-06-30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6-15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4603"/>
    <s v="FVCF334603"/>
    <s v="891411743_FVCF334603"/>
    <d v="2023-06-30T00:00:00"/>
    <m/>
    <n v="65000"/>
    <n v="65000"/>
    <m/>
    <x v="0"/>
    <n v="0"/>
    <m/>
    <n v="65000"/>
    <n v="0"/>
    <n v="2201520955"/>
    <s v="(en blanco)"/>
    <d v="2024-06-26T00:00:00"/>
    <n v="6756626"/>
    <s v="Finalizada"/>
    <d v="2023-06-20T00:00:00"/>
    <d v="2023-08-03T00:00:00"/>
    <m/>
    <n v="65000"/>
    <n v="0"/>
    <n v="0"/>
    <n v="0"/>
    <n v="0"/>
    <m/>
    <m/>
    <m/>
    <n v="65000"/>
  </r>
  <r>
    <n v="891411743"/>
    <s v="CLINICA DE FRACTURAS LTDA"/>
    <m/>
    <s v="FVCF334647"/>
    <s v="FVCF334647"/>
    <s v="891411743_FVCF334647"/>
    <d v="2023-06-30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6-20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4662"/>
    <s v="FVCF334662"/>
    <s v="891411743_FVCF334662"/>
    <d v="2023-06-30T00:00:00"/>
    <m/>
    <n v="70000"/>
    <n v="70000"/>
    <m/>
    <x v="0"/>
    <n v="0"/>
    <m/>
    <n v="70000"/>
    <n v="0"/>
    <n v="2201520955"/>
    <s v="(en blanco)"/>
    <d v="2024-06-26T00:00:00"/>
    <n v="6756626"/>
    <s v="Finalizada"/>
    <d v="2023-06-20T00:00:00"/>
    <d v="2023-08-03T00:00:00"/>
    <m/>
    <n v="70000"/>
    <n v="0"/>
    <n v="0"/>
    <n v="0"/>
    <n v="0"/>
    <m/>
    <m/>
    <m/>
    <n v="70000"/>
  </r>
  <r>
    <n v="891411743"/>
    <s v="CLINICA DE FRACTURAS LTDA"/>
    <m/>
    <s v="FVCF335501"/>
    <s v="FVCF335501"/>
    <s v="891411743_FVCF335501"/>
    <d v="2023-06-30T00:00:00"/>
    <m/>
    <n v="84408"/>
    <n v="84408"/>
    <m/>
    <x v="0"/>
    <n v="0"/>
    <m/>
    <n v="84408"/>
    <n v="0"/>
    <n v="2201520955"/>
    <s v="(en blanco)"/>
    <d v="2024-06-26T00:00:00"/>
    <n v="6756626"/>
    <s v="Finalizada"/>
    <d v="2023-06-23T00:00:00"/>
    <d v="2023-08-03T00:00:00"/>
    <m/>
    <n v="84408"/>
    <n v="0"/>
    <n v="0"/>
    <n v="0"/>
    <n v="0"/>
    <m/>
    <m/>
    <m/>
    <n v="84408"/>
  </r>
  <r>
    <n v="891411743"/>
    <s v="CLINICA DE FRACTURAS LTDA"/>
    <m/>
    <s v="FVCF337802"/>
    <s v="FVCF337802"/>
    <s v="891411743_FVCF337802"/>
    <d v="2023-06-30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6-29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7819"/>
    <s v="FVCF337819"/>
    <s v="891411743_FVCF337819"/>
    <d v="2023-06-30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6-29T00:00:00"/>
    <d v="2023-08-03T00:00:00"/>
    <m/>
    <n v="39440"/>
    <n v="0"/>
    <n v="0"/>
    <n v="0"/>
    <n v="0"/>
    <m/>
    <m/>
    <m/>
    <n v="39440"/>
  </r>
  <r>
    <n v="891411743"/>
    <s v="CLINICA DE FRACTURAS LTDA"/>
    <m/>
    <s v="FVCF339469"/>
    <s v="FVCF339469"/>
    <s v="891411743_FVCF339469"/>
    <d v="2023-07-31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7-07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2049"/>
    <s v="FVCF342049"/>
    <s v="891411743_FVCF342049"/>
    <d v="2023-07-31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7-18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3551"/>
    <s v="FVCF343551"/>
    <s v="891411743_FVCF343551"/>
    <d v="2023-07-31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7-25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3706"/>
    <s v="FVCF343706"/>
    <s v="891411743_FVCF343706"/>
    <d v="2023-07-31T00:00:00"/>
    <m/>
    <n v="65900"/>
    <n v="65900"/>
    <m/>
    <x v="0"/>
    <n v="0"/>
    <m/>
    <n v="70000"/>
    <n v="0"/>
    <n v="2201520955"/>
    <s v="(en blanco)"/>
    <d v="2024-06-26T00:00:00"/>
    <n v="6756626"/>
    <s v="Finalizada"/>
    <d v="2023-07-25T00:00:00"/>
    <d v="2023-08-03T00:00:00"/>
    <m/>
    <n v="70000"/>
    <n v="0"/>
    <n v="0"/>
    <n v="0"/>
    <n v="0"/>
    <m/>
    <m/>
    <m/>
    <n v="70000"/>
  </r>
  <r>
    <n v="891411743"/>
    <s v="CLINICA DE FRACTURAS LTDA"/>
    <m/>
    <s v="FVCF344453"/>
    <s v="FVCF344453"/>
    <s v="891411743_FVCF344453"/>
    <d v="2023-07-31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07-27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5473"/>
    <s v="FVCF345473"/>
    <s v="891411743_FVCF345473"/>
    <d v="2023-07-31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7-29T00:00:00"/>
    <d v="2023-08-14T00:00:00"/>
    <m/>
    <n v="39440"/>
    <n v="0"/>
    <n v="0"/>
    <n v="0"/>
    <n v="0"/>
    <m/>
    <m/>
    <m/>
    <n v="39440"/>
  </r>
  <r>
    <n v="891411743"/>
    <s v="CLINICA DE FRACTURAS LTDA"/>
    <m/>
    <s v="FVCF346482"/>
    <s v="FVCF346482"/>
    <s v="891411743_FVCF346482"/>
    <d v="2023-08-31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8-02T00:00:00"/>
    <d v="2023-08-14T00:00:00"/>
    <m/>
    <n v="39440"/>
    <n v="0"/>
    <n v="0"/>
    <n v="0"/>
    <n v="0"/>
    <m/>
    <m/>
    <m/>
    <n v="39440"/>
  </r>
  <r>
    <n v="891411743"/>
    <s v="CLINICA DE FRACTURAS LTDA"/>
    <m/>
    <s v="FVCF354195"/>
    <s v="FVCF354195"/>
    <s v="891411743_FVCF354195"/>
    <d v="2023-08-31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8-31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4238"/>
    <s v="FVCF354238"/>
    <s v="891411743_FVCF354238"/>
    <d v="2023-08-31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8-31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4992"/>
    <s v="FVCF354992"/>
    <s v="891411743_FVCF354992"/>
    <d v="2023-09-30T00:00:00"/>
    <m/>
    <n v="60900"/>
    <n v="60900"/>
    <m/>
    <x v="0"/>
    <n v="0"/>
    <m/>
    <n v="65000"/>
    <n v="0"/>
    <n v="2201520955"/>
    <s v="(en blanco)"/>
    <d v="2024-06-26T00:00:00"/>
    <n v="6756626"/>
    <s v="Finalizada"/>
    <d v="2023-09-04T00:00:00"/>
    <d v="2023-10-05T00:00:00"/>
    <m/>
    <n v="65000"/>
    <n v="0"/>
    <n v="0"/>
    <n v="0"/>
    <n v="0"/>
    <m/>
    <m/>
    <m/>
    <n v="65000"/>
  </r>
  <r>
    <n v="891411743"/>
    <s v="CLINICA DE FRACTURAS LTDA"/>
    <m/>
    <s v="FVCF357215"/>
    <s v="FVCF357215"/>
    <s v="891411743_FVCF357215"/>
    <d v="2023-09-30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9-13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7555"/>
    <s v="FVCF357555"/>
    <s v="891411743_FVCF357555"/>
    <d v="2023-09-30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9-14T00:00:00"/>
    <d v="2023-10-05T00:00:00"/>
    <m/>
    <n v="39440"/>
    <n v="0"/>
    <n v="0"/>
    <n v="0"/>
    <n v="0"/>
    <m/>
    <m/>
    <m/>
    <n v="39440"/>
  </r>
  <r>
    <n v="891411743"/>
    <s v="CLINICA DE FRACTURAS LTDA"/>
    <m/>
    <s v="FVCF357621"/>
    <s v="FVCF357621"/>
    <s v="891411743_FVCF357621"/>
    <d v="2023-09-30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09-14T00:00:00"/>
    <d v="2023-10-05T00:00:00"/>
    <m/>
    <n v="39440"/>
    <n v="0"/>
    <n v="0"/>
    <n v="0"/>
    <n v="0"/>
    <m/>
    <m/>
    <m/>
    <n v="35340"/>
  </r>
  <r>
    <n v="891411743"/>
    <s v="CLINICA DE FRACTURAS LTDA"/>
    <m/>
    <s v="FVCF359132"/>
    <s v="FVCF359132"/>
    <s v="891411743_FVCF359132"/>
    <d v="2023-09-30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09-19T00:00:00"/>
    <d v="2023-10-05T00:00:00"/>
    <m/>
    <n v="39440"/>
    <n v="0"/>
    <n v="0"/>
    <n v="0"/>
    <n v="0"/>
    <m/>
    <m/>
    <m/>
    <n v="35340"/>
  </r>
  <r>
    <n v="891411743"/>
    <s v="CLINICA DE FRACTURAS LTDA"/>
    <m/>
    <s v="FVCF359825"/>
    <s v="FVCF359825"/>
    <s v="891411743_FVCF359825"/>
    <d v="2023-09-30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09-21T00:00:00"/>
    <d v="2023-10-05T00:00:00"/>
    <m/>
    <n v="39440"/>
    <n v="0"/>
    <n v="0"/>
    <n v="0"/>
    <n v="0"/>
    <m/>
    <m/>
    <m/>
    <n v="35340"/>
  </r>
  <r>
    <n v="891411743"/>
    <s v="CLINICA DE FRACTURAS LTDA"/>
    <m/>
    <s v="FVCF360500"/>
    <s v="FVCF360500"/>
    <s v="891411743_FVCF360500"/>
    <d v="2023-09-30T00:00:00"/>
    <m/>
    <n v="35340"/>
    <n v="35340"/>
    <m/>
    <x v="0"/>
    <n v="0"/>
    <m/>
    <n v="39440"/>
    <n v="0"/>
    <n v="2201520955"/>
    <s v="(en blanco)"/>
    <d v="2024-06-26T00:00:00"/>
    <n v="6756626"/>
    <s v="Finalizada"/>
    <d v="2023-09-22T00:00:00"/>
    <d v="2023-10-05T00:00:00"/>
    <m/>
    <n v="39440"/>
    <n v="0"/>
    <n v="0"/>
    <n v="0"/>
    <n v="0"/>
    <m/>
    <m/>
    <m/>
    <n v="39440"/>
  </r>
  <r>
    <n v="891411743"/>
    <s v="CLINICA DE FRACTURAS LTDA"/>
    <m/>
    <s v="FVCF363513"/>
    <s v="FVCF363513"/>
    <s v="891411743_FVCF363513"/>
    <d v="2023-09-30T00:00:00"/>
    <m/>
    <n v="65900"/>
    <n v="65900"/>
    <m/>
    <x v="0"/>
    <n v="0"/>
    <m/>
    <n v="70000"/>
    <n v="0"/>
    <n v="2201520955"/>
    <s v="(en blanco)"/>
    <d v="2024-06-26T00:00:00"/>
    <n v="6756626"/>
    <s v="Finalizada"/>
    <d v="2023-09-29T00:00:00"/>
    <d v="2023-10-05T00:00:00"/>
    <m/>
    <n v="70000"/>
    <n v="0"/>
    <n v="0"/>
    <n v="0"/>
    <n v="0"/>
    <m/>
    <m/>
    <m/>
    <n v="70000"/>
  </r>
  <r>
    <n v="891411743"/>
    <s v="CLINICA DE FRACTURAS LTDA"/>
    <m/>
    <s v="FVCF363519"/>
    <s v="FVCF363519"/>
    <s v="891411743_FVCF363519"/>
    <d v="2023-09-30T00:00:00"/>
    <m/>
    <n v="60900"/>
    <n v="60900"/>
    <m/>
    <x v="0"/>
    <n v="0"/>
    <m/>
    <n v="65000"/>
    <n v="0"/>
    <n v="2201520955"/>
    <s v="(en blanco)"/>
    <d v="2024-06-26T00:00:00"/>
    <n v="6756626"/>
    <s v="Finalizada"/>
    <d v="2023-09-29T00:00:00"/>
    <d v="2023-10-05T00:00:00"/>
    <m/>
    <n v="65000"/>
    <n v="0"/>
    <n v="0"/>
    <n v="0"/>
    <n v="0"/>
    <m/>
    <m/>
    <m/>
    <n v="65000"/>
  </r>
  <r>
    <n v="891411743"/>
    <s v="CLINICA DE FRACTURAS LTDA"/>
    <m/>
    <s v="FVCF363633"/>
    <s v="FVCF363633"/>
    <s v="891411743_FVCF363633"/>
    <d v="2023-09-30T00:00:00"/>
    <m/>
    <n v="64400"/>
    <n v="64400"/>
    <m/>
    <x v="0"/>
    <n v="0"/>
    <m/>
    <n v="68500"/>
    <n v="0"/>
    <n v="2201520955"/>
    <s v="(en blanco)"/>
    <d v="2024-06-26T00:00:00"/>
    <n v="6756626"/>
    <s v="Finalizada"/>
    <d v="2023-09-30T00:00:00"/>
    <d v="2023-10-05T00:00:00"/>
    <m/>
    <n v="68500"/>
    <n v="0"/>
    <n v="0"/>
    <n v="0"/>
    <n v="0"/>
    <m/>
    <m/>
    <m/>
    <n v="68500"/>
  </r>
  <r>
    <n v="891411743"/>
    <s v="CLINICA DE FRACTURAS LTDA"/>
    <m/>
    <s v="FVCF367414"/>
    <s v="FVCF367414"/>
    <s v="891411743_FVCF367414"/>
    <d v="2023-10-31T00:00:00"/>
    <m/>
    <n v="39440"/>
    <n v="39440"/>
    <m/>
    <x v="0"/>
    <n v="0"/>
    <m/>
    <n v="39440"/>
    <n v="0"/>
    <n v="2201520955"/>
    <s v="(en blanco)"/>
    <d v="2024-06-26T00:00:00"/>
    <n v="6756626"/>
    <s v="Finalizada"/>
    <d v="2023-10-13T00:00:00"/>
    <d v="2023-12-01T00:00:00"/>
    <m/>
    <n v="39440"/>
    <n v="0"/>
    <n v="0"/>
    <n v="0"/>
    <n v="0"/>
    <m/>
    <m/>
    <m/>
    <n v="39440"/>
  </r>
  <r>
    <n v="891411743"/>
    <s v="CLINICA DE FRACTURAS LTDA"/>
    <m/>
    <s v="FVCF368514"/>
    <s v="FVCF368514"/>
    <s v="891411743_FVCF368514"/>
    <d v="2023-10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0-18T00:00:00"/>
    <d v="2023-12-01T00:00:00"/>
    <m/>
    <n v="39440"/>
    <n v="0"/>
    <n v="0"/>
    <n v="0"/>
    <n v="0"/>
    <m/>
    <m/>
    <m/>
    <n v="35340"/>
  </r>
  <r>
    <n v="891411743"/>
    <s v="CLINICA DE FRACTURAS LTDA"/>
    <m/>
    <s v="FVCF368943"/>
    <s v="FVCF368943"/>
    <s v="891411743_FVCF368943"/>
    <d v="2023-10-31T00:00:00"/>
    <m/>
    <n v="4101272"/>
    <n v="4101272"/>
    <m/>
    <x v="0"/>
    <n v="0"/>
    <m/>
    <n v="4101272"/>
    <n v="0"/>
    <n v="2201520955"/>
    <s v="(en blanco)"/>
    <d v="2024-06-26T00:00:00"/>
    <n v="6756626"/>
    <s v="Finalizada"/>
    <d v="2023-10-19T00:00:00"/>
    <d v="2023-12-01T00:00:00"/>
    <m/>
    <n v="4101272"/>
    <n v="0"/>
    <n v="0"/>
    <n v="0"/>
    <n v="0"/>
    <m/>
    <m/>
    <m/>
    <n v="4101272"/>
  </r>
  <r>
    <n v="891411743"/>
    <s v="CLINICA DE FRACTURAS LTDA"/>
    <m/>
    <s v="FVCF370104"/>
    <s v="FVCF370104"/>
    <s v="891411743_FVCF370104"/>
    <d v="2023-10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0-24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0410"/>
    <s v="FVCF370410"/>
    <s v="891411743_FVCF370410"/>
    <d v="2023-10-31T00:00:00"/>
    <m/>
    <n v="49823"/>
    <n v="49823"/>
    <m/>
    <x v="0"/>
    <n v="0"/>
    <m/>
    <n v="49823"/>
    <n v="0"/>
    <n v="2201520955"/>
    <s v="(en blanco)"/>
    <d v="2024-06-26T00:00:00"/>
    <n v="6756626"/>
    <s v="Finalizada"/>
    <d v="2023-10-24T00:00:00"/>
    <d v="2023-12-01T00:00:00"/>
    <m/>
    <n v="53923"/>
    <n v="0"/>
    <n v="0"/>
    <n v="0"/>
    <n v="0"/>
    <m/>
    <m/>
    <m/>
    <n v="49823"/>
  </r>
  <r>
    <n v="891411743"/>
    <s v="CLINICA DE FRACTURAS LTDA"/>
    <m/>
    <s v="FVCF371226"/>
    <s v="FVCF371226"/>
    <s v="891411743_FVCF371226"/>
    <d v="2023-10-31T00:00:00"/>
    <m/>
    <n v="49823"/>
    <n v="49823"/>
    <m/>
    <x v="0"/>
    <n v="0"/>
    <m/>
    <n v="49823"/>
    <n v="0"/>
    <n v="2201520955"/>
    <s v="(en blanco)"/>
    <d v="2024-06-26T00:00:00"/>
    <n v="6756626"/>
    <s v="Finalizada"/>
    <d v="2023-10-26T00:00:00"/>
    <d v="2023-12-01T00:00:00"/>
    <m/>
    <n v="53923"/>
    <n v="0"/>
    <n v="0"/>
    <n v="0"/>
    <n v="0"/>
    <m/>
    <m/>
    <m/>
    <n v="49823"/>
  </r>
  <r>
    <n v="891411743"/>
    <s v="CLINICA DE FRACTURAS LTDA"/>
    <m/>
    <s v="FVCF371650"/>
    <s v="FVCF371650"/>
    <s v="891411743_FVCF371650"/>
    <d v="2023-10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0-27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2306"/>
    <s v="FVCF372306"/>
    <s v="891411743_FVCF372306"/>
    <d v="2023-10-31T00:00:00"/>
    <m/>
    <n v="65900"/>
    <n v="65900"/>
    <m/>
    <x v="0"/>
    <n v="0"/>
    <m/>
    <n v="65900"/>
    <n v="0"/>
    <n v="2201520955"/>
    <s v="(en blanco)"/>
    <d v="2024-06-26T00:00:00"/>
    <n v="6756626"/>
    <s v="Finalizada"/>
    <d v="2023-10-28T00:00:00"/>
    <d v="2023-12-01T00:00:00"/>
    <m/>
    <n v="70000"/>
    <n v="0"/>
    <n v="0"/>
    <n v="0"/>
    <n v="0"/>
    <m/>
    <m/>
    <m/>
    <n v="65900"/>
  </r>
  <r>
    <n v="891411743"/>
    <s v="CLINICA DE FRACTURAS LTDA"/>
    <m/>
    <s v="FVCF373462"/>
    <s v="FVCF373462"/>
    <s v="891411743_FVCF373462"/>
    <d v="2023-10-31T00:00:00"/>
    <m/>
    <n v="70000"/>
    <n v="70000"/>
    <m/>
    <x v="0"/>
    <n v="0"/>
    <m/>
    <n v="70000"/>
    <n v="0"/>
    <n v="2201520955"/>
    <s v="(en blanco)"/>
    <d v="2024-06-26T00:00:00"/>
    <n v="6756626"/>
    <s v="Finalizada"/>
    <d v="2023-10-30T00:00:00"/>
    <d v="2023-12-01T00:00:00"/>
    <m/>
    <n v="70000"/>
    <n v="0"/>
    <n v="0"/>
    <n v="0"/>
    <n v="0"/>
    <m/>
    <m/>
    <m/>
    <n v="70000"/>
  </r>
  <r>
    <n v="891411743"/>
    <s v="CLINICA DE FRACTURAS LTDA"/>
    <m/>
    <s v="FVCF373962"/>
    <s v="FVCF373962"/>
    <s v="891411743_FVCF373962"/>
    <d v="2023-10-31T00:00:00"/>
    <m/>
    <n v="60900"/>
    <n v="60900"/>
    <m/>
    <x v="0"/>
    <n v="0"/>
    <m/>
    <n v="60900"/>
    <n v="0"/>
    <n v="2201520955"/>
    <s v="(en blanco)"/>
    <d v="2024-06-26T00:00:00"/>
    <n v="6756626"/>
    <s v="Finalizada"/>
    <d v="2023-10-31T00:00:00"/>
    <d v="2023-12-01T00:00:00"/>
    <m/>
    <n v="65000"/>
    <n v="0"/>
    <n v="0"/>
    <n v="0"/>
    <n v="0"/>
    <m/>
    <m/>
    <m/>
    <n v="60900"/>
  </r>
  <r>
    <n v="891411743"/>
    <s v="CLINICA DE FRACTURAS LTDA"/>
    <m/>
    <s v="FVCF375386"/>
    <s v="FVCF375386"/>
    <s v="891411743_FVCF375386"/>
    <d v="2023-11-30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1-07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7176"/>
    <s v="FVCF377176"/>
    <s v="891411743_FVCF377176"/>
    <d v="2023-11-30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1-15T00:00:00"/>
    <d v="2023-12-01T00:00:00"/>
    <m/>
    <n v="39440"/>
    <n v="0"/>
    <n v="0"/>
    <n v="0"/>
    <n v="0"/>
    <m/>
    <m/>
    <m/>
    <n v="35340"/>
  </r>
  <r>
    <n v="891411743"/>
    <s v="CLINICA DE FRACTURAS LTDA"/>
    <m/>
    <s v="FVCF377915"/>
    <s v="FVCF377915"/>
    <s v="891411743_FVCF377915"/>
    <d v="2023-11-30T00:00:00"/>
    <m/>
    <n v="65000"/>
    <n v="65000"/>
    <m/>
    <x v="0"/>
    <n v="0"/>
    <m/>
    <n v="65000"/>
    <n v="0"/>
    <n v="2201520955"/>
    <s v="(en blanco)"/>
    <d v="2024-06-26T00:00:00"/>
    <n v="6756626"/>
    <s v="Finalizada"/>
    <d v="2023-11-16T00:00:00"/>
    <d v="2023-12-01T00:00:00"/>
    <m/>
    <n v="65000"/>
    <n v="0"/>
    <n v="0"/>
    <n v="0"/>
    <n v="0"/>
    <m/>
    <m/>
    <m/>
    <n v="65000"/>
  </r>
  <r>
    <n v="891411743"/>
    <s v="CLINICA DE FRACTURAS LTDA"/>
    <m/>
    <s v="FVCF380935"/>
    <s v="FVCF380935"/>
    <s v="891411743_FVCF380935"/>
    <d v="2023-12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2-01T00:00:00"/>
    <d v="2023-12-13T00:00:00"/>
    <m/>
    <n v="39440"/>
    <n v="0"/>
    <n v="0"/>
    <n v="0"/>
    <n v="0"/>
    <m/>
    <m/>
    <m/>
    <n v="35340"/>
  </r>
  <r>
    <n v="891411743"/>
    <s v="CLINICA DE FRACTURAS LTDA"/>
    <m/>
    <s v="FVCF382161"/>
    <s v="FVCF382161"/>
    <s v="891411743_FVCF382161"/>
    <d v="2023-12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2-01T00:00:00"/>
    <d v="2023-12-13T00:00:00"/>
    <m/>
    <n v="39440"/>
    <n v="0"/>
    <n v="0"/>
    <n v="0"/>
    <n v="0"/>
    <m/>
    <m/>
    <m/>
    <n v="35340"/>
  </r>
  <r>
    <n v="891411743"/>
    <s v="CLINICA DE FRACTURAS LTDA"/>
    <m/>
    <s v="FVCF382322"/>
    <s v="FVCF382322"/>
    <s v="891411743_FVCF382322"/>
    <d v="2023-12-31T00:00:00"/>
    <m/>
    <n v="60900"/>
    <n v="60900"/>
    <m/>
    <x v="0"/>
    <n v="0"/>
    <m/>
    <n v="60900"/>
    <n v="0"/>
    <n v="2201520955"/>
    <s v="(en blanco)"/>
    <d v="2024-06-26T00:00:00"/>
    <n v="6756626"/>
    <s v="Finalizada"/>
    <d v="2023-12-01T00:00:00"/>
    <d v="2023-12-13T00:00:00"/>
    <m/>
    <n v="65000"/>
    <n v="0"/>
    <n v="0"/>
    <n v="0"/>
    <n v="0"/>
    <m/>
    <m/>
    <m/>
    <n v="60900"/>
  </r>
  <r>
    <n v="891411743"/>
    <s v="CLINICA DE FRACTURAS LTDA"/>
    <m/>
    <s v="FVCF382466"/>
    <s v="FVCF382466"/>
    <s v="891411743_FVCF382466"/>
    <d v="2023-12-31T00:00:00"/>
    <m/>
    <n v="35340"/>
    <n v="35340"/>
    <m/>
    <x v="0"/>
    <n v="0"/>
    <m/>
    <n v="35340"/>
    <n v="0"/>
    <n v="2201520955"/>
    <s v="(en blanco)"/>
    <d v="2024-06-26T00:00:00"/>
    <n v="6756626"/>
    <s v="Finalizada"/>
    <d v="2023-12-01T00:00:00"/>
    <d v="2023-12-13T00:00:00"/>
    <m/>
    <n v="39440"/>
    <n v="0"/>
    <n v="0"/>
    <n v="0"/>
    <n v="0"/>
    <m/>
    <m/>
    <m/>
    <n v="35340"/>
  </r>
  <r>
    <n v="891411743"/>
    <s v="CLINICA DE FRACTURAS LTDA"/>
    <m/>
    <s v="FVCF384720"/>
    <s v="FVCF384720"/>
    <s v="891411743_FVCF384720"/>
    <d v="2023-12-31T00:00:00"/>
    <m/>
    <n v="60900"/>
    <n v="60900"/>
    <m/>
    <x v="0"/>
    <n v="0"/>
    <m/>
    <n v="60900"/>
    <n v="0"/>
    <n v="2201520955"/>
    <s v="(en blanco)"/>
    <d v="2024-06-26T00:00:00"/>
    <n v="6756626"/>
    <s v="Finalizada"/>
    <d v="2023-12-06T00:00:00"/>
    <d v="2023-12-13T00:00:00"/>
    <m/>
    <n v="65000"/>
    <n v="0"/>
    <n v="0"/>
    <n v="0"/>
    <n v="0"/>
    <m/>
    <m/>
    <m/>
    <n v="60900"/>
  </r>
  <r>
    <n v="891411743"/>
    <s v="CLINICA DE FRACTURAS LTDA"/>
    <m/>
    <s v="FVCF384805"/>
    <s v="FVCF384805"/>
    <s v="891411743_FVCF384805"/>
    <d v="2023-12-31T00:00:00"/>
    <m/>
    <n v="65900"/>
    <n v="65900"/>
    <m/>
    <x v="0"/>
    <n v="0"/>
    <m/>
    <n v="65900"/>
    <n v="0"/>
    <n v="2201520955"/>
    <s v="(en blanco)"/>
    <d v="2024-06-26T00:00:00"/>
    <n v="6756626"/>
    <s v="Finalizada"/>
    <d v="2023-12-06T00:00:00"/>
    <d v="2023-12-13T00:00:00"/>
    <m/>
    <n v="70000"/>
    <n v="0"/>
    <n v="0"/>
    <n v="0"/>
    <n v="0"/>
    <m/>
    <m/>
    <m/>
    <n v="65900"/>
  </r>
  <r>
    <n v="891411743"/>
    <s v="CLINICA DE FRACTURAS LTDA"/>
    <m/>
    <s v="FVCF385096"/>
    <s v="FVCF385096"/>
    <s v="891411743_FVCF385096"/>
    <d v="2023-12-31T00:00:00"/>
    <m/>
    <n v="70000"/>
    <n v="70000"/>
    <m/>
    <x v="0"/>
    <n v="0"/>
    <m/>
    <n v="70000"/>
    <n v="0"/>
    <n v="2201520955"/>
    <s v="(en blanco)"/>
    <d v="2024-06-26T00:00:00"/>
    <n v="6756626"/>
    <s v="Finalizada"/>
    <d v="2023-12-06T00:00:00"/>
    <d v="2023-12-13T00:00:00"/>
    <m/>
    <n v="70000"/>
    <n v="0"/>
    <n v="0"/>
    <n v="0"/>
    <n v="0"/>
    <m/>
    <m/>
    <m/>
    <n v="70000"/>
  </r>
  <r>
    <n v="891411743"/>
    <s v="CLINICA DE FRACTURAS LTDA"/>
    <m/>
    <s v="FVCF403577"/>
    <s v="FVCF403577"/>
    <s v="891411743_FVCF403577"/>
    <d v="2024-02-29T00:00:00"/>
    <m/>
    <n v="34940"/>
    <n v="34940"/>
    <m/>
    <x v="0"/>
    <n v="0"/>
    <m/>
    <n v="34940"/>
    <n v="0"/>
    <n v="2201520955"/>
    <s v="(en blanco)"/>
    <d v="2024-06-26T00:00:00"/>
    <n v="6756626"/>
    <s v="Finalizada"/>
    <d v="2024-02-08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4097"/>
    <s v="FVCF404097"/>
    <s v="891411743_FVCF404097"/>
    <d v="2024-02-29T00:00:00"/>
    <m/>
    <n v="34940"/>
    <n v="34940"/>
    <m/>
    <x v="0"/>
    <n v="0"/>
    <m/>
    <n v="34940"/>
    <n v="0"/>
    <n v="2201520955"/>
    <s v="(en blanco)"/>
    <d v="2024-06-26T00:00:00"/>
    <n v="6756626"/>
    <s v="Finalizada"/>
    <d v="2024-02-09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7054"/>
    <s v="FVCF407054"/>
    <s v="891411743_FVCF407054"/>
    <d v="2024-02-29T00:00:00"/>
    <m/>
    <n v="34940"/>
    <n v="34940"/>
    <m/>
    <x v="0"/>
    <n v="0"/>
    <m/>
    <n v="34940"/>
    <n v="0"/>
    <n v="2201520955"/>
    <s v="(en blanco)"/>
    <d v="2024-06-26T00:00:00"/>
    <n v="6756626"/>
    <s v="Finalizada"/>
    <d v="2024-02-19T00:00:00"/>
    <d v="2024-03-11T00:00:00"/>
    <m/>
    <n v="39440"/>
    <n v="0"/>
    <n v="0"/>
    <n v="0"/>
    <n v="0"/>
    <m/>
    <m/>
    <m/>
    <n v="34940"/>
  </r>
  <r>
    <n v="891411743"/>
    <s v="CLINICA DE FRACTURAS LTDA"/>
    <m/>
    <s v="FVCF408039"/>
    <s v="FVCF408039"/>
    <s v="891411743_FVCF408039"/>
    <d v="2024-02-29T00:00:00"/>
    <m/>
    <n v="34940"/>
    <n v="34940"/>
    <m/>
    <x v="0"/>
    <n v="0"/>
    <m/>
    <n v="34940"/>
    <n v="0"/>
    <n v="2201520955"/>
    <s v="(en blanco)"/>
    <d v="2024-06-26T00:00:00"/>
    <n v="6756626"/>
    <s v="Finalizada"/>
    <d v="2024-02-24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8105"/>
    <s v="FVCF408105"/>
    <s v="891411743_FVCF408105"/>
    <d v="2024-02-29T00:00:00"/>
    <m/>
    <n v="34940"/>
    <n v="34940"/>
    <m/>
    <x v="0"/>
    <n v="0"/>
    <m/>
    <n v="34940"/>
    <n v="0"/>
    <n v="2201520955"/>
    <s v="(en blanco)"/>
    <d v="2024-06-26T00:00:00"/>
    <n v="6756626"/>
    <s v="Finalizada"/>
    <d v="2024-02-24T00:00:00"/>
    <d v="2024-03-01T00:00:00"/>
    <m/>
    <n v="39440"/>
    <n v="0"/>
    <n v="0"/>
    <n v="0"/>
    <n v="0"/>
    <m/>
    <m/>
    <m/>
    <n v="34940"/>
  </r>
  <r>
    <n v="891411743"/>
    <s v="CLINICA DE FRACTURAS LTDA"/>
    <m/>
    <s v="FVCF408862"/>
    <s v="FVCF408862"/>
    <s v="891411743_FVCF408862"/>
    <d v="2024-03-31T00:00:00"/>
    <m/>
    <n v="34940"/>
    <n v="34940"/>
    <m/>
    <x v="0"/>
    <n v="0"/>
    <m/>
    <n v="34940"/>
    <n v="0"/>
    <n v="2201520955"/>
    <s v="(en blanco)"/>
    <d v="2024-06-26T00:00:00"/>
    <n v="6756626"/>
    <s v="Finalizada"/>
    <d v="2024-03-01T00:00:00"/>
    <d v="2024-03-11T00:00:00"/>
    <m/>
    <n v="39440"/>
    <n v="0"/>
    <n v="0"/>
    <n v="0"/>
    <n v="0"/>
    <m/>
    <m/>
    <m/>
    <n v="34940"/>
  </r>
  <r>
    <n v="891411743"/>
    <s v="CLINICA DE FRACTURAS LTDA"/>
    <m/>
    <s v="FVCF409838"/>
    <s v="FVCF409838"/>
    <s v="891411743_FVCF409838"/>
    <d v="2024-03-31T00:00:00"/>
    <m/>
    <n v="60500"/>
    <n v="60500"/>
    <m/>
    <x v="0"/>
    <n v="0"/>
    <m/>
    <n v="60500"/>
    <n v="0"/>
    <n v="2201520955"/>
    <s v="(en blanco)"/>
    <d v="2024-06-26T00:00:00"/>
    <n v="6756626"/>
    <s v="Finalizada"/>
    <d v="2024-03-02T00:00:00"/>
    <d v="2024-03-11T00:00:00"/>
    <m/>
    <n v="65000"/>
    <n v="0"/>
    <n v="0"/>
    <n v="0"/>
    <n v="0"/>
    <m/>
    <m/>
    <m/>
    <n v="60500"/>
  </r>
  <r>
    <n v="891411743"/>
    <s v="CLINICA DE FRACTURAS LTDA"/>
    <m/>
    <s v="FVCF336979"/>
    <s v="FVCF336979"/>
    <s v="891411743_FVCF336979"/>
    <d v="2023-06-30T00:00:00"/>
    <m/>
    <n v="39440"/>
    <n v="39440"/>
    <m/>
    <x v="0"/>
    <n v="0"/>
    <m/>
    <n v="39440"/>
    <n v="0"/>
    <n v="2201510625"/>
    <s v="(en blanco)"/>
    <d v="2024-05-22T00:00:00"/>
    <n v="16094457.99"/>
    <s v="Finalizada"/>
    <d v="2023-06-28T00:00:00"/>
    <d v="2023-08-03T00:00:00"/>
    <m/>
    <n v="39440"/>
    <n v="0"/>
    <n v="0"/>
    <n v="0"/>
    <n v="0"/>
    <m/>
    <m/>
    <m/>
    <n v="39440"/>
  </r>
  <r>
    <n v="891411743"/>
    <s v="CLINICA DE FRACTURAS LTDA"/>
    <m/>
    <s v="FVCF340972"/>
    <s v="FVCF340972"/>
    <s v="891411743_FVCF340972"/>
    <d v="2023-07-31T00:00:00"/>
    <m/>
    <n v="39440"/>
    <n v="39440"/>
    <m/>
    <x v="0"/>
    <n v="0"/>
    <m/>
    <n v="39440"/>
    <n v="0"/>
    <n v="2201510625"/>
    <s v="(en blanco)"/>
    <d v="2024-05-22T00:00:00"/>
    <n v="16094457.99"/>
    <s v="Finalizada"/>
    <d v="2023-07-13T00:00:00"/>
    <d v="2023-08-03T00:00:00"/>
    <m/>
    <n v="39440"/>
    <n v="0"/>
    <n v="0"/>
    <n v="0"/>
    <n v="0"/>
    <m/>
    <m/>
    <m/>
    <n v="39440"/>
  </r>
  <r>
    <n v="891411743"/>
    <s v="CLINICA DE FRACTURAS LTDA"/>
    <m/>
    <s v="FVCF396236"/>
    <s v="FVCF396236"/>
    <s v="891411743_FVCF396236"/>
    <d v="2024-01-31T00:00:00"/>
    <m/>
    <n v="65500"/>
    <n v="65500"/>
    <m/>
    <x v="0"/>
    <n v="0"/>
    <m/>
    <n v="65500"/>
    <n v="0"/>
    <n v="2201510625"/>
    <s v="(en blanco)"/>
    <d v="2024-05-22T00:00:00"/>
    <n v="16094457.99"/>
    <s v="Finalizada"/>
    <d v="2024-01-17T00:00:00"/>
    <d v="2024-02-01T00:00:00"/>
    <m/>
    <n v="70000"/>
    <n v="0"/>
    <n v="0"/>
    <n v="0"/>
    <n v="0"/>
    <m/>
    <m/>
    <m/>
    <n v="65500"/>
  </r>
  <r>
    <n v="891411743"/>
    <s v="CLINICA DE FRACTURAS LTDA"/>
    <m/>
    <s v="FVCF396780"/>
    <s v="FVCF396780"/>
    <s v="891411743_FVCF396780"/>
    <d v="2024-01-31T00:00:00"/>
    <m/>
    <n v="34940"/>
    <n v="34940"/>
    <m/>
    <x v="0"/>
    <n v="0"/>
    <m/>
    <n v="34940"/>
    <n v="0"/>
    <n v="2201510625"/>
    <s v="(en blanco)"/>
    <d v="2024-05-22T00:00:00"/>
    <n v="16094457.99"/>
    <s v="Finalizada"/>
    <d v="2024-01-18T00:00:00"/>
    <d v="2024-02-01T00:00:00"/>
    <m/>
    <n v="39440"/>
    <n v="0"/>
    <n v="0"/>
    <n v="0"/>
    <n v="0"/>
    <m/>
    <m/>
    <m/>
    <n v="34940"/>
  </r>
  <r>
    <n v="891411743"/>
    <s v="CLINICA DE FRACTURAS LTDA"/>
    <m/>
    <s v="FVCF397333"/>
    <s v="FVCF397333"/>
    <s v="891411743_FVCF397333"/>
    <d v="2024-01-31T00:00:00"/>
    <m/>
    <n v="65000"/>
    <n v="65000"/>
    <m/>
    <x v="0"/>
    <n v="0"/>
    <m/>
    <n v="65000"/>
    <n v="0"/>
    <n v="2201510625"/>
    <s v="(en blanco)"/>
    <d v="2024-05-22T00:00:00"/>
    <n v="16094457.99"/>
    <s v="Finalizada"/>
    <d v="2024-01-19T00:00:00"/>
    <d v="2024-02-01T00:00:00"/>
    <m/>
    <n v="65000"/>
    <n v="0"/>
    <n v="0"/>
    <n v="0"/>
    <n v="0"/>
    <m/>
    <m/>
    <m/>
    <n v="65000"/>
  </r>
  <r>
    <n v="891411743"/>
    <s v="CLINICA DE FRACTURAS LTDA"/>
    <m/>
    <s v="FVCF401956"/>
    <s v="FVCF401956"/>
    <s v="891411743_FVCF401956"/>
    <d v="2024-02-29T00:00:00"/>
    <m/>
    <n v="11175509"/>
    <n v="11175509"/>
    <m/>
    <x v="0"/>
    <n v="0"/>
    <m/>
    <n v="11513508"/>
    <n v="0"/>
    <n v="2201510625"/>
    <s v="(en blanco)"/>
    <d v="2024-05-22T00:00:00"/>
    <n v="16094457.99"/>
    <s v="Finalizada"/>
    <d v="2024-02-02T00:00:00"/>
    <d v="2024-02-05T00:00:00"/>
    <m/>
    <n v="11513508"/>
    <n v="0"/>
    <n v="0"/>
    <n v="0"/>
    <n v="0"/>
    <m/>
    <m/>
    <m/>
    <n v="11513508"/>
  </r>
  <r>
    <n v="891411743"/>
    <s v="CLINICA DE FRACTURAS LTDA"/>
    <m/>
    <s v="FVCF406889"/>
    <s v="FVCF406889"/>
    <s v="891411743_FVCF406889"/>
    <d v="2024-02-29T00:00:00"/>
    <m/>
    <n v="90783"/>
    <n v="90783"/>
    <m/>
    <x v="0"/>
    <n v="0"/>
    <m/>
    <n v="90783"/>
    <n v="0"/>
    <n v="2201510625"/>
    <s v="(en blanco)"/>
    <d v="2024-05-22T00:00:00"/>
    <n v="16094457.99"/>
    <s v="Finalizada"/>
    <d v="2024-02-18T00:00:00"/>
    <d v="2024-03-01T00:00:00"/>
    <m/>
    <n v="102580"/>
    <n v="0"/>
    <n v="0"/>
    <n v="0"/>
    <n v="0"/>
    <m/>
    <m/>
    <m/>
    <n v="90783"/>
  </r>
  <r>
    <n v="891411743"/>
    <s v="CLINICA DE FRACTURAS LTDA"/>
    <m/>
    <s v="FVCF415041"/>
    <s v="FVCF415041"/>
    <s v="891411743_FVCF415041"/>
    <d v="2024-03-31T00:00:00"/>
    <m/>
    <n v="532000"/>
    <n v="532000"/>
    <m/>
    <x v="0"/>
    <n v="0"/>
    <m/>
    <n v="532000"/>
    <n v="0"/>
    <n v="2201510625"/>
    <s v="(en blanco)"/>
    <d v="2024-05-22T00:00:00"/>
    <n v="16094457.99"/>
    <s v="Finalizada"/>
    <d v="2024-03-13T00:00:00"/>
    <d v="2024-04-01T00:00:00"/>
    <m/>
    <n v="532000"/>
    <n v="0"/>
    <n v="0"/>
    <n v="0"/>
    <n v="0"/>
    <m/>
    <m/>
    <m/>
    <n v="532000"/>
  </r>
  <r>
    <n v="891411743"/>
    <s v="CLINICA DE FRACTURAS LTDA"/>
    <m/>
    <s v="FVCF417357"/>
    <s v="FVCF417357"/>
    <s v="891411743_FVCF417357"/>
    <d v="2024-03-31T00:00:00"/>
    <m/>
    <n v="34940"/>
    <n v="34940"/>
    <m/>
    <x v="0"/>
    <n v="0"/>
    <m/>
    <n v="34940"/>
    <n v="0"/>
    <n v="2201510625"/>
    <s v="(en blanco)"/>
    <d v="2024-05-22T00:00:00"/>
    <n v="16094457.99"/>
    <s v="Finalizada"/>
    <d v="2024-03-18T00:00:00"/>
    <d v="2024-04-01T00:00:00"/>
    <m/>
    <n v="39440"/>
    <n v="0"/>
    <n v="0"/>
    <n v="0"/>
    <n v="0"/>
    <m/>
    <m/>
    <m/>
    <n v="34940"/>
  </r>
  <r>
    <n v="891411743"/>
    <s v="CLINICA DE FRACTURAS LTDA"/>
    <m/>
    <s v="FVCF422160"/>
    <s v="FVCF422160"/>
    <s v="891411743_FVCF422160"/>
    <d v="2024-04-30T00:00:00"/>
    <m/>
    <n v="21240"/>
    <n v="21240"/>
    <m/>
    <x v="0"/>
    <n v="0"/>
    <m/>
    <n v="21240"/>
    <n v="0"/>
    <n v="2201510625"/>
    <s v="(en blanco)"/>
    <d v="2024-05-22T00:00:00"/>
    <n v="16094457.99"/>
    <s v="Finalizada"/>
    <d v="2024-04-01T00:00:00"/>
    <d v="2024-04-15T00:00:00"/>
    <m/>
    <n v="39440"/>
    <n v="0"/>
    <n v="0"/>
    <n v="0"/>
    <n v="0"/>
    <m/>
    <m/>
    <m/>
    <n v="21240"/>
  </r>
  <r>
    <n v="891411743"/>
    <s v="CLINICA DE FRACTURAS LTDA"/>
    <m/>
    <s v="FVCF421650"/>
    <s v="FVCF421650"/>
    <s v="891411743_FVCF421650"/>
    <d v="2024-04-30T00:00:00"/>
    <m/>
    <n v="44896"/>
    <n v="44896"/>
    <m/>
    <x v="0"/>
    <n v="0"/>
    <m/>
    <n v="2199904"/>
    <n v="0"/>
    <n v="4800063666"/>
    <s v="PAGO DIRECTO REGIMEN SUBSIDIADO ABRIL 2024"/>
    <d v="2024-05-20T00:00:00"/>
    <n v="3588292"/>
    <s v="Finalizada"/>
    <d v="2024-04-01T00:00:00"/>
    <d v="2024-04-15T00:00:00"/>
    <m/>
    <n v="2244800"/>
    <n v="0"/>
    <n v="0"/>
    <n v="0"/>
    <n v="0"/>
    <m/>
    <m/>
    <m/>
    <n v="2244800"/>
  </r>
  <r>
    <n v="891411743"/>
    <s v="CLINICA DE FRACTURAS LTDA"/>
    <m/>
    <s v="FVCF333198"/>
    <s v="FVCF333198"/>
    <s v="891411743_FVCF333198"/>
    <d v="2023-06-30T00:00:00"/>
    <m/>
    <n v="258000"/>
    <n v="258000"/>
    <m/>
    <x v="0"/>
    <n v="0"/>
    <m/>
    <n v="1992590"/>
    <n v="0"/>
    <n v="4800063299"/>
    <s v="PAGO DIRECTO REGIMEN SUBSIDIADO MARZO 2024"/>
    <d v="2024-04-16T00:00:00"/>
    <n v="13851392"/>
    <s v="Finalizada"/>
    <d v="2023-06-13T00:00:00"/>
    <d v="2024-03-14T00:00:00"/>
    <m/>
    <n v="2250590"/>
    <n v="0"/>
    <n v="0"/>
    <n v="0"/>
    <n v="0"/>
    <m/>
    <m/>
    <m/>
    <n v="1992590"/>
  </r>
  <r>
    <n v="891411743"/>
    <s v="CLINICA DE FRACTURAS LTDA"/>
    <m/>
    <s v="FVCF321936"/>
    <s v="FVCF321936"/>
    <s v="891411743_FVCF321936"/>
    <d v="2023-04-30T00:00:00"/>
    <m/>
    <n v="65000"/>
    <n v="65000"/>
    <m/>
    <x v="0"/>
    <n v="0"/>
    <m/>
    <n v="65000"/>
    <n v="0"/>
    <n v="4800063203"/>
    <s v="AJUSTE RETENCIONES FEBRERO 2024 - AJUSTE RETENCIONES MARZO 2024"/>
    <d v="2024-03-31T00:00:00"/>
    <n v="798969.44"/>
    <s v="Finalizada"/>
    <d v="2023-05-23T00:00:00"/>
    <d v="2023-06-30T00:00:00"/>
    <m/>
    <n v="65000"/>
    <n v="0"/>
    <n v="0"/>
    <n v="0"/>
    <n v="0"/>
    <m/>
    <m/>
    <m/>
    <n v="65000"/>
  </r>
  <r>
    <n v="891411743"/>
    <s v="CLINICA DE FRACTURAS LTDA"/>
    <m/>
    <s v="FVCF324533"/>
    <s v="FVCF324533"/>
    <s v="891411743_FVCF324533"/>
    <d v="2023-05-31T00:00:00"/>
    <m/>
    <n v="39440"/>
    <n v="39440"/>
    <m/>
    <x v="0"/>
    <n v="0"/>
    <m/>
    <n v="39440"/>
    <n v="0"/>
    <n v="4800063203"/>
    <s v="AJUSTE RETENCIONES FEBRERO 2024 - AJUSTE RETENCIONES MARZO 2024"/>
    <d v="2024-03-31T00:00:00"/>
    <n v="798969.44"/>
    <s v="Finalizada"/>
    <d v="2023-05-04T00:00:00"/>
    <d v="2023-06-30T00:00:00"/>
    <m/>
    <n v="39440"/>
    <n v="0"/>
    <n v="0"/>
    <n v="0"/>
    <n v="0"/>
    <m/>
    <m/>
    <m/>
    <n v="39440"/>
  </r>
  <r>
    <n v="891411743"/>
    <s v="CLINICA DE FRACTURAS LTDA"/>
    <m/>
    <s v="FVCF385577"/>
    <s v="FVCF385577"/>
    <s v="891411743_FVCF385577"/>
    <d v="2023-12-31T00:00:00"/>
    <m/>
    <n v="35340"/>
    <n v="35340"/>
    <m/>
    <x v="0"/>
    <n v="0"/>
    <m/>
    <n v="35340"/>
    <n v="0"/>
    <n v="4800063203"/>
    <s v="AJUSTE RETENCIONES FEBRERO 2024 - AJUSTE RETENCIONES MARZO 2024"/>
    <d v="2024-03-31T00:00:00"/>
    <n v="798969.44"/>
    <s v="Finalizada"/>
    <d v="2023-12-09T00:00:00"/>
    <d v="2024-01-02T00:00:00"/>
    <m/>
    <n v="39440"/>
    <n v="0"/>
    <n v="0"/>
    <n v="0"/>
    <n v="0"/>
    <m/>
    <m/>
    <m/>
    <n v="35340"/>
  </r>
  <r>
    <n v="891411743"/>
    <s v="CLINICA DE FRACTURAS LTDA"/>
    <m/>
    <s v="FVCF386567"/>
    <s v="FVCF386567"/>
    <s v="891411743_FVCF386567"/>
    <d v="2023-12-31T00:00:00"/>
    <m/>
    <n v="60900"/>
    <n v="60900"/>
    <m/>
    <x v="0"/>
    <n v="0"/>
    <m/>
    <n v="60900"/>
    <n v="0"/>
    <n v="4800063203"/>
    <s v="AJUSTE RETENCIONES FEBRERO 2024 - AJUSTE RETENCIONES MARZO 2024"/>
    <d v="2024-03-31T00:00:00"/>
    <n v="798969.44"/>
    <s v="Finalizada"/>
    <d v="2023-12-12T00:00:00"/>
    <d v="2024-01-02T00:00:00"/>
    <m/>
    <n v="65000"/>
    <n v="0"/>
    <n v="0"/>
    <n v="0"/>
    <n v="0"/>
    <m/>
    <m/>
    <m/>
    <n v="60900"/>
  </r>
  <r>
    <n v="891411743"/>
    <s v="CLINICA DE FRACTURAS LTDA"/>
    <m/>
    <s v="FVCF387389"/>
    <s v="FVCF387389"/>
    <s v="891411743_FVCF387389"/>
    <d v="2023-12-31T00:00:00"/>
    <m/>
    <n v="49823"/>
    <n v="49823"/>
    <m/>
    <x v="0"/>
    <n v="0"/>
    <m/>
    <n v="49823"/>
    <n v="0"/>
    <n v="4800063203"/>
    <s v="AJUSTE RETENCIONES FEBRERO 2024 - AJUSTE RETENCIONES MARZO 2024"/>
    <d v="2024-03-31T00:00:00"/>
    <n v="798969.44"/>
    <s v="Finalizada"/>
    <d v="2023-12-14T00:00:00"/>
    <d v="2024-01-02T00:00:00"/>
    <m/>
    <n v="53923"/>
    <n v="0"/>
    <n v="0"/>
    <n v="0"/>
    <n v="0"/>
    <m/>
    <m/>
    <m/>
    <n v="49823"/>
  </r>
  <r>
    <n v="891411743"/>
    <s v="CLINICA DE FRACTURAS LTDA"/>
    <m/>
    <s v="FVCF387400"/>
    <s v="FVCF387400"/>
    <s v="891411743_FVCF387400"/>
    <d v="2023-12-31T00:00:00"/>
    <m/>
    <n v="39440"/>
    <n v="39440"/>
    <m/>
    <x v="0"/>
    <n v="0"/>
    <m/>
    <n v="39440"/>
    <n v="0"/>
    <n v="4800063203"/>
    <s v="AJUSTE RETENCIONES FEBRERO 2024 - AJUSTE RETENCIONES MARZO 2024"/>
    <d v="2024-03-31T00:00:00"/>
    <n v="798969.44"/>
    <s v="Finalizada"/>
    <d v="2023-12-14T00:00:00"/>
    <d v="2024-01-02T00:00:00"/>
    <m/>
    <n v="39440"/>
    <n v="0"/>
    <n v="0"/>
    <n v="0"/>
    <n v="0"/>
    <m/>
    <m/>
    <m/>
    <n v="39440"/>
  </r>
  <r>
    <n v="891411743"/>
    <s v="CLINICA DE FRACTURAS LTDA"/>
    <m/>
    <s v="FVCF397422"/>
    <s v="FVCF397422"/>
    <s v="891411743_FVCF397422"/>
    <d v="2024-01-31T00:00:00"/>
    <m/>
    <n v="65500"/>
    <n v="65500"/>
    <m/>
    <x v="0"/>
    <n v="0"/>
    <m/>
    <n v="65500"/>
    <n v="0"/>
    <n v="4800063203"/>
    <s v="AJUSTE RETENCIONES FEBRERO 2024 - AJUSTE RETENCIONES MARZO 2024"/>
    <d v="2024-03-31T00:00:00"/>
    <n v="798969.44"/>
    <s v="Finalizada"/>
    <d v="2024-01-20T00:00:00"/>
    <d v="2024-02-01T00:00:00"/>
    <m/>
    <n v="70000"/>
    <n v="0"/>
    <n v="0"/>
    <n v="0"/>
    <n v="0"/>
    <m/>
    <m/>
    <m/>
    <n v="65500"/>
  </r>
  <r>
    <n v="891411743"/>
    <s v="CLINICA DE FRACTURAS LTDA"/>
    <m/>
    <s v="FVCF398773"/>
    <s v="FVCF398773"/>
    <s v="891411743_FVCF398773"/>
    <d v="2024-01-31T00:00:00"/>
    <m/>
    <n v="60500"/>
    <n v="60500"/>
    <m/>
    <x v="0"/>
    <n v="0"/>
    <m/>
    <n v="60500"/>
    <n v="0"/>
    <n v="4800063203"/>
    <s v="AJUSTE RETENCIONES FEBRERO 2024 - AJUSTE RETENCIONES MARZO 2024"/>
    <d v="2024-03-31T00:00:00"/>
    <n v="798969.44"/>
    <s v="Finalizada"/>
    <d v="2024-01-26T00:00:00"/>
    <d v="2024-02-01T00:00:00"/>
    <m/>
    <n v="65000"/>
    <n v="0"/>
    <n v="0"/>
    <n v="0"/>
    <n v="0"/>
    <m/>
    <m/>
    <m/>
    <n v="60500"/>
  </r>
  <r>
    <n v="891411743"/>
    <s v="CLINICA DE FRACTURAS LTDA"/>
    <m/>
    <s v="FVCF399380"/>
    <s v="FVCF399380"/>
    <s v="891411743_FVCF399380"/>
    <d v="2024-02-29T00:00:00"/>
    <m/>
    <n v="30440"/>
    <n v="30440"/>
    <m/>
    <x v="0"/>
    <n v="0"/>
    <m/>
    <n v="34940"/>
    <n v="0"/>
    <n v="4800063203"/>
    <s v="AJUSTE RETENCIONES FEBRERO 2024 - AJUSTE RETENCIONES MARZO 2024"/>
    <d v="2024-03-31T00:00:00"/>
    <n v="798969.44"/>
    <s v="Finalizada"/>
    <d v="2024-02-01T00:00:00"/>
    <d v="2024-02-13T00:00:00"/>
    <m/>
    <n v="39440"/>
    <n v="0"/>
    <n v="0"/>
    <n v="0"/>
    <n v="0"/>
    <m/>
    <m/>
    <m/>
    <n v="34940"/>
  </r>
  <r>
    <n v="891411743"/>
    <s v="CLINICA DE FRACTURAS LTDA"/>
    <m/>
    <s v="FVCF400012"/>
    <s v="FVCF400012"/>
    <s v="891411743_FVCF400012"/>
    <d v="2024-02-29T00:00:00"/>
    <m/>
    <n v="34940"/>
    <n v="34940"/>
    <m/>
    <x v="0"/>
    <n v="0"/>
    <m/>
    <n v="34940"/>
    <n v="0"/>
    <n v="4800063203"/>
    <s v="AJUSTE RETENCIONES FEBRERO 2024 - AJUSTE RETENCIONES MARZO 2024"/>
    <d v="2024-03-31T00:00:00"/>
    <n v="798969.44"/>
    <s v="Finalizada"/>
    <d v="2024-02-01T00:00:00"/>
    <d v="2024-02-13T00:00:00"/>
    <m/>
    <n v="39440"/>
    <n v="0"/>
    <n v="0"/>
    <n v="0"/>
    <n v="0"/>
    <m/>
    <m/>
    <m/>
    <n v="34940"/>
  </r>
  <r>
    <n v="891411743"/>
    <s v="CLINICA DE FRACTURAS LTDA"/>
    <m/>
    <s v="FVCF401385"/>
    <s v="FVCF401385"/>
    <s v="891411743_FVCF401385"/>
    <d v="2024-02-29T00:00:00"/>
    <m/>
    <n v="210391"/>
    <n v="210391"/>
    <m/>
    <x v="0"/>
    <n v="0"/>
    <m/>
    <n v="210391"/>
    <n v="0"/>
    <n v="4800063203"/>
    <s v="AJUSTE RETENCIONES FEBRERO 2024 - AJUSTE RETENCIONES MARZO 2024"/>
    <d v="2024-03-31T00:00:00"/>
    <n v="798969.44"/>
    <s v="Finalizada"/>
    <d v="2024-02-02T00:00:00"/>
    <d v="2024-02-13T00:00:00"/>
    <m/>
    <n v="210391"/>
    <n v="0"/>
    <n v="0"/>
    <n v="0"/>
    <n v="0"/>
    <m/>
    <m/>
    <m/>
    <n v="210391"/>
  </r>
  <r>
    <n v="891411743"/>
    <s v="CLINICA DE FRACTURAS LTDA"/>
    <m/>
    <s v="FVCF410218"/>
    <s v="FVCF410218"/>
    <s v="891411743_FVCF410218"/>
    <d v="2024-03-31T00:00:00"/>
    <m/>
    <n v="53923"/>
    <n v="53923"/>
    <m/>
    <x v="0"/>
    <n v="0"/>
    <m/>
    <n v="53923"/>
    <n v="0"/>
    <n v="4800063203"/>
    <s v="AJUSTE RETENCIONES FEBRERO 2024 - AJUSTE RETENCIONES MARZO 2024"/>
    <d v="2024-03-31T00:00:00"/>
    <n v="798969.44"/>
    <s v="Finalizada"/>
    <d v="2024-03-02T00:00:00"/>
    <d v="2024-03-11T00:00:00"/>
    <m/>
    <n v="53923"/>
    <n v="0"/>
    <n v="0"/>
    <n v="0"/>
    <n v="0"/>
    <m/>
    <m/>
    <m/>
    <n v="53923"/>
  </r>
  <r>
    <n v="891411743"/>
    <s v="CLINICA DE FRACTURAS LTDA"/>
    <m/>
    <s v="FVCF350122"/>
    <s v="FVCF350122"/>
    <s v="891411743_FVCF350122"/>
    <d v="2023-08-31T00:00:00"/>
    <m/>
    <n v="64400"/>
    <n v="64400"/>
    <m/>
    <x v="0"/>
    <n v="0"/>
    <m/>
    <n v="64400"/>
    <n v="0"/>
    <n v="4800062603"/>
    <s v="AJUSTE RETENCIONES ENERO 2024"/>
    <d v="2024-01-31T00:00:00"/>
    <n v="1166625.57"/>
    <s v="Finalizada"/>
    <d v="2023-08-22T00:00:00"/>
    <d v="2023-09-04T00:00:00"/>
    <m/>
    <n v="68500"/>
    <n v="0"/>
    <n v="0"/>
    <n v="0"/>
    <n v="0"/>
    <m/>
    <m/>
    <m/>
    <n v="64400"/>
  </r>
  <r>
    <n v="891411743"/>
    <s v="CLINICA DE FRACTURAS LTDA"/>
    <m/>
    <s v="FVCF354975"/>
    <s v="FVCF354975"/>
    <s v="891411743_FVCF354975"/>
    <d v="2023-09-30T00:00:00"/>
    <m/>
    <n v="70000"/>
    <n v="70000"/>
    <m/>
    <x v="0"/>
    <n v="0"/>
    <m/>
    <n v="70000"/>
    <n v="0"/>
    <n v="4800062603"/>
    <s v="AJUSTE RETENCIONES ENERO 2024"/>
    <d v="2024-01-31T00:00:00"/>
    <n v="1166625.57"/>
    <s v="Finalizada"/>
    <d v="2023-09-04T00:00:00"/>
    <d v="2023-10-05T00:00:00"/>
    <m/>
    <n v="70000"/>
    <n v="0"/>
    <n v="0"/>
    <n v="0"/>
    <n v="0"/>
    <m/>
    <m/>
    <m/>
    <n v="70000"/>
  </r>
  <r>
    <n v="891411743"/>
    <s v="CLINICA DE FRACTURAS LTDA"/>
    <m/>
    <s v="FVCF368471"/>
    <s v="FVCF368471"/>
    <s v="891411743_FVCF368471"/>
    <d v="2023-10-31T00:00:00"/>
    <m/>
    <n v="472695"/>
    <n v="472695"/>
    <m/>
    <x v="0"/>
    <n v="0"/>
    <m/>
    <n v="472695"/>
    <n v="0"/>
    <n v="4800062603"/>
    <s v="AJUSTE RETENCIONES ENERO 2024"/>
    <d v="2024-01-31T00:00:00"/>
    <n v="1166625.57"/>
    <s v="Finalizada"/>
    <d v="2023-10-18T00:00:00"/>
    <d v="2023-12-01T00:00:00"/>
    <m/>
    <n v="472695"/>
    <n v="0"/>
    <n v="0"/>
    <n v="0"/>
    <n v="0"/>
    <m/>
    <m/>
    <m/>
    <n v="472695"/>
  </r>
  <r>
    <n v="891411743"/>
    <s v="CLINICA DE FRACTURAS LTDA"/>
    <m/>
    <s v="FVCF417986"/>
    <s v="FVCF417986"/>
    <s v="891411743_FVCF417986"/>
    <d v="2024-03-31T00:00:00"/>
    <m/>
    <n v="5121590"/>
    <n v="5121590"/>
    <m/>
    <x v="1"/>
    <n v="0"/>
    <m/>
    <n v="0"/>
    <n v="0"/>
    <m/>
    <m/>
    <m/>
    <n v="0"/>
    <s v="Devuelta"/>
    <d v="2024-03-19T00:00:00"/>
    <d v="2024-04-01T00:00:00"/>
    <d v="2024-04-10T00:00:00"/>
    <n v="5121590"/>
    <n v="0"/>
    <n v="0"/>
    <n v="5121590"/>
    <n v="5121590"/>
    <s v="DEVOLUCION"/>
    <s v="SE DEVUELVE LA FACTURA POR QUE NO ENVIARON LA AUTO, PARA ESTE SERVICIO"/>
    <s v="FACTURACION"/>
    <n v="0"/>
  </r>
  <r>
    <n v="891411743"/>
    <s v="CLINICA DE FRACTURAS LTDA"/>
    <m/>
    <s v="FVCF335743"/>
    <s v="FVCF335743"/>
    <s v="891411743_FVCF335743"/>
    <d v="2023-06-30T00:00:00"/>
    <m/>
    <n v="2645844"/>
    <n v="2645844"/>
    <m/>
    <x v="1"/>
    <n v="0"/>
    <m/>
    <n v="0"/>
    <n v="0"/>
    <m/>
    <m/>
    <m/>
    <n v="0"/>
    <s v="Devuelta"/>
    <d v="2023-06-23T00:00:00"/>
    <d v="2024-03-14T00:00:00"/>
    <d v="2024-03-19T00:00:00"/>
    <n v="2645844"/>
    <n v="0"/>
    <n v="0"/>
    <n v="2645844"/>
    <n v="2645844"/>
    <s v="DEVOLUCION"/>
    <s v="se sostiene la devolución por que no enviaron la autorización para este servicio  favor solicitar la auto. al correo autorizacionescap@epsdelagente.com.co"/>
    <s v="AUTORIZACION"/>
    <n v="0"/>
  </r>
  <r>
    <n v="891411743"/>
    <s v="CLINICA DE FRACTURAS LTDA"/>
    <m/>
    <s v="FVCF336411"/>
    <s v="FVCF336411"/>
    <s v="891411743_FVCF336411"/>
    <d v="2023-06-30T00:00:00"/>
    <m/>
    <n v="1574590"/>
    <n v="1574590"/>
    <m/>
    <x v="1"/>
    <n v="0"/>
    <m/>
    <n v="0"/>
    <n v="0"/>
    <m/>
    <m/>
    <m/>
    <n v="0"/>
    <s v="Devuelta"/>
    <d v="2023-06-26T00:00:00"/>
    <d v="2023-08-03T00:00:00"/>
    <d v="2023-08-31T00:00:00"/>
    <n v="1574590"/>
    <n v="0"/>
    <n v="0"/>
    <n v="1574590"/>
    <n v="1574590"/>
    <s v="DEVOLUCION"/>
    <s v="SE DEVUELVE LA FACTURA POR QUE LA AUTO. 231718524665538 ESTA ASIGNADA O OTRO PRESTADOR"/>
    <s v="AUTORIZACION"/>
    <n v="0"/>
  </r>
  <r>
    <n v="891411743"/>
    <s v="CLINICA DE FRACTURAS LTDA"/>
    <m/>
    <s v="FVCF414589"/>
    <s v="FVCF414589"/>
    <s v="891411743_FVCF414589"/>
    <d v="2024-03-31T00:00:00"/>
    <m/>
    <n v="211128"/>
    <n v="211128"/>
    <m/>
    <x v="1"/>
    <n v="0"/>
    <m/>
    <n v="0"/>
    <n v="0"/>
    <m/>
    <m/>
    <m/>
    <n v="0"/>
    <s v="Devuelta"/>
    <d v="2024-03-12T00:00:00"/>
    <d v="2024-04-15T00:00:00"/>
    <d v="2024-04-15T00:00:00"/>
    <n v="211128"/>
    <n v="0"/>
    <n v="0"/>
    <n v="211128"/>
    <n v="211128"/>
    <s v="DEVOLUCION"/>
    <s v="se devuelve la factura por que la autorización 122300202947, se encuentra cancelada  en la  factura FVCF403053.fecha: 01/03/2024 "/>
    <s v="AUTORIZACION"/>
    <n v="0"/>
  </r>
  <r>
    <n v="891411743"/>
    <s v="CLINICA DE FRACTURAS LTDA"/>
    <m/>
    <s v="FVCF413676"/>
    <s v="FVCF413676"/>
    <s v="891411743_FVCF413676"/>
    <d v="2024-03-31T00:00:00"/>
    <m/>
    <n v="85664"/>
    <n v="85664"/>
    <m/>
    <x v="1"/>
    <n v="0"/>
    <m/>
    <n v="0"/>
    <n v="0"/>
    <m/>
    <m/>
    <m/>
    <n v="0"/>
    <s v="Devuelta"/>
    <d v="2024-03-08T00:00:00"/>
    <d v="2024-04-15T00:00:00"/>
    <d v="2024-04-15T00:00:00"/>
    <n v="85664"/>
    <n v="0"/>
    <n v="0"/>
    <n v="85664"/>
    <n v="85664"/>
    <s v="DEVOLUCION"/>
    <s v="se devuelve la factura por que  La autorización 122300115579, se encuentra cancelada  en la factura FVCF401845.  fecha: 19/02/2024 "/>
    <s v="AUTORIZACION"/>
    <n v="0"/>
  </r>
  <r>
    <n v="891411743"/>
    <s v="CLINICA DE FRACTURAS LTDA"/>
    <m/>
    <s v="FVCF364273"/>
    <s v="FVCF364273"/>
    <s v="891411743_FVCF364273"/>
    <d v="2023-10-31T00:00:00"/>
    <m/>
    <n v="65000"/>
    <n v="65000"/>
    <m/>
    <x v="1"/>
    <n v="0"/>
    <m/>
    <n v="0"/>
    <n v="0"/>
    <m/>
    <m/>
    <m/>
    <n v="0"/>
    <s v="Devuelta"/>
    <d v="2023-10-03T00:00:00"/>
    <d v="2024-03-15T00:00:00"/>
    <d v="2024-03-19T00:00:00"/>
    <n v="65000"/>
    <n v="0"/>
    <n v="0"/>
    <n v="65000"/>
    <n v="65000"/>
    <s v="DEVOLUCION"/>
    <s v="se sostiene la devolución por que la auto. 231303360474007  esta a nombre  de clínica de fractura  favor solicitar otra auto, para pode seguir con el tramite"/>
    <s v="AUTORIZACION"/>
    <n v="0"/>
  </r>
  <r>
    <n v="891411743"/>
    <s v="CLINICA DE FRACTURAS LTDA"/>
    <m/>
    <s v="FVCF409166"/>
    <s v="FVCF409166"/>
    <s v="891411743_FVCF409166"/>
    <d v="2024-03-31T00:00:00"/>
    <m/>
    <n v="65000"/>
    <n v="65000"/>
    <m/>
    <x v="1"/>
    <n v="0"/>
    <m/>
    <n v="0"/>
    <n v="0"/>
    <m/>
    <m/>
    <m/>
    <n v="0"/>
    <s v="Devuelta"/>
    <d v="2024-03-01T00:00:00"/>
    <d v="2024-03-11T00:00:00"/>
    <d v="2024-03-19T00:00:00"/>
    <n v="65000"/>
    <n v="0"/>
    <n v="0"/>
    <n v="65000"/>
    <n v="65000"/>
    <s v="DEVOLUCION"/>
    <s v="se devuelve la factura ya que la autorización 122300167790  fue anulada  en la fecha 2024-01-26 15:14:43. y fue utilizada en la fecha 23/2/2024 el prestador, debió revisar el estado de la auto en el aplicativo boxalud  "/>
    <s v="AUTORIZACION"/>
    <n v="0"/>
  </r>
  <r>
    <n v="891411743"/>
    <s v="CLINICA DE FRACTURAS LTDA"/>
    <m/>
    <s v="FVCF410215"/>
    <s v="FVCF410215"/>
    <s v="891411743_FVCF410215"/>
    <d v="2024-03-31T00:00:00"/>
    <m/>
    <n v="65000"/>
    <n v="65000"/>
    <m/>
    <x v="1"/>
    <n v="0"/>
    <m/>
    <n v="0"/>
    <n v="0"/>
    <m/>
    <m/>
    <m/>
    <n v="0"/>
    <s v="Devuelta"/>
    <d v="2024-03-02T00:00:00"/>
    <d v="2024-03-15T00:00:00"/>
    <d v="2024-03-19T00:00:00"/>
    <n v="65000"/>
    <n v="0"/>
    <n v="0"/>
    <n v="65000"/>
    <n v="65000"/>
    <s v="DEVOLUCION"/>
    <s v="se sostiene la devolución de la factura por que la autorización 122300198700:  no está relacionado al prestador. esta  a nombre de soporte vital"/>
    <s v="AUTORIZACION"/>
    <n v="0"/>
  </r>
  <r>
    <n v="891411743"/>
    <s v="CLINICA DE FRACTURAS LTDA"/>
    <m/>
    <s v="FVCF417318"/>
    <s v="FVCF417318"/>
    <s v="891411743_FVCF417318"/>
    <d v="2024-03-31T00:00:00"/>
    <m/>
    <n v="60500"/>
    <n v="60500"/>
    <m/>
    <x v="1"/>
    <n v="0"/>
    <m/>
    <n v="0"/>
    <n v="0"/>
    <m/>
    <m/>
    <m/>
    <n v="0"/>
    <s v="Devuelta"/>
    <d v="2024-03-18T00:00:00"/>
    <d v="2024-04-01T00:00:00"/>
    <d v="2024-04-22T00:00:00"/>
    <n v="65000"/>
    <n v="0"/>
    <n v="0"/>
    <n v="65000"/>
    <n v="65000"/>
    <s v="DEVOLUCION"/>
    <s v="se devuelve la factura por que la auto. fue anulada   el prestador debió revisar el estado de la auto en el aplicativo boxalud "/>
    <s v="AUTORIZACION"/>
    <n v="0"/>
  </r>
  <r>
    <n v="891411743"/>
    <s v="CLINICA DE FRACTURAS LTDA"/>
    <m/>
    <s v="FVCF343602"/>
    <s v="FVCF343602"/>
    <s v="891411743_FVCF343602"/>
    <d v="2023-07-31T00:00:00"/>
    <m/>
    <n v="35340"/>
    <n v="35340"/>
    <m/>
    <x v="1"/>
    <n v="0"/>
    <m/>
    <n v="0"/>
    <n v="0"/>
    <m/>
    <m/>
    <m/>
    <n v="0"/>
    <s v="Devuelta"/>
    <d v="2023-07-25T00:00:00"/>
    <d v="2024-03-14T00:00:00"/>
    <d v="2024-03-19T00:00:00"/>
    <n v="39440"/>
    <n v="0"/>
    <n v="0"/>
    <n v="39440"/>
    <n v="39440"/>
    <s v="DEVOLUCION"/>
    <s v="se sostiene la  devolución de la factura ya que la auto.122300008873 fue anulada   el prestador debió revisar el estado de la auto en el aplicativo boxalud antes de facturar el servicio "/>
    <s v="AUTORIZACION"/>
    <n v="0"/>
  </r>
  <r>
    <n v="891411743"/>
    <s v="CLINICA DE FRACTURAS LTDA"/>
    <m/>
    <s v="FVCF346245"/>
    <s v="FVCF346245"/>
    <s v="891411743_FVCF346245"/>
    <d v="2023-08-31T00:00:00"/>
    <m/>
    <n v="39440"/>
    <n v="39440"/>
    <m/>
    <x v="1"/>
    <n v="0"/>
    <m/>
    <n v="0"/>
    <n v="0"/>
    <m/>
    <m/>
    <m/>
    <n v="0"/>
    <s v="Devuelta"/>
    <d v="2023-08-01T00:00:00"/>
    <d v="2023-08-14T00:00:00"/>
    <d v="2024-01-10T00:00:00"/>
    <n v="39440"/>
    <n v="0"/>
    <n v="0"/>
    <n v="39440"/>
    <n v="39440"/>
    <s v="DEVOLUCION"/>
    <s v="se devuelve la factura por que  la 1223AO017010  fue anulada por que prestador pidió que el servicio de la auto. 1223AO017010 se Redireccionamiento  a otra ips "/>
    <s v="FACTURACION"/>
    <n v="0"/>
  </r>
  <r>
    <n v="891411743"/>
    <s v="CLINICA DE FRACTURAS LTDA"/>
    <m/>
    <s v="FVCF403479"/>
    <s v="FVCF403479"/>
    <s v="891411743_FVCF403479"/>
    <d v="2024-02-29T00:00:00"/>
    <m/>
    <n v="39440"/>
    <n v="39440"/>
    <m/>
    <x v="1"/>
    <n v="0"/>
    <m/>
    <n v="0"/>
    <n v="0"/>
    <m/>
    <m/>
    <m/>
    <n v="0"/>
    <s v="Devuelta"/>
    <d v="2024-02-08T00:00:00"/>
    <d v="2024-03-01T00:00:00"/>
    <d v="2024-03-19T00:00:00"/>
    <n v="39440"/>
    <n v="0"/>
    <n v="0"/>
    <n v="39440"/>
    <n v="39440"/>
    <s v="DEVOLUCION"/>
    <s v="se devuelve la factura por que la auto. 122300101441 esta a nombre de clínica Desa favor solicitar otra para poder seguir con el procedimiento de cancelación de pago"/>
    <s v="FACTURACION"/>
    <n v="0"/>
  </r>
  <r>
    <n v="891411743"/>
    <s v="CLINICA DE FRACTURAS LTDA"/>
    <m/>
    <s v="FVCF404496"/>
    <s v="FVCF404496"/>
    <s v="891411743_FVCF404496"/>
    <d v="2024-02-29T00:00:00"/>
    <m/>
    <n v="39440"/>
    <n v="39440"/>
    <m/>
    <x v="1"/>
    <n v="0"/>
    <m/>
    <n v="0"/>
    <n v="0"/>
    <m/>
    <m/>
    <m/>
    <n v="0"/>
    <s v="Devuelta"/>
    <d v="2024-02-12T00:00:00"/>
    <d v="2024-03-15T00:00:00"/>
    <d v="2024-03-19T00:00:00"/>
    <n v="39440"/>
    <n v="0"/>
    <n v="0"/>
    <n v="39440"/>
    <n v="39440"/>
    <s v="DEVOLUCION"/>
    <s v="se sostiene la devolución la  factura por que la auto.122300197674 esta a nombre de hospital san Jorge "/>
    <s v="AUTORIZACION"/>
    <n v="0"/>
  </r>
  <r>
    <n v="891411743"/>
    <s v="CLINICA DE FRACTURAS LTDA"/>
    <m/>
    <s v="FVCF424990"/>
    <s v="FVCF424990"/>
    <s v="891411743_FVCF424990"/>
    <d v="2024-04-30T00:00:00"/>
    <m/>
    <n v="39440"/>
    <n v="39440"/>
    <m/>
    <x v="1"/>
    <n v="0"/>
    <m/>
    <n v="0"/>
    <n v="0"/>
    <m/>
    <m/>
    <m/>
    <n v="0"/>
    <s v="Devuelta"/>
    <d v="2024-04-08T00:00:00"/>
    <d v="2024-06-04T00:00:00"/>
    <d v="2024-06-24T00:00:00"/>
    <n v="39440"/>
    <n v="0"/>
    <n v="0"/>
    <n v="39440"/>
    <n v="39440"/>
    <s v="DEVOLUCION"/>
    <s v="Devolución: la autorización 122300253661 relacionada esta en estado anulado, la que reemplazo 122300247215 esta autorizada para otro prestador. Cesar Augusto Alzate"/>
    <s v="AUTORIZACION"/>
    <n v="0"/>
  </r>
  <r>
    <n v="891411743"/>
    <s v="CLINICA DE FRACTURAS LTDA"/>
    <m/>
    <s v="FVCF323772"/>
    <s v="FVCF323772"/>
    <s v="891411743_FVCF323772"/>
    <d v="2023-04-30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894"/>
    <s v="FVCF323894"/>
    <s v="891411743_FVCF323894"/>
    <d v="2023-04-30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898"/>
    <s v="FVCF323898"/>
    <s v="891411743_FVCF323898"/>
    <d v="2023-04-30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909"/>
    <s v="FVCF323909"/>
    <s v="891411743_FVCF323909"/>
    <d v="2023-04-30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3913"/>
    <s v="FVCF323913"/>
    <s v="891411743_FVCF323913"/>
    <d v="2023-04-30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24114"/>
    <s v="FVCF324114"/>
    <s v="891411743_FVCF324114"/>
    <d v="2023-04-30T00:00:00"/>
    <m/>
    <n v="70000"/>
    <n v="70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0980"/>
    <s v="FVCF340980"/>
    <s v="891411743_FVCF340980"/>
    <d v="2023-07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1689"/>
    <s v="FVCF341689"/>
    <s v="891411743_FVCF341689"/>
    <d v="2023-07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5045"/>
    <s v="FVCF345045"/>
    <s v="891411743_FVCF345045"/>
    <d v="2023-07-31T00:00:00"/>
    <m/>
    <n v="65000"/>
    <n v="65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46692"/>
    <s v="FVCF346692"/>
    <s v="891411743_FVCF346692"/>
    <d v="2023-08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50248"/>
    <s v="FVCF350248"/>
    <s v="891411743_FVCF350248"/>
    <d v="2023-08-31T00:00:00"/>
    <m/>
    <n v="35340"/>
    <n v="353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58618"/>
    <s v="FVCF358618"/>
    <s v="891411743_FVCF358618"/>
    <d v="2023-09-30T00:00:00"/>
    <m/>
    <n v="53625"/>
    <n v="53625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76998"/>
    <s v="FVCF376998"/>
    <s v="891411743_FVCF376998"/>
    <d v="2023-11-30T00:00:00"/>
    <m/>
    <n v="84408"/>
    <n v="84408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395424"/>
    <s v="FVCF395424"/>
    <s v="891411743_FVCF395424"/>
    <d v="2024-01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06939"/>
    <s v="FVCF406939"/>
    <s v="891411743_FVCF406939"/>
    <d v="2024-02-29T00:00:00"/>
    <m/>
    <n v="266000"/>
    <n v="266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4904"/>
    <s v="FVCF414904"/>
    <s v="891411743_FVCF414904"/>
    <d v="2024-03-31T00:00:00"/>
    <m/>
    <n v="65000"/>
    <n v="65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5275"/>
    <s v="FVCF415275"/>
    <s v="891411743_FVCF415275"/>
    <d v="2024-03-31T00:00:00"/>
    <m/>
    <n v="65000"/>
    <n v="65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5350"/>
    <s v="FVCF415350"/>
    <s v="891411743_FVCF415350"/>
    <d v="2024-03-31T00:00:00"/>
    <m/>
    <n v="65000"/>
    <n v="65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15353"/>
    <s v="FVCF415353"/>
    <s v="891411743_FVCF415353"/>
    <d v="2024-03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34012"/>
    <s v="FVCF434012"/>
    <s v="891411743_FVCF434012"/>
    <d v="2024-04-30T00:00:00"/>
    <m/>
    <n v="65000"/>
    <n v="6500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39775"/>
    <s v="FVCF439775"/>
    <s v="891411743_FVCF439775"/>
    <d v="2024-05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39965"/>
    <s v="FVCF439965"/>
    <s v="891411743_FVCF439965"/>
    <d v="2024-05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46059"/>
    <s v="FVCF446059"/>
    <s v="891411743_FVCF446059"/>
    <d v="2024-05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46083"/>
    <s v="FVCF446083"/>
    <s v="891411743_FVCF446083"/>
    <d v="2024-05-31T00:00:00"/>
    <m/>
    <n v="420289"/>
    <n v="420289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47184"/>
    <s v="FVCF447184"/>
    <s v="891411743_FVCF447184"/>
    <d v="2024-05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47401"/>
    <s v="FVCF447401"/>
    <s v="891411743_FVCF447401"/>
    <d v="2024-05-31T00:00:00"/>
    <m/>
    <n v="39440"/>
    <n v="394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47430"/>
    <s v="FVCF447430"/>
    <s v="891411743_FVCF447430"/>
    <d v="2024-05-31T00:00:00"/>
    <m/>
    <n v="34940"/>
    <n v="34940"/>
    <m/>
    <x v="2"/>
    <n v="0"/>
    <m/>
    <n v="0"/>
    <n v="0"/>
    <m/>
    <m/>
    <m/>
    <n v="0"/>
    <m/>
    <m/>
    <m/>
    <m/>
    <n v="0"/>
    <n v="0"/>
    <n v="0"/>
    <n v="0"/>
    <n v="0"/>
    <m/>
    <m/>
    <m/>
    <n v="0"/>
  </r>
  <r>
    <n v="891411743"/>
    <s v="CLINICA DE FRACTURAS LTDA"/>
    <m/>
    <s v="FVCF406700"/>
    <s v="FVCF406700"/>
    <s v="891411743_FVCF406700"/>
    <d v="2024-02-29T00:00:00"/>
    <m/>
    <n v="8064038"/>
    <n v="8064038"/>
    <m/>
    <x v="3"/>
    <n v="8064038"/>
    <n v="1222468693"/>
    <n v="0"/>
    <n v="0"/>
    <m/>
    <m/>
    <m/>
    <n v="0"/>
    <s v="Finalizada"/>
    <d v="2024-02-17T00:00:00"/>
    <d v="2024-03-01T00:00:00"/>
    <m/>
    <n v="8402037"/>
    <n v="0"/>
    <n v="0"/>
    <n v="0"/>
    <n v="0"/>
    <m/>
    <m/>
    <m/>
    <n v="8064038"/>
  </r>
  <r>
    <n v="891411743"/>
    <s v="CLINICA DE FRACTURAS LTDA"/>
    <m/>
    <s v="FVCF444894"/>
    <s v="FVCF444894"/>
    <s v="891411743_FVCF444894"/>
    <d v="2024-05-31T00:00:00"/>
    <m/>
    <n v="70000"/>
    <n v="70000"/>
    <m/>
    <x v="3"/>
    <n v="70000"/>
    <n v="1222469925"/>
    <n v="0"/>
    <n v="0"/>
    <m/>
    <m/>
    <m/>
    <n v="0"/>
    <s v="Finalizada"/>
    <d v="2024-05-24T00:00:00"/>
    <d v="2024-06-04T00:00:00"/>
    <m/>
    <n v="70000"/>
    <n v="0"/>
    <n v="0"/>
    <n v="0"/>
    <n v="0"/>
    <m/>
    <m/>
    <m/>
    <n v="70000"/>
  </r>
  <r>
    <n v="891411743"/>
    <s v="CLINICA DE FRACTURAS LTDA"/>
    <m/>
    <s v="FVCF445024"/>
    <s v="FVCF445024"/>
    <s v="891411743_FVCF445024"/>
    <d v="2024-05-31T00:00:00"/>
    <m/>
    <n v="65000"/>
    <n v="65000"/>
    <m/>
    <x v="3"/>
    <n v="65000"/>
    <n v="1222469930"/>
    <n v="0"/>
    <n v="0"/>
    <m/>
    <m/>
    <m/>
    <n v="0"/>
    <s v="Finalizada"/>
    <d v="2024-05-24T00:00:00"/>
    <d v="2024-06-04T00:00:00"/>
    <m/>
    <n v="65000"/>
    <n v="0"/>
    <n v="0"/>
    <n v="0"/>
    <n v="0"/>
    <m/>
    <m/>
    <m/>
    <n v="65000"/>
  </r>
  <r>
    <n v="891411743"/>
    <s v="CLINICA DE FRACTURAS LTDA"/>
    <m/>
    <s v="FVCF425586"/>
    <s v="FVCF425586"/>
    <s v="891411743_FVCF425586"/>
    <d v="2024-04-30T00:00:00"/>
    <m/>
    <n v="53923"/>
    <n v="53923"/>
    <m/>
    <x v="3"/>
    <n v="53923"/>
    <n v="1222469767"/>
    <n v="0"/>
    <n v="0"/>
    <m/>
    <m/>
    <m/>
    <n v="0"/>
    <s v="Finalizada"/>
    <d v="2024-04-09T00:00:00"/>
    <d v="2024-06-04T00:00:00"/>
    <m/>
    <n v="53923"/>
    <n v="0"/>
    <n v="0"/>
    <n v="0"/>
    <n v="0"/>
    <m/>
    <m/>
    <m/>
    <n v="53923"/>
  </r>
  <r>
    <n v="891411743"/>
    <s v="CLINICA DE FRACTURAS LTDA"/>
    <m/>
    <s v="FVCF424061"/>
    <s v="FVCF424061"/>
    <s v="891411743_FVCF424061"/>
    <d v="2024-04-30T00:00:00"/>
    <m/>
    <n v="39440"/>
    <n v="39440"/>
    <m/>
    <x v="3"/>
    <n v="39440"/>
    <n v="1222469757"/>
    <n v="0"/>
    <n v="0"/>
    <m/>
    <m/>
    <m/>
    <n v="0"/>
    <s v="Finalizada"/>
    <d v="2024-04-05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4081"/>
    <s v="FVCF424081"/>
    <s v="891411743_FVCF424081"/>
    <d v="2024-04-30T00:00:00"/>
    <m/>
    <n v="39440"/>
    <n v="39440"/>
    <m/>
    <x v="3"/>
    <n v="39440"/>
    <n v="1222469758"/>
    <n v="0"/>
    <n v="0"/>
    <m/>
    <m/>
    <m/>
    <n v="0"/>
    <s v="Finalizada"/>
    <d v="2024-04-05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4908"/>
    <s v="FVCF424908"/>
    <s v="891411743_FVCF424908"/>
    <d v="2024-04-30T00:00:00"/>
    <m/>
    <n v="39440"/>
    <n v="39440"/>
    <m/>
    <x v="3"/>
    <n v="39440"/>
    <n v="1222469761"/>
    <n v="0"/>
    <n v="0"/>
    <m/>
    <m/>
    <m/>
    <n v="0"/>
    <s v="Finalizada"/>
    <d v="2024-04-08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5180"/>
    <s v="FVCF425180"/>
    <s v="891411743_FVCF425180"/>
    <d v="2024-04-30T00:00:00"/>
    <m/>
    <n v="39440"/>
    <n v="39440"/>
    <m/>
    <x v="3"/>
    <n v="39440"/>
    <n v="1222469763"/>
    <n v="0"/>
    <n v="0"/>
    <m/>
    <m/>
    <m/>
    <n v="0"/>
    <s v="Finalizada"/>
    <d v="2024-04-08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7161"/>
    <s v="FVCF427161"/>
    <s v="891411743_FVCF427161"/>
    <d v="2024-04-30T00:00:00"/>
    <m/>
    <n v="39440"/>
    <n v="39440"/>
    <m/>
    <x v="3"/>
    <n v="39440"/>
    <n v="1222469768"/>
    <n v="0"/>
    <n v="0"/>
    <m/>
    <m/>
    <m/>
    <n v="0"/>
    <s v="Finalizada"/>
    <d v="2024-04-12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7166"/>
    <s v="FVCF427166"/>
    <s v="891411743_FVCF427166"/>
    <d v="2024-04-30T00:00:00"/>
    <m/>
    <n v="39440"/>
    <n v="39440"/>
    <m/>
    <x v="3"/>
    <n v="39440"/>
    <n v="1222469773"/>
    <n v="0"/>
    <n v="0"/>
    <m/>
    <m/>
    <m/>
    <n v="0"/>
    <s v="Finalizada"/>
    <d v="2024-04-12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8255"/>
    <s v="FVCF428255"/>
    <s v="891411743_FVCF428255"/>
    <d v="2024-04-30T00:00:00"/>
    <m/>
    <n v="39440"/>
    <n v="39440"/>
    <m/>
    <x v="3"/>
    <n v="39440"/>
    <n v="1222469775"/>
    <n v="0"/>
    <n v="0"/>
    <m/>
    <m/>
    <m/>
    <n v="0"/>
    <s v="Finalizada"/>
    <d v="2024-04-15T00:00:00"/>
    <d v="2024-06-04T00:00:00"/>
    <m/>
    <n v="39440"/>
    <n v="0"/>
    <n v="0"/>
    <n v="0"/>
    <n v="0"/>
    <m/>
    <m/>
    <m/>
    <n v="39440"/>
  </r>
  <r>
    <n v="891411743"/>
    <s v="CLINICA DE FRACTURAS LTDA"/>
    <m/>
    <s v="FVCF429203"/>
    <s v="FVCF429203"/>
    <s v="891411743_FVCF429203"/>
    <d v="2024-04-30T00:00:00"/>
    <m/>
    <n v="39440"/>
    <n v="39440"/>
    <m/>
    <x v="3"/>
    <n v="39440"/>
    <n v="1222469779"/>
    <n v="0"/>
    <n v="0"/>
    <m/>
    <m/>
    <m/>
    <n v="0"/>
    <s v="Finalizada"/>
    <d v="2024-04-17T00:00:00"/>
    <d v="2024-06-04T00:00:00"/>
    <m/>
    <n v="39440"/>
    <n v="0"/>
    <n v="0"/>
    <n v="0"/>
    <n v="0"/>
    <m/>
    <m/>
    <m/>
    <n v="39440"/>
  </r>
  <r>
    <n v="891411743"/>
    <s v="CLINICA DE FRACTURAS LTDA"/>
    <m/>
    <s v="FVCF431751"/>
    <s v="FVCF431751"/>
    <s v="891411743_FVCF431751"/>
    <d v="2024-04-30T00:00:00"/>
    <m/>
    <n v="39440"/>
    <n v="39440"/>
    <m/>
    <x v="3"/>
    <n v="39440"/>
    <n v="1222469791"/>
    <n v="0"/>
    <n v="0"/>
    <m/>
    <m/>
    <m/>
    <n v="0"/>
    <s v="Finalizada"/>
    <d v="2024-04-23T00:00:00"/>
    <d v="2024-06-04T00:00:00"/>
    <m/>
    <n v="39440"/>
    <n v="0"/>
    <n v="0"/>
    <n v="0"/>
    <n v="0"/>
    <m/>
    <m/>
    <m/>
    <n v="39440"/>
  </r>
  <r>
    <n v="891411743"/>
    <s v="CLINICA DE FRACTURAS LTDA"/>
    <m/>
    <s v="FVCF432706"/>
    <s v="FVCF432706"/>
    <s v="891411743_FVCF432706"/>
    <d v="2024-04-30T00:00:00"/>
    <m/>
    <n v="39440"/>
    <n v="39440"/>
    <m/>
    <x v="3"/>
    <n v="39440"/>
    <n v="1222469795"/>
    <n v="0"/>
    <n v="0"/>
    <m/>
    <m/>
    <m/>
    <n v="0"/>
    <s v="Finalizada"/>
    <d v="2024-04-24T00:00:00"/>
    <d v="2024-06-04T00:00:00"/>
    <m/>
    <n v="39440"/>
    <n v="0"/>
    <n v="0"/>
    <n v="0"/>
    <n v="0"/>
    <m/>
    <m/>
    <m/>
    <n v="39440"/>
  </r>
  <r>
    <n v="891411743"/>
    <s v="CLINICA DE FRACTURAS LTDA"/>
    <m/>
    <s v="FVCF434149"/>
    <s v="FVCF434149"/>
    <s v="891411743_FVCF434149"/>
    <d v="2024-04-30T00:00:00"/>
    <m/>
    <n v="39440"/>
    <n v="39440"/>
    <m/>
    <x v="3"/>
    <n v="39440"/>
    <n v="1222469800"/>
    <n v="0"/>
    <n v="0"/>
    <m/>
    <m/>
    <m/>
    <n v="0"/>
    <s v="Finalizada"/>
    <d v="2024-04-26T00:00:00"/>
    <d v="2024-06-04T00:00:00"/>
    <m/>
    <n v="39440"/>
    <n v="0"/>
    <n v="0"/>
    <n v="0"/>
    <n v="0"/>
    <m/>
    <m/>
    <m/>
    <n v="39440"/>
  </r>
  <r>
    <n v="891411743"/>
    <s v="CLINICA DE FRACTURAS LTDA"/>
    <m/>
    <s v="FVCF436398"/>
    <s v="FVCF436398"/>
    <s v="891411743_FVCF436398"/>
    <d v="2024-05-31T00:00:00"/>
    <m/>
    <n v="39440"/>
    <n v="39440"/>
    <m/>
    <x v="3"/>
    <n v="39440"/>
    <n v="1222469813"/>
    <n v="0"/>
    <n v="0"/>
    <m/>
    <m/>
    <m/>
    <n v="0"/>
    <s v="Finalizada"/>
    <d v="2024-05-02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1216"/>
    <s v="FVCF441216"/>
    <s v="891411743_FVCF441216"/>
    <d v="2024-05-31T00:00:00"/>
    <m/>
    <n v="39440"/>
    <n v="39440"/>
    <m/>
    <x v="3"/>
    <n v="39440"/>
    <n v="1222469821"/>
    <n v="0"/>
    <n v="0"/>
    <m/>
    <m/>
    <m/>
    <n v="0"/>
    <s v="Finalizada"/>
    <d v="2024-05-15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1648"/>
    <s v="FVCF441648"/>
    <s v="891411743_FVCF441648"/>
    <d v="2024-05-31T00:00:00"/>
    <m/>
    <n v="39440"/>
    <n v="39440"/>
    <m/>
    <x v="3"/>
    <n v="39440"/>
    <n v="1222469824"/>
    <n v="0"/>
    <n v="0"/>
    <m/>
    <m/>
    <m/>
    <n v="0"/>
    <s v="Finalizada"/>
    <d v="2024-05-16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1942"/>
    <s v="FVCF441942"/>
    <s v="891411743_FVCF441942"/>
    <d v="2024-05-31T00:00:00"/>
    <m/>
    <n v="39440"/>
    <n v="39440"/>
    <m/>
    <x v="3"/>
    <n v="39440"/>
    <n v="1222469829"/>
    <n v="0"/>
    <n v="0"/>
    <m/>
    <m/>
    <m/>
    <n v="0"/>
    <s v="Finalizada"/>
    <d v="2024-05-17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2618"/>
    <s v="FVCF442618"/>
    <s v="891411743_FVCF442618"/>
    <d v="2024-05-31T00:00:00"/>
    <m/>
    <n v="39440"/>
    <n v="39440"/>
    <m/>
    <x v="3"/>
    <n v="39440"/>
    <n v="1222469870"/>
    <n v="0"/>
    <n v="0"/>
    <m/>
    <m/>
    <m/>
    <n v="0"/>
    <s v="Finalizada"/>
    <d v="2024-05-20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2899"/>
    <s v="FVCF442899"/>
    <s v="891411743_FVCF442899"/>
    <d v="2024-05-31T00:00:00"/>
    <m/>
    <n v="39440"/>
    <n v="39440"/>
    <m/>
    <x v="3"/>
    <n v="39440"/>
    <n v="1222469899"/>
    <n v="0"/>
    <n v="0"/>
    <m/>
    <m/>
    <m/>
    <n v="0"/>
    <s v="Finalizada"/>
    <d v="2024-05-20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2987"/>
    <s v="FVCF442987"/>
    <s v="891411743_FVCF442987"/>
    <d v="2024-05-31T00:00:00"/>
    <m/>
    <n v="39440"/>
    <n v="39440"/>
    <m/>
    <x v="3"/>
    <n v="39440"/>
    <n v="1222469906"/>
    <n v="0"/>
    <n v="0"/>
    <m/>
    <m/>
    <m/>
    <n v="0"/>
    <s v="Finalizada"/>
    <d v="2024-05-21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4000"/>
    <s v="FVCF444000"/>
    <s v="891411743_FVCF444000"/>
    <d v="2024-05-31T00:00:00"/>
    <m/>
    <n v="39440"/>
    <n v="39440"/>
    <m/>
    <x v="3"/>
    <n v="39440"/>
    <n v="1222469916"/>
    <n v="0"/>
    <n v="0"/>
    <m/>
    <m/>
    <m/>
    <n v="0"/>
    <s v="Finalizada"/>
    <d v="2024-05-23T00:00:00"/>
    <d v="2024-06-04T00:00:00"/>
    <m/>
    <n v="39440"/>
    <n v="0"/>
    <n v="0"/>
    <n v="0"/>
    <n v="0"/>
    <m/>
    <m/>
    <m/>
    <n v="39440"/>
  </r>
  <r>
    <n v="891411743"/>
    <s v="CLINICA DE FRACTURAS LTDA"/>
    <m/>
    <s v="FVCF445068"/>
    <s v="FVCF445068"/>
    <s v="891411743_FVCF445068"/>
    <d v="2024-05-31T00:00:00"/>
    <m/>
    <n v="39440"/>
    <n v="39440"/>
    <m/>
    <x v="3"/>
    <n v="39440"/>
    <n v="1222469933"/>
    <n v="0"/>
    <n v="0"/>
    <m/>
    <m/>
    <m/>
    <n v="0"/>
    <s v="Finalizada"/>
    <d v="2024-05-24T00:00:00"/>
    <d v="2024-06-04T00:00:00"/>
    <m/>
    <n v="39440"/>
    <n v="0"/>
    <n v="0"/>
    <n v="0"/>
    <n v="0"/>
    <m/>
    <m/>
    <m/>
    <n v="39440"/>
  </r>
  <r>
    <n v="891411743"/>
    <s v="CLINICA DE FRACTURAS LTDA"/>
    <m/>
    <s v="FVCF318462"/>
    <s v="FVCF318462"/>
    <s v="891411743_FVCF318462"/>
    <d v="2023-04-30T00:00:00"/>
    <m/>
    <n v="39440"/>
    <n v="39440"/>
    <m/>
    <x v="4"/>
    <n v="0"/>
    <m/>
    <n v="12852"/>
    <n v="0"/>
    <n v="2201510625"/>
    <s v="(en blanco)"/>
    <d v="2024-05-22T00:00:00"/>
    <n v="16094457.99"/>
    <s v="Finalizada"/>
    <d v="2023-04-03T00:00:00"/>
    <d v="2023-05-15T00:00:00"/>
    <m/>
    <n v="39440"/>
    <n v="0"/>
    <n v="0"/>
    <n v="0"/>
    <n v="0"/>
    <m/>
    <m/>
    <m/>
    <n v="39440"/>
  </r>
  <r>
    <n v="891411743"/>
    <s v="CLINICA DE FRACTURAS LTDA"/>
    <m/>
    <s v="FVCF397336"/>
    <s v="FVCF397336"/>
    <s v="891411743_FVCF397336"/>
    <d v="2024-01-31T00:00:00"/>
    <m/>
    <n v="60500"/>
    <n v="60500"/>
    <m/>
    <x v="4"/>
    <n v="0"/>
    <m/>
    <n v="11667.56"/>
    <n v="0"/>
    <n v="2201510625"/>
    <s v="(en blanco)"/>
    <d v="2024-05-22T00:00:00"/>
    <n v="16094457.99"/>
    <s v="Finalizada"/>
    <d v="2024-01-20T00:00:00"/>
    <d v="2024-02-01T00:00:00"/>
    <m/>
    <n v="65000"/>
    <n v="0"/>
    <n v="0"/>
    <n v="0"/>
    <n v="0"/>
    <m/>
    <m/>
    <m/>
    <n v="60500"/>
  </r>
  <r>
    <n v="891411743"/>
    <s v="CLINICA DE FRACTURAS LTDA"/>
    <m/>
    <s v="FVCF372095"/>
    <s v="FVCF372095"/>
    <s v="891411743_FVCF372095"/>
    <d v="2023-10-31T00:00:00"/>
    <m/>
    <n v="65000"/>
    <n v="65000"/>
    <m/>
    <x v="4"/>
    <n v="0"/>
    <m/>
    <n v="48600"/>
    <n v="0"/>
    <n v="2201520955"/>
    <s v="(en blanco)"/>
    <d v="2024-06-26T00:00:00"/>
    <n v="6756626"/>
    <s v="Finalizada"/>
    <d v="2023-10-28T00:00:00"/>
    <d v="2023-12-01T00:00:00"/>
    <m/>
    <n v="65000"/>
    <n v="0"/>
    <n v="0"/>
    <n v="0"/>
    <n v="0"/>
    <m/>
    <m/>
    <m/>
    <n v="48600"/>
  </r>
  <r>
    <n v="891411743"/>
    <s v="CLINICA DE FRACTURAS LTDA"/>
    <m/>
    <s v="FVCF388560"/>
    <s v="FVCF388560"/>
    <s v="891411743_FVCF388560"/>
    <d v="2024-01-31T00:00:00"/>
    <m/>
    <n v="60900"/>
    <n v="60900"/>
    <m/>
    <x v="0"/>
    <n v="0"/>
    <m/>
    <n v="60500"/>
    <n v="0"/>
    <n v="2201510625"/>
    <s v="(en blanco)"/>
    <d v="2024-05-22T00:00:00"/>
    <n v="16094457.99"/>
    <s v="Finalizada"/>
    <d v="2024-01-02T00:00:00"/>
    <d v="2024-02-01T00:00:00"/>
    <m/>
    <n v="65000"/>
    <n v="0"/>
    <n v="0"/>
    <n v="0"/>
    <n v="0"/>
    <m/>
    <m/>
    <m/>
    <n v="60500"/>
  </r>
  <r>
    <n v="891411743"/>
    <s v="CLINICA DE FRACTURAS LTDA"/>
    <m/>
    <s v="FVCF390981"/>
    <s v="FVCF390981"/>
    <s v="891411743_FVCF390981"/>
    <d v="2024-01-31T00:00:00"/>
    <m/>
    <n v="35340"/>
    <n v="35340"/>
    <m/>
    <x v="0"/>
    <n v="0"/>
    <m/>
    <n v="34940"/>
    <n v="0"/>
    <n v="2201510625"/>
    <s v="(en blanco)"/>
    <d v="2024-05-22T00:00:00"/>
    <n v="16094457.99"/>
    <s v="Finalizada"/>
    <d v="2024-01-04T00:00:00"/>
    <d v="2024-02-01T00:00:00"/>
    <m/>
    <n v="39440"/>
    <n v="0"/>
    <n v="0"/>
    <n v="0"/>
    <n v="0"/>
    <m/>
    <m/>
    <m/>
    <n v="34940"/>
  </r>
  <r>
    <n v="891411743"/>
    <s v="CLINICA DE FRACTURAS LTDA"/>
    <m/>
    <s v="FVCF416553"/>
    <s v="FVCF416553"/>
    <s v="891411743_FVCF416553"/>
    <d v="2024-03-31T00:00:00"/>
    <m/>
    <n v="1609697"/>
    <n v="1609697"/>
    <m/>
    <x v="0"/>
    <n v="0"/>
    <m/>
    <n v="1577503"/>
    <n v="0"/>
    <n v="2201510625"/>
    <s v="(en blanco)"/>
    <d v="2024-05-22T00:00:00"/>
    <n v="16094457.99"/>
    <s v="Finalizada"/>
    <d v="2024-03-15T00:00:00"/>
    <d v="2024-04-15T00:00:00"/>
    <m/>
    <n v="1609697"/>
    <n v="0"/>
    <n v="0"/>
    <n v="0"/>
    <n v="0"/>
    <m/>
    <m/>
    <m/>
    <n v="1609697"/>
  </r>
  <r>
    <n v="891411743"/>
    <s v="CLINICA DE FRACTURAS LTDA"/>
    <m/>
    <s v="FVCF421647"/>
    <s v="FVCF421647"/>
    <s v="891411743_FVCF421647"/>
    <d v="2024-04-30T00:00:00"/>
    <m/>
    <n v="1940390"/>
    <n v="1940390"/>
    <m/>
    <x v="0"/>
    <n v="0"/>
    <m/>
    <n v="1901582"/>
    <n v="0"/>
    <n v="2201510625"/>
    <s v="(en blanco)"/>
    <d v="2024-05-22T00:00:00"/>
    <n v="16094457.99"/>
    <s v="Finalizada"/>
    <d v="2024-04-01T00:00:00"/>
    <d v="2024-04-15T00:00:00"/>
    <m/>
    <n v="1940390"/>
    <n v="0"/>
    <n v="0"/>
    <n v="0"/>
    <n v="0"/>
    <m/>
    <m/>
    <m/>
    <n v="1940390"/>
  </r>
  <r>
    <n v="891411743"/>
    <s v="CLINICA DE FRACTURAS LTDA"/>
    <m/>
    <s v="FVCF312713"/>
    <s v="FVCF312713"/>
    <s v="891411743_FVCF312713"/>
    <d v="2023-03-31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3-11T00:00:00"/>
    <d v="2023-04-17T00:00:00"/>
    <m/>
    <n v="39440"/>
    <n v="0"/>
    <n v="0"/>
    <n v="0"/>
    <n v="0"/>
    <m/>
    <m/>
    <m/>
    <n v="39440"/>
  </r>
  <r>
    <n v="891411743"/>
    <s v="CLINICA DE FRACTURAS LTDA"/>
    <m/>
    <s v="FVCF312723"/>
    <s v="FVCF312723"/>
    <s v="891411743_FVCF312723"/>
    <d v="2023-03-31T00:00:00"/>
    <m/>
    <n v="70000"/>
    <n v="70000"/>
    <m/>
    <x v="4"/>
    <n v="0"/>
    <m/>
    <n v="62300"/>
    <n v="0"/>
    <n v="4800062603"/>
    <s v="AJUSTE RETENCIONES ENERO 2024"/>
    <d v="2024-01-31T00:00:00"/>
    <n v="1166625.57"/>
    <s v="Finalizada"/>
    <d v="2023-03-11T00:00:00"/>
    <d v="2023-04-17T00:00:00"/>
    <m/>
    <n v="70000"/>
    <n v="0"/>
    <n v="0"/>
    <n v="0"/>
    <n v="0"/>
    <m/>
    <m/>
    <m/>
    <n v="70000"/>
  </r>
  <r>
    <n v="891411743"/>
    <s v="CLINICA DE FRACTURAS LTDA"/>
    <m/>
    <s v="FVCF312737"/>
    <s v="FVCF312737"/>
    <s v="891411743_FVCF312737"/>
    <d v="2023-03-31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3-11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2745"/>
    <s v="FVCF312745"/>
    <s v="891411743_FVCF312745"/>
    <d v="2023-03-31T00:00:00"/>
    <m/>
    <n v="42892"/>
    <n v="42892"/>
    <m/>
    <x v="4"/>
    <n v="0"/>
    <m/>
    <n v="28473"/>
    <n v="0"/>
    <n v="4800062603"/>
    <s v="AJUSTE RETENCIONES ENERO 2024"/>
    <d v="2024-01-31T00:00:00"/>
    <n v="1166625.57"/>
    <s v="Finalizada"/>
    <d v="2023-03-11T00:00:00"/>
    <d v="2023-04-17T00:00:00"/>
    <m/>
    <n v="42892"/>
    <n v="0"/>
    <n v="0"/>
    <n v="0"/>
    <n v="0"/>
    <m/>
    <m/>
    <m/>
    <n v="31992"/>
  </r>
  <r>
    <n v="891411743"/>
    <s v="CLINICA DE FRACTURAS LTDA"/>
    <m/>
    <s v="FVCF312763"/>
    <s v="FVCF312763"/>
    <s v="891411743_FVCF312763"/>
    <d v="2023-03-31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3-11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2764"/>
    <s v="FVCF312764"/>
    <s v="891411743_FVCF312764"/>
    <d v="2023-03-31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3-11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5049"/>
    <s v="FVCF315049"/>
    <s v="891411743_FVCF315049"/>
    <d v="2023-03-31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3-23T00:00:00"/>
    <d v="2023-04-24T00:00:00"/>
    <m/>
    <n v="39440"/>
    <n v="0"/>
    <n v="0"/>
    <n v="0"/>
    <n v="0"/>
    <m/>
    <m/>
    <m/>
    <n v="39440"/>
  </r>
  <r>
    <n v="891411743"/>
    <s v="CLINICA DE FRACTURAS LTDA"/>
    <m/>
    <s v="FVCF316897"/>
    <s v="FVCF316897"/>
    <s v="891411743_FVCF316897"/>
    <d v="2023-03-31T00:00:00"/>
    <m/>
    <n v="39440"/>
    <n v="39440"/>
    <m/>
    <x v="4"/>
    <n v="0"/>
    <m/>
    <n v="31453"/>
    <n v="0"/>
    <n v="4800062603"/>
    <s v="AJUSTE RETENCIONES ENERO 2024"/>
    <d v="2024-01-31T00:00:00"/>
    <n v="1166625.57"/>
    <s v="Finalizada"/>
    <d v="2023-03-29T00:00:00"/>
    <d v="2023-04-24T00:00:00"/>
    <m/>
    <n v="39440"/>
    <n v="0"/>
    <n v="0"/>
    <n v="0"/>
    <n v="0"/>
    <m/>
    <m/>
    <m/>
    <n v="35340"/>
  </r>
  <r>
    <n v="891411743"/>
    <s v="CLINICA DE FRACTURAS LTDA"/>
    <m/>
    <s v="FVCF318488"/>
    <s v="FVCF318488"/>
    <s v="891411743_FVCF318488"/>
    <d v="2023-04-30T00:00:00"/>
    <m/>
    <n v="39440"/>
    <n v="39440"/>
    <m/>
    <x v="4"/>
    <n v="0"/>
    <m/>
    <n v="20506"/>
    <n v="0"/>
    <n v="4800062603"/>
    <s v="AJUSTE RETENCIONES ENERO 2024"/>
    <d v="2024-01-31T00:00:00"/>
    <n v="1166625.57"/>
    <s v="Finalizada"/>
    <d v="2023-04-03T00:00:00"/>
    <d v="2023-05-15T00:00:00"/>
    <m/>
    <n v="39440"/>
    <n v="0"/>
    <n v="0"/>
    <n v="0"/>
    <n v="0"/>
    <m/>
    <m/>
    <m/>
    <n v="23040"/>
  </r>
  <r>
    <n v="891411743"/>
    <s v="CLINICA DE FRACTURAS LTDA"/>
    <m/>
    <s v="FVCF319148"/>
    <s v="FVCF319148"/>
    <s v="891411743_FVCF319148"/>
    <d v="2023-04-30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4-10T00:00:00"/>
    <d v="2023-05-15T00:00:00"/>
    <m/>
    <n v="39440"/>
    <n v="0"/>
    <n v="0"/>
    <n v="0"/>
    <n v="0"/>
    <m/>
    <m/>
    <m/>
    <n v="39440"/>
  </r>
  <r>
    <n v="891411743"/>
    <s v="CLINICA DE FRACTURAS LTDA"/>
    <m/>
    <s v="FVCF321150"/>
    <s v="FVCF321150"/>
    <s v="891411743_FVCF321150"/>
    <d v="2023-04-30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4-21T00:00:00"/>
    <d v="2023-05-15T00:00:00"/>
    <m/>
    <n v="39440"/>
    <n v="0"/>
    <n v="0"/>
    <n v="0"/>
    <n v="0"/>
    <m/>
    <m/>
    <m/>
    <n v="39440"/>
  </r>
  <r>
    <n v="891411743"/>
    <s v="CLINICA DE FRACTURAS LTDA"/>
    <m/>
    <s v="FVCF322182"/>
    <s v="FVCF322182"/>
    <s v="891411743_FVCF322182"/>
    <d v="2023-04-30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4-25T00:00:00"/>
    <d v="2023-05-15T00:00:00"/>
    <m/>
    <n v="39440"/>
    <n v="0"/>
    <n v="0"/>
    <n v="0"/>
    <n v="0"/>
    <m/>
    <m/>
    <m/>
    <n v="39440"/>
  </r>
  <r>
    <n v="891411743"/>
    <s v="CLINICA DE FRACTURAS LTDA"/>
    <m/>
    <s v="FVCF326400"/>
    <s v="FVCF326400"/>
    <s v="891411743_FVCF326400"/>
    <d v="2023-05-31T00:00:00"/>
    <m/>
    <n v="39440"/>
    <n v="39440"/>
    <m/>
    <x v="4"/>
    <n v="0"/>
    <m/>
    <n v="35102"/>
    <n v="0"/>
    <n v="4800062603"/>
    <s v="AJUSTE RETENCIONES ENERO 2024"/>
    <d v="2024-01-31T00:00:00"/>
    <n v="1166625.57"/>
    <s v="Finalizada"/>
    <d v="2023-05-16T00:00:00"/>
    <d v="2023-06-08T00:00:00"/>
    <m/>
    <n v="39440"/>
    <n v="0"/>
    <n v="0"/>
    <n v="0"/>
    <n v="0"/>
    <m/>
    <m/>
    <m/>
    <n v="39440"/>
  </r>
  <r>
    <n v="891411743"/>
    <s v="CLINICA DE FRACTURAS LTDA"/>
    <m/>
    <s v="FVCF327452"/>
    <s v="FVCF327452"/>
    <s v="891411743_FVCF327452"/>
    <d v="2023-05-31T00:00:00"/>
    <m/>
    <n v="70000"/>
    <n v="70000"/>
    <m/>
    <x v="4"/>
    <n v="0"/>
    <m/>
    <n v="62300"/>
    <n v="0"/>
    <n v="4800062603"/>
    <s v="AJUSTE RETENCIONES ENERO 2024"/>
    <d v="2024-01-31T00:00:00"/>
    <n v="1166625.57"/>
    <s v="Finalizada"/>
    <d v="2023-05-19T00:00:00"/>
    <d v="2023-06-08T00:00:00"/>
    <m/>
    <n v="70000"/>
    <n v="0"/>
    <n v="0"/>
    <n v="0"/>
    <n v="0"/>
    <m/>
    <m/>
    <m/>
    <n v="70000"/>
  </r>
  <r>
    <n v="891411743"/>
    <s v="CLINICA DE FRACTURAS LTDA"/>
    <m/>
    <s v="FVCF328110"/>
    <s v="FVCF328110"/>
    <s v="891411743_FVCF328110"/>
    <d v="2023-05-31T00:00:00"/>
    <m/>
    <n v="35340"/>
    <n v="35340"/>
    <m/>
    <x v="4"/>
    <n v="0"/>
    <m/>
    <n v="31002"/>
    <n v="0"/>
    <n v="4800062603"/>
    <s v="AJUSTE RETENCIONES ENERO 2024"/>
    <d v="2024-01-31T00:00:00"/>
    <n v="1166625.57"/>
    <s v="Finalizada"/>
    <d v="2023-05-23T00:00:00"/>
    <d v="2023-06-08T00:00:00"/>
    <m/>
    <n v="39440"/>
    <n v="0"/>
    <n v="0"/>
    <n v="0"/>
    <n v="0"/>
    <m/>
    <m/>
    <m/>
    <n v="35340"/>
  </r>
  <r>
    <n v="891411743"/>
    <s v="CLINICA DE FRACTURAS LTDA"/>
    <m/>
    <s v="FVCF320446"/>
    <s v="FVCF320446"/>
    <s v="891411743_FVCF320446"/>
    <d v="2023-04-30T00:00:00"/>
    <m/>
    <n v="4527741"/>
    <n v="4527741"/>
    <m/>
    <x v="5"/>
    <n v="0"/>
    <m/>
    <n v="3752088"/>
    <n v="0"/>
    <n v="4800060510"/>
    <s v="PAGO DIRECTO REGIMEN SUBSIDIADO JUNIO 2023"/>
    <d v="2023-07-18T00:00:00"/>
    <n v="5842820"/>
    <s v="Para respuesta prestador"/>
    <d v="2023-04-17T00:00:00"/>
    <d v="2023-05-19T00:00:00"/>
    <m/>
    <n v="8279829"/>
    <n v="0"/>
    <n v="4064000"/>
    <n v="0"/>
    <n v="4064000"/>
    <s v="GLOSA"/>
    <s v=".SPTE. INCOMPLETOS.Procedimientos no soportados: Neurolisis percutanea con radiofrecuencia via principal no soportada   Procedimientos no soportados: Neurolisis percutanea con radiofrecuencia via diferente no soportada.                     Soportan Neurolisis L4- L5 bilateral- Neurolisis L5- S1 bil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NGELA CAMPAZ                                                                                                           PAC: 18507510 JHON JAIRO VARGAS CASTAÑ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4215829"/>
  </r>
  <r>
    <n v="891411743"/>
    <s v="CLINICA DE FRACTURAS LTDA"/>
    <m/>
    <s v="FVCF430512"/>
    <s v="FVCF430512"/>
    <s v="891411743_FVCF430512"/>
    <d v="2024-04-30T00:00:00"/>
    <m/>
    <n v="472804"/>
    <n v="472804"/>
    <m/>
    <x v="3"/>
    <n v="531137"/>
    <n v="1222469783"/>
    <n v="0"/>
    <n v="0"/>
    <m/>
    <m/>
    <m/>
    <n v="0"/>
    <s v="Finalizada"/>
    <d v="2024-04-19T00:00:00"/>
    <d v="2024-06-04T00:00:00"/>
    <m/>
    <n v="614032"/>
    <n v="0"/>
    <n v="0"/>
    <n v="0"/>
    <n v="0"/>
    <m/>
    <m/>
    <m/>
    <n v="543418"/>
  </r>
  <r>
    <n v="891411743"/>
    <s v="CLINICA DE FRACTURAS LTDA"/>
    <m/>
    <s v="FVCF399378"/>
    <s v="FVCF399378"/>
    <s v="891411743_FVCF399378"/>
    <d v="2024-02-29T00:00:00"/>
    <m/>
    <n v="56000"/>
    <n v="56000"/>
    <m/>
    <x v="3"/>
    <n v="60500"/>
    <n v="1222468677"/>
    <n v="0"/>
    <n v="0"/>
    <m/>
    <m/>
    <m/>
    <n v="0"/>
    <s v="Finalizada"/>
    <d v="2024-02-01T00:00:00"/>
    <d v="2024-02-13T00:00:00"/>
    <m/>
    <n v="65000"/>
    <n v="0"/>
    <n v="0"/>
    <n v="0"/>
    <n v="0"/>
    <m/>
    <m/>
    <m/>
    <n v="60500"/>
  </r>
  <r>
    <n v="891411743"/>
    <s v="CLINICA DE FRACTURAS LTDA"/>
    <m/>
    <s v="FVCF417514"/>
    <s v="FVCF417514"/>
    <s v="891411743_FVCF417514"/>
    <d v="2024-03-31T00:00:00"/>
    <m/>
    <n v="34940"/>
    <n v="34940"/>
    <m/>
    <x v="3"/>
    <n v="0"/>
    <m/>
    <n v="0"/>
    <n v="0"/>
    <m/>
    <m/>
    <m/>
    <n v="0"/>
    <s v="Finalizada"/>
    <d v="2024-03-19T00:00:00"/>
    <d v="2024-04-01T00:00:00"/>
    <m/>
    <n v="39440"/>
    <n v="0"/>
    <n v="0"/>
    <n v="0"/>
    <n v="0"/>
    <m/>
    <m/>
    <m/>
    <n v="34940"/>
  </r>
  <r>
    <n v="891411743"/>
    <s v="CLINICA DE FRACTURAS LTDA"/>
    <m/>
    <s v="FVCF425543"/>
    <s v="FVCF425543"/>
    <s v="891411743_FVCF425543"/>
    <d v="2024-04-30T00:00:00"/>
    <m/>
    <n v="53923"/>
    <n v="53923"/>
    <m/>
    <x v="3"/>
    <n v="0"/>
    <m/>
    <n v="0"/>
    <n v="0"/>
    <m/>
    <m/>
    <m/>
    <n v="0"/>
    <s v="Finalizada"/>
    <d v="2024-04-09T00:00:00"/>
    <d v="2024-06-04T00:00:00"/>
    <m/>
    <n v="53923"/>
    <n v="0"/>
    <n v="0"/>
    <n v="0"/>
    <n v="0"/>
    <m/>
    <m/>
    <m/>
    <n v="53923"/>
  </r>
  <r>
    <n v="891411743"/>
    <s v="CLINICA DE FRACTURAS LTDA"/>
    <m/>
    <s v="FVCF434219"/>
    <s v="FVCF434219"/>
    <s v="891411743_FVCF434219"/>
    <d v="2024-04-30T00:00:00"/>
    <m/>
    <n v="60500"/>
    <n v="60500"/>
    <m/>
    <x v="3"/>
    <n v="0"/>
    <m/>
    <n v="0"/>
    <n v="0"/>
    <m/>
    <m/>
    <m/>
    <n v="0"/>
    <s v="Finalizada"/>
    <d v="2024-04-27T00:00:00"/>
    <d v="2024-06-04T00:00:00"/>
    <m/>
    <n v="65000"/>
    <n v="0"/>
    <n v="0"/>
    <n v="0"/>
    <n v="0"/>
    <m/>
    <m/>
    <m/>
    <n v="60500"/>
  </r>
  <r>
    <n v="891411743"/>
    <s v="CLINICA DE FRACTURAS LTDA"/>
    <m/>
    <s v="FVCF437015"/>
    <s v="FVCF437015"/>
    <s v="891411743_FVCF437015"/>
    <d v="2024-05-31T00:00:00"/>
    <m/>
    <n v="70000"/>
    <n v="70000"/>
    <m/>
    <x v="3"/>
    <n v="0"/>
    <m/>
    <n v="0"/>
    <n v="0"/>
    <m/>
    <m/>
    <m/>
    <n v="0"/>
    <s v="Finalizada"/>
    <d v="2024-05-03T00:00:00"/>
    <d v="2024-06-04T00:00:00"/>
    <m/>
    <n v="70000"/>
    <n v="0"/>
    <n v="0"/>
    <n v="0"/>
    <n v="0"/>
    <m/>
    <m/>
    <m/>
    <n v="70000"/>
  </r>
  <r>
    <n v="891411743"/>
    <s v="CLINICA DE FRACTURAS LTDA"/>
    <m/>
    <s v="FVCF444256"/>
    <s v="FVCF444256"/>
    <s v="891411743_FVCF444256"/>
    <d v="2024-05-31T00:00:00"/>
    <m/>
    <n v="203368"/>
    <n v="203368"/>
    <m/>
    <x v="3"/>
    <n v="0"/>
    <m/>
    <n v="0"/>
    <n v="0"/>
    <m/>
    <m/>
    <m/>
    <n v="0"/>
    <s v="Finalizada"/>
    <d v="2024-05-23T00:00:00"/>
    <d v="2024-06-04T00:00:00"/>
    <m/>
    <n v="203368"/>
    <n v="0"/>
    <n v="0"/>
    <n v="0"/>
    <n v="0"/>
    <m/>
    <m/>
    <m/>
    <n v="203368"/>
  </r>
  <r>
    <n v="891411743"/>
    <s v="CLINICA DE FRACTURAS LTDA"/>
    <m/>
    <s v="FVCF329418"/>
    <s v="FVCF329418"/>
    <s v="891411743_FVCF329418"/>
    <d v="2023-05-31T00:00:00"/>
    <m/>
    <n v="13328297"/>
    <n v="13328297"/>
    <m/>
    <x v="6"/>
    <n v="0"/>
    <m/>
    <n v="0"/>
    <n v="0"/>
    <m/>
    <m/>
    <m/>
    <n v="0"/>
    <s v="Para respuesta prestador"/>
    <d v="2023-05-26T00:00:00"/>
    <d v="2023-06-08T00:00:00"/>
    <m/>
    <n v="13328297"/>
    <n v="0"/>
    <n v="999000"/>
    <n v="0"/>
    <n v="999000"/>
    <s v="GLOSA"/>
    <s v="TARIFA: PROCEDIMIENTO QX CÓDIGO 849701, MAYOR VALOR COBRADO, SE RECONOCE A $3.451.000, SE GLOSA VLR DIFERENCIA $ 999.000/ /LUIS ERNESTO GUERRERO GALEANO"/>
    <s v="TARIFA"/>
    <n v="0"/>
  </r>
  <r>
    <n v="891411743"/>
    <s v="CLINICA DE FRACTURAS LTDA"/>
    <m/>
    <s v="FVCF436974"/>
    <s v="FVCF436974"/>
    <s v="891411743_FVCF436974"/>
    <d v="2024-05-31T00:00:00"/>
    <m/>
    <n v="70000"/>
    <n v="70000"/>
    <m/>
    <x v="6"/>
    <n v="0"/>
    <m/>
    <n v="0"/>
    <n v="0"/>
    <m/>
    <m/>
    <m/>
    <n v="0"/>
    <s v="Para respuesta prestador"/>
    <d v="2024-05-03T00:00:00"/>
    <d v="2024-06-04T00:00:00"/>
    <m/>
    <n v="70000"/>
    <n v="0"/>
    <n v="5000"/>
    <n v="0"/>
    <n v="5000"/>
    <s v="GLOSA"/>
    <m/>
    <m/>
    <n v="65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8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33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8">
        <item x="0"/>
        <item x="5"/>
        <item x="4"/>
        <item x="1"/>
        <item x="2"/>
        <item x="3"/>
        <item x="6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dataField="1"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65"/>
    <dataField name="Suma de Glosa Pendiente" fld="26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2"/>
  <sheetViews>
    <sheetView topLeftCell="A162" workbookViewId="0">
      <selection activeCell="K174" sqref="K174"/>
    </sheetView>
  </sheetViews>
  <sheetFormatPr baseColWidth="10" defaultRowHeight="14"/>
  <cols>
    <col min="3" max="3" width="11.4140625" style="1"/>
    <col min="8" max="8" width="14.1640625" style="2" bestFit="1" customWidth="1"/>
  </cols>
  <sheetData>
    <row r="1" spans="1:8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s="2" t="s">
        <v>7</v>
      </c>
    </row>
    <row r="2" spans="1:8">
      <c r="A2">
        <v>891411743</v>
      </c>
      <c r="B2" t="s">
        <v>8</v>
      </c>
      <c r="C2" s="1">
        <v>45016</v>
      </c>
      <c r="E2" t="s">
        <v>9</v>
      </c>
      <c r="F2" t="s">
        <v>10</v>
      </c>
      <c r="G2">
        <v>437</v>
      </c>
      <c r="H2" s="2">
        <v>39440</v>
      </c>
    </row>
    <row r="3" spans="1:8">
      <c r="A3">
        <v>891411743</v>
      </c>
      <c r="B3" t="s">
        <v>8</v>
      </c>
      <c r="C3" s="1">
        <v>45016</v>
      </c>
      <c r="E3" t="s">
        <v>9</v>
      </c>
      <c r="F3" t="s">
        <v>11</v>
      </c>
      <c r="G3">
        <v>437</v>
      </c>
      <c r="H3" s="2">
        <v>70000</v>
      </c>
    </row>
    <row r="4" spans="1:8">
      <c r="A4">
        <v>891411743</v>
      </c>
      <c r="B4" t="s">
        <v>8</v>
      </c>
      <c r="C4" s="1">
        <v>45016</v>
      </c>
      <c r="E4" t="s">
        <v>9</v>
      </c>
      <c r="F4" t="s">
        <v>12</v>
      </c>
      <c r="G4">
        <v>437</v>
      </c>
      <c r="H4" s="2">
        <v>39440</v>
      </c>
    </row>
    <row r="5" spans="1:8">
      <c r="A5">
        <v>891411743</v>
      </c>
      <c r="B5" t="s">
        <v>8</v>
      </c>
      <c r="C5" s="1">
        <v>45016</v>
      </c>
      <c r="E5" t="s">
        <v>9</v>
      </c>
      <c r="F5" t="s">
        <v>13</v>
      </c>
      <c r="G5">
        <v>437</v>
      </c>
      <c r="H5" s="2">
        <v>42892</v>
      </c>
    </row>
    <row r="6" spans="1:8">
      <c r="A6">
        <v>891411743</v>
      </c>
      <c r="B6" t="s">
        <v>8</v>
      </c>
      <c r="C6" s="1">
        <v>45016</v>
      </c>
      <c r="E6" t="s">
        <v>9</v>
      </c>
      <c r="F6" t="s">
        <v>14</v>
      </c>
      <c r="G6">
        <v>437</v>
      </c>
      <c r="H6" s="2">
        <v>39440</v>
      </c>
    </row>
    <row r="7" spans="1:8">
      <c r="A7">
        <v>891411743</v>
      </c>
      <c r="B7" t="s">
        <v>8</v>
      </c>
      <c r="C7" s="1">
        <v>45016</v>
      </c>
      <c r="E7" t="s">
        <v>9</v>
      </c>
      <c r="F7" t="s">
        <v>15</v>
      </c>
      <c r="G7">
        <v>437</v>
      </c>
      <c r="H7" s="2">
        <v>39440</v>
      </c>
    </row>
    <row r="8" spans="1:8">
      <c r="A8">
        <v>891411743</v>
      </c>
      <c r="B8" t="s">
        <v>8</v>
      </c>
      <c r="C8" s="1">
        <v>45016</v>
      </c>
      <c r="E8" t="s">
        <v>9</v>
      </c>
      <c r="F8" t="s">
        <v>16</v>
      </c>
      <c r="G8">
        <v>437</v>
      </c>
      <c r="H8" s="2">
        <v>39440</v>
      </c>
    </row>
    <row r="9" spans="1:8">
      <c r="A9">
        <v>891411743</v>
      </c>
      <c r="B9" t="s">
        <v>8</v>
      </c>
      <c r="C9" s="1">
        <v>45016</v>
      </c>
      <c r="E9" t="s">
        <v>9</v>
      </c>
      <c r="F9" t="s">
        <v>17</v>
      </c>
      <c r="G9">
        <v>437</v>
      </c>
      <c r="H9" s="2">
        <v>39440</v>
      </c>
    </row>
    <row r="10" spans="1:8">
      <c r="A10">
        <v>891411743</v>
      </c>
      <c r="B10" t="s">
        <v>8</v>
      </c>
      <c r="C10" s="1">
        <v>45046</v>
      </c>
      <c r="E10" t="s">
        <v>9</v>
      </c>
      <c r="F10" t="s">
        <v>18</v>
      </c>
      <c r="G10">
        <v>408</v>
      </c>
      <c r="H10" s="2">
        <v>39440</v>
      </c>
    </row>
    <row r="11" spans="1:8">
      <c r="A11">
        <v>891411743</v>
      </c>
      <c r="B11" t="s">
        <v>8</v>
      </c>
      <c r="C11" s="1">
        <v>45046</v>
      </c>
      <c r="E11" t="s">
        <v>9</v>
      </c>
      <c r="F11" t="s">
        <v>19</v>
      </c>
      <c r="G11">
        <v>408</v>
      </c>
      <c r="H11" s="2">
        <v>39440</v>
      </c>
    </row>
    <row r="12" spans="1:8">
      <c r="A12">
        <v>891411743</v>
      </c>
      <c r="B12" t="s">
        <v>8</v>
      </c>
      <c r="C12" s="1">
        <v>45046</v>
      </c>
      <c r="E12" t="s">
        <v>9</v>
      </c>
      <c r="F12" t="s">
        <v>20</v>
      </c>
      <c r="G12">
        <v>408</v>
      </c>
      <c r="H12" s="2">
        <v>39440</v>
      </c>
    </row>
    <row r="13" spans="1:8">
      <c r="A13">
        <v>891411743</v>
      </c>
      <c r="B13" t="s">
        <v>8</v>
      </c>
      <c r="C13" s="1">
        <v>45046</v>
      </c>
      <c r="E13" t="s">
        <v>9</v>
      </c>
      <c r="F13" t="s">
        <v>21</v>
      </c>
      <c r="G13">
        <v>408</v>
      </c>
      <c r="H13" s="2">
        <v>4527741</v>
      </c>
    </row>
    <row r="14" spans="1:8">
      <c r="A14">
        <v>891411743</v>
      </c>
      <c r="B14" t="s">
        <v>8</v>
      </c>
      <c r="C14" s="1">
        <v>45046</v>
      </c>
      <c r="E14" t="s">
        <v>9</v>
      </c>
      <c r="F14" t="s">
        <v>22</v>
      </c>
      <c r="G14">
        <v>408</v>
      </c>
      <c r="H14" s="2">
        <v>39440</v>
      </c>
    </row>
    <row r="15" spans="1:8">
      <c r="A15">
        <v>891411743</v>
      </c>
      <c r="B15" t="s">
        <v>8</v>
      </c>
      <c r="C15" s="1">
        <v>45046</v>
      </c>
      <c r="E15" t="s">
        <v>9</v>
      </c>
      <c r="F15" t="s">
        <v>23</v>
      </c>
      <c r="G15">
        <v>408</v>
      </c>
      <c r="H15" s="2">
        <v>65000</v>
      </c>
    </row>
    <row r="16" spans="1:8">
      <c r="A16">
        <v>891411743</v>
      </c>
      <c r="B16" t="s">
        <v>8</v>
      </c>
      <c r="C16" s="1">
        <v>45046</v>
      </c>
      <c r="E16" t="s">
        <v>9</v>
      </c>
      <c r="F16" t="s">
        <v>24</v>
      </c>
      <c r="G16">
        <v>408</v>
      </c>
      <c r="H16" s="2">
        <v>39440</v>
      </c>
    </row>
    <row r="17" spans="1:8">
      <c r="A17">
        <v>891411743</v>
      </c>
      <c r="B17" t="s">
        <v>8</v>
      </c>
      <c r="C17" s="1">
        <v>45046</v>
      </c>
      <c r="E17" t="s">
        <v>9</v>
      </c>
      <c r="F17" t="s">
        <v>25</v>
      </c>
      <c r="G17">
        <v>408</v>
      </c>
      <c r="H17" s="2">
        <v>39440</v>
      </c>
    </row>
    <row r="18" spans="1:8">
      <c r="A18">
        <v>891411743</v>
      </c>
      <c r="B18" t="s">
        <v>8</v>
      </c>
      <c r="C18" s="1">
        <v>45046</v>
      </c>
      <c r="E18" t="s">
        <v>9</v>
      </c>
      <c r="F18" t="s">
        <v>26</v>
      </c>
      <c r="G18">
        <v>408</v>
      </c>
      <c r="H18" s="2">
        <v>39440</v>
      </c>
    </row>
    <row r="19" spans="1:8">
      <c r="A19">
        <v>891411743</v>
      </c>
      <c r="B19" t="s">
        <v>8</v>
      </c>
      <c r="C19" s="1">
        <v>45046</v>
      </c>
      <c r="E19" t="s">
        <v>9</v>
      </c>
      <c r="F19" t="s">
        <v>27</v>
      </c>
      <c r="G19">
        <v>408</v>
      </c>
      <c r="H19" s="2">
        <v>39440</v>
      </c>
    </row>
    <row r="20" spans="1:8">
      <c r="A20">
        <v>891411743</v>
      </c>
      <c r="B20" t="s">
        <v>8</v>
      </c>
      <c r="C20" s="1">
        <v>45046</v>
      </c>
      <c r="E20" t="s">
        <v>9</v>
      </c>
      <c r="F20" t="s">
        <v>28</v>
      </c>
      <c r="G20">
        <v>408</v>
      </c>
      <c r="H20" s="2">
        <v>39440</v>
      </c>
    </row>
    <row r="21" spans="1:8">
      <c r="A21">
        <v>891411743</v>
      </c>
      <c r="B21" t="s">
        <v>8</v>
      </c>
      <c r="C21" s="1">
        <v>45046</v>
      </c>
      <c r="E21" t="s">
        <v>9</v>
      </c>
      <c r="F21" t="s">
        <v>29</v>
      </c>
      <c r="G21">
        <v>408</v>
      </c>
      <c r="H21" s="2">
        <v>39440</v>
      </c>
    </row>
    <row r="22" spans="1:8">
      <c r="A22">
        <v>891411743</v>
      </c>
      <c r="B22" t="s">
        <v>8</v>
      </c>
      <c r="C22" s="1">
        <v>45046</v>
      </c>
      <c r="E22" t="s">
        <v>9</v>
      </c>
      <c r="F22" t="s">
        <v>30</v>
      </c>
      <c r="G22">
        <v>408</v>
      </c>
      <c r="H22" s="2">
        <v>70000</v>
      </c>
    </row>
    <row r="23" spans="1:8">
      <c r="A23">
        <v>891411743</v>
      </c>
      <c r="B23" t="s">
        <v>8</v>
      </c>
      <c r="C23" s="1">
        <v>45077</v>
      </c>
      <c r="E23" t="s">
        <v>9</v>
      </c>
      <c r="F23" t="s">
        <v>31</v>
      </c>
      <c r="G23">
        <v>377</v>
      </c>
      <c r="H23" s="2">
        <v>39440</v>
      </c>
    </row>
    <row r="24" spans="1:8">
      <c r="A24">
        <v>891411743</v>
      </c>
      <c r="B24" t="s">
        <v>8</v>
      </c>
      <c r="C24" s="1">
        <v>45077</v>
      </c>
      <c r="E24" t="s">
        <v>9</v>
      </c>
      <c r="F24" t="s">
        <v>32</v>
      </c>
      <c r="G24">
        <v>377</v>
      </c>
      <c r="H24" s="2">
        <v>39440</v>
      </c>
    </row>
    <row r="25" spans="1:8">
      <c r="A25">
        <v>891411743</v>
      </c>
      <c r="B25" t="s">
        <v>8</v>
      </c>
      <c r="C25" s="1">
        <v>45077</v>
      </c>
      <c r="E25" t="s">
        <v>9</v>
      </c>
      <c r="F25" t="s">
        <v>33</v>
      </c>
      <c r="G25">
        <v>377</v>
      </c>
      <c r="H25" s="2">
        <v>70000</v>
      </c>
    </row>
    <row r="26" spans="1:8">
      <c r="A26">
        <v>891411743</v>
      </c>
      <c r="B26" t="s">
        <v>8</v>
      </c>
      <c r="C26" s="1">
        <v>45077</v>
      </c>
      <c r="E26" t="s">
        <v>9</v>
      </c>
      <c r="F26" t="s">
        <v>34</v>
      </c>
      <c r="G26">
        <v>377</v>
      </c>
      <c r="H26" s="2">
        <v>35340</v>
      </c>
    </row>
    <row r="27" spans="1:8">
      <c r="A27">
        <v>891411743</v>
      </c>
      <c r="B27" t="s">
        <v>8</v>
      </c>
      <c r="C27" s="1">
        <v>45077</v>
      </c>
      <c r="E27" t="s">
        <v>9</v>
      </c>
      <c r="F27" t="s">
        <v>35</v>
      </c>
      <c r="G27">
        <v>377</v>
      </c>
      <c r="H27" s="2">
        <v>13328297</v>
      </c>
    </row>
    <row r="28" spans="1:8">
      <c r="A28">
        <v>891411743</v>
      </c>
      <c r="B28" t="s">
        <v>8</v>
      </c>
      <c r="C28" s="1">
        <v>45077</v>
      </c>
      <c r="E28" t="s">
        <v>9</v>
      </c>
      <c r="F28" t="s">
        <v>36</v>
      </c>
      <c r="G28">
        <v>377</v>
      </c>
      <c r="H28" s="2">
        <v>35340</v>
      </c>
    </row>
    <row r="29" spans="1:8">
      <c r="A29">
        <v>891411743</v>
      </c>
      <c r="B29" t="s">
        <v>8</v>
      </c>
      <c r="C29" s="1">
        <v>45107</v>
      </c>
      <c r="E29" t="s">
        <v>9</v>
      </c>
      <c r="F29" t="s">
        <v>37</v>
      </c>
      <c r="G29">
        <v>348</v>
      </c>
      <c r="H29" s="2">
        <v>39440</v>
      </c>
    </row>
    <row r="30" spans="1:8">
      <c r="A30">
        <v>891411743</v>
      </c>
      <c r="B30" t="s">
        <v>8</v>
      </c>
      <c r="C30" s="1">
        <v>45107</v>
      </c>
      <c r="E30" t="s">
        <v>9</v>
      </c>
      <c r="F30" t="s">
        <v>38</v>
      </c>
      <c r="G30">
        <v>348</v>
      </c>
      <c r="H30" s="2">
        <v>258000</v>
      </c>
    </row>
    <row r="31" spans="1:8">
      <c r="A31">
        <v>891411743</v>
      </c>
      <c r="B31" t="s">
        <v>8</v>
      </c>
      <c r="C31" s="1">
        <v>45107</v>
      </c>
      <c r="E31" t="s">
        <v>9</v>
      </c>
      <c r="F31" t="s">
        <v>39</v>
      </c>
      <c r="G31">
        <v>348</v>
      </c>
      <c r="H31" s="2">
        <v>65000</v>
      </c>
    </row>
    <row r="32" spans="1:8">
      <c r="A32">
        <v>891411743</v>
      </c>
      <c r="B32" t="s">
        <v>8</v>
      </c>
      <c r="C32" s="1">
        <v>45107</v>
      </c>
      <c r="E32" t="s">
        <v>9</v>
      </c>
      <c r="F32" t="s">
        <v>40</v>
      </c>
      <c r="G32">
        <v>348</v>
      </c>
      <c r="H32" s="2">
        <v>39440</v>
      </c>
    </row>
    <row r="33" spans="1:8">
      <c r="A33">
        <v>891411743</v>
      </c>
      <c r="B33" t="s">
        <v>8</v>
      </c>
      <c r="C33" s="1">
        <v>45107</v>
      </c>
      <c r="E33" t="s">
        <v>9</v>
      </c>
      <c r="F33" t="s">
        <v>41</v>
      </c>
      <c r="G33">
        <v>348</v>
      </c>
      <c r="H33" s="2">
        <v>65000</v>
      </c>
    </row>
    <row r="34" spans="1:8">
      <c r="A34">
        <v>891411743</v>
      </c>
      <c r="B34" t="s">
        <v>8</v>
      </c>
      <c r="C34" s="1">
        <v>45107</v>
      </c>
      <c r="E34" t="s">
        <v>9</v>
      </c>
      <c r="F34" t="s">
        <v>42</v>
      </c>
      <c r="G34">
        <v>348</v>
      </c>
      <c r="H34" s="2">
        <v>39440</v>
      </c>
    </row>
    <row r="35" spans="1:8">
      <c r="A35">
        <v>891411743</v>
      </c>
      <c r="B35" t="s">
        <v>8</v>
      </c>
      <c r="C35" s="1">
        <v>45107</v>
      </c>
      <c r="E35" t="s">
        <v>9</v>
      </c>
      <c r="F35" t="s">
        <v>43</v>
      </c>
      <c r="G35">
        <v>348</v>
      </c>
      <c r="H35" s="2">
        <v>70000</v>
      </c>
    </row>
    <row r="36" spans="1:8">
      <c r="A36">
        <v>891411743</v>
      </c>
      <c r="B36" t="s">
        <v>8</v>
      </c>
      <c r="C36" s="1">
        <v>45107</v>
      </c>
      <c r="E36" t="s">
        <v>9</v>
      </c>
      <c r="F36" t="s">
        <v>44</v>
      </c>
      <c r="G36">
        <v>348</v>
      </c>
      <c r="H36" s="2">
        <v>84408</v>
      </c>
    </row>
    <row r="37" spans="1:8">
      <c r="A37">
        <v>891411743</v>
      </c>
      <c r="B37" t="s">
        <v>8</v>
      </c>
      <c r="C37" s="1">
        <v>45107</v>
      </c>
      <c r="E37" t="s">
        <v>9</v>
      </c>
      <c r="F37" t="s">
        <v>45</v>
      </c>
      <c r="G37">
        <v>348</v>
      </c>
      <c r="H37" s="2">
        <v>2645844</v>
      </c>
    </row>
    <row r="38" spans="1:8">
      <c r="A38">
        <v>891411743</v>
      </c>
      <c r="B38" t="s">
        <v>8</v>
      </c>
      <c r="C38" s="1">
        <v>45107</v>
      </c>
      <c r="E38" t="s">
        <v>9</v>
      </c>
      <c r="F38" t="s">
        <v>46</v>
      </c>
      <c r="G38">
        <v>348</v>
      </c>
      <c r="H38" s="2">
        <v>1574590</v>
      </c>
    </row>
    <row r="39" spans="1:8">
      <c r="A39">
        <v>891411743</v>
      </c>
      <c r="B39" t="s">
        <v>8</v>
      </c>
      <c r="C39" s="1">
        <v>45107</v>
      </c>
      <c r="E39" t="s">
        <v>9</v>
      </c>
      <c r="F39" t="s">
        <v>47</v>
      </c>
      <c r="G39">
        <v>348</v>
      </c>
      <c r="H39" s="2">
        <v>39440</v>
      </c>
    </row>
    <row r="40" spans="1:8">
      <c r="A40">
        <v>891411743</v>
      </c>
      <c r="B40" t="s">
        <v>8</v>
      </c>
      <c r="C40" s="1">
        <v>45107</v>
      </c>
      <c r="E40" t="s">
        <v>9</v>
      </c>
      <c r="F40" t="s">
        <v>48</v>
      </c>
      <c r="G40">
        <v>348</v>
      </c>
      <c r="H40" s="2">
        <v>35340</v>
      </c>
    </row>
    <row r="41" spans="1:8">
      <c r="A41">
        <v>891411743</v>
      </c>
      <c r="B41" t="s">
        <v>8</v>
      </c>
      <c r="C41" s="1">
        <v>45107</v>
      </c>
      <c r="E41" t="s">
        <v>9</v>
      </c>
      <c r="F41" t="s">
        <v>49</v>
      </c>
      <c r="G41">
        <v>348</v>
      </c>
      <c r="H41" s="2">
        <v>39440</v>
      </c>
    </row>
    <row r="42" spans="1:8">
      <c r="A42">
        <v>891411743</v>
      </c>
      <c r="B42" t="s">
        <v>8</v>
      </c>
      <c r="C42" s="1">
        <v>45138</v>
      </c>
      <c r="E42" t="s">
        <v>9</v>
      </c>
      <c r="F42" t="s">
        <v>50</v>
      </c>
      <c r="G42">
        <v>317</v>
      </c>
      <c r="H42" s="2">
        <v>39440</v>
      </c>
    </row>
    <row r="43" spans="1:8">
      <c r="A43">
        <v>891411743</v>
      </c>
      <c r="B43" t="s">
        <v>8</v>
      </c>
      <c r="C43" s="1">
        <v>45138</v>
      </c>
      <c r="E43" t="s">
        <v>9</v>
      </c>
      <c r="F43" t="s">
        <v>51</v>
      </c>
      <c r="G43">
        <v>317</v>
      </c>
      <c r="H43" s="2">
        <v>39440</v>
      </c>
    </row>
    <row r="44" spans="1:8">
      <c r="A44">
        <v>891411743</v>
      </c>
      <c r="B44" t="s">
        <v>8</v>
      </c>
      <c r="C44" s="1">
        <v>45138</v>
      </c>
      <c r="E44" t="s">
        <v>9</v>
      </c>
      <c r="F44" t="s">
        <v>52</v>
      </c>
      <c r="G44">
        <v>317</v>
      </c>
      <c r="H44" s="2">
        <v>39440</v>
      </c>
    </row>
    <row r="45" spans="1:8">
      <c r="A45">
        <v>891411743</v>
      </c>
      <c r="B45" t="s">
        <v>8</v>
      </c>
      <c r="C45" s="1">
        <v>45138</v>
      </c>
      <c r="E45" t="s">
        <v>9</v>
      </c>
      <c r="F45" t="s">
        <v>53</v>
      </c>
      <c r="G45">
        <v>317</v>
      </c>
      <c r="H45" s="2">
        <v>39440</v>
      </c>
    </row>
    <row r="46" spans="1:8">
      <c r="A46">
        <v>891411743</v>
      </c>
      <c r="B46" t="s">
        <v>8</v>
      </c>
      <c r="C46" s="1">
        <v>45138</v>
      </c>
      <c r="E46" t="s">
        <v>9</v>
      </c>
      <c r="F46" t="s">
        <v>54</v>
      </c>
      <c r="G46">
        <v>317</v>
      </c>
      <c r="H46" s="2">
        <v>39440</v>
      </c>
    </row>
    <row r="47" spans="1:8">
      <c r="A47">
        <v>891411743</v>
      </c>
      <c r="B47" t="s">
        <v>8</v>
      </c>
      <c r="C47" s="1">
        <v>45138</v>
      </c>
      <c r="E47" t="s">
        <v>9</v>
      </c>
      <c r="F47" t="s">
        <v>55</v>
      </c>
      <c r="G47">
        <v>317</v>
      </c>
      <c r="H47" s="2">
        <v>39440</v>
      </c>
    </row>
    <row r="48" spans="1:8">
      <c r="A48">
        <v>891411743</v>
      </c>
      <c r="B48" t="s">
        <v>8</v>
      </c>
      <c r="C48" s="1">
        <v>45138</v>
      </c>
      <c r="E48" t="s">
        <v>9</v>
      </c>
      <c r="F48" t="s">
        <v>56</v>
      </c>
      <c r="G48">
        <v>317</v>
      </c>
      <c r="H48" s="2">
        <v>35340</v>
      </c>
    </row>
    <row r="49" spans="1:8">
      <c r="A49">
        <v>891411743</v>
      </c>
      <c r="B49" t="s">
        <v>8</v>
      </c>
      <c r="C49" s="1">
        <v>45138</v>
      </c>
      <c r="E49" t="s">
        <v>9</v>
      </c>
      <c r="F49" t="s">
        <v>57</v>
      </c>
      <c r="G49">
        <v>317</v>
      </c>
      <c r="H49" s="2">
        <v>65900</v>
      </c>
    </row>
    <row r="50" spans="1:8">
      <c r="A50">
        <v>891411743</v>
      </c>
      <c r="B50" t="s">
        <v>8</v>
      </c>
      <c r="C50" s="1">
        <v>45138</v>
      </c>
      <c r="E50" t="s">
        <v>9</v>
      </c>
      <c r="F50" t="s">
        <v>58</v>
      </c>
      <c r="G50">
        <v>317</v>
      </c>
      <c r="H50" s="2">
        <v>39440</v>
      </c>
    </row>
    <row r="51" spans="1:8">
      <c r="A51">
        <v>891411743</v>
      </c>
      <c r="B51" t="s">
        <v>8</v>
      </c>
      <c r="C51" s="1">
        <v>45138</v>
      </c>
      <c r="E51" t="s">
        <v>9</v>
      </c>
      <c r="F51" t="s">
        <v>59</v>
      </c>
      <c r="G51">
        <v>317</v>
      </c>
      <c r="H51" s="2">
        <v>65000</v>
      </c>
    </row>
    <row r="52" spans="1:8">
      <c r="A52">
        <v>891411743</v>
      </c>
      <c r="B52" t="s">
        <v>8</v>
      </c>
      <c r="C52" s="1">
        <v>45138</v>
      </c>
      <c r="E52" t="s">
        <v>9</v>
      </c>
      <c r="F52" t="s">
        <v>60</v>
      </c>
      <c r="G52">
        <v>317</v>
      </c>
      <c r="H52" s="2">
        <v>35340</v>
      </c>
    </row>
    <row r="53" spans="1:8">
      <c r="A53">
        <v>891411743</v>
      </c>
      <c r="B53" t="s">
        <v>8</v>
      </c>
      <c r="C53" s="1">
        <v>45169</v>
      </c>
      <c r="E53" t="s">
        <v>9</v>
      </c>
      <c r="F53" t="s">
        <v>61</v>
      </c>
      <c r="G53">
        <v>287</v>
      </c>
      <c r="H53" s="2">
        <v>39440</v>
      </c>
    </row>
    <row r="54" spans="1:8">
      <c r="A54">
        <v>891411743</v>
      </c>
      <c r="B54" t="s">
        <v>8</v>
      </c>
      <c r="C54" s="1">
        <v>45169</v>
      </c>
      <c r="E54" t="s">
        <v>9</v>
      </c>
      <c r="F54" t="s">
        <v>62</v>
      </c>
      <c r="G54">
        <v>287</v>
      </c>
      <c r="H54" s="2">
        <v>35340</v>
      </c>
    </row>
    <row r="55" spans="1:8">
      <c r="A55">
        <v>891411743</v>
      </c>
      <c r="B55" t="s">
        <v>8</v>
      </c>
      <c r="C55" s="1">
        <v>45169</v>
      </c>
      <c r="E55" t="s">
        <v>9</v>
      </c>
      <c r="F55" t="s">
        <v>63</v>
      </c>
      <c r="G55">
        <v>287</v>
      </c>
      <c r="H55" s="2">
        <v>39440</v>
      </c>
    </row>
    <row r="56" spans="1:8">
      <c r="A56">
        <v>891411743</v>
      </c>
      <c r="B56" t="s">
        <v>8</v>
      </c>
      <c r="C56" s="1">
        <v>45169</v>
      </c>
      <c r="E56" t="s">
        <v>9</v>
      </c>
      <c r="F56" t="s">
        <v>64</v>
      </c>
      <c r="G56">
        <v>287</v>
      </c>
      <c r="H56" s="2">
        <v>64400</v>
      </c>
    </row>
    <row r="57" spans="1:8">
      <c r="A57">
        <v>891411743</v>
      </c>
      <c r="B57" t="s">
        <v>8</v>
      </c>
      <c r="C57" s="1">
        <v>45169</v>
      </c>
      <c r="E57" t="s">
        <v>9</v>
      </c>
      <c r="F57" t="s">
        <v>65</v>
      </c>
      <c r="G57">
        <v>287</v>
      </c>
      <c r="H57" s="2">
        <v>35340</v>
      </c>
    </row>
    <row r="58" spans="1:8">
      <c r="A58">
        <v>891411743</v>
      </c>
      <c r="B58" t="s">
        <v>8</v>
      </c>
      <c r="C58" s="1">
        <v>45169</v>
      </c>
      <c r="E58" t="s">
        <v>9</v>
      </c>
      <c r="F58" t="s">
        <v>66</v>
      </c>
      <c r="G58">
        <v>287</v>
      </c>
      <c r="H58" s="2">
        <v>35340</v>
      </c>
    </row>
    <row r="59" spans="1:8">
      <c r="A59">
        <v>891411743</v>
      </c>
      <c r="B59" t="s">
        <v>8</v>
      </c>
      <c r="C59" s="1">
        <v>45169</v>
      </c>
      <c r="E59" t="s">
        <v>9</v>
      </c>
      <c r="F59" t="s">
        <v>67</v>
      </c>
      <c r="G59">
        <v>287</v>
      </c>
      <c r="H59" s="2">
        <v>35340</v>
      </c>
    </row>
    <row r="60" spans="1:8">
      <c r="A60">
        <v>891411743</v>
      </c>
      <c r="B60" t="s">
        <v>8</v>
      </c>
      <c r="C60" s="1">
        <v>45199</v>
      </c>
      <c r="E60" t="s">
        <v>9</v>
      </c>
      <c r="F60" t="s">
        <v>68</v>
      </c>
      <c r="G60">
        <v>258</v>
      </c>
      <c r="H60" s="2">
        <v>70000</v>
      </c>
    </row>
    <row r="61" spans="1:8">
      <c r="A61">
        <v>891411743</v>
      </c>
      <c r="B61" t="s">
        <v>8</v>
      </c>
      <c r="C61" s="1">
        <v>45199</v>
      </c>
      <c r="E61" t="s">
        <v>9</v>
      </c>
      <c r="F61" t="s">
        <v>69</v>
      </c>
      <c r="G61">
        <v>258</v>
      </c>
      <c r="H61" s="2">
        <v>60900</v>
      </c>
    </row>
    <row r="62" spans="1:8">
      <c r="A62">
        <v>891411743</v>
      </c>
      <c r="B62" t="s">
        <v>8</v>
      </c>
      <c r="C62" s="1">
        <v>45199</v>
      </c>
      <c r="E62" t="s">
        <v>9</v>
      </c>
      <c r="F62" t="s">
        <v>70</v>
      </c>
      <c r="G62">
        <v>258</v>
      </c>
      <c r="H62" s="2">
        <v>35340</v>
      </c>
    </row>
    <row r="63" spans="1:8">
      <c r="A63">
        <v>891411743</v>
      </c>
      <c r="B63" t="s">
        <v>8</v>
      </c>
      <c r="C63" s="1">
        <v>45199</v>
      </c>
      <c r="E63" t="s">
        <v>9</v>
      </c>
      <c r="F63" t="s">
        <v>71</v>
      </c>
      <c r="G63">
        <v>258</v>
      </c>
      <c r="H63" s="2">
        <v>35340</v>
      </c>
    </row>
    <row r="64" spans="1:8">
      <c r="A64">
        <v>891411743</v>
      </c>
      <c r="B64" t="s">
        <v>8</v>
      </c>
      <c r="C64" s="1">
        <v>45199</v>
      </c>
      <c r="E64" t="s">
        <v>9</v>
      </c>
      <c r="F64" t="s">
        <v>72</v>
      </c>
      <c r="G64">
        <v>258</v>
      </c>
      <c r="H64" s="2">
        <v>35340</v>
      </c>
    </row>
    <row r="65" spans="1:8">
      <c r="A65">
        <v>891411743</v>
      </c>
      <c r="B65" t="s">
        <v>8</v>
      </c>
      <c r="C65" s="1">
        <v>45199</v>
      </c>
      <c r="E65" t="s">
        <v>9</v>
      </c>
      <c r="F65" t="s">
        <v>73</v>
      </c>
      <c r="G65">
        <v>258</v>
      </c>
      <c r="H65" s="2">
        <v>53625</v>
      </c>
    </row>
    <row r="66" spans="1:8">
      <c r="A66">
        <v>891411743</v>
      </c>
      <c r="B66" t="s">
        <v>8</v>
      </c>
      <c r="C66" s="1">
        <v>45199</v>
      </c>
      <c r="E66" t="s">
        <v>9</v>
      </c>
      <c r="F66" t="s">
        <v>74</v>
      </c>
      <c r="G66">
        <v>258</v>
      </c>
      <c r="H66" s="2">
        <v>35340</v>
      </c>
    </row>
    <row r="67" spans="1:8">
      <c r="A67">
        <v>891411743</v>
      </c>
      <c r="B67" t="s">
        <v>8</v>
      </c>
      <c r="C67" s="1">
        <v>45199</v>
      </c>
      <c r="E67" t="s">
        <v>9</v>
      </c>
      <c r="F67" t="s">
        <v>75</v>
      </c>
      <c r="G67">
        <v>258</v>
      </c>
      <c r="H67" s="2">
        <v>35340</v>
      </c>
    </row>
    <row r="68" spans="1:8">
      <c r="A68">
        <v>891411743</v>
      </c>
      <c r="B68" t="s">
        <v>8</v>
      </c>
      <c r="C68" s="1">
        <v>45199</v>
      </c>
      <c r="E68" t="s">
        <v>9</v>
      </c>
      <c r="F68" t="s">
        <v>76</v>
      </c>
      <c r="G68">
        <v>258</v>
      </c>
      <c r="H68" s="2">
        <v>35340</v>
      </c>
    </row>
    <row r="69" spans="1:8">
      <c r="A69">
        <v>891411743</v>
      </c>
      <c r="B69" t="s">
        <v>8</v>
      </c>
      <c r="C69" s="1">
        <v>45199</v>
      </c>
      <c r="E69" t="s">
        <v>9</v>
      </c>
      <c r="F69" t="s">
        <v>77</v>
      </c>
      <c r="G69">
        <v>258</v>
      </c>
      <c r="H69" s="2">
        <v>65900</v>
      </c>
    </row>
    <row r="70" spans="1:8">
      <c r="A70">
        <v>891411743</v>
      </c>
      <c r="B70" t="s">
        <v>8</v>
      </c>
      <c r="C70" s="1">
        <v>45199</v>
      </c>
      <c r="E70" t="s">
        <v>9</v>
      </c>
      <c r="F70" t="s">
        <v>78</v>
      </c>
      <c r="G70">
        <v>258</v>
      </c>
      <c r="H70" s="2">
        <v>60900</v>
      </c>
    </row>
    <row r="71" spans="1:8">
      <c r="A71">
        <v>891411743</v>
      </c>
      <c r="B71" t="s">
        <v>8</v>
      </c>
      <c r="C71" s="1">
        <v>45199</v>
      </c>
      <c r="E71" t="s">
        <v>9</v>
      </c>
      <c r="F71" t="s">
        <v>79</v>
      </c>
      <c r="G71">
        <v>258</v>
      </c>
      <c r="H71" s="2">
        <v>64400</v>
      </c>
    </row>
    <row r="72" spans="1:8">
      <c r="A72">
        <v>891411743</v>
      </c>
      <c r="B72" t="s">
        <v>8</v>
      </c>
      <c r="C72" s="1">
        <v>45230</v>
      </c>
      <c r="E72" t="s">
        <v>9</v>
      </c>
      <c r="F72" t="s">
        <v>80</v>
      </c>
      <c r="G72">
        <v>227</v>
      </c>
      <c r="H72" s="2">
        <v>65000</v>
      </c>
    </row>
    <row r="73" spans="1:8">
      <c r="A73">
        <v>891411743</v>
      </c>
      <c r="B73" t="s">
        <v>8</v>
      </c>
      <c r="C73" s="1">
        <v>45230</v>
      </c>
      <c r="E73" t="s">
        <v>9</v>
      </c>
      <c r="F73" t="s">
        <v>81</v>
      </c>
      <c r="G73">
        <v>227</v>
      </c>
      <c r="H73" s="2">
        <v>39440</v>
      </c>
    </row>
    <row r="74" spans="1:8">
      <c r="A74">
        <v>891411743</v>
      </c>
      <c r="B74" t="s">
        <v>8</v>
      </c>
      <c r="C74" s="1">
        <v>45230</v>
      </c>
      <c r="E74" t="s">
        <v>9</v>
      </c>
      <c r="F74" t="s">
        <v>82</v>
      </c>
      <c r="G74">
        <v>227</v>
      </c>
      <c r="H74" s="2">
        <v>472695</v>
      </c>
    </row>
    <row r="75" spans="1:8">
      <c r="A75">
        <v>891411743</v>
      </c>
      <c r="B75" t="s">
        <v>8</v>
      </c>
      <c r="C75" s="1">
        <v>45230</v>
      </c>
      <c r="E75" t="s">
        <v>9</v>
      </c>
      <c r="F75" t="s">
        <v>83</v>
      </c>
      <c r="G75">
        <v>227</v>
      </c>
      <c r="H75" s="2">
        <v>35340</v>
      </c>
    </row>
    <row r="76" spans="1:8">
      <c r="A76">
        <v>891411743</v>
      </c>
      <c r="B76" t="s">
        <v>8</v>
      </c>
      <c r="C76" s="1">
        <v>45230</v>
      </c>
      <c r="E76" t="s">
        <v>9</v>
      </c>
      <c r="F76" t="s">
        <v>84</v>
      </c>
      <c r="G76">
        <v>227</v>
      </c>
      <c r="H76" s="2">
        <v>4101272</v>
      </c>
    </row>
    <row r="77" spans="1:8">
      <c r="A77">
        <v>891411743</v>
      </c>
      <c r="B77" t="s">
        <v>8</v>
      </c>
      <c r="C77" s="1">
        <v>45230</v>
      </c>
      <c r="E77" t="s">
        <v>9</v>
      </c>
      <c r="F77" t="s">
        <v>85</v>
      </c>
      <c r="G77">
        <v>227</v>
      </c>
      <c r="H77" s="2">
        <v>35340</v>
      </c>
    </row>
    <row r="78" spans="1:8">
      <c r="A78">
        <v>891411743</v>
      </c>
      <c r="B78" t="s">
        <v>8</v>
      </c>
      <c r="C78" s="1">
        <v>45230</v>
      </c>
      <c r="E78" t="s">
        <v>9</v>
      </c>
      <c r="F78" t="s">
        <v>86</v>
      </c>
      <c r="G78">
        <v>227</v>
      </c>
      <c r="H78" s="2">
        <v>49823</v>
      </c>
    </row>
    <row r="79" spans="1:8">
      <c r="A79">
        <v>891411743</v>
      </c>
      <c r="B79" t="s">
        <v>8</v>
      </c>
      <c r="C79" s="1">
        <v>45230</v>
      </c>
      <c r="E79" t="s">
        <v>9</v>
      </c>
      <c r="F79" t="s">
        <v>87</v>
      </c>
      <c r="G79">
        <v>227</v>
      </c>
      <c r="H79" s="2">
        <v>49823</v>
      </c>
    </row>
    <row r="80" spans="1:8">
      <c r="A80">
        <v>891411743</v>
      </c>
      <c r="B80" t="s">
        <v>8</v>
      </c>
      <c r="C80" s="1">
        <v>45230</v>
      </c>
      <c r="E80" t="s">
        <v>9</v>
      </c>
      <c r="F80" t="s">
        <v>88</v>
      </c>
      <c r="G80">
        <v>227</v>
      </c>
      <c r="H80" s="2">
        <v>35340</v>
      </c>
    </row>
    <row r="81" spans="1:8">
      <c r="A81">
        <v>891411743</v>
      </c>
      <c r="B81" t="s">
        <v>8</v>
      </c>
      <c r="C81" s="1">
        <v>45230</v>
      </c>
      <c r="E81" t="s">
        <v>9</v>
      </c>
      <c r="F81" t="s">
        <v>89</v>
      </c>
      <c r="G81">
        <v>227</v>
      </c>
      <c r="H81" s="2">
        <v>65000</v>
      </c>
    </row>
    <row r="82" spans="1:8">
      <c r="A82">
        <v>891411743</v>
      </c>
      <c r="B82" t="s">
        <v>8</v>
      </c>
      <c r="C82" s="1">
        <v>45230</v>
      </c>
      <c r="E82" t="s">
        <v>9</v>
      </c>
      <c r="F82" t="s">
        <v>90</v>
      </c>
      <c r="G82">
        <v>227</v>
      </c>
      <c r="H82" s="2">
        <v>65900</v>
      </c>
    </row>
    <row r="83" spans="1:8">
      <c r="A83">
        <v>891411743</v>
      </c>
      <c r="B83" t="s">
        <v>8</v>
      </c>
      <c r="C83" s="1">
        <v>45230</v>
      </c>
      <c r="E83" t="s">
        <v>9</v>
      </c>
      <c r="F83" t="s">
        <v>91</v>
      </c>
      <c r="G83">
        <v>227</v>
      </c>
      <c r="H83" s="2">
        <v>70000</v>
      </c>
    </row>
    <row r="84" spans="1:8">
      <c r="A84">
        <v>891411743</v>
      </c>
      <c r="B84" t="s">
        <v>8</v>
      </c>
      <c r="C84" s="1">
        <v>45230</v>
      </c>
      <c r="E84" t="s">
        <v>9</v>
      </c>
      <c r="F84" t="s">
        <v>92</v>
      </c>
      <c r="G84">
        <v>227</v>
      </c>
      <c r="H84" s="2">
        <v>60900</v>
      </c>
    </row>
    <row r="85" spans="1:8">
      <c r="A85">
        <v>891411743</v>
      </c>
      <c r="B85" t="s">
        <v>8</v>
      </c>
      <c r="C85" s="1">
        <v>45260</v>
      </c>
      <c r="E85" t="s">
        <v>9</v>
      </c>
      <c r="F85" t="s">
        <v>93</v>
      </c>
      <c r="G85">
        <v>198</v>
      </c>
      <c r="H85" s="2">
        <v>35340</v>
      </c>
    </row>
    <row r="86" spans="1:8">
      <c r="A86">
        <v>891411743</v>
      </c>
      <c r="B86" t="s">
        <v>8</v>
      </c>
      <c r="C86" s="1">
        <v>45260</v>
      </c>
      <c r="E86" t="s">
        <v>9</v>
      </c>
      <c r="F86" t="s">
        <v>94</v>
      </c>
      <c r="G86">
        <v>198</v>
      </c>
      <c r="H86" s="2">
        <v>84408</v>
      </c>
    </row>
    <row r="87" spans="1:8">
      <c r="A87">
        <v>891411743</v>
      </c>
      <c r="B87" t="s">
        <v>8</v>
      </c>
      <c r="C87" s="1">
        <v>45260</v>
      </c>
      <c r="E87" t="s">
        <v>9</v>
      </c>
      <c r="F87" t="s">
        <v>95</v>
      </c>
      <c r="G87">
        <v>198</v>
      </c>
      <c r="H87" s="2">
        <v>35340</v>
      </c>
    </row>
    <row r="88" spans="1:8">
      <c r="A88">
        <v>891411743</v>
      </c>
      <c r="B88" t="s">
        <v>8</v>
      </c>
      <c r="C88" s="1">
        <v>45260</v>
      </c>
      <c r="E88" t="s">
        <v>9</v>
      </c>
      <c r="F88" t="s">
        <v>96</v>
      </c>
      <c r="G88">
        <v>198</v>
      </c>
      <c r="H88" s="2">
        <v>65000</v>
      </c>
    </row>
    <row r="89" spans="1:8">
      <c r="A89">
        <v>891411743</v>
      </c>
      <c r="B89" t="s">
        <v>8</v>
      </c>
      <c r="C89" s="1">
        <v>45291</v>
      </c>
      <c r="E89" t="s">
        <v>9</v>
      </c>
      <c r="F89" t="s">
        <v>97</v>
      </c>
      <c r="G89">
        <v>167</v>
      </c>
      <c r="H89" s="2">
        <v>35340</v>
      </c>
    </row>
    <row r="90" spans="1:8">
      <c r="A90">
        <v>891411743</v>
      </c>
      <c r="B90" t="s">
        <v>8</v>
      </c>
      <c r="C90" s="1">
        <v>45291</v>
      </c>
      <c r="E90" t="s">
        <v>9</v>
      </c>
      <c r="F90" t="s">
        <v>98</v>
      </c>
      <c r="G90">
        <v>167</v>
      </c>
      <c r="H90" s="2">
        <v>35340</v>
      </c>
    </row>
    <row r="91" spans="1:8">
      <c r="A91">
        <v>891411743</v>
      </c>
      <c r="B91" t="s">
        <v>8</v>
      </c>
      <c r="C91" s="1">
        <v>45291</v>
      </c>
      <c r="E91" t="s">
        <v>9</v>
      </c>
      <c r="F91" t="s">
        <v>99</v>
      </c>
      <c r="G91">
        <v>167</v>
      </c>
      <c r="H91" s="2">
        <v>60900</v>
      </c>
    </row>
    <row r="92" spans="1:8">
      <c r="A92">
        <v>891411743</v>
      </c>
      <c r="B92" t="s">
        <v>8</v>
      </c>
      <c r="C92" s="1">
        <v>45291</v>
      </c>
      <c r="E92" t="s">
        <v>9</v>
      </c>
      <c r="F92" t="s">
        <v>100</v>
      </c>
      <c r="G92">
        <v>167</v>
      </c>
      <c r="H92" s="2">
        <v>35340</v>
      </c>
    </row>
    <row r="93" spans="1:8">
      <c r="A93">
        <v>891411743</v>
      </c>
      <c r="B93" t="s">
        <v>8</v>
      </c>
      <c r="C93" s="1">
        <v>45291</v>
      </c>
      <c r="E93" t="s">
        <v>9</v>
      </c>
      <c r="F93" t="s">
        <v>101</v>
      </c>
      <c r="G93">
        <v>167</v>
      </c>
      <c r="H93" s="2">
        <v>60900</v>
      </c>
    </row>
    <row r="94" spans="1:8">
      <c r="A94">
        <v>891411743</v>
      </c>
      <c r="B94" t="s">
        <v>8</v>
      </c>
      <c r="C94" s="1">
        <v>45291</v>
      </c>
      <c r="E94" t="s">
        <v>9</v>
      </c>
      <c r="F94" t="s">
        <v>102</v>
      </c>
      <c r="G94">
        <v>167</v>
      </c>
      <c r="H94" s="2">
        <v>65900</v>
      </c>
    </row>
    <row r="95" spans="1:8">
      <c r="A95">
        <v>891411743</v>
      </c>
      <c r="B95" t="s">
        <v>8</v>
      </c>
      <c r="C95" s="1">
        <v>45291</v>
      </c>
      <c r="E95" t="s">
        <v>9</v>
      </c>
      <c r="F95" t="s">
        <v>103</v>
      </c>
      <c r="G95">
        <v>167</v>
      </c>
      <c r="H95" s="2">
        <v>70000</v>
      </c>
    </row>
    <row r="96" spans="1:8">
      <c r="A96">
        <v>891411743</v>
      </c>
      <c r="B96" t="s">
        <v>8</v>
      </c>
      <c r="C96" s="1">
        <v>45291</v>
      </c>
      <c r="E96" t="s">
        <v>9</v>
      </c>
      <c r="F96" t="s">
        <v>104</v>
      </c>
      <c r="G96">
        <v>167</v>
      </c>
      <c r="H96" s="2">
        <v>35340</v>
      </c>
    </row>
    <row r="97" spans="1:8">
      <c r="A97">
        <v>891411743</v>
      </c>
      <c r="B97" t="s">
        <v>8</v>
      </c>
      <c r="C97" s="1">
        <v>45291</v>
      </c>
      <c r="E97" t="s">
        <v>9</v>
      </c>
      <c r="F97" t="s">
        <v>105</v>
      </c>
      <c r="G97">
        <v>167</v>
      </c>
      <c r="H97" s="2">
        <v>60900</v>
      </c>
    </row>
    <row r="98" spans="1:8">
      <c r="A98">
        <v>891411743</v>
      </c>
      <c r="B98" t="s">
        <v>8</v>
      </c>
      <c r="C98" s="1">
        <v>45291</v>
      </c>
      <c r="E98" t="s">
        <v>9</v>
      </c>
      <c r="F98" t="s">
        <v>106</v>
      </c>
      <c r="G98">
        <v>167</v>
      </c>
      <c r="H98" s="2">
        <v>49823</v>
      </c>
    </row>
    <row r="99" spans="1:8">
      <c r="A99">
        <v>891411743</v>
      </c>
      <c r="B99" t="s">
        <v>8</v>
      </c>
      <c r="C99" s="1">
        <v>45291</v>
      </c>
      <c r="E99" t="s">
        <v>9</v>
      </c>
      <c r="F99" t="s">
        <v>107</v>
      </c>
      <c r="G99">
        <v>167</v>
      </c>
      <c r="H99" s="2">
        <v>39440</v>
      </c>
    </row>
    <row r="100" spans="1:8">
      <c r="A100">
        <v>891411743</v>
      </c>
      <c r="B100" t="s">
        <v>8</v>
      </c>
      <c r="C100" s="1">
        <v>45322</v>
      </c>
      <c r="E100" t="s">
        <v>9</v>
      </c>
      <c r="F100" t="s">
        <v>108</v>
      </c>
      <c r="G100">
        <v>137</v>
      </c>
      <c r="H100" s="2">
        <v>60900</v>
      </c>
    </row>
    <row r="101" spans="1:8">
      <c r="A101">
        <v>891411743</v>
      </c>
      <c r="B101" t="s">
        <v>8</v>
      </c>
      <c r="C101" s="1">
        <v>45322</v>
      </c>
      <c r="E101" t="s">
        <v>9</v>
      </c>
      <c r="F101" t="s">
        <v>109</v>
      </c>
      <c r="G101">
        <v>137</v>
      </c>
      <c r="H101" s="2">
        <v>35340</v>
      </c>
    </row>
    <row r="102" spans="1:8">
      <c r="A102">
        <v>891411743</v>
      </c>
      <c r="B102" t="s">
        <v>8</v>
      </c>
      <c r="C102" s="1">
        <v>45322</v>
      </c>
      <c r="E102" t="s">
        <v>9</v>
      </c>
      <c r="F102" t="s">
        <v>110</v>
      </c>
      <c r="G102">
        <v>137</v>
      </c>
      <c r="H102" s="2">
        <v>39440</v>
      </c>
    </row>
    <row r="103" spans="1:8">
      <c r="A103">
        <v>891411743</v>
      </c>
      <c r="B103" t="s">
        <v>8</v>
      </c>
      <c r="C103" s="1">
        <v>45322</v>
      </c>
      <c r="E103" t="s">
        <v>9</v>
      </c>
      <c r="F103" t="s">
        <v>111</v>
      </c>
      <c r="G103">
        <v>137</v>
      </c>
      <c r="H103" s="2">
        <v>65500</v>
      </c>
    </row>
    <row r="104" spans="1:8">
      <c r="A104">
        <v>891411743</v>
      </c>
      <c r="B104" t="s">
        <v>8</v>
      </c>
      <c r="C104" s="1">
        <v>45322</v>
      </c>
      <c r="E104" t="s">
        <v>9</v>
      </c>
      <c r="F104" t="s">
        <v>112</v>
      </c>
      <c r="G104">
        <v>137</v>
      </c>
      <c r="H104" s="2">
        <v>34940</v>
      </c>
    </row>
    <row r="105" spans="1:8">
      <c r="A105">
        <v>891411743</v>
      </c>
      <c r="B105" t="s">
        <v>8</v>
      </c>
      <c r="C105" s="1">
        <v>45322</v>
      </c>
      <c r="E105" t="s">
        <v>9</v>
      </c>
      <c r="F105" t="s">
        <v>113</v>
      </c>
      <c r="G105">
        <v>137</v>
      </c>
      <c r="H105" s="2">
        <v>65000</v>
      </c>
    </row>
    <row r="106" spans="1:8">
      <c r="A106">
        <v>891411743</v>
      </c>
      <c r="B106" t="s">
        <v>8</v>
      </c>
      <c r="C106" s="1">
        <v>45322</v>
      </c>
      <c r="E106" t="s">
        <v>9</v>
      </c>
      <c r="F106" t="s">
        <v>114</v>
      </c>
      <c r="G106">
        <v>137</v>
      </c>
      <c r="H106" s="2">
        <v>60500</v>
      </c>
    </row>
    <row r="107" spans="1:8">
      <c r="A107">
        <v>891411743</v>
      </c>
      <c r="B107" t="s">
        <v>8</v>
      </c>
      <c r="C107" s="1">
        <v>45322</v>
      </c>
      <c r="E107" t="s">
        <v>9</v>
      </c>
      <c r="F107" t="s">
        <v>115</v>
      </c>
      <c r="G107">
        <v>137</v>
      </c>
      <c r="H107" s="2">
        <v>65500</v>
      </c>
    </row>
    <row r="108" spans="1:8">
      <c r="A108">
        <v>891411743</v>
      </c>
      <c r="B108" t="s">
        <v>8</v>
      </c>
      <c r="C108" s="1">
        <v>45322</v>
      </c>
      <c r="E108" t="s">
        <v>9</v>
      </c>
      <c r="F108" t="s">
        <v>116</v>
      </c>
      <c r="G108">
        <v>137</v>
      </c>
      <c r="H108" s="2">
        <v>60500</v>
      </c>
    </row>
    <row r="109" spans="1:8">
      <c r="A109">
        <v>891411743</v>
      </c>
      <c r="B109" t="s">
        <v>8</v>
      </c>
      <c r="C109" s="1">
        <v>45351</v>
      </c>
      <c r="E109" t="s">
        <v>9</v>
      </c>
      <c r="F109" t="s">
        <v>117</v>
      </c>
      <c r="G109">
        <v>109</v>
      </c>
      <c r="H109" s="2">
        <v>56000</v>
      </c>
    </row>
    <row r="110" spans="1:8">
      <c r="A110">
        <v>891411743</v>
      </c>
      <c r="B110" t="s">
        <v>8</v>
      </c>
      <c r="C110" s="1">
        <v>45351</v>
      </c>
      <c r="E110" t="s">
        <v>9</v>
      </c>
      <c r="F110" t="s">
        <v>118</v>
      </c>
      <c r="G110">
        <v>109</v>
      </c>
      <c r="H110" s="2">
        <v>30440</v>
      </c>
    </row>
    <row r="111" spans="1:8">
      <c r="A111">
        <v>891411743</v>
      </c>
      <c r="B111" t="s">
        <v>8</v>
      </c>
      <c r="C111" s="1">
        <v>45351</v>
      </c>
      <c r="E111" t="s">
        <v>9</v>
      </c>
      <c r="F111" t="s">
        <v>119</v>
      </c>
      <c r="G111">
        <v>109</v>
      </c>
      <c r="H111" s="2">
        <v>34940</v>
      </c>
    </row>
    <row r="112" spans="1:8">
      <c r="A112">
        <v>891411743</v>
      </c>
      <c r="B112" t="s">
        <v>8</v>
      </c>
      <c r="C112" s="1">
        <v>45351</v>
      </c>
      <c r="E112" t="s">
        <v>9</v>
      </c>
      <c r="F112" t="s">
        <v>120</v>
      </c>
      <c r="G112">
        <v>109</v>
      </c>
      <c r="H112" s="2">
        <v>210391</v>
      </c>
    </row>
    <row r="113" spans="1:8">
      <c r="A113">
        <v>891411743</v>
      </c>
      <c r="B113" t="s">
        <v>8</v>
      </c>
      <c r="C113" s="1">
        <v>45351</v>
      </c>
      <c r="E113" t="s">
        <v>9</v>
      </c>
      <c r="F113" t="s">
        <v>121</v>
      </c>
      <c r="G113">
        <v>109</v>
      </c>
      <c r="H113" s="2">
        <v>11175509</v>
      </c>
    </row>
    <row r="114" spans="1:8">
      <c r="A114">
        <v>891411743</v>
      </c>
      <c r="B114" t="s">
        <v>8</v>
      </c>
      <c r="C114" s="1">
        <v>45351</v>
      </c>
      <c r="E114" t="s">
        <v>9</v>
      </c>
      <c r="F114" t="s">
        <v>122</v>
      </c>
      <c r="G114">
        <v>109</v>
      </c>
      <c r="H114" s="2">
        <v>39440</v>
      </c>
    </row>
    <row r="115" spans="1:8">
      <c r="A115">
        <v>891411743</v>
      </c>
      <c r="B115" t="s">
        <v>8</v>
      </c>
      <c r="C115" s="1">
        <v>45351</v>
      </c>
      <c r="E115" t="s">
        <v>9</v>
      </c>
      <c r="F115" t="s">
        <v>123</v>
      </c>
      <c r="G115">
        <v>109</v>
      </c>
      <c r="H115" s="2">
        <v>34940</v>
      </c>
    </row>
    <row r="116" spans="1:8">
      <c r="A116">
        <v>891411743</v>
      </c>
      <c r="B116" t="s">
        <v>8</v>
      </c>
      <c r="C116" s="1">
        <v>45351</v>
      </c>
      <c r="E116" t="s">
        <v>9</v>
      </c>
      <c r="F116" t="s">
        <v>124</v>
      </c>
      <c r="G116">
        <v>109</v>
      </c>
      <c r="H116" s="2">
        <v>34940</v>
      </c>
    </row>
    <row r="117" spans="1:8">
      <c r="A117">
        <v>891411743</v>
      </c>
      <c r="B117" t="s">
        <v>8</v>
      </c>
      <c r="C117" s="1">
        <v>45351</v>
      </c>
      <c r="E117" t="s">
        <v>9</v>
      </c>
      <c r="F117" t="s">
        <v>125</v>
      </c>
      <c r="G117">
        <v>109</v>
      </c>
      <c r="H117" s="2">
        <v>39440</v>
      </c>
    </row>
    <row r="118" spans="1:8">
      <c r="A118">
        <v>891411743</v>
      </c>
      <c r="B118" t="s">
        <v>8</v>
      </c>
      <c r="C118" s="1">
        <v>45351</v>
      </c>
      <c r="E118" t="s">
        <v>9</v>
      </c>
      <c r="F118" t="s">
        <v>126</v>
      </c>
      <c r="G118">
        <v>109</v>
      </c>
      <c r="H118" s="2">
        <v>8064038</v>
      </c>
    </row>
    <row r="119" spans="1:8">
      <c r="A119">
        <v>891411743</v>
      </c>
      <c r="B119" t="s">
        <v>8</v>
      </c>
      <c r="C119" s="1">
        <v>45351</v>
      </c>
      <c r="E119" t="s">
        <v>9</v>
      </c>
      <c r="F119" t="s">
        <v>127</v>
      </c>
      <c r="G119">
        <v>109</v>
      </c>
      <c r="H119" s="2">
        <v>90783</v>
      </c>
    </row>
    <row r="120" spans="1:8">
      <c r="A120">
        <v>891411743</v>
      </c>
      <c r="B120" t="s">
        <v>8</v>
      </c>
      <c r="C120" s="1">
        <v>45351</v>
      </c>
      <c r="E120" t="s">
        <v>9</v>
      </c>
      <c r="F120" t="s">
        <v>128</v>
      </c>
      <c r="G120">
        <v>109</v>
      </c>
      <c r="H120" s="2">
        <v>266000</v>
      </c>
    </row>
    <row r="121" spans="1:8">
      <c r="A121">
        <v>891411743</v>
      </c>
      <c r="B121" t="s">
        <v>8</v>
      </c>
      <c r="C121" s="1">
        <v>45351</v>
      </c>
      <c r="E121" t="s">
        <v>9</v>
      </c>
      <c r="F121" t="s">
        <v>129</v>
      </c>
      <c r="G121">
        <v>109</v>
      </c>
      <c r="H121" s="2">
        <v>34940</v>
      </c>
    </row>
    <row r="122" spans="1:8">
      <c r="A122">
        <v>891411743</v>
      </c>
      <c r="B122" t="s">
        <v>8</v>
      </c>
      <c r="C122" s="1">
        <v>45351</v>
      </c>
      <c r="E122" t="s">
        <v>9</v>
      </c>
      <c r="F122" t="s">
        <v>130</v>
      </c>
      <c r="G122">
        <v>109</v>
      </c>
      <c r="H122" s="2">
        <v>34940</v>
      </c>
    </row>
    <row r="123" spans="1:8">
      <c r="A123">
        <v>891411743</v>
      </c>
      <c r="B123" t="s">
        <v>8</v>
      </c>
      <c r="C123" s="1">
        <v>45351</v>
      </c>
      <c r="E123" t="s">
        <v>9</v>
      </c>
      <c r="F123" t="s">
        <v>131</v>
      </c>
      <c r="G123">
        <v>109</v>
      </c>
      <c r="H123" s="2">
        <v>34940</v>
      </c>
    </row>
    <row r="124" spans="1:8">
      <c r="A124">
        <v>891411743</v>
      </c>
      <c r="B124" t="s">
        <v>8</v>
      </c>
      <c r="C124" s="1">
        <v>45382</v>
      </c>
      <c r="E124" t="s">
        <v>9</v>
      </c>
      <c r="F124" t="s">
        <v>132</v>
      </c>
      <c r="G124">
        <v>77</v>
      </c>
      <c r="H124" s="2">
        <v>34940</v>
      </c>
    </row>
    <row r="125" spans="1:8">
      <c r="A125">
        <v>891411743</v>
      </c>
      <c r="B125" t="s">
        <v>8</v>
      </c>
      <c r="C125" s="1">
        <v>45382</v>
      </c>
      <c r="E125" t="s">
        <v>9</v>
      </c>
      <c r="F125" t="s">
        <v>133</v>
      </c>
      <c r="G125">
        <v>77</v>
      </c>
      <c r="H125" s="2">
        <v>65000</v>
      </c>
    </row>
    <row r="126" spans="1:8">
      <c r="A126">
        <v>891411743</v>
      </c>
      <c r="B126" t="s">
        <v>8</v>
      </c>
      <c r="C126" s="1">
        <v>45382</v>
      </c>
      <c r="E126" t="s">
        <v>9</v>
      </c>
      <c r="F126" t="s">
        <v>134</v>
      </c>
      <c r="G126">
        <v>77</v>
      </c>
      <c r="H126" s="2">
        <v>60500</v>
      </c>
    </row>
    <row r="127" spans="1:8">
      <c r="A127">
        <v>891411743</v>
      </c>
      <c r="B127" t="s">
        <v>8</v>
      </c>
      <c r="C127" s="1">
        <v>45382</v>
      </c>
      <c r="E127" t="s">
        <v>9</v>
      </c>
      <c r="F127" t="s">
        <v>135</v>
      </c>
      <c r="G127">
        <v>77</v>
      </c>
      <c r="H127" s="2">
        <v>65000</v>
      </c>
    </row>
    <row r="128" spans="1:8">
      <c r="A128">
        <v>891411743</v>
      </c>
      <c r="B128" t="s">
        <v>8</v>
      </c>
      <c r="C128" s="1">
        <v>45382</v>
      </c>
      <c r="E128" t="s">
        <v>9</v>
      </c>
      <c r="F128" t="s">
        <v>136</v>
      </c>
      <c r="G128">
        <v>77</v>
      </c>
      <c r="H128" s="2">
        <v>53923</v>
      </c>
    </row>
    <row r="129" spans="1:8">
      <c r="A129">
        <v>891411743</v>
      </c>
      <c r="B129" t="s">
        <v>8</v>
      </c>
      <c r="C129" s="1">
        <v>45382</v>
      </c>
      <c r="E129" t="s">
        <v>9</v>
      </c>
      <c r="F129" t="s">
        <v>137</v>
      </c>
      <c r="G129">
        <v>77</v>
      </c>
      <c r="H129" s="2">
        <v>85664</v>
      </c>
    </row>
    <row r="130" spans="1:8">
      <c r="A130">
        <v>891411743</v>
      </c>
      <c r="B130" t="s">
        <v>8</v>
      </c>
      <c r="C130" s="1">
        <v>45382</v>
      </c>
      <c r="E130" t="s">
        <v>9</v>
      </c>
      <c r="F130" t="s">
        <v>138</v>
      </c>
      <c r="G130">
        <v>77</v>
      </c>
      <c r="H130" s="2">
        <v>211128</v>
      </c>
    </row>
    <row r="131" spans="1:8">
      <c r="A131">
        <v>891411743</v>
      </c>
      <c r="B131" t="s">
        <v>8</v>
      </c>
      <c r="C131" s="1">
        <v>45382</v>
      </c>
      <c r="E131" t="s">
        <v>9</v>
      </c>
      <c r="F131" t="s">
        <v>139</v>
      </c>
      <c r="G131">
        <v>77</v>
      </c>
      <c r="H131" s="2">
        <v>65000</v>
      </c>
    </row>
    <row r="132" spans="1:8">
      <c r="A132">
        <v>891411743</v>
      </c>
      <c r="B132" t="s">
        <v>8</v>
      </c>
      <c r="C132" s="1">
        <v>45382</v>
      </c>
      <c r="E132" t="s">
        <v>9</v>
      </c>
      <c r="F132" t="s">
        <v>140</v>
      </c>
      <c r="G132">
        <v>77</v>
      </c>
      <c r="H132" s="2">
        <v>532000</v>
      </c>
    </row>
    <row r="133" spans="1:8">
      <c r="A133">
        <v>891411743</v>
      </c>
      <c r="B133" t="s">
        <v>8</v>
      </c>
      <c r="C133" s="1">
        <v>45382</v>
      </c>
      <c r="E133" t="s">
        <v>9</v>
      </c>
      <c r="F133" t="s">
        <v>141</v>
      </c>
      <c r="G133">
        <v>77</v>
      </c>
      <c r="H133" s="2">
        <v>65000</v>
      </c>
    </row>
    <row r="134" spans="1:8">
      <c r="A134">
        <v>891411743</v>
      </c>
      <c r="B134" t="s">
        <v>8</v>
      </c>
      <c r="C134" s="1">
        <v>45382</v>
      </c>
      <c r="E134" t="s">
        <v>9</v>
      </c>
      <c r="F134" t="s">
        <v>142</v>
      </c>
      <c r="G134">
        <v>77</v>
      </c>
      <c r="H134" s="2">
        <v>65000</v>
      </c>
    </row>
    <row r="135" spans="1:8">
      <c r="A135">
        <v>891411743</v>
      </c>
      <c r="B135" t="s">
        <v>8</v>
      </c>
      <c r="C135" s="1">
        <v>45382</v>
      </c>
      <c r="E135" t="s">
        <v>9</v>
      </c>
      <c r="F135" t="s">
        <v>143</v>
      </c>
      <c r="G135">
        <v>77</v>
      </c>
      <c r="H135" s="2">
        <v>39440</v>
      </c>
    </row>
    <row r="136" spans="1:8">
      <c r="A136">
        <v>891411743</v>
      </c>
      <c r="B136" t="s">
        <v>8</v>
      </c>
      <c r="C136" s="1">
        <v>45382</v>
      </c>
      <c r="E136" t="s">
        <v>9</v>
      </c>
      <c r="F136" t="s">
        <v>144</v>
      </c>
      <c r="G136">
        <v>77</v>
      </c>
      <c r="H136" s="2">
        <v>1609697</v>
      </c>
    </row>
    <row r="137" spans="1:8">
      <c r="A137">
        <v>891411743</v>
      </c>
      <c r="B137" t="s">
        <v>8</v>
      </c>
      <c r="C137" s="1">
        <v>45382</v>
      </c>
      <c r="E137" t="s">
        <v>9</v>
      </c>
      <c r="F137" t="s">
        <v>145</v>
      </c>
      <c r="G137">
        <v>77</v>
      </c>
      <c r="H137" s="2">
        <v>60500</v>
      </c>
    </row>
    <row r="138" spans="1:8">
      <c r="A138">
        <v>891411743</v>
      </c>
      <c r="B138" t="s">
        <v>8</v>
      </c>
      <c r="C138" s="1">
        <v>45382</v>
      </c>
      <c r="E138" t="s">
        <v>9</v>
      </c>
      <c r="F138" t="s">
        <v>146</v>
      </c>
      <c r="G138">
        <v>77</v>
      </c>
      <c r="H138" s="2">
        <v>34940</v>
      </c>
    </row>
    <row r="139" spans="1:8">
      <c r="A139">
        <v>891411743</v>
      </c>
      <c r="B139" t="s">
        <v>8</v>
      </c>
      <c r="C139" s="1">
        <v>45382</v>
      </c>
      <c r="E139" t="s">
        <v>9</v>
      </c>
      <c r="F139" t="s">
        <v>147</v>
      </c>
      <c r="G139">
        <v>77</v>
      </c>
      <c r="H139" s="2">
        <v>34940</v>
      </c>
    </row>
    <row r="140" spans="1:8">
      <c r="A140">
        <v>891411743</v>
      </c>
      <c r="B140" t="s">
        <v>8</v>
      </c>
      <c r="C140" s="1">
        <v>45382</v>
      </c>
      <c r="E140" t="s">
        <v>9</v>
      </c>
      <c r="F140" t="s">
        <v>148</v>
      </c>
      <c r="G140">
        <v>77</v>
      </c>
      <c r="H140" s="2">
        <v>5121590</v>
      </c>
    </row>
    <row r="141" spans="1:8">
      <c r="A141">
        <v>891411743</v>
      </c>
      <c r="B141" t="s">
        <v>8</v>
      </c>
      <c r="C141" s="1">
        <v>45412</v>
      </c>
      <c r="E141" t="s">
        <v>9</v>
      </c>
      <c r="F141" t="s">
        <v>149</v>
      </c>
      <c r="G141">
        <v>48</v>
      </c>
      <c r="H141" s="2">
        <v>1940390</v>
      </c>
    </row>
    <row r="142" spans="1:8">
      <c r="A142">
        <v>891411743</v>
      </c>
      <c r="B142" t="s">
        <v>8</v>
      </c>
      <c r="C142" s="1">
        <v>45412</v>
      </c>
      <c r="E142" t="s">
        <v>9</v>
      </c>
      <c r="F142" t="s">
        <v>150</v>
      </c>
      <c r="G142">
        <v>48</v>
      </c>
      <c r="H142" s="2">
        <v>44896</v>
      </c>
    </row>
    <row r="143" spans="1:8">
      <c r="A143">
        <v>891411743</v>
      </c>
      <c r="B143" t="s">
        <v>8</v>
      </c>
      <c r="C143" s="1">
        <v>45412</v>
      </c>
      <c r="E143" t="s">
        <v>9</v>
      </c>
      <c r="F143" t="s">
        <v>151</v>
      </c>
      <c r="G143">
        <v>48</v>
      </c>
      <c r="H143" s="2">
        <v>21240</v>
      </c>
    </row>
    <row r="144" spans="1:8">
      <c r="A144">
        <v>891411743</v>
      </c>
      <c r="B144" t="s">
        <v>8</v>
      </c>
      <c r="C144" s="1">
        <v>45412</v>
      </c>
      <c r="E144" t="s">
        <v>9</v>
      </c>
      <c r="F144" t="s">
        <v>152</v>
      </c>
      <c r="G144">
        <v>48</v>
      </c>
      <c r="H144" s="2">
        <v>39440</v>
      </c>
    </row>
    <row r="145" spans="1:8">
      <c r="A145">
        <v>891411743</v>
      </c>
      <c r="B145" t="s">
        <v>8</v>
      </c>
      <c r="C145" s="1">
        <v>45412</v>
      </c>
      <c r="E145" t="s">
        <v>9</v>
      </c>
      <c r="F145" t="s">
        <v>153</v>
      </c>
      <c r="G145">
        <v>48</v>
      </c>
      <c r="H145" s="2">
        <v>39440</v>
      </c>
    </row>
    <row r="146" spans="1:8">
      <c r="A146">
        <v>891411743</v>
      </c>
      <c r="B146" t="s">
        <v>8</v>
      </c>
      <c r="C146" s="1">
        <v>45412</v>
      </c>
      <c r="E146" t="s">
        <v>9</v>
      </c>
      <c r="F146" t="s">
        <v>154</v>
      </c>
      <c r="G146">
        <v>48</v>
      </c>
      <c r="H146" s="2">
        <v>39440</v>
      </c>
    </row>
    <row r="147" spans="1:8">
      <c r="A147">
        <v>891411743</v>
      </c>
      <c r="B147" t="s">
        <v>8</v>
      </c>
      <c r="C147" s="1">
        <v>45412</v>
      </c>
      <c r="E147" t="s">
        <v>9</v>
      </c>
      <c r="F147" t="s">
        <v>155</v>
      </c>
      <c r="G147">
        <v>48</v>
      </c>
      <c r="H147" s="2">
        <v>39440</v>
      </c>
    </row>
    <row r="148" spans="1:8">
      <c r="A148">
        <v>891411743</v>
      </c>
      <c r="B148" t="s">
        <v>8</v>
      </c>
      <c r="C148" s="1">
        <v>45412</v>
      </c>
      <c r="E148" t="s">
        <v>9</v>
      </c>
      <c r="F148" t="s">
        <v>156</v>
      </c>
      <c r="G148">
        <v>48</v>
      </c>
      <c r="H148" s="2">
        <v>39440</v>
      </c>
    </row>
    <row r="149" spans="1:8">
      <c r="A149">
        <v>891411743</v>
      </c>
      <c r="B149" t="s">
        <v>8</v>
      </c>
      <c r="C149" s="1">
        <v>45412</v>
      </c>
      <c r="E149" t="s">
        <v>9</v>
      </c>
      <c r="F149" t="s">
        <v>157</v>
      </c>
      <c r="G149">
        <v>48</v>
      </c>
      <c r="H149" s="2">
        <v>53923</v>
      </c>
    </row>
    <row r="150" spans="1:8">
      <c r="A150">
        <v>891411743</v>
      </c>
      <c r="B150" t="s">
        <v>8</v>
      </c>
      <c r="C150" s="1">
        <v>45412</v>
      </c>
      <c r="E150" t="s">
        <v>9</v>
      </c>
      <c r="F150" t="s">
        <v>158</v>
      </c>
      <c r="G150">
        <v>48</v>
      </c>
      <c r="H150" s="2">
        <v>53923</v>
      </c>
    </row>
    <row r="151" spans="1:8">
      <c r="A151">
        <v>891411743</v>
      </c>
      <c r="B151" t="s">
        <v>8</v>
      </c>
      <c r="C151" s="1">
        <v>45412</v>
      </c>
      <c r="E151" t="s">
        <v>9</v>
      </c>
      <c r="F151" t="s">
        <v>159</v>
      </c>
      <c r="G151">
        <v>48</v>
      </c>
      <c r="H151" s="2">
        <v>39440</v>
      </c>
    </row>
    <row r="152" spans="1:8">
      <c r="A152">
        <v>891411743</v>
      </c>
      <c r="B152" t="s">
        <v>8</v>
      </c>
      <c r="C152" s="1">
        <v>45412</v>
      </c>
      <c r="E152" t="s">
        <v>9</v>
      </c>
      <c r="F152" t="s">
        <v>160</v>
      </c>
      <c r="G152">
        <v>48</v>
      </c>
      <c r="H152" s="2">
        <v>39440</v>
      </c>
    </row>
    <row r="153" spans="1:8">
      <c r="A153">
        <v>891411743</v>
      </c>
      <c r="B153" t="s">
        <v>8</v>
      </c>
      <c r="C153" s="1">
        <v>45412</v>
      </c>
      <c r="E153" t="s">
        <v>9</v>
      </c>
      <c r="F153" t="s">
        <v>161</v>
      </c>
      <c r="G153">
        <v>48</v>
      </c>
      <c r="H153" s="2">
        <v>39440</v>
      </c>
    </row>
    <row r="154" spans="1:8">
      <c r="A154">
        <v>891411743</v>
      </c>
      <c r="B154" t="s">
        <v>8</v>
      </c>
      <c r="C154" s="1">
        <v>45412</v>
      </c>
      <c r="E154" t="s">
        <v>9</v>
      </c>
      <c r="F154" t="s">
        <v>162</v>
      </c>
      <c r="G154">
        <v>48</v>
      </c>
      <c r="H154" s="2">
        <v>39440</v>
      </c>
    </row>
    <row r="155" spans="1:8">
      <c r="A155">
        <v>891411743</v>
      </c>
      <c r="B155" t="s">
        <v>8</v>
      </c>
      <c r="C155" s="1">
        <v>45412</v>
      </c>
      <c r="E155" t="s">
        <v>9</v>
      </c>
      <c r="F155" t="s">
        <v>163</v>
      </c>
      <c r="G155">
        <v>48</v>
      </c>
      <c r="H155" s="2">
        <v>472804</v>
      </c>
    </row>
    <row r="156" spans="1:8">
      <c r="A156">
        <v>891411743</v>
      </c>
      <c r="B156" t="s">
        <v>8</v>
      </c>
      <c r="C156" s="1">
        <v>45412</v>
      </c>
      <c r="E156" t="s">
        <v>9</v>
      </c>
      <c r="F156" t="s">
        <v>164</v>
      </c>
      <c r="G156">
        <v>48</v>
      </c>
      <c r="H156" s="2">
        <v>39440</v>
      </c>
    </row>
    <row r="157" spans="1:8">
      <c r="A157">
        <v>891411743</v>
      </c>
      <c r="B157" t="s">
        <v>8</v>
      </c>
      <c r="C157" s="1">
        <v>45412</v>
      </c>
      <c r="E157" t="s">
        <v>9</v>
      </c>
      <c r="F157" t="s">
        <v>165</v>
      </c>
      <c r="G157">
        <v>48</v>
      </c>
      <c r="H157" s="2">
        <v>39440</v>
      </c>
    </row>
    <row r="158" spans="1:8">
      <c r="A158">
        <v>891411743</v>
      </c>
      <c r="B158" t="s">
        <v>8</v>
      </c>
      <c r="C158" s="1">
        <v>45412</v>
      </c>
      <c r="E158" t="s">
        <v>9</v>
      </c>
      <c r="F158" t="s">
        <v>166</v>
      </c>
      <c r="G158">
        <v>48</v>
      </c>
      <c r="H158" s="2">
        <v>65000</v>
      </c>
    </row>
    <row r="159" spans="1:8">
      <c r="A159">
        <v>891411743</v>
      </c>
      <c r="B159" t="s">
        <v>8</v>
      </c>
      <c r="C159" s="1">
        <v>45412</v>
      </c>
      <c r="E159" t="s">
        <v>9</v>
      </c>
      <c r="F159" t="s">
        <v>167</v>
      </c>
      <c r="G159">
        <v>48</v>
      </c>
      <c r="H159" s="2">
        <v>39440</v>
      </c>
    </row>
    <row r="160" spans="1:8">
      <c r="A160">
        <v>891411743</v>
      </c>
      <c r="B160" t="s">
        <v>8</v>
      </c>
      <c r="C160" s="1">
        <v>45412</v>
      </c>
      <c r="E160" t="s">
        <v>9</v>
      </c>
      <c r="F160" t="s">
        <v>168</v>
      </c>
      <c r="G160">
        <v>48</v>
      </c>
      <c r="H160" s="2">
        <v>60500</v>
      </c>
    </row>
    <row r="161" spans="1:8">
      <c r="A161">
        <v>891411743</v>
      </c>
      <c r="B161" t="s">
        <v>8</v>
      </c>
      <c r="C161" s="1">
        <v>45443</v>
      </c>
      <c r="E161" t="s">
        <v>9</v>
      </c>
      <c r="F161" t="s">
        <v>169</v>
      </c>
      <c r="G161">
        <v>17</v>
      </c>
      <c r="H161" s="2">
        <v>39440</v>
      </c>
    </row>
    <row r="162" spans="1:8">
      <c r="A162">
        <v>891411743</v>
      </c>
      <c r="B162" t="s">
        <v>8</v>
      </c>
      <c r="C162" s="1">
        <v>45443</v>
      </c>
      <c r="E162" t="s">
        <v>9</v>
      </c>
      <c r="F162" t="s">
        <v>170</v>
      </c>
      <c r="G162">
        <v>17</v>
      </c>
      <c r="H162" s="2">
        <v>70000</v>
      </c>
    </row>
    <row r="163" spans="1:8">
      <c r="A163">
        <v>891411743</v>
      </c>
      <c r="B163" t="s">
        <v>8</v>
      </c>
      <c r="C163" s="1">
        <v>45443</v>
      </c>
      <c r="E163" t="s">
        <v>9</v>
      </c>
      <c r="F163" t="s">
        <v>171</v>
      </c>
      <c r="G163">
        <v>17</v>
      </c>
      <c r="H163" s="2">
        <v>70000</v>
      </c>
    </row>
    <row r="164" spans="1:8">
      <c r="A164">
        <v>891411743</v>
      </c>
      <c r="B164" t="s">
        <v>8</v>
      </c>
      <c r="C164" s="1">
        <v>45443</v>
      </c>
      <c r="E164" t="s">
        <v>9</v>
      </c>
      <c r="F164" t="s">
        <v>172</v>
      </c>
      <c r="G164">
        <v>17</v>
      </c>
      <c r="H164" s="2">
        <v>39440</v>
      </c>
    </row>
    <row r="165" spans="1:8">
      <c r="A165">
        <v>891411743</v>
      </c>
      <c r="B165" t="s">
        <v>8</v>
      </c>
      <c r="C165" s="1">
        <v>45443</v>
      </c>
      <c r="E165" t="s">
        <v>9</v>
      </c>
      <c r="F165" t="s">
        <v>173</v>
      </c>
      <c r="G165">
        <v>17</v>
      </c>
      <c r="H165" s="2">
        <v>39440</v>
      </c>
    </row>
    <row r="166" spans="1:8">
      <c r="A166">
        <v>891411743</v>
      </c>
      <c r="B166" t="s">
        <v>8</v>
      </c>
      <c r="C166" s="1">
        <v>45443</v>
      </c>
      <c r="E166" t="s">
        <v>9</v>
      </c>
      <c r="F166" t="s">
        <v>174</v>
      </c>
      <c r="G166">
        <v>17</v>
      </c>
      <c r="H166" s="2">
        <v>39440</v>
      </c>
    </row>
    <row r="167" spans="1:8">
      <c r="A167">
        <v>891411743</v>
      </c>
      <c r="B167" t="s">
        <v>8</v>
      </c>
      <c r="C167" s="1">
        <v>45443</v>
      </c>
      <c r="E167" t="s">
        <v>9</v>
      </c>
      <c r="F167" t="s">
        <v>175</v>
      </c>
      <c r="G167">
        <v>17</v>
      </c>
      <c r="H167" s="2">
        <v>39440</v>
      </c>
    </row>
    <row r="168" spans="1:8">
      <c r="A168">
        <v>891411743</v>
      </c>
      <c r="B168" t="s">
        <v>8</v>
      </c>
      <c r="C168" s="1">
        <v>45443</v>
      </c>
      <c r="E168" t="s">
        <v>9</v>
      </c>
      <c r="F168" t="s">
        <v>176</v>
      </c>
      <c r="G168">
        <v>17</v>
      </c>
      <c r="H168" s="2">
        <v>39440</v>
      </c>
    </row>
    <row r="169" spans="1:8">
      <c r="A169">
        <v>891411743</v>
      </c>
      <c r="B169" t="s">
        <v>8</v>
      </c>
      <c r="C169" s="1">
        <v>45443</v>
      </c>
      <c r="E169" t="s">
        <v>9</v>
      </c>
      <c r="F169" t="s">
        <v>177</v>
      </c>
      <c r="G169">
        <v>17</v>
      </c>
      <c r="H169" s="2">
        <v>39440</v>
      </c>
    </row>
    <row r="170" spans="1:8">
      <c r="A170">
        <v>891411743</v>
      </c>
      <c r="B170" t="s">
        <v>8</v>
      </c>
      <c r="C170" s="1">
        <v>45443</v>
      </c>
      <c r="E170" t="s">
        <v>9</v>
      </c>
      <c r="F170" t="s">
        <v>178</v>
      </c>
      <c r="G170">
        <v>17</v>
      </c>
      <c r="H170" s="2">
        <v>39440</v>
      </c>
    </row>
    <row r="171" spans="1:8">
      <c r="A171">
        <v>891411743</v>
      </c>
      <c r="B171" t="s">
        <v>8</v>
      </c>
      <c r="C171" s="1">
        <v>45443</v>
      </c>
      <c r="E171" t="s">
        <v>9</v>
      </c>
      <c r="F171" t="s">
        <v>179</v>
      </c>
      <c r="G171">
        <v>17</v>
      </c>
      <c r="H171" s="2">
        <v>39440</v>
      </c>
    </row>
    <row r="172" spans="1:8">
      <c r="A172">
        <v>891411743</v>
      </c>
      <c r="B172" t="s">
        <v>8</v>
      </c>
      <c r="C172" s="1">
        <v>45443</v>
      </c>
      <c r="E172" t="s">
        <v>9</v>
      </c>
      <c r="F172" t="s">
        <v>180</v>
      </c>
      <c r="G172">
        <v>17</v>
      </c>
      <c r="H172" s="2">
        <v>39440</v>
      </c>
    </row>
    <row r="173" spans="1:8">
      <c r="A173">
        <v>891411743</v>
      </c>
      <c r="B173" t="s">
        <v>8</v>
      </c>
      <c r="C173" s="1">
        <v>45443</v>
      </c>
      <c r="E173" t="s">
        <v>9</v>
      </c>
      <c r="F173" t="s">
        <v>181</v>
      </c>
      <c r="G173">
        <v>17</v>
      </c>
      <c r="H173" s="2">
        <v>203368</v>
      </c>
    </row>
    <row r="174" spans="1:8">
      <c r="A174">
        <v>891411743</v>
      </c>
      <c r="B174" t="s">
        <v>8</v>
      </c>
      <c r="C174" s="1">
        <v>45443</v>
      </c>
      <c r="E174" t="s">
        <v>9</v>
      </c>
      <c r="F174" t="s">
        <v>182</v>
      </c>
      <c r="G174">
        <v>17</v>
      </c>
      <c r="H174" s="2">
        <v>70000</v>
      </c>
    </row>
    <row r="175" spans="1:8">
      <c r="A175">
        <v>891411743</v>
      </c>
      <c r="B175" t="s">
        <v>8</v>
      </c>
      <c r="C175" s="1">
        <v>45443</v>
      </c>
      <c r="E175" t="s">
        <v>9</v>
      </c>
      <c r="F175" t="s">
        <v>183</v>
      </c>
      <c r="G175">
        <v>17</v>
      </c>
      <c r="H175" s="2">
        <v>65000</v>
      </c>
    </row>
    <row r="176" spans="1:8">
      <c r="A176">
        <v>891411743</v>
      </c>
      <c r="B176" t="s">
        <v>8</v>
      </c>
      <c r="C176" s="1">
        <v>45443</v>
      </c>
      <c r="E176" t="s">
        <v>9</v>
      </c>
      <c r="F176" t="s">
        <v>184</v>
      </c>
      <c r="G176">
        <v>17</v>
      </c>
      <c r="H176" s="2">
        <v>39440</v>
      </c>
    </row>
    <row r="177" spans="1:8">
      <c r="A177">
        <v>891411743</v>
      </c>
      <c r="B177" t="s">
        <v>8</v>
      </c>
      <c r="C177" s="1">
        <v>45443</v>
      </c>
      <c r="E177" t="s">
        <v>9</v>
      </c>
      <c r="F177" t="s">
        <v>185</v>
      </c>
      <c r="G177">
        <v>17</v>
      </c>
      <c r="H177" s="2">
        <v>39440</v>
      </c>
    </row>
    <row r="178" spans="1:8">
      <c r="A178">
        <v>891411743</v>
      </c>
      <c r="B178" t="s">
        <v>8</v>
      </c>
      <c r="C178" s="1">
        <v>45443</v>
      </c>
      <c r="E178" t="s">
        <v>9</v>
      </c>
      <c r="F178" t="s">
        <v>186</v>
      </c>
      <c r="G178">
        <v>17</v>
      </c>
      <c r="H178" s="2">
        <v>420289</v>
      </c>
    </row>
    <row r="179" spans="1:8">
      <c r="A179">
        <v>891411743</v>
      </c>
      <c r="B179" t="s">
        <v>8</v>
      </c>
      <c r="C179" s="1">
        <v>45443</v>
      </c>
      <c r="E179" t="s">
        <v>9</v>
      </c>
      <c r="F179" t="s">
        <v>187</v>
      </c>
      <c r="G179">
        <v>17</v>
      </c>
      <c r="H179" s="2">
        <v>39440</v>
      </c>
    </row>
    <row r="180" spans="1:8">
      <c r="A180">
        <v>891411743</v>
      </c>
      <c r="B180" t="s">
        <v>8</v>
      </c>
      <c r="C180" s="1">
        <v>45443</v>
      </c>
      <c r="E180" t="s">
        <v>9</v>
      </c>
      <c r="F180" t="s">
        <v>188</v>
      </c>
      <c r="G180">
        <v>17</v>
      </c>
      <c r="H180" s="2">
        <v>39440</v>
      </c>
    </row>
    <row r="181" spans="1:8">
      <c r="A181">
        <v>891411743</v>
      </c>
      <c r="B181" t="s">
        <v>8</v>
      </c>
      <c r="C181" s="1">
        <v>45443</v>
      </c>
      <c r="E181" t="s">
        <v>9</v>
      </c>
      <c r="F181" t="s">
        <v>189</v>
      </c>
      <c r="G181">
        <v>17</v>
      </c>
      <c r="H181" s="2">
        <v>34940</v>
      </c>
    </row>
    <row r="182" spans="1:8">
      <c r="H182" s="2">
        <f>SUM(H2:H181)</f>
        <v>64760437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4"/>
  <cols>
    <col min="1" max="1" width="62.4140625" bestFit="1" customWidth="1"/>
    <col min="2" max="2" width="15.9140625" customWidth="1"/>
    <col min="3" max="3" width="24.08203125" bestFit="1" customWidth="1"/>
    <col min="4" max="4" width="22.83203125" bestFit="1" customWidth="1"/>
  </cols>
  <sheetData>
    <row r="3" spans="1:4">
      <c r="A3" s="16" t="s">
        <v>443</v>
      </c>
      <c r="B3" t="s">
        <v>441</v>
      </c>
      <c r="C3" t="s">
        <v>442</v>
      </c>
      <c r="D3" t="s">
        <v>445</v>
      </c>
    </row>
    <row r="4" spans="1:4">
      <c r="A4" s="17" t="s">
        <v>437</v>
      </c>
      <c r="B4" s="15">
        <v>87</v>
      </c>
      <c r="C4" s="18">
        <v>24055473</v>
      </c>
      <c r="D4" s="18">
        <v>0</v>
      </c>
    </row>
    <row r="5" spans="1:4">
      <c r="A5" s="17" t="s">
        <v>439</v>
      </c>
      <c r="B5" s="15">
        <v>1</v>
      </c>
      <c r="C5" s="18">
        <v>4527741</v>
      </c>
      <c r="D5" s="18">
        <v>4064000</v>
      </c>
    </row>
    <row r="6" spans="1:4">
      <c r="A6" s="17" t="s">
        <v>438</v>
      </c>
      <c r="B6" s="15">
        <v>18</v>
      </c>
      <c r="C6" s="18">
        <v>817012</v>
      </c>
      <c r="D6" s="18">
        <v>0</v>
      </c>
    </row>
    <row r="7" spans="1:4">
      <c r="A7" s="17" t="s">
        <v>252</v>
      </c>
      <c r="B7" s="15">
        <v>14</v>
      </c>
      <c r="C7" s="18">
        <v>10087416</v>
      </c>
      <c r="D7" s="18">
        <v>0</v>
      </c>
    </row>
    <row r="8" spans="1:4">
      <c r="A8" s="17" t="s">
        <v>404</v>
      </c>
      <c r="B8" s="15">
        <v>27</v>
      </c>
      <c r="C8" s="18">
        <v>1881202</v>
      </c>
      <c r="D8" s="18">
        <v>0</v>
      </c>
    </row>
    <row r="9" spans="1:4">
      <c r="A9" s="17" t="s">
        <v>227</v>
      </c>
      <c r="B9" s="15">
        <v>31</v>
      </c>
      <c r="C9" s="18">
        <v>9993296</v>
      </c>
      <c r="D9" s="18">
        <v>0</v>
      </c>
    </row>
    <row r="10" spans="1:4">
      <c r="A10" s="17" t="s">
        <v>440</v>
      </c>
      <c r="B10" s="15">
        <v>2</v>
      </c>
      <c r="C10" s="18">
        <v>13398297</v>
      </c>
      <c r="D10" s="18">
        <v>1004000</v>
      </c>
    </row>
    <row r="11" spans="1:4">
      <c r="A11" s="17" t="s">
        <v>444</v>
      </c>
      <c r="B11" s="15">
        <v>180</v>
      </c>
      <c r="C11" s="18">
        <v>64760437</v>
      </c>
      <c r="D11" s="18">
        <v>5068000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182"/>
  <sheetViews>
    <sheetView workbookViewId="0">
      <selection activeCell="E188" sqref="E188"/>
    </sheetView>
  </sheetViews>
  <sheetFormatPr baseColWidth="10" defaultRowHeight="14"/>
  <cols>
    <col min="10" max="10" width="12.4140625" bestFit="1" customWidth="1"/>
    <col min="15" max="15" width="12.4140625" bestFit="1" customWidth="1"/>
    <col min="19" max="19" width="10.6640625" style="1"/>
  </cols>
  <sheetData>
    <row r="1" spans="1:33">
      <c r="J1" s="68">
        <f>+SUBTOTAL(9,J3:J182)</f>
        <v>817012</v>
      </c>
      <c r="O1" s="68">
        <f>+SUBTOTAL(9,O3:O182)</f>
        <v>625071.56000000006</v>
      </c>
    </row>
    <row r="2" spans="1:33" ht="30">
      <c r="A2" s="3" t="s">
        <v>190</v>
      </c>
      <c r="B2" s="3" t="s">
        <v>191</v>
      </c>
      <c r="C2" s="3" t="s">
        <v>192</v>
      </c>
      <c r="D2" s="3" t="s">
        <v>193</v>
      </c>
      <c r="E2" s="3" t="s">
        <v>194</v>
      </c>
      <c r="F2" s="3" t="s">
        <v>195</v>
      </c>
      <c r="G2" s="3" t="s">
        <v>196</v>
      </c>
      <c r="H2" s="3" t="s">
        <v>197</v>
      </c>
      <c r="I2" s="3" t="s">
        <v>198</v>
      </c>
      <c r="J2" s="3" t="s">
        <v>199</v>
      </c>
      <c r="K2" s="3" t="s">
        <v>200</v>
      </c>
      <c r="L2" s="4" t="s">
        <v>201</v>
      </c>
      <c r="M2" s="5" t="s">
        <v>202</v>
      </c>
      <c r="N2" s="6" t="s">
        <v>203</v>
      </c>
      <c r="O2" s="7" t="s">
        <v>204</v>
      </c>
      <c r="P2" s="7" t="s">
        <v>205</v>
      </c>
      <c r="Q2" s="8" t="s">
        <v>206</v>
      </c>
      <c r="R2" s="8" t="s">
        <v>207</v>
      </c>
      <c r="S2" s="14" t="s">
        <v>208</v>
      </c>
      <c r="T2" s="7" t="s">
        <v>209</v>
      </c>
      <c r="U2" s="3" t="s">
        <v>210</v>
      </c>
      <c r="V2" s="3" t="s">
        <v>3</v>
      </c>
      <c r="W2" s="3" t="s">
        <v>211</v>
      </c>
      <c r="X2" s="3" t="s">
        <v>212</v>
      </c>
      <c r="Y2" s="3" t="s">
        <v>213</v>
      </c>
      <c r="Z2" s="3" t="s">
        <v>214</v>
      </c>
      <c r="AA2" s="3" t="s">
        <v>215</v>
      </c>
      <c r="AB2" s="3" t="s">
        <v>216</v>
      </c>
      <c r="AC2" s="8" t="s">
        <v>217</v>
      </c>
      <c r="AD2" s="8" t="s">
        <v>218</v>
      </c>
      <c r="AE2" s="8" t="s">
        <v>219</v>
      </c>
      <c r="AF2" s="8" t="s">
        <v>220</v>
      </c>
      <c r="AG2" s="3" t="s">
        <v>221</v>
      </c>
    </row>
    <row r="3" spans="1:33" hidden="1">
      <c r="A3" s="9">
        <v>891411743</v>
      </c>
      <c r="B3" s="9" t="s">
        <v>222</v>
      </c>
      <c r="C3" s="9"/>
      <c r="D3" s="9" t="s">
        <v>36</v>
      </c>
      <c r="E3" s="9" t="s">
        <v>36</v>
      </c>
      <c r="F3" s="9" t="s">
        <v>302</v>
      </c>
      <c r="G3" s="10">
        <v>45077</v>
      </c>
      <c r="H3" s="10"/>
      <c r="I3" s="11">
        <v>35340</v>
      </c>
      <c r="J3" s="11">
        <v>35340</v>
      </c>
      <c r="K3" s="9"/>
      <c r="L3" s="9" t="s">
        <v>437</v>
      </c>
      <c r="M3" s="12">
        <v>0</v>
      </c>
      <c r="N3" s="9"/>
      <c r="O3" s="12">
        <v>35340</v>
      </c>
      <c r="P3" s="12">
        <v>0</v>
      </c>
      <c r="Q3" s="9">
        <v>2201520955</v>
      </c>
      <c r="R3" s="9" t="s">
        <v>431</v>
      </c>
      <c r="S3" s="10">
        <v>45469</v>
      </c>
      <c r="T3" s="12">
        <v>6756626</v>
      </c>
      <c r="U3" s="9" t="s">
        <v>224</v>
      </c>
      <c r="V3" s="10">
        <v>45077</v>
      </c>
      <c r="W3" s="10">
        <v>45141</v>
      </c>
      <c r="X3" s="10"/>
      <c r="Y3" s="12">
        <v>39440</v>
      </c>
      <c r="Z3" s="12">
        <v>0</v>
      </c>
      <c r="AA3" s="12">
        <v>0</v>
      </c>
      <c r="AB3" s="12">
        <v>0</v>
      </c>
      <c r="AC3" s="12">
        <v>0</v>
      </c>
      <c r="AD3" s="13"/>
      <c r="AE3" s="13"/>
      <c r="AF3" s="13"/>
      <c r="AG3" s="12">
        <v>35340</v>
      </c>
    </row>
    <row r="4" spans="1:33" hidden="1">
      <c r="A4" s="9">
        <v>891411743</v>
      </c>
      <c r="B4" s="9" t="s">
        <v>222</v>
      </c>
      <c r="C4" s="9"/>
      <c r="D4" s="9" t="s">
        <v>37</v>
      </c>
      <c r="E4" s="9" t="s">
        <v>37</v>
      </c>
      <c r="F4" s="9" t="s">
        <v>303</v>
      </c>
      <c r="G4" s="10">
        <v>45107</v>
      </c>
      <c r="H4" s="10"/>
      <c r="I4" s="11">
        <v>39440</v>
      </c>
      <c r="J4" s="11">
        <v>39440</v>
      </c>
      <c r="K4" s="9"/>
      <c r="L4" s="9" t="s">
        <v>437</v>
      </c>
      <c r="M4" s="12">
        <v>0</v>
      </c>
      <c r="N4" s="9"/>
      <c r="O4" s="12">
        <v>39440</v>
      </c>
      <c r="P4" s="12">
        <v>0</v>
      </c>
      <c r="Q4" s="9">
        <v>2201520955</v>
      </c>
      <c r="R4" s="9" t="s">
        <v>431</v>
      </c>
      <c r="S4" s="10">
        <v>45469</v>
      </c>
      <c r="T4" s="12">
        <v>6756626</v>
      </c>
      <c r="U4" s="9" t="s">
        <v>224</v>
      </c>
      <c r="V4" s="10">
        <v>45078</v>
      </c>
      <c r="W4" s="10">
        <v>45141</v>
      </c>
      <c r="X4" s="10"/>
      <c r="Y4" s="12">
        <v>39440</v>
      </c>
      <c r="Z4" s="12">
        <v>0</v>
      </c>
      <c r="AA4" s="12">
        <v>0</v>
      </c>
      <c r="AB4" s="12">
        <v>0</v>
      </c>
      <c r="AC4" s="12">
        <v>0</v>
      </c>
      <c r="AD4" s="13"/>
      <c r="AE4" s="13"/>
      <c r="AF4" s="13"/>
      <c r="AG4" s="12">
        <v>39440</v>
      </c>
    </row>
    <row r="5" spans="1:33" hidden="1">
      <c r="A5" s="9">
        <v>891411743</v>
      </c>
      <c r="B5" s="9" t="s">
        <v>222</v>
      </c>
      <c r="C5" s="9"/>
      <c r="D5" s="9" t="s">
        <v>39</v>
      </c>
      <c r="E5" s="9" t="s">
        <v>39</v>
      </c>
      <c r="F5" s="9" t="s">
        <v>305</v>
      </c>
      <c r="G5" s="10">
        <v>45107</v>
      </c>
      <c r="H5" s="10"/>
      <c r="I5" s="11">
        <v>65000</v>
      </c>
      <c r="J5" s="11">
        <v>65000</v>
      </c>
      <c r="K5" s="9"/>
      <c r="L5" s="9" t="s">
        <v>437</v>
      </c>
      <c r="M5" s="12">
        <v>0</v>
      </c>
      <c r="N5" s="9"/>
      <c r="O5" s="12">
        <v>65000</v>
      </c>
      <c r="P5" s="12">
        <v>0</v>
      </c>
      <c r="Q5" s="9">
        <v>2201520955</v>
      </c>
      <c r="R5" s="9" t="s">
        <v>431</v>
      </c>
      <c r="S5" s="10">
        <v>45469</v>
      </c>
      <c r="T5" s="12">
        <v>6756626</v>
      </c>
      <c r="U5" s="9" t="s">
        <v>224</v>
      </c>
      <c r="V5" s="10">
        <v>45090</v>
      </c>
      <c r="W5" s="10">
        <v>45141</v>
      </c>
      <c r="X5" s="10"/>
      <c r="Y5" s="12">
        <v>65000</v>
      </c>
      <c r="Z5" s="12">
        <v>0</v>
      </c>
      <c r="AA5" s="12">
        <v>0</v>
      </c>
      <c r="AB5" s="12">
        <v>0</v>
      </c>
      <c r="AC5" s="12">
        <v>0</v>
      </c>
      <c r="AD5" s="13"/>
      <c r="AE5" s="13"/>
      <c r="AF5" s="13"/>
      <c r="AG5" s="12">
        <v>65000</v>
      </c>
    </row>
    <row r="6" spans="1:33" hidden="1">
      <c r="A6" s="9">
        <v>891411743</v>
      </c>
      <c r="B6" s="9" t="s">
        <v>222</v>
      </c>
      <c r="C6" s="9"/>
      <c r="D6" s="9" t="s">
        <v>40</v>
      </c>
      <c r="E6" s="9" t="s">
        <v>40</v>
      </c>
      <c r="F6" s="9" t="s">
        <v>306</v>
      </c>
      <c r="G6" s="10">
        <v>45107</v>
      </c>
      <c r="H6" s="10"/>
      <c r="I6" s="11">
        <v>39440</v>
      </c>
      <c r="J6" s="11">
        <v>39440</v>
      </c>
      <c r="K6" s="9"/>
      <c r="L6" s="9" t="s">
        <v>437</v>
      </c>
      <c r="M6" s="12">
        <v>0</v>
      </c>
      <c r="N6" s="9"/>
      <c r="O6" s="12">
        <v>39440</v>
      </c>
      <c r="P6" s="12">
        <v>0</v>
      </c>
      <c r="Q6" s="9">
        <v>2201520955</v>
      </c>
      <c r="R6" s="9" t="s">
        <v>431</v>
      </c>
      <c r="S6" s="10">
        <v>45469</v>
      </c>
      <c r="T6" s="12">
        <v>6756626</v>
      </c>
      <c r="U6" s="9" t="s">
        <v>224</v>
      </c>
      <c r="V6" s="10">
        <v>45092</v>
      </c>
      <c r="W6" s="10">
        <v>45141</v>
      </c>
      <c r="X6" s="10"/>
      <c r="Y6" s="12">
        <v>39440</v>
      </c>
      <c r="Z6" s="12">
        <v>0</v>
      </c>
      <c r="AA6" s="12">
        <v>0</v>
      </c>
      <c r="AB6" s="12">
        <v>0</v>
      </c>
      <c r="AC6" s="12">
        <v>0</v>
      </c>
      <c r="AD6" s="13"/>
      <c r="AE6" s="13"/>
      <c r="AF6" s="13"/>
      <c r="AG6" s="12">
        <v>39440</v>
      </c>
    </row>
    <row r="7" spans="1:33" hidden="1">
      <c r="A7" s="9">
        <v>891411743</v>
      </c>
      <c r="B7" s="9" t="s">
        <v>222</v>
      </c>
      <c r="C7" s="9"/>
      <c r="D7" s="9" t="s">
        <v>41</v>
      </c>
      <c r="E7" s="9" t="s">
        <v>41</v>
      </c>
      <c r="F7" s="9" t="s">
        <v>307</v>
      </c>
      <c r="G7" s="10">
        <v>45107</v>
      </c>
      <c r="H7" s="10"/>
      <c r="I7" s="11">
        <v>65000</v>
      </c>
      <c r="J7" s="11">
        <v>65000</v>
      </c>
      <c r="K7" s="9"/>
      <c r="L7" s="9" t="s">
        <v>437</v>
      </c>
      <c r="M7" s="12">
        <v>0</v>
      </c>
      <c r="N7" s="9"/>
      <c r="O7" s="12">
        <v>65000</v>
      </c>
      <c r="P7" s="12">
        <v>0</v>
      </c>
      <c r="Q7" s="9">
        <v>2201520955</v>
      </c>
      <c r="R7" s="9" t="s">
        <v>431</v>
      </c>
      <c r="S7" s="10">
        <v>45469</v>
      </c>
      <c r="T7" s="12">
        <v>6756626</v>
      </c>
      <c r="U7" s="9" t="s">
        <v>224</v>
      </c>
      <c r="V7" s="10">
        <v>45097</v>
      </c>
      <c r="W7" s="10">
        <v>45141</v>
      </c>
      <c r="X7" s="10"/>
      <c r="Y7" s="12">
        <v>65000</v>
      </c>
      <c r="Z7" s="12">
        <v>0</v>
      </c>
      <c r="AA7" s="12">
        <v>0</v>
      </c>
      <c r="AB7" s="12">
        <v>0</v>
      </c>
      <c r="AC7" s="12">
        <v>0</v>
      </c>
      <c r="AD7" s="13"/>
      <c r="AE7" s="13"/>
      <c r="AF7" s="13"/>
      <c r="AG7" s="12">
        <v>65000</v>
      </c>
    </row>
    <row r="8" spans="1:33" hidden="1">
      <c r="A8" s="9">
        <v>891411743</v>
      </c>
      <c r="B8" s="9" t="s">
        <v>222</v>
      </c>
      <c r="C8" s="9"/>
      <c r="D8" s="9" t="s">
        <v>42</v>
      </c>
      <c r="E8" s="9" t="s">
        <v>42</v>
      </c>
      <c r="F8" s="9" t="s">
        <v>308</v>
      </c>
      <c r="G8" s="10">
        <v>45107</v>
      </c>
      <c r="H8" s="10"/>
      <c r="I8" s="11">
        <v>39440</v>
      </c>
      <c r="J8" s="11">
        <v>39440</v>
      </c>
      <c r="K8" s="9"/>
      <c r="L8" s="9" t="s">
        <v>437</v>
      </c>
      <c r="M8" s="12">
        <v>0</v>
      </c>
      <c r="N8" s="9"/>
      <c r="O8" s="12">
        <v>39440</v>
      </c>
      <c r="P8" s="12">
        <v>0</v>
      </c>
      <c r="Q8" s="9">
        <v>2201520955</v>
      </c>
      <c r="R8" s="9" t="s">
        <v>431</v>
      </c>
      <c r="S8" s="10">
        <v>45469</v>
      </c>
      <c r="T8" s="12">
        <v>6756626</v>
      </c>
      <c r="U8" s="9" t="s">
        <v>224</v>
      </c>
      <c r="V8" s="10">
        <v>45097</v>
      </c>
      <c r="W8" s="10">
        <v>45141</v>
      </c>
      <c r="X8" s="10"/>
      <c r="Y8" s="12">
        <v>39440</v>
      </c>
      <c r="Z8" s="12">
        <v>0</v>
      </c>
      <c r="AA8" s="12">
        <v>0</v>
      </c>
      <c r="AB8" s="12">
        <v>0</v>
      </c>
      <c r="AC8" s="12">
        <v>0</v>
      </c>
      <c r="AD8" s="13"/>
      <c r="AE8" s="13"/>
      <c r="AF8" s="13"/>
      <c r="AG8" s="12">
        <v>39440</v>
      </c>
    </row>
    <row r="9" spans="1:33" hidden="1">
      <c r="A9" s="9">
        <v>891411743</v>
      </c>
      <c r="B9" s="9" t="s">
        <v>222</v>
      </c>
      <c r="C9" s="9"/>
      <c r="D9" s="9" t="s">
        <v>43</v>
      </c>
      <c r="E9" s="9" t="s">
        <v>43</v>
      </c>
      <c r="F9" s="9" t="s">
        <v>309</v>
      </c>
      <c r="G9" s="10">
        <v>45107</v>
      </c>
      <c r="H9" s="10"/>
      <c r="I9" s="11">
        <v>70000</v>
      </c>
      <c r="J9" s="11">
        <v>70000</v>
      </c>
      <c r="K9" s="9"/>
      <c r="L9" s="9" t="s">
        <v>437</v>
      </c>
      <c r="M9" s="12">
        <v>0</v>
      </c>
      <c r="N9" s="9"/>
      <c r="O9" s="12">
        <v>70000</v>
      </c>
      <c r="P9" s="12">
        <v>0</v>
      </c>
      <c r="Q9" s="9">
        <v>2201520955</v>
      </c>
      <c r="R9" s="9" t="s">
        <v>431</v>
      </c>
      <c r="S9" s="10">
        <v>45469</v>
      </c>
      <c r="T9" s="12">
        <v>6756626</v>
      </c>
      <c r="U9" s="9" t="s">
        <v>224</v>
      </c>
      <c r="V9" s="10">
        <v>45097</v>
      </c>
      <c r="W9" s="10">
        <v>45141</v>
      </c>
      <c r="X9" s="10"/>
      <c r="Y9" s="12">
        <v>70000</v>
      </c>
      <c r="Z9" s="12">
        <v>0</v>
      </c>
      <c r="AA9" s="12">
        <v>0</v>
      </c>
      <c r="AB9" s="12">
        <v>0</v>
      </c>
      <c r="AC9" s="12">
        <v>0</v>
      </c>
      <c r="AD9" s="13"/>
      <c r="AE9" s="13"/>
      <c r="AF9" s="13"/>
      <c r="AG9" s="12">
        <v>70000</v>
      </c>
    </row>
    <row r="10" spans="1:33" hidden="1">
      <c r="A10" s="9">
        <v>891411743</v>
      </c>
      <c r="B10" s="9" t="s">
        <v>222</v>
      </c>
      <c r="C10" s="9"/>
      <c r="D10" s="9" t="s">
        <v>44</v>
      </c>
      <c r="E10" s="9" t="s">
        <v>44</v>
      </c>
      <c r="F10" s="9" t="s">
        <v>310</v>
      </c>
      <c r="G10" s="10">
        <v>45107</v>
      </c>
      <c r="H10" s="10"/>
      <c r="I10" s="11">
        <v>84408</v>
      </c>
      <c r="J10" s="11">
        <v>84408</v>
      </c>
      <c r="K10" s="9"/>
      <c r="L10" s="9" t="s">
        <v>437</v>
      </c>
      <c r="M10" s="12">
        <v>0</v>
      </c>
      <c r="N10" s="9"/>
      <c r="O10" s="12">
        <v>84408</v>
      </c>
      <c r="P10" s="12">
        <v>0</v>
      </c>
      <c r="Q10" s="9">
        <v>2201520955</v>
      </c>
      <c r="R10" s="9" t="s">
        <v>431</v>
      </c>
      <c r="S10" s="10">
        <v>45469</v>
      </c>
      <c r="T10" s="12">
        <v>6756626</v>
      </c>
      <c r="U10" s="9" t="s">
        <v>224</v>
      </c>
      <c r="V10" s="10">
        <v>45100</v>
      </c>
      <c r="W10" s="10">
        <v>45141</v>
      </c>
      <c r="X10" s="10"/>
      <c r="Y10" s="12">
        <v>84408</v>
      </c>
      <c r="Z10" s="12">
        <v>0</v>
      </c>
      <c r="AA10" s="12">
        <v>0</v>
      </c>
      <c r="AB10" s="12">
        <v>0</v>
      </c>
      <c r="AC10" s="12">
        <v>0</v>
      </c>
      <c r="AD10" s="13"/>
      <c r="AE10" s="13"/>
      <c r="AF10" s="13"/>
      <c r="AG10" s="12">
        <v>84408</v>
      </c>
    </row>
    <row r="11" spans="1:33" hidden="1">
      <c r="A11" s="9">
        <v>891411743</v>
      </c>
      <c r="B11" s="9" t="s">
        <v>222</v>
      </c>
      <c r="C11" s="9"/>
      <c r="D11" s="9" t="s">
        <v>48</v>
      </c>
      <c r="E11" s="9" t="s">
        <v>48</v>
      </c>
      <c r="F11" s="9" t="s">
        <v>312</v>
      </c>
      <c r="G11" s="10">
        <v>45107</v>
      </c>
      <c r="H11" s="10"/>
      <c r="I11" s="11">
        <v>35340</v>
      </c>
      <c r="J11" s="11">
        <v>35340</v>
      </c>
      <c r="K11" s="9"/>
      <c r="L11" s="9" t="s">
        <v>437</v>
      </c>
      <c r="M11" s="12">
        <v>0</v>
      </c>
      <c r="N11" s="9"/>
      <c r="O11" s="12">
        <v>39440</v>
      </c>
      <c r="P11" s="12">
        <v>0</v>
      </c>
      <c r="Q11" s="9">
        <v>2201520955</v>
      </c>
      <c r="R11" s="9" t="s">
        <v>431</v>
      </c>
      <c r="S11" s="10">
        <v>45469</v>
      </c>
      <c r="T11" s="12">
        <v>6756626</v>
      </c>
      <c r="U11" s="9" t="s">
        <v>224</v>
      </c>
      <c r="V11" s="10">
        <v>45106</v>
      </c>
      <c r="W11" s="10">
        <v>45141</v>
      </c>
      <c r="X11" s="10"/>
      <c r="Y11" s="12">
        <v>39440</v>
      </c>
      <c r="Z11" s="12">
        <v>0</v>
      </c>
      <c r="AA11" s="12">
        <v>0</v>
      </c>
      <c r="AB11" s="12">
        <v>0</v>
      </c>
      <c r="AC11" s="12">
        <v>0</v>
      </c>
      <c r="AD11" s="13"/>
      <c r="AE11" s="13"/>
      <c r="AF11" s="13"/>
      <c r="AG11" s="12">
        <v>39440</v>
      </c>
    </row>
    <row r="12" spans="1:33" hidden="1">
      <c r="A12" s="9">
        <v>891411743</v>
      </c>
      <c r="B12" s="9" t="s">
        <v>222</v>
      </c>
      <c r="C12" s="9"/>
      <c r="D12" s="9" t="s">
        <v>49</v>
      </c>
      <c r="E12" s="9" t="s">
        <v>49</v>
      </c>
      <c r="F12" s="9" t="s">
        <v>313</v>
      </c>
      <c r="G12" s="10">
        <v>45107</v>
      </c>
      <c r="H12" s="10"/>
      <c r="I12" s="11">
        <v>39440</v>
      </c>
      <c r="J12" s="11">
        <v>39440</v>
      </c>
      <c r="K12" s="9"/>
      <c r="L12" s="9" t="s">
        <v>437</v>
      </c>
      <c r="M12" s="12">
        <v>0</v>
      </c>
      <c r="N12" s="9"/>
      <c r="O12" s="12">
        <v>39440</v>
      </c>
      <c r="P12" s="12">
        <v>0</v>
      </c>
      <c r="Q12" s="9">
        <v>2201520955</v>
      </c>
      <c r="R12" s="9" t="s">
        <v>431</v>
      </c>
      <c r="S12" s="10">
        <v>45469</v>
      </c>
      <c r="T12" s="12">
        <v>6756626</v>
      </c>
      <c r="U12" s="9" t="s">
        <v>224</v>
      </c>
      <c r="V12" s="10">
        <v>45106</v>
      </c>
      <c r="W12" s="10">
        <v>45141</v>
      </c>
      <c r="X12" s="10"/>
      <c r="Y12" s="12">
        <v>39440</v>
      </c>
      <c r="Z12" s="12">
        <v>0</v>
      </c>
      <c r="AA12" s="12">
        <v>0</v>
      </c>
      <c r="AB12" s="12">
        <v>0</v>
      </c>
      <c r="AC12" s="12">
        <v>0</v>
      </c>
      <c r="AD12" s="13"/>
      <c r="AE12" s="13"/>
      <c r="AF12" s="13"/>
      <c r="AG12" s="12">
        <v>39440</v>
      </c>
    </row>
    <row r="13" spans="1:33" hidden="1">
      <c r="A13" s="9">
        <v>891411743</v>
      </c>
      <c r="B13" s="9" t="s">
        <v>222</v>
      </c>
      <c r="C13" s="9"/>
      <c r="D13" s="9" t="s">
        <v>50</v>
      </c>
      <c r="E13" s="9" t="s">
        <v>50</v>
      </c>
      <c r="F13" s="9" t="s">
        <v>314</v>
      </c>
      <c r="G13" s="10">
        <v>45138</v>
      </c>
      <c r="H13" s="10"/>
      <c r="I13" s="11">
        <v>39440</v>
      </c>
      <c r="J13" s="11">
        <v>39440</v>
      </c>
      <c r="K13" s="9"/>
      <c r="L13" s="9" t="s">
        <v>437</v>
      </c>
      <c r="M13" s="12">
        <v>0</v>
      </c>
      <c r="N13" s="9"/>
      <c r="O13" s="12">
        <v>39440</v>
      </c>
      <c r="P13" s="12">
        <v>0</v>
      </c>
      <c r="Q13" s="9">
        <v>2201520955</v>
      </c>
      <c r="R13" s="9" t="s">
        <v>431</v>
      </c>
      <c r="S13" s="10">
        <v>45469</v>
      </c>
      <c r="T13" s="12">
        <v>6756626</v>
      </c>
      <c r="U13" s="9" t="s">
        <v>224</v>
      </c>
      <c r="V13" s="10">
        <v>45114</v>
      </c>
      <c r="W13" s="10">
        <v>45141</v>
      </c>
      <c r="X13" s="10"/>
      <c r="Y13" s="12">
        <v>39440</v>
      </c>
      <c r="Z13" s="12">
        <v>0</v>
      </c>
      <c r="AA13" s="12">
        <v>0</v>
      </c>
      <c r="AB13" s="12">
        <v>0</v>
      </c>
      <c r="AC13" s="12">
        <v>0</v>
      </c>
      <c r="AD13" s="13"/>
      <c r="AE13" s="13"/>
      <c r="AF13" s="13"/>
      <c r="AG13" s="12">
        <v>39440</v>
      </c>
    </row>
    <row r="14" spans="1:33" hidden="1">
      <c r="A14" s="9">
        <v>891411743</v>
      </c>
      <c r="B14" s="9" t="s">
        <v>222</v>
      </c>
      <c r="C14" s="9"/>
      <c r="D14" s="9" t="s">
        <v>54</v>
      </c>
      <c r="E14" s="9" t="s">
        <v>54</v>
      </c>
      <c r="F14" s="9" t="s">
        <v>316</v>
      </c>
      <c r="G14" s="10">
        <v>45138</v>
      </c>
      <c r="H14" s="10"/>
      <c r="I14" s="11">
        <v>39440</v>
      </c>
      <c r="J14" s="11">
        <v>39440</v>
      </c>
      <c r="K14" s="9"/>
      <c r="L14" s="9" t="s">
        <v>437</v>
      </c>
      <c r="M14" s="12">
        <v>0</v>
      </c>
      <c r="N14" s="9"/>
      <c r="O14" s="12">
        <v>39440</v>
      </c>
      <c r="P14" s="12">
        <v>0</v>
      </c>
      <c r="Q14" s="9">
        <v>2201520955</v>
      </c>
      <c r="R14" s="9" t="s">
        <v>431</v>
      </c>
      <c r="S14" s="10">
        <v>45469</v>
      </c>
      <c r="T14" s="12">
        <v>6756626</v>
      </c>
      <c r="U14" s="9" t="s">
        <v>224</v>
      </c>
      <c r="V14" s="10">
        <v>45125</v>
      </c>
      <c r="W14" s="10">
        <v>45141</v>
      </c>
      <c r="X14" s="10"/>
      <c r="Y14" s="12">
        <v>39440</v>
      </c>
      <c r="Z14" s="12">
        <v>0</v>
      </c>
      <c r="AA14" s="12">
        <v>0</v>
      </c>
      <c r="AB14" s="12">
        <v>0</v>
      </c>
      <c r="AC14" s="12">
        <v>0</v>
      </c>
      <c r="AD14" s="13"/>
      <c r="AE14" s="13"/>
      <c r="AF14" s="13"/>
      <c r="AG14" s="12">
        <v>39440</v>
      </c>
    </row>
    <row r="15" spans="1:33" hidden="1">
      <c r="A15" s="9">
        <v>891411743</v>
      </c>
      <c r="B15" s="9" t="s">
        <v>222</v>
      </c>
      <c r="C15" s="9"/>
      <c r="D15" s="9" t="s">
        <v>55</v>
      </c>
      <c r="E15" s="9" t="s">
        <v>55</v>
      </c>
      <c r="F15" s="9" t="s">
        <v>317</v>
      </c>
      <c r="G15" s="10">
        <v>45138</v>
      </c>
      <c r="H15" s="10"/>
      <c r="I15" s="11">
        <v>39440</v>
      </c>
      <c r="J15" s="11">
        <v>39440</v>
      </c>
      <c r="K15" s="9"/>
      <c r="L15" s="9" t="s">
        <v>437</v>
      </c>
      <c r="M15" s="12">
        <v>0</v>
      </c>
      <c r="N15" s="9"/>
      <c r="O15" s="12">
        <v>39440</v>
      </c>
      <c r="P15" s="12">
        <v>0</v>
      </c>
      <c r="Q15" s="9">
        <v>2201520955</v>
      </c>
      <c r="R15" s="9" t="s">
        <v>431</v>
      </c>
      <c r="S15" s="10">
        <v>45469</v>
      </c>
      <c r="T15" s="12">
        <v>6756626</v>
      </c>
      <c r="U15" s="9" t="s">
        <v>224</v>
      </c>
      <c r="V15" s="10">
        <v>45132</v>
      </c>
      <c r="W15" s="10">
        <v>45141</v>
      </c>
      <c r="X15" s="10"/>
      <c r="Y15" s="12">
        <v>39440</v>
      </c>
      <c r="Z15" s="12">
        <v>0</v>
      </c>
      <c r="AA15" s="12">
        <v>0</v>
      </c>
      <c r="AB15" s="12">
        <v>0</v>
      </c>
      <c r="AC15" s="12">
        <v>0</v>
      </c>
      <c r="AD15" s="13"/>
      <c r="AE15" s="13"/>
      <c r="AF15" s="13"/>
      <c r="AG15" s="12">
        <v>39440</v>
      </c>
    </row>
    <row r="16" spans="1:33" hidden="1">
      <c r="A16" s="9">
        <v>891411743</v>
      </c>
      <c r="B16" s="9" t="s">
        <v>222</v>
      </c>
      <c r="C16" s="9"/>
      <c r="D16" s="9" t="s">
        <v>57</v>
      </c>
      <c r="E16" s="9" t="s">
        <v>57</v>
      </c>
      <c r="F16" s="9" t="s">
        <v>318</v>
      </c>
      <c r="G16" s="10">
        <v>45138</v>
      </c>
      <c r="H16" s="10"/>
      <c r="I16" s="11">
        <v>65900</v>
      </c>
      <c r="J16" s="11">
        <v>65900</v>
      </c>
      <c r="K16" s="9"/>
      <c r="L16" s="9" t="s">
        <v>437</v>
      </c>
      <c r="M16" s="12">
        <v>0</v>
      </c>
      <c r="N16" s="9"/>
      <c r="O16" s="12">
        <v>70000</v>
      </c>
      <c r="P16" s="12">
        <v>0</v>
      </c>
      <c r="Q16" s="9">
        <v>2201520955</v>
      </c>
      <c r="R16" s="9" t="s">
        <v>431</v>
      </c>
      <c r="S16" s="10">
        <v>45469</v>
      </c>
      <c r="T16" s="12">
        <v>6756626</v>
      </c>
      <c r="U16" s="9" t="s">
        <v>224</v>
      </c>
      <c r="V16" s="10">
        <v>45132</v>
      </c>
      <c r="W16" s="10">
        <v>45141</v>
      </c>
      <c r="X16" s="10"/>
      <c r="Y16" s="12">
        <v>70000</v>
      </c>
      <c r="Z16" s="12">
        <v>0</v>
      </c>
      <c r="AA16" s="12">
        <v>0</v>
      </c>
      <c r="AB16" s="12">
        <v>0</v>
      </c>
      <c r="AC16" s="12">
        <v>0</v>
      </c>
      <c r="AD16" s="13"/>
      <c r="AE16" s="13"/>
      <c r="AF16" s="13"/>
      <c r="AG16" s="12">
        <v>70000</v>
      </c>
    </row>
    <row r="17" spans="1:33" hidden="1">
      <c r="A17" s="9">
        <v>891411743</v>
      </c>
      <c r="B17" s="9" t="s">
        <v>222</v>
      </c>
      <c r="C17" s="9"/>
      <c r="D17" s="9" t="s">
        <v>58</v>
      </c>
      <c r="E17" s="9" t="s">
        <v>58</v>
      </c>
      <c r="F17" s="9" t="s">
        <v>319</v>
      </c>
      <c r="G17" s="10">
        <v>45138</v>
      </c>
      <c r="H17" s="10"/>
      <c r="I17" s="11">
        <v>39440</v>
      </c>
      <c r="J17" s="11">
        <v>39440</v>
      </c>
      <c r="K17" s="9"/>
      <c r="L17" s="9" t="s">
        <v>437</v>
      </c>
      <c r="M17" s="12">
        <v>0</v>
      </c>
      <c r="N17" s="9"/>
      <c r="O17" s="12">
        <v>39440</v>
      </c>
      <c r="P17" s="12">
        <v>0</v>
      </c>
      <c r="Q17" s="9">
        <v>2201520955</v>
      </c>
      <c r="R17" s="9" t="s">
        <v>431</v>
      </c>
      <c r="S17" s="10">
        <v>45469</v>
      </c>
      <c r="T17" s="12">
        <v>6756626</v>
      </c>
      <c r="U17" s="9" t="s">
        <v>224</v>
      </c>
      <c r="V17" s="10">
        <v>45134</v>
      </c>
      <c r="W17" s="10">
        <v>45141</v>
      </c>
      <c r="X17" s="10"/>
      <c r="Y17" s="12">
        <v>39440</v>
      </c>
      <c r="Z17" s="12">
        <v>0</v>
      </c>
      <c r="AA17" s="12">
        <v>0</v>
      </c>
      <c r="AB17" s="12">
        <v>0</v>
      </c>
      <c r="AC17" s="12">
        <v>0</v>
      </c>
      <c r="AD17" s="13"/>
      <c r="AE17" s="13"/>
      <c r="AF17" s="13"/>
      <c r="AG17" s="12">
        <v>39440</v>
      </c>
    </row>
    <row r="18" spans="1:33" hidden="1">
      <c r="A18" s="9">
        <v>891411743</v>
      </c>
      <c r="B18" s="9" t="s">
        <v>222</v>
      </c>
      <c r="C18" s="9"/>
      <c r="D18" s="9" t="s">
        <v>60</v>
      </c>
      <c r="E18" s="9" t="s">
        <v>60</v>
      </c>
      <c r="F18" s="9" t="s">
        <v>320</v>
      </c>
      <c r="G18" s="10">
        <v>45138</v>
      </c>
      <c r="H18" s="10"/>
      <c r="I18" s="11">
        <v>35340</v>
      </c>
      <c r="J18" s="11">
        <v>35340</v>
      </c>
      <c r="K18" s="9"/>
      <c r="L18" s="9" t="s">
        <v>437</v>
      </c>
      <c r="M18" s="12">
        <v>0</v>
      </c>
      <c r="N18" s="9"/>
      <c r="O18" s="12">
        <v>39440</v>
      </c>
      <c r="P18" s="12">
        <v>0</v>
      </c>
      <c r="Q18" s="9">
        <v>2201520955</v>
      </c>
      <c r="R18" s="9" t="s">
        <v>431</v>
      </c>
      <c r="S18" s="10">
        <v>45469</v>
      </c>
      <c r="T18" s="12">
        <v>6756626</v>
      </c>
      <c r="U18" s="9" t="s">
        <v>224</v>
      </c>
      <c r="V18" s="10">
        <v>45136</v>
      </c>
      <c r="W18" s="10">
        <v>45152</v>
      </c>
      <c r="X18" s="10"/>
      <c r="Y18" s="12">
        <v>39440</v>
      </c>
      <c r="Z18" s="12">
        <v>0</v>
      </c>
      <c r="AA18" s="12">
        <v>0</v>
      </c>
      <c r="AB18" s="12">
        <v>0</v>
      </c>
      <c r="AC18" s="12">
        <v>0</v>
      </c>
      <c r="AD18" s="13"/>
      <c r="AE18" s="13"/>
      <c r="AF18" s="13"/>
      <c r="AG18" s="12">
        <v>39440</v>
      </c>
    </row>
    <row r="19" spans="1:33" hidden="1">
      <c r="A19" s="9">
        <v>891411743</v>
      </c>
      <c r="B19" s="9" t="s">
        <v>222</v>
      </c>
      <c r="C19" s="9"/>
      <c r="D19" s="9" t="s">
        <v>62</v>
      </c>
      <c r="E19" s="9" t="s">
        <v>62</v>
      </c>
      <c r="F19" s="9" t="s">
        <v>321</v>
      </c>
      <c r="G19" s="10">
        <v>45169</v>
      </c>
      <c r="H19" s="10"/>
      <c r="I19" s="11">
        <v>35340</v>
      </c>
      <c r="J19" s="11">
        <v>35340</v>
      </c>
      <c r="K19" s="9"/>
      <c r="L19" s="9" t="s">
        <v>437</v>
      </c>
      <c r="M19" s="12">
        <v>0</v>
      </c>
      <c r="N19" s="9"/>
      <c r="O19" s="12">
        <v>39440</v>
      </c>
      <c r="P19" s="12">
        <v>0</v>
      </c>
      <c r="Q19" s="9">
        <v>2201520955</v>
      </c>
      <c r="R19" s="9" t="s">
        <v>431</v>
      </c>
      <c r="S19" s="10">
        <v>45469</v>
      </c>
      <c r="T19" s="12">
        <v>6756626</v>
      </c>
      <c r="U19" s="9" t="s">
        <v>224</v>
      </c>
      <c r="V19" s="10">
        <v>45140</v>
      </c>
      <c r="W19" s="10">
        <v>45152</v>
      </c>
      <c r="X19" s="10"/>
      <c r="Y19" s="12">
        <v>39440</v>
      </c>
      <c r="Z19" s="12">
        <v>0</v>
      </c>
      <c r="AA19" s="12">
        <v>0</v>
      </c>
      <c r="AB19" s="12">
        <v>0</v>
      </c>
      <c r="AC19" s="12">
        <v>0</v>
      </c>
      <c r="AD19" s="13"/>
      <c r="AE19" s="13"/>
      <c r="AF19" s="13"/>
      <c r="AG19" s="12">
        <v>39440</v>
      </c>
    </row>
    <row r="20" spans="1:33" hidden="1">
      <c r="A20" s="9">
        <v>891411743</v>
      </c>
      <c r="B20" s="9" t="s">
        <v>222</v>
      </c>
      <c r="C20" s="9"/>
      <c r="D20" s="9" t="s">
        <v>66</v>
      </c>
      <c r="E20" s="9" t="s">
        <v>66</v>
      </c>
      <c r="F20" s="9" t="s">
        <v>323</v>
      </c>
      <c r="G20" s="10">
        <v>45169</v>
      </c>
      <c r="H20" s="10"/>
      <c r="I20" s="11">
        <v>35340</v>
      </c>
      <c r="J20" s="11">
        <v>35340</v>
      </c>
      <c r="K20" s="9"/>
      <c r="L20" s="9" t="s">
        <v>437</v>
      </c>
      <c r="M20" s="12">
        <v>0</v>
      </c>
      <c r="N20" s="9"/>
      <c r="O20" s="12">
        <v>39440</v>
      </c>
      <c r="P20" s="12">
        <v>0</v>
      </c>
      <c r="Q20" s="9">
        <v>2201520955</v>
      </c>
      <c r="R20" s="9" t="s">
        <v>431</v>
      </c>
      <c r="S20" s="10">
        <v>45469</v>
      </c>
      <c r="T20" s="12">
        <v>6756626</v>
      </c>
      <c r="U20" s="9" t="s">
        <v>224</v>
      </c>
      <c r="V20" s="10">
        <v>45169</v>
      </c>
      <c r="W20" s="10">
        <v>45204</v>
      </c>
      <c r="X20" s="10"/>
      <c r="Y20" s="12">
        <v>39440</v>
      </c>
      <c r="Z20" s="12">
        <v>0</v>
      </c>
      <c r="AA20" s="12">
        <v>0</v>
      </c>
      <c r="AB20" s="12">
        <v>0</v>
      </c>
      <c r="AC20" s="12">
        <v>0</v>
      </c>
      <c r="AD20" s="13"/>
      <c r="AE20" s="13"/>
      <c r="AF20" s="13"/>
      <c r="AG20" s="12">
        <v>39440</v>
      </c>
    </row>
    <row r="21" spans="1:33" hidden="1">
      <c r="A21" s="9">
        <v>891411743</v>
      </c>
      <c r="B21" s="9" t="s">
        <v>222</v>
      </c>
      <c r="C21" s="9"/>
      <c r="D21" s="9" t="s">
        <v>67</v>
      </c>
      <c r="E21" s="9" t="s">
        <v>67</v>
      </c>
      <c r="F21" s="9" t="s">
        <v>324</v>
      </c>
      <c r="G21" s="10">
        <v>45169</v>
      </c>
      <c r="H21" s="10"/>
      <c r="I21" s="11">
        <v>35340</v>
      </c>
      <c r="J21" s="11">
        <v>35340</v>
      </c>
      <c r="K21" s="9"/>
      <c r="L21" s="9" t="s">
        <v>437</v>
      </c>
      <c r="M21" s="12">
        <v>0</v>
      </c>
      <c r="N21" s="9"/>
      <c r="O21" s="12">
        <v>39440</v>
      </c>
      <c r="P21" s="12">
        <v>0</v>
      </c>
      <c r="Q21" s="9">
        <v>2201520955</v>
      </c>
      <c r="R21" s="9" t="s">
        <v>431</v>
      </c>
      <c r="S21" s="10">
        <v>45469</v>
      </c>
      <c r="T21" s="12">
        <v>6756626</v>
      </c>
      <c r="U21" s="9" t="s">
        <v>224</v>
      </c>
      <c r="V21" s="10">
        <v>45169</v>
      </c>
      <c r="W21" s="10">
        <v>45204</v>
      </c>
      <c r="X21" s="10"/>
      <c r="Y21" s="12">
        <v>39440</v>
      </c>
      <c r="Z21" s="12">
        <v>0</v>
      </c>
      <c r="AA21" s="12">
        <v>0</v>
      </c>
      <c r="AB21" s="12">
        <v>0</v>
      </c>
      <c r="AC21" s="12">
        <v>0</v>
      </c>
      <c r="AD21" s="13"/>
      <c r="AE21" s="13"/>
      <c r="AF21" s="13"/>
      <c r="AG21" s="12">
        <v>39440</v>
      </c>
    </row>
    <row r="22" spans="1:33" hidden="1">
      <c r="A22" s="9">
        <v>891411743</v>
      </c>
      <c r="B22" s="9" t="s">
        <v>222</v>
      </c>
      <c r="C22" s="9"/>
      <c r="D22" s="9" t="s">
        <v>69</v>
      </c>
      <c r="E22" s="9" t="s">
        <v>69</v>
      </c>
      <c r="F22" s="9" t="s">
        <v>326</v>
      </c>
      <c r="G22" s="10">
        <v>45199</v>
      </c>
      <c r="H22" s="10"/>
      <c r="I22" s="11">
        <v>60900</v>
      </c>
      <c r="J22" s="11">
        <v>60900</v>
      </c>
      <c r="K22" s="9"/>
      <c r="L22" s="9" t="s">
        <v>437</v>
      </c>
      <c r="M22" s="12">
        <v>0</v>
      </c>
      <c r="N22" s="9"/>
      <c r="O22" s="12">
        <v>65000</v>
      </c>
      <c r="P22" s="12">
        <v>0</v>
      </c>
      <c r="Q22" s="9">
        <v>2201520955</v>
      </c>
      <c r="R22" s="9" t="s">
        <v>431</v>
      </c>
      <c r="S22" s="10">
        <v>45469</v>
      </c>
      <c r="T22" s="12">
        <v>6756626</v>
      </c>
      <c r="U22" s="9" t="s">
        <v>224</v>
      </c>
      <c r="V22" s="10">
        <v>45173</v>
      </c>
      <c r="W22" s="10">
        <v>45204</v>
      </c>
      <c r="X22" s="10"/>
      <c r="Y22" s="12">
        <v>65000</v>
      </c>
      <c r="Z22" s="12">
        <v>0</v>
      </c>
      <c r="AA22" s="12">
        <v>0</v>
      </c>
      <c r="AB22" s="12">
        <v>0</v>
      </c>
      <c r="AC22" s="12">
        <v>0</v>
      </c>
      <c r="AD22" s="13"/>
      <c r="AE22" s="13"/>
      <c r="AF22" s="13"/>
      <c r="AG22" s="12">
        <v>65000</v>
      </c>
    </row>
    <row r="23" spans="1:33" hidden="1">
      <c r="A23" s="9">
        <v>891411743</v>
      </c>
      <c r="B23" s="9" t="s">
        <v>222</v>
      </c>
      <c r="C23" s="9"/>
      <c r="D23" s="9" t="s">
        <v>70</v>
      </c>
      <c r="E23" s="9" t="s">
        <v>70</v>
      </c>
      <c r="F23" s="9" t="s">
        <v>327</v>
      </c>
      <c r="G23" s="10">
        <v>45199</v>
      </c>
      <c r="H23" s="10"/>
      <c r="I23" s="11">
        <v>35340</v>
      </c>
      <c r="J23" s="11">
        <v>35340</v>
      </c>
      <c r="K23" s="9"/>
      <c r="L23" s="9" t="s">
        <v>437</v>
      </c>
      <c r="M23" s="12">
        <v>0</v>
      </c>
      <c r="N23" s="9"/>
      <c r="O23" s="12">
        <v>39440</v>
      </c>
      <c r="P23" s="12">
        <v>0</v>
      </c>
      <c r="Q23" s="9">
        <v>2201520955</v>
      </c>
      <c r="R23" s="9" t="s">
        <v>431</v>
      </c>
      <c r="S23" s="10">
        <v>45469</v>
      </c>
      <c r="T23" s="12">
        <v>6756626</v>
      </c>
      <c r="U23" s="9" t="s">
        <v>224</v>
      </c>
      <c r="V23" s="10">
        <v>45182</v>
      </c>
      <c r="W23" s="10">
        <v>45204</v>
      </c>
      <c r="X23" s="10"/>
      <c r="Y23" s="12">
        <v>39440</v>
      </c>
      <c r="Z23" s="12">
        <v>0</v>
      </c>
      <c r="AA23" s="12">
        <v>0</v>
      </c>
      <c r="AB23" s="12">
        <v>0</v>
      </c>
      <c r="AC23" s="12">
        <v>0</v>
      </c>
      <c r="AD23" s="13"/>
      <c r="AE23" s="13"/>
      <c r="AF23" s="13"/>
      <c r="AG23" s="12">
        <v>39440</v>
      </c>
    </row>
    <row r="24" spans="1:33" hidden="1">
      <c r="A24" s="9">
        <v>891411743</v>
      </c>
      <c r="B24" s="9" t="s">
        <v>222</v>
      </c>
      <c r="C24" s="9"/>
      <c r="D24" s="9" t="s">
        <v>71</v>
      </c>
      <c r="E24" s="9" t="s">
        <v>71</v>
      </c>
      <c r="F24" s="9" t="s">
        <v>328</v>
      </c>
      <c r="G24" s="10">
        <v>45199</v>
      </c>
      <c r="H24" s="10"/>
      <c r="I24" s="11">
        <v>35340</v>
      </c>
      <c r="J24" s="11">
        <v>35340</v>
      </c>
      <c r="K24" s="9"/>
      <c r="L24" s="9" t="s">
        <v>437</v>
      </c>
      <c r="M24" s="12">
        <v>0</v>
      </c>
      <c r="N24" s="9"/>
      <c r="O24" s="12">
        <v>39440</v>
      </c>
      <c r="P24" s="12">
        <v>0</v>
      </c>
      <c r="Q24" s="9">
        <v>2201520955</v>
      </c>
      <c r="R24" s="9" t="s">
        <v>431</v>
      </c>
      <c r="S24" s="10">
        <v>45469</v>
      </c>
      <c r="T24" s="12">
        <v>6756626</v>
      </c>
      <c r="U24" s="9" t="s">
        <v>224</v>
      </c>
      <c r="V24" s="10">
        <v>45183</v>
      </c>
      <c r="W24" s="10">
        <v>45204</v>
      </c>
      <c r="X24" s="10"/>
      <c r="Y24" s="12">
        <v>39440</v>
      </c>
      <c r="Z24" s="12">
        <v>0</v>
      </c>
      <c r="AA24" s="12">
        <v>0</v>
      </c>
      <c r="AB24" s="12">
        <v>0</v>
      </c>
      <c r="AC24" s="12">
        <v>0</v>
      </c>
      <c r="AD24" s="13"/>
      <c r="AE24" s="13"/>
      <c r="AF24" s="13"/>
      <c r="AG24" s="12">
        <v>39440</v>
      </c>
    </row>
    <row r="25" spans="1:33" hidden="1">
      <c r="A25" s="9">
        <v>891411743</v>
      </c>
      <c r="B25" s="9" t="s">
        <v>222</v>
      </c>
      <c r="C25" s="9"/>
      <c r="D25" s="9" t="s">
        <v>72</v>
      </c>
      <c r="E25" s="9" t="s">
        <v>72</v>
      </c>
      <c r="F25" s="9" t="s">
        <v>329</v>
      </c>
      <c r="G25" s="10">
        <v>45199</v>
      </c>
      <c r="H25" s="10"/>
      <c r="I25" s="11">
        <v>35340</v>
      </c>
      <c r="J25" s="11">
        <v>35340</v>
      </c>
      <c r="K25" s="9"/>
      <c r="L25" s="9" t="s">
        <v>437</v>
      </c>
      <c r="M25" s="12">
        <v>0</v>
      </c>
      <c r="N25" s="9"/>
      <c r="O25" s="12">
        <v>35340</v>
      </c>
      <c r="P25" s="12">
        <v>0</v>
      </c>
      <c r="Q25" s="9">
        <v>2201520955</v>
      </c>
      <c r="R25" s="9" t="s">
        <v>431</v>
      </c>
      <c r="S25" s="10">
        <v>45469</v>
      </c>
      <c r="T25" s="12">
        <v>6756626</v>
      </c>
      <c r="U25" s="9" t="s">
        <v>224</v>
      </c>
      <c r="V25" s="10">
        <v>45183</v>
      </c>
      <c r="W25" s="10">
        <v>45204</v>
      </c>
      <c r="X25" s="10"/>
      <c r="Y25" s="12">
        <v>39440</v>
      </c>
      <c r="Z25" s="12">
        <v>0</v>
      </c>
      <c r="AA25" s="12">
        <v>0</v>
      </c>
      <c r="AB25" s="12">
        <v>0</v>
      </c>
      <c r="AC25" s="12">
        <v>0</v>
      </c>
      <c r="AD25" s="13"/>
      <c r="AE25" s="13"/>
      <c r="AF25" s="13"/>
      <c r="AG25" s="12">
        <v>35340</v>
      </c>
    </row>
    <row r="26" spans="1:33" hidden="1">
      <c r="A26" s="9">
        <v>891411743</v>
      </c>
      <c r="B26" s="9" t="s">
        <v>222</v>
      </c>
      <c r="C26" s="9"/>
      <c r="D26" s="9" t="s">
        <v>74</v>
      </c>
      <c r="E26" s="9" t="s">
        <v>74</v>
      </c>
      <c r="F26" s="9" t="s">
        <v>330</v>
      </c>
      <c r="G26" s="10">
        <v>45199</v>
      </c>
      <c r="H26" s="10"/>
      <c r="I26" s="11">
        <v>35340</v>
      </c>
      <c r="J26" s="11">
        <v>35340</v>
      </c>
      <c r="K26" s="9"/>
      <c r="L26" s="9" t="s">
        <v>437</v>
      </c>
      <c r="M26" s="12">
        <v>0</v>
      </c>
      <c r="N26" s="9"/>
      <c r="O26" s="12">
        <v>35340</v>
      </c>
      <c r="P26" s="12">
        <v>0</v>
      </c>
      <c r="Q26" s="9">
        <v>2201520955</v>
      </c>
      <c r="R26" s="9" t="s">
        <v>431</v>
      </c>
      <c r="S26" s="10">
        <v>45469</v>
      </c>
      <c r="T26" s="12">
        <v>6756626</v>
      </c>
      <c r="U26" s="9" t="s">
        <v>224</v>
      </c>
      <c r="V26" s="10">
        <v>45188</v>
      </c>
      <c r="W26" s="10">
        <v>45204</v>
      </c>
      <c r="X26" s="10"/>
      <c r="Y26" s="12">
        <v>39440</v>
      </c>
      <c r="Z26" s="12">
        <v>0</v>
      </c>
      <c r="AA26" s="12">
        <v>0</v>
      </c>
      <c r="AB26" s="12">
        <v>0</v>
      </c>
      <c r="AC26" s="12">
        <v>0</v>
      </c>
      <c r="AD26" s="13"/>
      <c r="AE26" s="13"/>
      <c r="AF26" s="13"/>
      <c r="AG26" s="12">
        <v>35340</v>
      </c>
    </row>
    <row r="27" spans="1:33" hidden="1">
      <c r="A27" s="9">
        <v>891411743</v>
      </c>
      <c r="B27" s="9" t="s">
        <v>222</v>
      </c>
      <c r="C27" s="9"/>
      <c r="D27" s="9" t="s">
        <v>75</v>
      </c>
      <c r="E27" s="9" t="s">
        <v>75</v>
      </c>
      <c r="F27" s="9" t="s">
        <v>331</v>
      </c>
      <c r="G27" s="10">
        <v>45199</v>
      </c>
      <c r="H27" s="10"/>
      <c r="I27" s="11">
        <v>35340</v>
      </c>
      <c r="J27" s="11">
        <v>35340</v>
      </c>
      <c r="K27" s="9"/>
      <c r="L27" s="9" t="s">
        <v>437</v>
      </c>
      <c r="M27" s="12">
        <v>0</v>
      </c>
      <c r="N27" s="9"/>
      <c r="O27" s="12">
        <v>35340</v>
      </c>
      <c r="P27" s="12">
        <v>0</v>
      </c>
      <c r="Q27" s="9">
        <v>2201520955</v>
      </c>
      <c r="R27" s="9" t="s">
        <v>431</v>
      </c>
      <c r="S27" s="10">
        <v>45469</v>
      </c>
      <c r="T27" s="12">
        <v>6756626</v>
      </c>
      <c r="U27" s="9" t="s">
        <v>224</v>
      </c>
      <c r="V27" s="10">
        <v>45190</v>
      </c>
      <c r="W27" s="10">
        <v>45204</v>
      </c>
      <c r="X27" s="10"/>
      <c r="Y27" s="12">
        <v>39440</v>
      </c>
      <c r="Z27" s="12">
        <v>0</v>
      </c>
      <c r="AA27" s="12">
        <v>0</v>
      </c>
      <c r="AB27" s="12">
        <v>0</v>
      </c>
      <c r="AC27" s="12">
        <v>0</v>
      </c>
      <c r="AD27" s="13"/>
      <c r="AE27" s="13"/>
      <c r="AF27" s="13"/>
      <c r="AG27" s="12">
        <v>35340</v>
      </c>
    </row>
    <row r="28" spans="1:33" hidden="1">
      <c r="A28" s="9">
        <v>891411743</v>
      </c>
      <c r="B28" s="9" t="s">
        <v>222</v>
      </c>
      <c r="C28" s="9"/>
      <c r="D28" s="9" t="s">
        <v>76</v>
      </c>
      <c r="E28" s="9" t="s">
        <v>76</v>
      </c>
      <c r="F28" s="9" t="s">
        <v>332</v>
      </c>
      <c r="G28" s="10">
        <v>45199</v>
      </c>
      <c r="H28" s="10"/>
      <c r="I28" s="11">
        <v>35340</v>
      </c>
      <c r="J28" s="11">
        <v>35340</v>
      </c>
      <c r="K28" s="9"/>
      <c r="L28" s="9" t="s">
        <v>437</v>
      </c>
      <c r="M28" s="12">
        <v>0</v>
      </c>
      <c r="N28" s="9"/>
      <c r="O28" s="12">
        <v>39440</v>
      </c>
      <c r="P28" s="12">
        <v>0</v>
      </c>
      <c r="Q28" s="9">
        <v>2201520955</v>
      </c>
      <c r="R28" s="9" t="s">
        <v>431</v>
      </c>
      <c r="S28" s="10">
        <v>45469</v>
      </c>
      <c r="T28" s="12">
        <v>6756626</v>
      </c>
      <c r="U28" s="9" t="s">
        <v>224</v>
      </c>
      <c r="V28" s="10">
        <v>45191</v>
      </c>
      <c r="W28" s="10">
        <v>45204</v>
      </c>
      <c r="X28" s="10"/>
      <c r="Y28" s="12">
        <v>39440</v>
      </c>
      <c r="Z28" s="12">
        <v>0</v>
      </c>
      <c r="AA28" s="12">
        <v>0</v>
      </c>
      <c r="AB28" s="12">
        <v>0</v>
      </c>
      <c r="AC28" s="12">
        <v>0</v>
      </c>
      <c r="AD28" s="13"/>
      <c r="AE28" s="13"/>
      <c r="AF28" s="13"/>
      <c r="AG28" s="12">
        <v>39440</v>
      </c>
    </row>
    <row r="29" spans="1:33" hidden="1">
      <c r="A29" s="9">
        <v>891411743</v>
      </c>
      <c r="B29" s="9" t="s">
        <v>222</v>
      </c>
      <c r="C29" s="9"/>
      <c r="D29" s="9" t="s">
        <v>77</v>
      </c>
      <c r="E29" s="9" t="s">
        <v>77</v>
      </c>
      <c r="F29" s="9" t="s">
        <v>333</v>
      </c>
      <c r="G29" s="10">
        <v>45199</v>
      </c>
      <c r="H29" s="10"/>
      <c r="I29" s="11">
        <v>65900</v>
      </c>
      <c r="J29" s="11">
        <v>65900</v>
      </c>
      <c r="K29" s="9"/>
      <c r="L29" s="9" t="s">
        <v>437</v>
      </c>
      <c r="M29" s="12">
        <v>0</v>
      </c>
      <c r="N29" s="9"/>
      <c r="O29" s="12">
        <v>70000</v>
      </c>
      <c r="P29" s="12">
        <v>0</v>
      </c>
      <c r="Q29" s="9">
        <v>2201520955</v>
      </c>
      <c r="R29" s="9" t="s">
        <v>431</v>
      </c>
      <c r="S29" s="10">
        <v>45469</v>
      </c>
      <c r="T29" s="12">
        <v>6756626</v>
      </c>
      <c r="U29" s="9" t="s">
        <v>224</v>
      </c>
      <c r="V29" s="10">
        <v>45198</v>
      </c>
      <c r="W29" s="10">
        <v>45204</v>
      </c>
      <c r="X29" s="10"/>
      <c r="Y29" s="12">
        <v>70000</v>
      </c>
      <c r="Z29" s="12">
        <v>0</v>
      </c>
      <c r="AA29" s="12">
        <v>0</v>
      </c>
      <c r="AB29" s="12">
        <v>0</v>
      </c>
      <c r="AC29" s="12">
        <v>0</v>
      </c>
      <c r="AD29" s="13"/>
      <c r="AE29" s="13"/>
      <c r="AF29" s="13"/>
      <c r="AG29" s="12">
        <v>70000</v>
      </c>
    </row>
    <row r="30" spans="1:33" hidden="1">
      <c r="A30" s="9">
        <v>891411743</v>
      </c>
      <c r="B30" s="9" t="s">
        <v>222</v>
      </c>
      <c r="C30" s="9"/>
      <c r="D30" s="9" t="s">
        <v>78</v>
      </c>
      <c r="E30" s="9" t="s">
        <v>78</v>
      </c>
      <c r="F30" s="9" t="s">
        <v>334</v>
      </c>
      <c r="G30" s="10">
        <v>45199</v>
      </c>
      <c r="H30" s="10"/>
      <c r="I30" s="11">
        <v>60900</v>
      </c>
      <c r="J30" s="11">
        <v>60900</v>
      </c>
      <c r="K30" s="9"/>
      <c r="L30" s="9" t="s">
        <v>437</v>
      </c>
      <c r="M30" s="12">
        <v>0</v>
      </c>
      <c r="N30" s="9"/>
      <c r="O30" s="12">
        <v>65000</v>
      </c>
      <c r="P30" s="12">
        <v>0</v>
      </c>
      <c r="Q30" s="9">
        <v>2201520955</v>
      </c>
      <c r="R30" s="9" t="s">
        <v>431</v>
      </c>
      <c r="S30" s="10">
        <v>45469</v>
      </c>
      <c r="T30" s="12">
        <v>6756626</v>
      </c>
      <c r="U30" s="9" t="s">
        <v>224</v>
      </c>
      <c r="V30" s="10">
        <v>45198</v>
      </c>
      <c r="W30" s="10">
        <v>45204</v>
      </c>
      <c r="X30" s="10"/>
      <c r="Y30" s="12">
        <v>65000</v>
      </c>
      <c r="Z30" s="12">
        <v>0</v>
      </c>
      <c r="AA30" s="12">
        <v>0</v>
      </c>
      <c r="AB30" s="12">
        <v>0</v>
      </c>
      <c r="AC30" s="12">
        <v>0</v>
      </c>
      <c r="AD30" s="13"/>
      <c r="AE30" s="13"/>
      <c r="AF30" s="13"/>
      <c r="AG30" s="12">
        <v>65000</v>
      </c>
    </row>
    <row r="31" spans="1:33" hidden="1">
      <c r="A31" s="9">
        <v>891411743</v>
      </c>
      <c r="B31" s="9" t="s">
        <v>222</v>
      </c>
      <c r="C31" s="9"/>
      <c r="D31" s="9" t="s">
        <v>79</v>
      </c>
      <c r="E31" s="9" t="s">
        <v>79</v>
      </c>
      <c r="F31" s="9" t="s">
        <v>335</v>
      </c>
      <c r="G31" s="10">
        <v>45199</v>
      </c>
      <c r="H31" s="10"/>
      <c r="I31" s="11">
        <v>64400</v>
      </c>
      <c r="J31" s="11">
        <v>64400</v>
      </c>
      <c r="K31" s="9"/>
      <c r="L31" s="9" t="s">
        <v>437</v>
      </c>
      <c r="M31" s="12">
        <v>0</v>
      </c>
      <c r="N31" s="9"/>
      <c r="O31" s="12">
        <v>68500</v>
      </c>
      <c r="P31" s="12">
        <v>0</v>
      </c>
      <c r="Q31" s="9">
        <v>2201520955</v>
      </c>
      <c r="R31" s="9" t="s">
        <v>431</v>
      </c>
      <c r="S31" s="10">
        <v>45469</v>
      </c>
      <c r="T31" s="12">
        <v>6756626</v>
      </c>
      <c r="U31" s="9" t="s">
        <v>224</v>
      </c>
      <c r="V31" s="10">
        <v>45199</v>
      </c>
      <c r="W31" s="10">
        <v>45204</v>
      </c>
      <c r="X31" s="10"/>
      <c r="Y31" s="12">
        <v>68500</v>
      </c>
      <c r="Z31" s="12">
        <v>0</v>
      </c>
      <c r="AA31" s="12">
        <v>0</v>
      </c>
      <c r="AB31" s="12">
        <v>0</v>
      </c>
      <c r="AC31" s="12">
        <v>0</v>
      </c>
      <c r="AD31" s="13"/>
      <c r="AE31" s="13"/>
      <c r="AF31" s="13"/>
      <c r="AG31" s="12">
        <v>68500</v>
      </c>
    </row>
    <row r="32" spans="1:33" hidden="1">
      <c r="A32" s="9">
        <v>891411743</v>
      </c>
      <c r="B32" s="9" t="s">
        <v>222</v>
      </c>
      <c r="C32" s="9"/>
      <c r="D32" s="9" t="s">
        <v>81</v>
      </c>
      <c r="E32" s="9" t="s">
        <v>81</v>
      </c>
      <c r="F32" s="9" t="s">
        <v>336</v>
      </c>
      <c r="G32" s="10">
        <v>45230</v>
      </c>
      <c r="H32" s="10"/>
      <c r="I32" s="11">
        <v>39440</v>
      </c>
      <c r="J32" s="11">
        <v>39440</v>
      </c>
      <c r="K32" s="9"/>
      <c r="L32" s="9" t="s">
        <v>437</v>
      </c>
      <c r="M32" s="12">
        <v>0</v>
      </c>
      <c r="N32" s="9"/>
      <c r="O32" s="12">
        <v>39440</v>
      </c>
      <c r="P32" s="12">
        <v>0</v>
      </c>
      <c r="Q32" s="9">
        <v>2201520955</v>
      </c>
      <c r="R32" s="9" t="s">
        <v>431</v>
      </c>
      <c r="S32" s="10">
        <v>45469</v>
      </c>
      <c r="T32" s="12">
        <v>6756626</v>
      </c>
      <c r="U32" s="9" t="s">
        <v>224</v>
      </c>
      <c r="V32" s="10">
        <v>45212</v>
      </c>
      <c r="W32" s="10">
        <v>45261</v>
      </c>
      <c r="X32" s="10"/>
      <c r="Y32" s="12">
        <v>39440</v>
      </c>
      <c r="Z32" s="12">
        <v>0</v>
      </c>
      <c r="AA32" s="12">
        <v>0</v>
      </c>
      <c r="AB32" s="12">
        <v>0</v>
      </c>
      <c r="AC32" s="12">
        <v>0</v>
      </c>
      <c r="AD32" s="13"/>
      <c r="AE32" s="13"/>
      <c r="AF32" s="13"/>
      <c r="AG32" s="12">
        <v>39440</v>
      </c>
    </row>
    <row r="33" spans="1:33" hidden="1">
      <c r="A33" s="9">
        <v>891411743</v>
      </c>
      <c r="B33" s="9" t="s">
        <v>222</v>
      </c>
      <c r="C33" s="9"/>
      <c r="D33" s="9" t="s">
        <v>83</v>
      </c>
      <c r="E33" s="9" t="s">
        <v>83</v>
      </c>
      <c r="F33" s="9" t="s">
        <v>338</v>
      </c>
      <c r="G33" s="10">
        <v>45230</v>
      </c>
      <c r="H33" s="10"/>
      <c r="I33" s="11">
        <v>35340</v>
      </c>
      <c r="J33" s="11">
        <v>35340</v>
      </c>
      <c r="K33" s="9"/>
      <c r="L33" s="9" t="s">
        <v>437</v>
      </c>
      <c r="M33" s="12">
        <v>0</v>
      </c>
      <c r="N33" s="9"/>
      <c r="O33" s="12">
        <v>35340</v>
      </c>
      <c r="P33" s="12">
        <v>0</v>
      </c>
      <c r="Q33" s="9">
        <v>2201520955</v>
      </c>
      <c r="R33" s="9" t="s">
        <v>431</v>
      </c>
      <c r="S33" s="10">
        <v>45469</v>
      </c>
      <c r="T33" s="12">
        <v>6756626</v>
      </c>
      <c r="U33" s="9" t="s">
        <v>224</v>
      </c>
      <c r="V33" s="10">
        <v>45217</v>
      </c>
      <c r="W33" s="10">
        <v>45261</v>
      </c>
      <c r="X33" s="10"/>
      <c r="Y33" s="12">
        <v>39440</v>
      </c>
      <c r="Z33" s="12">
        <v>0</v>
      </c>
      <c r="AA33" s="12">
        <v>0</v>
      </c>
      <c r="AB33" s="12">
        <v>0</v>
      </c>
      <c r="AC33" s="12">
        <v>0</v>
      </c>
      <c r="AD33" s="13"/>
      <c r="AE33" s="13"/>
      <c r="AF33" s="13"/>
      <c r="AG33" s="12">
        <v>35340</v>
      </c>
    </row>
    <row r="34" spans="1:33" hidden="1">
      <c r="A34" s="9">
        <v>891411743</v>
      </c>
      <c r="B34" s="9" t="s">
        <v>222</v>
      </c>
      <c r="C34" s="9"/>
      <c r="D34" s="9" t="s">
        <v>84</v>
      </c>
      <c r="E34" s="9" t="s">
        <v>84</v>
      </c>
      <c r="F34" s="9" t="s">
        <v>339</v>
      </c>
      <c r="G34" s="10">
        <v>45230</v>
      </c>
      <c r="H34" s="10"/>
      <c r="I34" s="11">
        <v>4101272</v>
      </c>
      <c r="J34" s="11">
        <v>4101272</v>
      </c>
      <c r="K34" s="9"/>
      <c r="L34" s="9" t="s">
        <v>437</v>
      </c>
      <c r="M34" s="12">
        <v>0</v>
      </c>
      <c r="N34" s="9"/>
      <c r="O34" s="12">
        <v>4101272</v>
      </c>
      <c r="P34" s="12">
        <v>0</v>
      </c>
      <c r="Q34" s="9">
        <v>2201520955</v>
      </c>
      <c r="R34" s="9" t="s">
        <v>431</v>
      </c>
      <c r="S34" s="10">
        <v>45469</v>
      </c>
      <c r="T34" s="12">
        <v>6756626</v>
      </c>
      <c r="U34" s="9" t="s">
        <v>224</v>
      </c>
      <c r="V34" s="10">
        <v>45218</v>
      </c>
      <c r="W34" s="10">
        <v>45261</v>
      </c>
      <c r="X34" s="10"/>
      <c r="Y34" s="12">
        <v>4101272</v>
      </c>
      <c r="Z34" s="12">
        <v>0</v>
      </c>
      <c r="AA34" s="12">
        <v>0</v>
      </c>
      <c r="AB34" s="12">
        <v>0</v>
      </c>
      <c r="AC34" s="12">
        <v>0</v>
      </c>
      <c r="AD34" s="13"/>
      <c r="AE34" s="13"/>
      <c r="AF34" s="13"/>
      <c r="AG34" s="12">
        <v>4101272</v>
      </c>
    </row>
    <row r="35" spans="1:33" hidden="1">
      <c r="A35" s="9">
        <v>891411743</v>
      </c>
      <c r="B35" s="9" t="s">
        <v>222</v>
      </c>
      <c r="C35" s="9"/>
      <c r="D35" s="9" t="s">
        <v>85</v>
      </c>
      <c r="E35" s="9" t="s">
        <v>85</v>
      </c>
      <c r="F35" s="9" t="s">
        <v>340</v>
      </c>
      <c r="G35" s="10">
        <v>45230</v>
      </c>
      <c r="H35" s="10"/>
      <c r="I35" s="11">
        <v>35340</v>
      </c>
      <c r="J35" s="11">
        <v>35340</v>
      </c>
      <c r="K35" s="9"/>
      <c r="L35" s="9" t="s">
        <v>437</v>
      </c>
      <c r="M35" s="12">
        <v>0</v>
      </c>
      <c r="N35" s="9"/>
      <c r="O35" s="12">
        <v>35340</v>
      </c>
      <c r="P35" s="12">
        <v>0</v>
      </c>
      <c r="Q35" s="9">
        <v>2201520955</v>
      </c>
      <c r="R35" s="9" t="s">
        <v>431</v>
      </c>
      <c r="S35" s="10">
        <v>45469</v>
      </c>
      <c r="T35" s="12">
        <v>6756626</v>
      </c>
      <c r="U35" s="9" t="s">
        <v>224</v>
      </c>
      <c r="V35" s="10">
        <v>45223</v>
      </c>
      <c r="W35" s="10">
        <v>45261</v>
      </c>
      <c r="X35" s="10"/>
      <c r="Y35" s="12">
        <v>39440</v>
      </c>
      <c r="Z35" s="12">
        <v>0</v>
      </c>
      <c r="AA35" s="12">
        <v>0</v>
      </c>
      <c r="AB35" s="12">
        <v>0</v>
      </c>
      <c r="AC35" s="12">
        <v>0</v>
      </c>
      <c r="AD35" s="13"/>
      <c r="AE35" s="13"/>
      <c r="AF35" s="13"/>
      <c r="AG35" s="12">
        <v>35340</v>
      </c>
    </row>
    <row r="36" spans="1:33" hidden="1">
      <c r="A36" s="9">
        <v>891411743</v>
      </c>
      <c r="B36" s="9" t="s">
        <v>222</v>
      </c>
      <c r="C36" s="9"/>
      <c r="D36" s="9" t="s">
        <v>86</v>
      </c>
      <c r="E36" s="9" t="s">
        <v>86</v>
      </c>
      <c r="F36" s="9" t="s">
        <v>341</v>
      </c>
      <c r="G36" s="10">
        <v>45230</v>
      </c>
      <c r="H36" s="10"/>
      <c r="I36" s="11">
        <v>49823</v>
      </c>
      <c r="J36" s="11">
        <v>49823</v>
      </c>
      <c r="K36" s="9"/>
      <c r="L36" s="9" t="s">
        <v>437</v>
      </c>
      <c r="M36" s="12">
        <v>0</v>
      </c>
      <c r="N36" s="9"/>
      <c r="O36" s="12">
        <v>49823</v>
      </c>
      <c r="P36" s="12">
        <v>0</v>
      </c>
      <c r="Q36" s="9">
        <v>2201520955</v>
      </c>
      <c r="R36" s="9" t="s">
        <v>431</v>
      </c>
      <c r="S36" s="10">
        <v>45469</v>
      </c>
      <c r="T36" s="12">
        <v>6756626</v>
      </c>
      <c r="U36" s="9" t="s">
        <v>224</v>
      </c>
      <c r="V36" s="10">
        <v>45223</v>
      </c>
      <c r="W36" s="10">
        <v>45261</v>
      </c>
      <c r="X36" s="10"/>
      <c r="Y36" s="12">
        <v>53923</v>
      </c>
      <c r="Z36" s="12">
        <v>0</v>
      </c>
      <c r="AA36" s="12">
        <v>0</v>
      </c>
      <c r="AB36" s="12">
        <v>0</v>
      </c>
      <c r="AC36" s="12">
        <v>0</v>
      </c>
      <c r="AD36" s="13"/>
      <c r="AE36" s="13"/>
      <c r="AF36" s="13"/>
      <c r="AG36" s="12">
        <v>49823</v>
      </c>
    </row>
    <row r="37" spans="1:33" hidden="1">
      <c r="A37" s="9">
        <v>891411743</v>
      </c>
      <c r="B37" s="9" t="s">
        <v>222</v>
      </c>
      <c r="C37" s="9"/>
      <c r="D37" s="9" t="s">
        <v>87</v>
      </c>
      <c r="E37" s="9" t="s">
        <v>87</v>
      </c>
      <c r="F37" s="9" t="s">
        <v>342</v>
      </c>
      <c r="G37" s="10">
        <v>45230</v>
      </c>
      <c r="H37" s="10"/>
      <c r="I37" s="11">
        <v>49823</v>
      </c>
      <c r="J37" s="11">
        <v>49823</v>
      </c>
      <c r="K37" s="9"/>
      <c r="L37" s="9" t="s">
        <v>437</v>
      </c>
      <c r="M37" s="12">
        <v>0</v>
      </c>
      <c r="N37" s="9"/>
      <c r="O37" s="12">
        <v>49823</v>
      </c>
      <c r="P37" s="12">
        <v>0</v>
      </c>
      <c r="Q37" s="9">
        <v>2201520955</v>
      </c>
      <c r="R37" s="9" t="s">
        <v>431</v>
      </c>
      <c r="S37" s="10">
        <v>45469</v>
      </c>
      <c r="T37" s="12">
        <v>6756626</v>
      </c>
      <c r="U37" s="9" t="s">
        <v>224</v>
      </c>
      <c r="V37" s="10">
        <v>45225</v>
      </c>
      <c r="W37" s="10">
        <v>45261</v>
      </c>
      <c r="X37" s="10"/>
      <c r="Y37" s="12">
        <v>53923</v>
      </c>
      <c r="Z37" s="12">
        <v>0</v>
      </c>
      <c r="AA37" s="12">
        <v>0</v>
      </c>
      <c r="AB37" s="12">
        <v>0</v>
      </c>
      <c r="AC37" s="12">
        <v>0</v>
      </c>
      <c r="AD37" s="13"/>
      <c r="AE37" s="13"/>
      <c r="AF37" s="13"/>
      <c r="AG37" s="12">
        <v>49823</v>
      </c>
    </row>
    <row r="38" spans="1:33" hidden="1">
      <c r="A38" s="9">
        <v>891411743</v>
      </c>
      <c r="B38" s="9" t="s">
        <v>222</v>
      </c>
      <c r="C38" s="9"/>
      <c r="D38" s="9" t="s">
        <v>88</v>
      </c>
      <c r="E38" s="9" t="s">
        <v>88</v>
      </c>
      <c r="F38" s="9" t="s">
        <v>343</v>
      </c>
      <c r="G38" s="10">
        <v>45230</v>
      </c>
      <c r="H38" s="10"/>
      <c r="I38" s="11">
        <v>35340</v>
      </c>
      <c r="J38" s="11">
        <v>35340</v>
      </c>
      <c r="K38" s="9"/>
      <c r="L38" s="9" t="s">
        <v>437</v>
      </c>
      <c r="M38" s="12">
        <v>0</v>
      </c>
      <c r="N38" s="9"/>
      <c r="O38" s="12">
        <v>35340</v>
      </c>
      <c r="P38" s="12">
        <v>0</v>
      </c>
      <c r="Q38" s="9">
        <v>2201520955</v>
      </c>
      <c r="R38" s="9" t="s">
        <v>431</v>
      </c>
      <c r="S38" s="10">
        <v>45469</v>
      </c>
      <c r="T38" s="12">
        <v>6756626</v>
      </c>
      <c r="U38" s="9" t="s">
        <v>224</v>
      </c>
      <c r="V38" s="10">
        <v>45226</v>
      </c>
      <c r="W38" s="10">
        <v>45261</v>
      </c>
      <c r="X38" s="10"/>
      <c r="Y38" s="12">
        <v>39440</v>
      </c>
      <c r="Z38" s="12">
        <v>0</v>
      </c>
      <c r="AA38" s="12">
        <v>0</v>
      </c>
      <c r="AB38" s="12">
        <v>0</v>
      </c>
      <c r="AC38" s="12">
        <v>0</v>
      </c>
      <c r="AD38" s="13"/>
      <c r="AE38" s="13"/>
      <c r="AF38" s="13"/>
      <c r="AG38" s="12">
        <v>35340</v>
      </c>
    </row>
    <row r="39" spans="1:33" hidden="1">
      <c r="A39" s="9">
        <v>891411743</v>
      </c>
      <c r="B39" s="9" t="s">
        <v>222</v>
      </c>
      <c r="C39" s="9"/>
      <c r="D39" s="9" t="s">
        <v>90</v>
      </c>
      <c r="E39" s="9" t="s">
        <v>90</v>
      </c>
      <c r="F39" s="9" t="s">
        <v>345</v>
      </c>
      <c r="G39" s="10">
        <v>45230</v>
      </c>
      <c r="H39" s="10"/>
      <c r="I39" s="11">
        <v>65900</v>
      </c>
      <c r="J39" s="11">
        <v>65900</v>
      </c>
      <c r="K39" s="9"/>
      <c r="L39" s="9" t="s">
        <v>437</v>
      </c>
      <c r="M39" s="12">
        <v>0</v>
      </c>
      <c r="N39" s="9"/>
      <c r="O39" s="12">
        <v>65900</v>
      </c>
      <c r="P39" s="12">
        <v>0</v>
      </c>
      <c r="Q39" s="9">
        <v>2201520955</v>
      </c>
      <c r="R39" s="9" t="s">
        <v>431</v>
      </c>
      <c r="S39" s="10">
        <v>45469</v>
      </c>
      <c r="T39" s="12">
        <v>6756626</v>
      </c>
      <c r="U39" s="9" t="s">
        <v>224</v>
      </c>
      <c r="V39" s="10">
        <v>45227</v>
      </c>
      <c r="W39" s="10">
        <v>45261</v>
      </c>
      <c r="X39" s="10"/>
      <c r="Y39" s="12">
        <v>70000</v>
      </c>
      <c r="Z39" s="12">
        <v>0</v>
      </c>
      <c r="AA39" s="12">
        <v>0</v>
      </c>
      <c r="AB39" s="12">
        <v>0</v>
      </c>
      <c r="AC39" s="12">
        <v>0</v>
      </c>
      <c r="AD39" s="13"/>
      <c r="AE39" s="13"/>
      <c r="AF39" s="13"/>
      <c r="AG39" s="12">
        <v>65900</v>
      </c>
    </row>
    <row r="40" spans="1:33" hidden="1">
      <c r="A40" s="9">
        <v>891411743</v>
      </c>
      <c r="B40" s="9" t="s">
        <v>222</v>
      </c>
      <c r="C40" s="9"/>
      <c r="D40" s="9" t="s">
        <v>91</v>
      </c>
      <c r="E40" s="9" t="s">
        <v>91</v>
      </c>
      <c r="F40" s="9" t="s">
        <v>346</v>
      </c>
      <c r="G40" s="10">
        <v>45230</v>
      </c>
      <c r="H40" s="10"/>
      <c r="I40" s="11">
        <v>70000</v>
      </c>
      <c r="J40" s="11">
        <v>70000</v>
      </c>
      <c r="K40" s="9"/>
      <c r="L40" s="9" t="s">
        <v>437</v>
      </c>
      <c r="M40" s="12">
        <v>0</v>
      </c>
      <c r="N40" s="9"/>
      <c r="O40" s="12">
        <v>70000</v>
      </c>
      <c r="P40" s="12">
        <v>0</v>
      </c>
      <c r="Q40" s="9">
        <v>2201520955</v>
      </c>
      <c r="R40" s="9" t="s">
        <v>431</v>
      </c>
      <c r="S40" s="10">
        <v>45469</v>
      </c>
      <c r="T40" s="12">
        <v>6756626</v>
      </c>
      <c r="U40" s="9" t="s">
        <v>224</v>
      </c>
      <c r="V40" s="10">
        <v>45229</v>
      </c>
      <c r="W40" s="10">
        <v>45261</v>
      </c>
      <c r="X40" s="10"/>
      <c r="Y40" s="12">
        <v>70000</v>
      </c>
      <c r="Z40" s="12">
        <v>0</v>
      </c>
      <c r="AA40" s="12">
        <v>0</v>
      </c>
      <c r="AB40" s="12">
        <v>0</v>
      </c>
      <c r="AC40" s="12">
        <v>0</v>
      </c>
      <c r="AD40" s="13"/>
      <c r="AE40" s="13"/>
      <c r="AF40" s="13"/>
      <c r="AG40" s="12">
        <v>70000</v>
      </c>
    </row>
    <row r="41" spans="1:33" hidden="1">
      <c r="A41" s="9">
        <v>891411743</v>
      </c>
      <c r="B41" s="9" t="s">
        <v>222</v>
      </c>
      <c r="C41" s="9"/>
      <c r="D41" s="9" t="s">
        <v>92</v>
      </c>
      <c r="E41" s="9" t="s">
        <v>92</v>
      </c>
      <c r="F41" s="9" t="s">
        <v>347</v>
      </c>
      <c r="G41" s="10">
        <v>45230</v>
      </c>
      <c r="H41" s="10"/>
      <c r="I41" s="11">
        <v>60900</v>
      </c>
      <c r="J41" s="11">
        <v>60900</v>
      </c>
      <c r="K41" s="9"/>
      <c r="L41" s="9" t="s">
        <v>437</v>
      </c>
      <c r="M41" s="12">
        <v>0</v>
      </c>
      <c r="N41" s="9"/>
      <c r="O41" s="12">
        <v>60900</v>
      </c>
      <c r="P41" s="12">
        <v>0</v>
      </c>
      <c r="Q41" s="9">
        <v>2201520955</v>
      </c>
      <c r="R41" s="9" t="s">
        <v>431</v>
      </c>
      <c r="S41" s="10">
        <v>45469</v>
      </c>
      <c r="T41" s="12">
        <v>6756626</v>
      </c>
      <c r="U41" s="9" t="s">
        <v>224</v>
      </c>
      <c r="V41" s="10">
        <v>45230</v>
      </c>
      <c r="W41" s="10">
        <v>45261</v>
      </c>
      <c r="X41" s="10"/>
      <c r="Y41" s="12">
        <v>65000</v>
      </c>
      <c r="Z41" s="12">
        <v>0</v>
      </c>
      <c r="AA41" s="12">
        <v>0</v>
      </c>
      <c r="AB41" s="12">
        <v>0</v>
      </c>
      <c r="AC41" s="12">
        <v>0</v>
      </c>
      <c r="AD41" s="13"/>
      <c r="AE41" s="13"/>
      <c r="AF41" s="13"/>
      <c r="AG41" s="12">
        <v>60900</v>
      </c>
    </row>
    <row r="42" spans="1:33" hidden="1">
      <c r="A42" s="9">
        <v>891411743</v>
      </c>
      <c r="B42" s="9" t="s">
        <v>222</v>
      </c>
      <c r="C42" s="9"/>
      <c r="D42" s="9" t="s">
        <v>93</v>
      </c>
      <c r="E42" s="9" t="s">
        <v>93</v>
      </c>
      <c r="F42" s="9" t="s">
        <v>348</v>
      </c>
      <c r="G42" s="10">
        <v>45260</v>
      </c>
      <c r="H42" s="10"/>
      <c r="I42" s="11">
        <v>35340</v>
      </c>
      <c r="J42" s="11">
        <v>35340</v>
      </c>
      <c r="K42" s="9"/>
      <c r="L42" s="9" t="s">
        <v>437</v>
      </c>
      <c r="M42" s="12">
        <v>0</v>
      </c>
      <c r="N42" s="9"/>
      <c r="O42" s="12">
        <v>35340</v>
      </c>
      <c r="P42" s="12">
        <v>0</v>
      </c>
      <c r="Q42" s="9">
        <v>2201520955</v>
      </c>
      <c r="R42" s="9" t="s">
        <v>431</v>
      </c>
      <c r="S42" s="10">
        <v>45469</v>
      </c>
      <c r="T42" s="12">
        <v>6756626</v>
      </c>
      <c r="U42" s="9" t="s">
        <v>224</v>
      </c>
      <c r="V42" s="10">
        <v>45237</v>
      </c>
      <c r="W42" s="10">
        <v>45261</v>
      </c>
      <c r="X42" s="10"/>
      <c r="Y42" s="12">
        <v>39440</v>
      </c>
      <c r="Z42" s="12">
        <v>0</v>
      </c>
      <c r="AA42" s="12">
        <v>0</v>
      </c>
      <c r="AB42" s="12">
        <v>0</v>
      </c>
      <c r="AC42" s="12">
        <v>0</v>
      </c>
      <c r="AD42" s="13"/>
      <c r="AE42" s="13"/>
      <c r="AF42" s="13"/>
      <c r="AG42" s="12">
        <v>35340</v>
      </c>
    </row>
    <row r="43" spans="1:33" hidden="1">
      <c r="A43" s="9">
        <v>891411743</v>
      </c>
      <c r="B43" s="9" t="s">
        <v>222</v>
      </c>
      <c r="C43" s="9"/>
      <c r="D43" s="9" t="s">
        <v>95</v>
      </c>
      <c r="E43" s="9" t="s">
        <v>95</v>
      </c>
      <c r="F43" s="9" t="s">
        <v>349</v>
      </c>
      <c r="G43" s="10">
        <v>45260</v>
      </c>
      <c r="H43" s="10"/>
      <c r="I43" s="11">
        <v>35340</v>
      </c>
      <c r="J43" s="11">
        <v>35340</v>
      </c>
      <c r="K43" s="9"/>
      <c r="L43" s="9" t="s">
        <v>437</v>
      </c>
      <c r="M43" s="12">
        <v>0</v>
      </c>
      <c r="N43" s="9"/>
      <c r="O43" s="12">
        <v>35340</v>
      </c>
      <c r="P43" s="12">
        <v>0</v>
      </c>
      <c r="Q43" s="9">
        <v>2201520955</v>
      </c>
      <c r="R43" s="9" t="s">
        <v>431</v>
      </c>
      <c r="S43" s="10">
        <v>45469</v>
      </c>
      <c r="T43" s="12">
        <v>6756626</v>
      </c>
      <c r="U43" s="9" t="s">
        <v>224</v>
      </c>
      <c r="V43" s="10">
        <v>45245</v>
      </c>
      <c r="W43" s="10">
        <v>45261</v>
      </c>
      <c r="X43" s="10"/>
      <c r="Y43" s="12">
        <v>39440</v>
      </c>
      <c r="Z43" s="12">
        <v>0</v>
      </c>
      <c r="AA43" s="12">
        <v>0</v>
      </c>
      <c r="AB43" s="12">
        <v>0</v>
      </c>
      <c r="AC43" s="12">
        <v>0</v>
      </c>
      <c r="AD43" s="13"/>
      <c r="AE43" s="13"/>
      <c r="AF43" s="13"/>
      <c r="AG43" s="12">
        <v>35340</v>
      </c>
    </row>
    <row r="44" spans="1:33" hidden="1">
      <c r="A44" s="9">
        <v>891411743</v>
      </c>
      <c r="B44" s="9" t="s">
        <v>222</v>
      </c>
      <c r="C44" s="9"/>
      <c r="D44" s="9" t="s">
        <v>96</v>
      </c>
      <c r="E44" s="9" t="s">
        <v>96</v>
      </c>
      <c r="F44" s="9" t="s">
        <v>350</v>
      </c>
      <c r="G44" s="10">
        <v>45260</v>
      </c>
      <c r="H44" s="10"/>
      <c r="I44" s="11">
        <v>65000</v>
      </c>
      <c r="J44" s="11">
        <v>65000</v>
      </c>
      <c r="K44" s="9"/>
      <c r="L44" s="9" t="s">
        <v>437</v>
      </c>
      <c r="M44" s="12">
        <v>0</v>
      </c>
      <c r="N44" s="9"/>
      <c r="O44" s="12">
        <v>65000</v>
      </c>
      <c r="P44" s="12">
        <v>0</v>
      </c>
      <c r="Q44" s="9">
        <v>2201520955</v>
      </c>
      <c r="R44" s="9" t="s">
        <v>431</v>
      </c>
      <c r="S44" s="10">
        <v>45469</v>
      </c>
      <c r="T44" s="12">
        <v>6756626</v>
      </c>
      <c r="U44" s="9" t="s">
        <v>224</v>
      </c>
      <c r="V44" s="10">
        <v>45246</v>
      </c>
      <c r="W44" s="10">
        <v>45261</v>
      </c>
      <c r="X44" s="10"/>
      <c r="Y44" s="12">
        <v>65000</v>
      </c>
      <c r="Z44" s="12">
        <v>0</v>
      </c>
      <c r="AA44" s="12">
        <v>0</v>
      </c>
      <c r="AB44" s="12">
        <v>0</v>
      </c>
      <c r="AC44" s="12">
        <v>0</v>
      </c>
      <c r="AD44" s="13"/>
      <c r="AE44" s="13"/>
      <c r="AF44" s="13"/>
      <c r="AG44" s="12">
        <v>65000</v>
      </c>
    </row>
    <row r="45" spans="1:33" hidden="1">
      <c r="A45" s="9">
        <v>891411743</v>
      </c>
      <c r="B45" s="9" t="s">
        <v>222</v>
      </c>
      <c r="C45" s="9"/>
      <c r="D45" s="9" t="s">
        <v>97</v>
      </c>
      <c r="E45" s="9" t="s">
        <v>97</v>
      </c>
      <c r="F45" s="9" t="s">
        <v>351</v>
      </c>
      <c r="G45" s="10">
        <v>45291</v>
      </c>
      <c r="H45" s="10"/>
      <c r="I45" s="11">
        <v>35340</v>
      </c>
      <c r="J45" s="11">
        <v>35340</v>
      </c>
      <c r="K45" s="9"/>
      <c r="L45" s="9" t="s">
        <v>437</v>
      </c>
      <c r="M45" s="12">
        <v>0</v>
      </c>
      <c r="N45" s="9"/>
      <c r="O45" s="12">
        <v>35340</v>
      </c>
      <c r="P45" s="12">
        <v>0</v>
      </c>
      <c r="Q45" s="9">
        <v>2201520955</v>
      </c>
      <c r="R45" s="9" t="s">
        <v>431</v>
      </c>
      <c r="S45" s="10">
        <v>45469</v>
      </c>
      <c r="T45" s="12">
        <v>6756626</v>
      </c>
      <c r="U45" s="9" t="s">
        <v>224</v>
      </c>
      <c r="V45" s="10">
        <v>45261</v>
      </c>
      <c r="W45" s="10">
        <v>45273</v>
      </c>
      <c r="X45" s="10"/>
      <c r="Y45" s="12">
        <v>39440</v>
      </c>
      <c r="Z45" s="12">
        <v>0</v>
      </c>
      <c r="AA45" s="12">
        <v>0</v>
      </c>
      <c r="AB45" s="12">
        <v>0</v>
      </c>
      <c r="AC45" s="12">
        <v>0</v>
      </c>
      <c r="AD45" s="13"/>
      <c r="AE45" s="13"/>
      <c r="AF45" s="13"/>
      <c r="AG45" s="12">
        <v>35340</v>
      </c>
    </row>
    <row r="46" spans="1:33" hidden="1">
      <c r="A46" s="9">
        <v>891411743</v>
      </c>
      <c r="B46" s="9" t="s">
        <v>222</v>
      </c>
      <c r="C46" s="9"/>
      <c r="D46" s="9" t="s">
        <v>98</v>
      </c>
      <c r="E46" s="9" t="s">
        <v>98</v>
      </c>
      <c r="F46" s="9" t="s">
        <v>352</v>
      </c>
      <c r="G46" s="10">
        <v>45291</v>
      </c>
      <c r="H46" s="10"/>
      <c r="I46" s="11">
        <v>35340</v>
      </c>
      <c r="J46" s="11">
        <v>35340</v>
      </c>
      <c r="K46" s="9"/>
      <c r="L46" s="9" t="s">
        <v>437</v>
      </c>
      <c r="M46" s="12">
        <v>0</v>
      </c>
      <c r="N46" s="9"/>
      <c r="O46" s="12">
        <v>35340</v>
      </c>
      <c r="P46" s="12">
        <v>0</v>
      </c>
      <c r="Q46" s="9">
        <v>2201520955</v>
      </c>
      <c r="R46" s="9" t="s">
        <v>431</v>
      </c>
      <c r="S46" s="10">
        <v>45469</v>
      </c>
      <c r="T46" s="12">
        <v>6756626</v>
      </c>
      <c r="U46" s="9" t="s">
        <v>224</v>
      </c>
      <c r="V46" s="10">
        <v>45261</v>
      </c>
      <c r="W46" s="10">
        <v>45273</v>
      </c>
      <c r="X46" s="10"/>
      <c r="Y46" s="12">
        <v>39440</v>
      </c>
      <c r="Z46" s="12">
        <v>0</v>
      </c>
      <c r="AA46" s="12">
        <v>0</v>
      </c>
      <c r="AB46" s="12">
        <v>0</v>
      </c>
      <c r="AC46" s="12">
        <v>0</v>
      </c>
      <c r="AD46" s="13"/>
      <c r="AE46" s="13"/>
      <c r="AF46" s="13"/>
      <c r="AG46" s="12">
        <v>35340</v>
      </c>
    </row>
    <row r="47" spans="1:33" hidden="1">
      <c r="A47" s="9">
        <v>891411743</v>
      </c>
      <c r="B47" s="9" t="s">
        <v>222</v>
      </c>
      <c r="C47" s="9"/>
      <c r="D47" s="9" t="s">
        <v>99</v>
      </c>
      <c r="E47" s="9" t="s">
        <v>99</v>
      </c>
      <c r="F47" s="9" t="s">
        <v>353</v>
      </c>
      <c r="G47" s="10">
        <v>45291</v>
      </c>
      <c r="H47" s="10"/>
      <c r="I47" s="11">
        <v>60900</v>
      </c>
      <c r="J47" s="11">
        <v>60900</v>
      </c>
      <c r="K47" s="9"/>
      <c r="L47" s="9" t="s">
        <v>437</v>
      </c>
      <c r="M47" s="12">
        <v>0</v>
      </c>
      <c r="N47" s="9"/>
      <c r="O47" s="12">
        <v>60900</v>
      </c>
      <c r="P47" s="12">
        <v>0</v>
      </c>
      <c r="Q47" s="9">
        <v>2201520955</v>
      </c>
      <c r="R47" s="9" t="s">
        <v>431</v>
      </c>
      <c r="S47" s="10">
        <v>45469</v>
      </c>
      <c r="T47" s="12">
        <v>6756626</v>
      </c>
      <c r="U47" s="9" t="s">
        <v>224</v>
      </c>
      <c r="V47" s="10">
        <v>45261</v>
      </c>
      <c r="W47" s="10">
        <v>45273</v>
      </c>
      <c r="X47" s="10"/>
      <c r="Y47" s="12">
        <v>65000</v>
      </c>
      <c r="Z47" s="12">
        <v>0</v>
      </c>
      <c r="AA47" s="12">
        <v>0</v>
      </c>
      <c r="AB47" s="12">
        <v>0</v>
      </c>
      <c r="AC47" s="12">
        <v>0</v>
      </c>
      <c r="AD47" s="13"/>
      <c r="AE47" s="13"/>
      <c r="AF47" s="13"/>
      <c r="AG47" s="12">
        <v>60900</v>
      </c>
    </row>
    <row r="48" spans="1:33" hidden="1">
      <c r="A48" s="9">
        <v>891411743</v>
      </c>
      <c r="B48" s="9" t="s">
        <v>222</v>
      </c>
      <c r="C48" s="9"/>
      <c r="D48" s="9" t="s">
        <v>100</v>
      </c>
      <c r="E48" s="9" t="s">
        <v>100</v>
      </c>
      <c r="F48" s="9" t="s">
        <v>354</v>
      </c>
      <c r="G48" s="10">
        <v>45291</v>
      </c>
      <c r="H48" s="10"/>
      <c r="I48" s="11">
        <v>35340</v>
      </c>
      <c r="J48" s="11">
        <v>35340</v>
      </c>
      <c r="K48" s="9"/>
      <c r="L48" s="9" t="s">
        <v>437</v>
      </c>
      <c r="M48" s="12">
        <v>0</v>
      </c>
      <c r="N48" s="9"/>
      <c r="O48" s="12">
        <v>35340</v>
      </c>
      <c r="P48" s="12">
        <v>0</v>
      </c>
      <c r="Q48" s="9">
        <v>2201520955</v>
      </c>
      <c r="R48" s="9" t="s">
        <v>431</v>
      </c>
      <c r="S48" s="10">
        <v>45469</v>
      </c>
      <c r="T48" s="12">
        <v>6756626</v>
      </c>
      <c r="U48" s="9" t="s">
        <v>224</v>
      </c>
      <c r="V48" s="10">
        <v>45261</v>
      </c>
      <c r="W48" s="10">
        <v>45273</v>
      </c>
      <c r="X48" s="10"/>
      <c r="Y48" s="12">
        <v>39440</v>
      </c>
      <c r="Z48" s="12">
        <v>0</v>
      </c>
      <c r="AA48" s="12">
        <v>0</v>
      </c>
      <c r="AB48" s="12">
        <v>0</v>
      </c>
      <c r="AC48" s="12">
        <v>0</v>
      </c>
      <c r="AD48" s="13"/>
      <c r="AE48" s="13"/>
      <c r="AF48" s="13"/>
      <c r="AG48" s="12">
        <v>35340</v>
      </c>
    </row>
    <row r="49" spans="1:33" hidden="1">
      <c r="A49" s="9">
        <v>891411743</v>
      </c>
      <c r="B49" s="9" t="s">
        <v>222</v>
      </c>
      <c r="C49" s="9"/>
      <c r="D49" s="9" t="s">
        <v>101</v>
      </c>
      <c r="E49" s="9" t="s">
        <v>101</v>
      </c>
      <c r="F49" s="9" t="s">
        <v>355</v>
      </c>
      <c r="G49" s="10">
        <v>45291</v>
      </c>
      <c r="H49" s="10"/>
      <c r="I49" s="11">
        <v>60900</v>
      </c>
      <c r="J49" s="11">
        <v>60900</v>
      </c>
      <c r="K49" s="9"/>
      <c r="L49" s="9" t="s">
        <v>437</v>
      </c>
      <c r="M49" s="12">
        <v>0</v>
      </c>
      <c r="N49" s="9"/>
      <c r="O49" s="12">
        <v>60900</v>
      </c>
      <c r="P49" s="12">
        <v>0</v>
      </c>
      <c r="Q49" s="9">
        <v>2201520955</v>
      </c>
      <c r="R49" s="9" t="s">
        <v>431</v>
      </c>
      <c r="S49" s="10">
        <v>45469</v>
      </c>
      <c r="T49" s="12">
        <v>6756626</v>
      </c>
      <c r="U49" s="9" t="s">
        <v>224</v>
      </c>
      <c r="V49" s="10">
        <v>45266</v>
      </c>
      <c r="W49" s="10">
        <v>45273</v>
      </c>
      <c r="X49" s="10"/>
      <c r="Y49" s="12">
        <v>65000</v>
      </c>
      <c r="Z49" s="12">
        <v>0</v>
      </c>
      <c r="AA49" s="12">
        <v>0</v>
      </c>
      <c r="AB49" s="12">
        <v>0</v>
      </c>
      <c r="AC49" s="12">
        <v>0</v>
      </c>
      <c r="AD49" s="13"/>
      <c r="AE49" s="13"/>
      <c r="AF49" s="13"/>
      <c r="AG49" s="12">
        <v>60900</v>
      </c>
    </row>
    <row r="50" spans="1:33" hidden="1">
      <c r="A50" s="9">
        <v>891411743</v>
      </c>
      <c r="B50" s="9" t="s">
        <v>222</v>
      </c>
      <c r="C50" s="9"/>
      <c r="D50" s="9" t="s">
        <v>102</v>
      </c>
      <c r="E50" s="9" t="s">
        <v>102</v>
      </c>
      <c r="F50" s="9" t="s">
        <v>356</v>
      </c>
      <c r="G50" s="10">
        <v>45291</v>
      </c>
      <c r="H50" s="10"/>
      <c r="I50" s="11">
        <v>65900</v>
      </c>
      <c r="J50" s="11">
        <v>65900</v>
      </c>
      <c r="K50" s="9"/>
      <c r="L50" s="9" t="s">
        <v>437</v>
      </c>
      <c r="M50" s="12">
        <v>0</v>
      </c>
      <c r="N50" s="9"/>
      <c r="O50" s="12">
        <v>65900</v>
      </c>
      <c r="P50" s="12">
        <v>0</v>
      </c>
      <c r="Q50" s="9">
        <v>2201520955</v>
      </c>
      <c r="R50" s="9" t="s">
        <v>431</v>
      </c>
      <c r="S50" s="10">
        <v>45469</v>
      </c>
      <c r="T50" s="12">
        <v>6756626</v>
      </c>
      <c r="U50" s="9" t="s">
        <v>224</v>
      </c>
      <c r="V50" s="10">
        <v>45266</v>
      </c>
      <c r="W50" s="10">
        <v>45273</v>
      </c>
      <c r="X50" s="10"/>
      <c r="Y50" s="12">
        <v>70000</v>
      </c>
      <c r="Z50" s="12">
        <v>0</v>
      </c>
      <c r="AA50" s="12">
        <v>0</v>
      </c>
      <c r="AB50" s="12">
        <v>0</v>
      </c>
      <c r="AC50" s="12">
        <v>0</v>
      </c>
      <c r="AD50" s="13"/>
      <c r="AE50" s="13"/>
      <c r="AF50" s="13"/>
      <c r="AG50" s="12">
        <v>65900</v>
      </c>
    </row>
    <row r="51" spans="1:33" hidden="1">
      <c r="A51" s="9">
        <v>891411743</v>
      </c>
      <c r="B51" s="9" t="s">
        <v>222</v>
      </c>
      <c r="C51" s="9"/>
      <c r="D51" s="9" t="s">
        <v>103</v>
      </c>
      <c r="E51" s="9" t="s">
        <v>103</v>
      </c>
      <c r="F51" s="9" t="s">
        <v>357</v>
      </c>
      <c r="G51" s="10">
        <v>45291</v>
      </c>
      <c r="H51" s="10"/>
      <c r="I51" s="11">
        <v>70000</v>
      </c>
      <c r="J51" s="11">
        <v>70000</v>
      </c>
      <c r="K51" s="9"/>
      <c r="L51" s="9" t="s">
        <v>437</v>
      </c>
      <c r="M51" s="12">
        <v>0</v>
      </c>
      <c r="N51" s="9"/>
      <c r="O51" s="12">
        <v>70000</v>
      </c>
      <c r="P51" s="12">
        <v>0</v>
      </c>
      <c r="Q51" s="9">
        <v>2201520955</v>
      </c>
      <c r="R51" s="9" t="s">
        <v>431</v>
      </c>
      <c r="S51" s="10">
        <v>45469</v>
      </c>
      <c r="T51" s="12">
        <v>6756626</v>
      </c>
      <c r="U51" s="9" t="s">
        <v>224</v>
      </c>
      <c r="V51" s="10">
        <v>45266</v>
      </c>
      <c r="W51" s="10">
        <v>45273</v>
      </c>
      <c r="X51" s="10"/>
      <c r="Y51" s="12">
        <v>70000</v>
      </c>
      <c r="Z51" s="12">
        <v>0</v>
      </c>
      <c r="AA51" s="12">
        <v>0</v>
      </c>
      <c r="AB51" s="12">
        <v>0</v>
      </c>
      <c r="AC51" s="12">
        <v>0</v>
      </c>
      <c r="AD51" s="13"/>
      <c r="AE51" s="13"/>
      <c r="AF51" s="13"/>
      <c r="AG51" s="12">
        <v>70000</v>
      </c>
    </row>
    <row r="52" spans="1:33" hidden="1">
      <c r="A52" s="9">
        <v>891411743</v>
      </c>
      <c r="B52" s="9" t="s">
        <v>222</v>
      </c>
      <c r="C52" s="9"/>
      <c r="D52" s="9" t="s">
        <v>123</v>
      </c>
      <c r="E52" s="9" t="s">
        <v>123</v>
      </c>
      <c r="F52" s="9" t="s">
        <v>374</v>
      </c>
      <c r="G52" s="10">
        <v>45351</v>
      </c>
      <c r="H52" s="10"/>
      <c r="I52" s="11">
        <v>34940</v>
      </c>
      <c r="J52" s="11">
        <v>34940</v>
      </c>
      <c r="K52" s="9"/>
      <c r="L52" s="9" t="s">
        <v>437</v>
      </c>
      <c r="M52" s="12">
        <v>0</v>
      </c>
      <c r="N52" s="9"/>
      <c r="O52" s="12">
        <v>34940</v>
      </c>
      <c r="P52" s="12">
        <v>0</v>
      </c>
      <c r="Q52" s="9">
        <v>2201520955</v>
      </c>
      <c r="R52" s="9" t="s">
        <v>431</v>
      </c>
      <c r="S52" s="10">
        <v>45469</v>
      </c>
      <c r="T52" s="12">
        <v>6756626</v>
      </c>
      <c r="U52" s="9" t="s">
        <v>224</v>
      </c>
      <c r="V52" s="10">
        <v>45330</v>
      </c>
      <c r="W52" s="10">
        <v>45352</v>
      </c>
      <c r="X52" s="10"/>
      <c r="Y52" s="12">
        <v>39440</v>
      </c>
      <c r="Z52" s="12">
        <v>0</v>
      </c>
      <c r="AA52" s="12">
        <v>0</v>
      </c>
      <c r="AB52" s="12">
        <v>0</v>
      </c>
      <c r="AC52" s="12">
        <v>0</v>
      </c>
      <c r="AD52" s="13"/>
      <c r="AE52" s="13"/>
      <c r="AF52" s="13"/>
      <c r="AG52" s="12">
        <v>34940</v>
      </c>
    </row>
    <row r="53" spans="1:33" hidden="1">
      <c r="A53" s="9">
        <v>891411743</v>
      </c>
      <c r="B53" s="9" t="s">
        <v>222</v>
      </c>
      <c r="C53" s="9"/>
      <c r="D53" s="9" t="s">
        <v>124</v>
      </c>
      <c r="E53" s="9" t="s">
        <v>124</v>
      </c>
      <c r="F53" s="9" t="s">
        <v>375</v>
      </c>
      <c r="G53" s="10">
        <v>45351</v>
      </c>
      <c r="H53" s="10"/>
      <c r="I53" s="11">
        <v>34940</v>
      </c>
      <c r="J53" s="11">
        <v>34940</v>
      </c>
      <c r="K53" s="9"/>
      <c r="L53" s="9" t="s">
        <v>437</v>
      </c>
      <c r="M53" s="12">
        <v>0</v>
      </c>
      <c r="N53" s="9"/>
      <c r="O53" s="12">
        <v>34940</v>
      </c>
      <c r="P53" s="12">
        <v>0</v>
      </c>
      <c r="Q53" s="9">
        <v>2201520955</v>
      </c>
      <c r="R53" s="9" t="s">
        <v>431</v>
      </c>
      <c r="S53" s="10">
        <v>45469</v>
      </c>
      <c r="T53" s="12">
        <v>6756626</v>
      </c>
      <c r="U53" s="9" t="s">
        <v>224</v>
      </c>
      <c r="V53" s="10">
        <v>45331</v>
      </c>
      <c r="W53" s="10">
        <v>45352</v>
      </c>
      <c r="X53" s="10"/>
      <c r="Y53" s="12">
        <v>39440</v>
      </c>
      <c r="Z53" s="12">
        <v>0</v>
      </c>
      <c r="AA53" s="12">
        <v>0</v>
      </c>
      <c r="AB53" s="12">
        <v>0</v>
      </c>
      <c r="AC53" s="12">
        <v>0</v>
      </c>
      <c r="AD53" s="13"/>
      <c r="AE53" s="13"/>
      <c r="AF53" s="13"/>
      <c r="AG53" s="12">
        <v>34940</v>
      </c>
    </row>
    <row r="54" spans="1:33" hidden="1">
      <c r="A54" s="9">
        <v>891411743</v>
      </c>
      <c r="B54" s="9" t="s">
        <v>222</v>
      </c>
      <c r="C54" s="9"/>
      <c r="D54" s="9" t="s">
        <v>129</v>
      </c>
      <c r="E54" s="9" t="s">
        <v>129</v>
      </c>
      <c r="F54" s="9" t="s">
        <v>377</v>
      </c>
      <c r="G54" s="10">
        <v>45351</v>
      </c>
      <c r="H54" s="10"/>
      <c r="I54" s="11">
        <v>34940</v>
      </c>
      <c r="J54" s="11">
        <v>34940</v>
      </c>
      <c r="K54" s="9"/>
      <c r="L54" s="9" t="s">
        <v>437</v>
      </c>
      <c r="M54" s="12">
        <v>0</v>
      </c>
      <c r="N54" s="9"/>
      <c r="O54" s="12">
        <v>34940</v>
      </c>
      <c r="P54" s="12">
        <v>0</v>
      </c>
      <c r="Q54" s="9">
        <v>2201520955</v>
      </c>
      <c r="R54" s="9" t="s">
        <v>431</v>
      </c>
      <c r="S54" s="10">
        <v>45469</v>
      </c>
      <c r="T54" s="12">
        <v>6756626</v>
      </c>
      <c r="U54" s="9" t="s">
        <v>224</v>
      </c>
      <c r="V54" s="10">
        <v>45341</v>
      </c>
      <c r="W54" s="10">
        <v>45362</v>
      </c>
      <c r="X54" s="10"/>
      <c r="Y54" s="12">
        <v>39440</v>
      </c>
      <c r="Z54" s="12">
        <v>0</v>
      </c>
      <c r="AA54" s="12">
        <v>0</v>
      </c>
      <c r="AB54" s="12">
        <v>0</v>
      </c>
      <c r="AC54" s="12">
        <v>0</v>
      </c>
      <c r="AD54" s="13"/>
      <c r="AE54" s="13"/>
      <c r="AF54" s="13"/>
      <c r="AG54" s="12">
        <v>34940</v>
      </c>
    </row>
    <row r="55" spans="1:33" hidden="1">
      <c r="A55" s="9">
        <v>891411743</v>
      </c>
      <c r="B55" s="9" t="s">
        <v>222</v>
      </c>
      <c r="C55" s="9"/>
      <c r="D55" s="9" t="s">
        <v>130</v>
      </c>
      <c r="E55" s="9" t="s">
        <v>130</v>
      </c>
      <c r="F55" s="9" t="s">
        <v>378</v>
      </c>
      <c r="G55" s="10">
        <v>45351</v>
      </c>
      <c r="H55" s="10"/>
      <c r="I55" s="11">
        <v>34940</v>
      </c>
      <c r="J55" s="11">
        <v>34940</v>
      </c>
      <c r="K55" s="9"/>
      <c r="L55" s="9" t="s">
        <v>437</v>
      </c>
      <c r="M55" s="12">
        <v>0</v>
      </c>
      <c r="N55" s="9"/>
      <c r="O55" s="12">
        <v>34940</v>
      </c>
      <c r="P55" s="12">
        <v>0</v>
      </c>
      <c r="Q55" s="9">
        <v>2201520955</v>
      </c>
      <c r="R55" s="9" t="s">
        <v>431</v>
      </c>
      <c r="S55" s="10">
        <v>45469</v>
      </c>
      <c r="T55" s="12">
        <v>6756626</v>
      </c>
      <c r="U55" s="9" t="s">
        <v>224</v>
      </c>
      <c r="V55" s="10">
        <v>45346</v>
      </c>
      <c r="W55" s="10">
        <v>45352</v>
      </c>
      <c r="X55" s="10"/>
      <c r="Y55" s="12">
        <v>39440</v>
      </c>
      <c r="Z55" s="12">
        <v>0</v>
      </c>
      <c r="AA55" s="12">
        <v>0</v>
      </c>
      <c r="AB55" s="12">
        <v>0</v>
      </c>
      <c r="AC55" s="12">
        <v>0</v>
      </c>
      <c r="AD55" s="13"/>
      <c r="AE55" s="13"/>
      <c r="AF55" s="13"/>
      <c r="AG55" s="12">
        <v>34940</v>
      </c>
    </row>
    <row r="56" spans="1:33" hidden="1">
      <c r="A56" s="9">
        <v>891411743</v>
      </c>
      <c r="B56" s="9" t="s">
        <v>222</v>
      </c>
      <c r="C56" s="9"/>
      <c r="D56" s="9" t="s">
        <v>131</v>
      </c>
      <c r="E56" s="9" t="s">
        <v>131</v>
      </c>
      <c r="F56" s="9" t="s">
        <v>379</v>
      </c>
      <c r="G56" s="10">
        <v>45351</v>
      </c>
      <c r="H56" s="10"/>
      <c r="I56" s="11">
        <v>34940</v>
      </c>
      <c r="J56" s="11">
        <v>34940</v>
      </c>
      <c r="K56" s="9"/>
      <c r="L56" s="9" t="s">
        <v>437</v>
      </c>
      <c r="M56" s="12">
        <v>0</v>
      </c>
      <c r="N56" s="9"/>
      <c r="O56" s="12">
        <v>34940</v>
      </c>
      <c r="P56" s="12">
        <v>0</v>
      </c>
      <c r="Q56" s="9">
        <v>2201520955</v>
      </c>
      <c r="R56" s="9" t="s">
        <v>431</v>
      </c>
      <c r="S56" s="10">
        <v>45469</v>
      </c>
      <c r="T56" s="12">
        <v>6756626</v>
      </c>
      <c r="U56" s="9" t="s">
        <v>224</v>
      </c>
      <c r="V56" s="10">
        <v>45346</v>
      </c>
      <c r="W56" s="10">
        <v>45352</v>
      </c>
      <c r="X56" s="10"/>
      <c r="Y56" s="12">
        <v>39440</v>
      </c>
      <c r="Z56" s="12">
        <v>0</v>
      </c>
      <c r="AA56" s="12">
        <v>0</v>
      </c>
      <c r="AB56" s="12">
        <v>0</v>
      </c>
      <c r="AC56" s="12">
        <v>0</v>
      </c>
      <c r="AD56" s="13"/>
      <c r="AE56" s="13"/>
      <c r="AF56" s="13"/>
      <c r="AG56" s="12">
        <v>34940</v>
      </c>
    </row>
    <row r="57" spans="1:33" hidden="1">
      <c r="A57" s="9">
        <v>891411743</v>
      </c>
      <c r="B57" s="9" t="s">
        <v>222</v>
      </c>
      <c r="C57" s="9"/>
      <c r="D57" s="9" t="s">
        <v>132</v>
      </c>
      <c r="E57" s="9" t="s">
        <v>132</v>
      </c>
      <c r="F57" s="9" t="s">
        <v>380</v>
      </c>
      <c r="G57" s="10">
        <v>45382</v>
      </c>
      <c r="H57" s="10"/>
      <c r="I57" s="11">
        <v>34940</v>
      </c>
      <c r="J57" s="11">
        <v>34940</v>
      </c>
      <c r="K57" s="9"/>
      <c r="L57" s="9" t="s">
        <v>437</v>
      </c>
      <c r="M57" s="12">
        <v>0</v>
      </c>
      <c r="N57" s="9"/>
      <c r="O57" s="12">
        <v>34940</v>
      </c>
      <c r="P57" s="12">
        <v>0</v>
      </c>
      <c r="Q57" s="9">
        <v>2201520955</v>
      </c>
      <c r="R57" s="9" t="s">
        <v>431</v>
      </c>
      <c r="S57" s="10">
        <v>45469</v>
      </c>
      <c r="T57" s="12">
        <v>6756626</v>
      </c>
      <c r="U57" s="9" t="s">
        <v>224</v>
      </c>
      <c r="V57" s="10">
        <v>45352</v>
      </c>
      <c r="W57" s="10">
        <v>45362</v>
      </c>
      <c r="X57" s="10"/>
      <c r="Y57" s="12">
        <v>39440</v>
      </c>
      <c r="Z57" s="12">
        <v>0</v>
      </c>
      <c r="AA57" s="12">
        <v>0</v>
      </c>
      <c r="AB57" s="12">
        <v>0</v>
      </c>
      <c r="AC57" s="12">
        <v>0</v>
      </c>
      <c r="AD57" s="13"/>
      <c r="AE57" s="13"/>
      <c r="AF57" s="13"/>
      <c r="AG57" s="12">
        <v>34940</v>
      </c>
    </row>
    <row r="58" spans="1:33" hidden="1">
      <c r="A58" s="9">
        <v>891411743</v>
      </c>
      <c r="B58" s="9" t="s">
        <v>222</v>
      </c>
      <c r="C58" s="9"/>
      <c r="D58" s="9" t="s">
        <v>134</v>
      </c>
      <c r="E58" s="9" t="s">
        <v>134</v>
      </c>
      <c r="F58" s="9" t="s">
        <v>381</v>
      </c>
      <c r="G58" s="10">
        <v>45382</v>
      </c>
      <c r="H58" s="10"/>
      <c r="I58" s="11">
        <v>60500</v>
      </c>
      <c r="J58" s="11">
        <v>60500</v>
      </c>
      <c r="K58" s="9"/>
      <c r="L58" s="9" t="s">
        <v>437</v>
      </c>
      <c r="M58" s="12">
        <v>0</v>
      </c>
      <c r="N58" s="9"/>
      <c r="O58" s="12">
        <v>60500</v>
      </c>
      <c r="P58" s="12">
        <v>0</v>
      </c>
      <c r="Q58" s="9">
        <v>2201520955</v>
      </c>
      <c r="R58" s="9" t="s">
        <v>431</v>
      </c>
      <c r="S58" s="10">
        <v>45469</v>
      </c>
      <c r="T58" s="12">
        <v>6756626</v>
      </c>
      <c r="U58" s="9" t="s">
        <v>224</v>
      </c>
      <c r="V58" s="10">
        <v>45353</v>
      </c>
      <c r="W58" s="10">
        <v>45362</v>
      </c>
      <c r="X58" s="10"/>
      <c r="Y58" s="12">
        <v>65000</v>
      </c>
      <c r="Z58" s="12">
        <v>0</v>
      </c>
      <c r="AA58" s="12">
        <v>0</v>
      </c>
      <c r="AB58" s="12">
        <v>0</v>
      </c>
      <c r="AC58" s="12">
        <v>0</v>
      </c>
      <c r="AD58" s="13"/>
      <c r="AE58" s="13"/>
      <c r="AF58" s="13"/>
      <c r="AG58" s="12">
        <v>60500</v>
      </c>
    </row>
    <row r="59" spans="1:33" hidden="1">
      <c r="A59" s="9">
        <v>891411743</v>
      </c>
      <c r="B59" s="9" t="s">
        <v>222</v>
      </c>
      <c r="C59" s="9"/>
      <c r="D59" s="9" t="s">
        <v>47</v>
      </c>
      <c r="E59" s="9" t="s">
        <v>47</v>
      </c>
      <c r="F59" s="9" t="s">
        <v>311</v>
      </c>
      <c r="G59" s="10">
        <v>45107</v>
      </c>
      <c r="H59" s="10"/>
      <c r="I59" s="11">
        <v>39440</v>
      </c>
      <c r="J59" s="11">
        <v>39440</v>
      </c>
      <c r="K59" s="9"/>
      <c r="L59" s="9" t="s">
        <v>437</v>
      </c>
      <c r="M59" s="12">
        <v>0</v>
      </c>
      <c r="N59" s="9"/>
      <c r="O59" s="12">
        <v>39440</v>
      </c>
      <c r="P59" s="12">
        <v>0</v>
      </c>
      <c r="Q59" s="9">
        <v>2201510625</v>
      </c>
      <c r="R59" s="9" t="s">
        <v>431</v>
      </c>
      <c r="S59" s="10">
        <v>45434</v>
      </c>
      <c r="T59" s="12">
        <v>16094457.99</v>
      </c>
      <c r="U59" s="9" t="s">
        <v>224</v>
      </c>
      <c r="V59" s="10">
        <v>45105</v>
      </c>
      <c r="W59" s="10">
        <v>45141</v>
      </c>
      <c r="X59" s="10"/>
      <c r="Y59" s="12">
        <v>39440</v>
      </c>
      <c r="Z59" s="12">
        <v>0</v>
      </c>
      <c r="AA59" s="12">
        <v>0</v>
      </c>
      <c r="AB59" s="12">
        <v>0</v>
      </c>
      <c r="AC59" s="12">
        <v>0</v>
      </c>
      <c r="AD59" s="13"/>
      <c r="AE59" s="13"/>
      <c r="AF59" s="13"/>
      <c r="AG59" s="12">
        <v>39440</v>
      </c>
    </row>
    <row r="60" spans="1:33" hidden="1">
      <c r="A60" s="9">
        <v>891411743</v>
      </c>
      <c r="B60" s="9" t="s">
        <v>222</v>
      </c>
      <c r="C60" s="9"/>
      <c r="D60" s="9" t="s">
        <v>51</v>
      </c>
      <c r="E60" s="9" t="s">
        <v>51</v>
      </c>
      <c r="F60" s="9" t="s">
        <v>315</v>
      </c>
      <c r="G60" s="10">
        <v>45138</v>
      </c>
      <c r="H60" s="10"/>
      <c r="I60" s="11">
        <v>39440</v>
      </c>
      <c r="J60" s="11">
        <v>39440</v>
      </c>
      <c r="K60" s="9"/>
      <c r="L60" s="9" t="s">
        <v>437</v>
      </c>
      <c r="M60" s="12">
        <v>0</v>
      </c>
      <c r="N60" s="9"/>
      <c r="O60" s="12">
        <v>39440</v>
      </c>
      <c r="P60" s="12">
        <v>0</v>
      </c>
      <c r="Q60" s="9">
        <v>2201510625</v>
      </c>
      <c r="R60" s="9" t="s">
        <v>431</v>
      </c>
      <c r="S60" s="10">
        <v>45434</v>
      </c>
      <c r="T60" s="12">
        <v>16094457.99</v>
      </c>
      <c r="U60" s="9" t="s">
        <v>224</v>
      </c>
      <c r="V60" s="10">
        <v>45120</v>
      </c>
      <c r="W60" s="10">
        <v>45141</v>
      </c>
      <c r="X60" s="10"/>
      <c r="Y60" s="12">
        <v>39440</v>
      </c>
      <c r="Z60" s="12">
        <v>0</v>
      </c>
      <c r="AA60" s="12">
        <v>0</v>
      </c>
      <c r="AB60" s="12">
        <v>0</v>
      </c>
      <c r="AC60" s="12">
        <v>0</v>
      </c>
      <c r="AD60" s="13"/>
      <c r="AE60" s="13"/>
      <c r="AF60" s="13"/>
      <c r="AG60" s="12">
        <v>39440</v>
      </c>
    </row>
    <row r="61" spans="1:33" hidden="1">
      <c r="A61" s="9">
        <v>891411743</v>
      </c>
      <c r="B61" s="9" t="s">
        <v>222</v>
      </c>
      <c r="C61" s="9"/>
      <c r="D61" s="9" t="s">
        <v>111</v>
      </c>
      <c r="E61" s="9" t="s">
        <v>111</v>
      </c>
      <c r="F61" s="9" t="s">
        <v>364</v>
      </c>
      <c r="G61" s="10">
        <v>45322</v>
      </c>
      <c r="H61" s="10"/>
      <c r="I61" s="11">
        <v>65500</v>
      </c>
      <c r="J61" s="11">
        <v>65500</v>
      </c>
      <c r="K61" s="9"/>
      <c r="L61" s="9" t="s">
        <v>437</v>
      </c>
      <c r="M61" s="12">
        <v>0</v>
      </c>
      <c r="N61" s="9"/>
      <c r="O61" s="12">
        <v>65500</v>
      </c>
      <c r="P61" s="12">
        <v>0</v>
      </c>
      <c r="Q61" s="9">
        <v>2201510625</v>
      </c>
      <c r="R61" s="9" t="s">
        <v>431</v>
      </c>
      <c r="S61" s="10">
        <v>45434</v>
      </c>
      <c r="T61" s="12">
        <v>16094457.99</v>
      </c>
      <c r="U61" s="9" t="s">
        <v>224</v>
      </c>
      <c r="V61" s="10">
        <v>45308</v>
      </c>
      <c r="W61" s="10">
        <v>45323</v>
      </c>
      <c r="X61" s="10"/>
      <c r="Y61" s="12">
        <v>70000</v>
      </c>
      <c r="Z61" s="12">
        <v>0</v>
      </c>
      <c r="AA61" s="12">
        <v>0</v>
      </c>
      <c r="AB61" s="12">
        <v>0</v>
      </c>
      <c r="AC61" s="12">
        <v>0</v>
      </c>
      <c r="AD61" s="13"/>
      <c r="AE61" s="13"/>
      <c r="AF61" s="13"/>
      <c r="AG61" s="12">
        <v>65500</v>
      </c>
    </row>
    <row r="62" spans="1:33" hidden="1">
      <c r="A62" s="9">
        <v>891411743</v>
      </c>
      <c r="B62" s="9" t="s">
        <v>222</v>
      </c>
      <c r="C62" s="9"/>
      <c r="D62" s="9" t="s">
        <v>112</v>
      </c>
      <c r="E62" s="9" t="s">
        <v>112</v>
      </c>
      <c r="F62" s="9" t="s">
        <v>365</v>
      </c>
      <c r="G62" s="10">
        <v>45322</v>
      </c>
      <c r="H62" s="10"/>
      <c r="I62" s="11">
        <v>34940</v>
      </c>
      <c r="J62" s="11">
        <v>34940</v>
      </c>
      <c r="K62" s="9"/>
      <c r="L62" s="9" t="s">
        <v>437</v>
      </c>
      <c r="M62" s="12">
        <v>0</v>
      </c>
      <c r="N62" s="9"/>
      <c r="O62" s="12">
        <v>34940</v>
      </c>
      <c r="P62" s="12">
        <v>0</v>
      </c>
      <c r="Q62" s="9">
        <v>2201510625</v>
      </c>
      <c r="R62" s="9" t="s">
        <v>431</v>
      </c>
      <c r="S62" s="10">
        <v>45434</v>
      </c>
      <c r="T62" s="12">
        <v>16094457.99</v>
      </c>
      <c r="U62" s="9" t="s">
        <v>224</v>
      </c>
      <c r="V62" s="10">
        <v>45309</v>
      </c>
      <c r="W62" s="10">
        <v>45323</v>
      </c>
      <c r="X62" s="10"/>
      <c r="Y62" s="12">
        <v>39440</v>
      </c>
      <c r="Z62" s="12">
        <v>0</v>
      </c>
      <c r="AA62" s="12">
        <v>0</v>
      </c>
      <c r="AB62" s="12">
        <v>0</v>
      </c>
      <c r="AC62" s="12">
        <v>0</v>
      </c>
      <c r="AD62" s="13"/>
      <c r="AE62" s="13"/>
      <c r="AF62" s="13"/>
      <c r="AG62" s="12">
        <v>34940</v>
      </c>
    </row>
    <row r="63" spans="1:33" hidden="1">
      <c r="A63" s="9">
        <v>891411743</v>
      </c>
      <c r="B63" s="9" t="s">
        <v>222</v>
      </c>
      <c r="C63" s="9"/>
      <c r="D63" s="9" t="s">
        <v>113</v>
      </c>
      <c r="E63" s="9" t="s">
        <v>113</v>
      </c>
      <c r="F63" s="9" t="s">
        <v>366</v>
      </c>
      <c r="G63" s="10">
        <v>45322</v>
      </c>
      <c r="H63" s="10"/>
      <c r="I63" s="11">
        <v>65000</v>
      </c>
      <c r="J63" s="11">
        <v>65000</v>
      </c>
      <c r="K63" s="9"/>
      <c r="L63" s="9" t="s">
        <v>437</v>
      </c>
      <c r="M63" s="12">
        <v>0</v>
      </c>
      <c r="N63" s="9"/>
      <c r="O63" s="12">
        <v>65000</v>
      </c>
      <c r="P63" s="12">
        <v>0</v>
      </c>
      <c r="Q63" s="9">
        <v>2201510625</v>
      </c>
      <c r="R63" s="9" t="s">
        <v>431</v>
      </c>
      <c r="S63" s="10">
        <v>45434</v>
      </c>
      <c r="T63" s="12">
        <v>16094457.99</v>
      </c>
      <c r="U63" s="9" t="s">
        <v>224</v>
      </c>
      <c r="V63" s="10">
        <v>45310</v>
      </c>
      <c r="W63" s="10">
        <v>45323</v>
      </c>
      <c r="X63" s="10"/>
      <c r="Y63" s="12">
        <v>65000</v>
      </c>
      <c r="Z63" s="12">
        <v>0</v>
      </c>
      <c r="AA63" s="12">
        <v>0</v>
      </c>
      <c r="AB63" s="12">
        <v>0</v>
      </c>
      <c r="AC63" s="12">
        <v>0</v>
      </c>
      <c r="AD63" s="13"/>
      <c r="AE63" s="13"/>
      <c r="AF63" s="13"/>
      <c r="AG63" s="12">
        <v>65000</v>
      </c>
    </row>
    <row r="64" spans="1:33" hidden="1">
      <c r="A64" s="9">
        <v>891411743</v>
      </c>
      <c r="B64" s="9" t="s">
        <v>222</v>
      </c>
      <c r="C64" s="9"/>
      <c r="D64" s="9" t="s">
        <v>121</v>
      </c>
      <c r="E64" s="9" t="s">
        <v>121</v>
      </c>
      <c r="F64" s="9" t="s">
        <v>373</v>
      </c>
      <c r="G64" s="10">
        <v>45351</v>
      </c>
      <c r="H64" s="10"/>
      <c r="I64" s="11">
        <v>11175509</v>
      </c>
      <c r="J64" s="11">
        <v>11175509</v>
      </c>
      <c r="K64" s="9"/>
      <c r="L64" s="9" t="s">
        <v>437</v>
      </c>
      <c r="M64" s="12">
        <v>0</v>
      </c>
      <c r="N64" s="9"/>
      <c r="O64" s="12">
        <v>11513508</v>
      </c>
      <c r="P64" s="12">
        <v>0</v>
      </c>
      <c r="Q64" s="9">
        <v>2201510625</v>
      </c>
      <c r="R64" s="9" t="s">
        <v>431</v>
      </c>
      <c r="S64" s="10">
        <v>45434</v>
      </c>
      <c r="T64" s="12">
        <v>16094457.99</v>
      </c>
      <c r="U64" s="9" t="s">
        <v>224</v>
      </c>
      <c r="V64" s="10">
        <v>45324</v>
      </c>
      <c r="W64" s="10">
        <v>45327</v>
      </c>
      <c r="X64" s="10"/>
      <c r="Y64" s="12">
        <v>11513508</v>
      </c>
      <c r="Z64" s="12">
        <v>0</v>
      </c>
      <c r="AA64" s="12">
        <v>0</v>
      </c>
      <c r="AB64" s="12">
        <v>0</v>
      </c>
      <c r="AC64" s="12">
        <v>0</v>
      </c>
      <c r="AD64" s="13"/>
      <c r="AE64" s="13"/>
      <c r="AF64" s="13"/>
      <c r="AG64" s="12">
        <v>11513508</v>
      </c>
    </row>
    <row r="65" spans="1:33" hidden="1">
      <c r="A65" s="9">
        <v>891411743</v>
      </c>
      <c r="B65" s="9" t="s">
        <v>222</v>
      </c>
      <c r="C65" s="9"/>
      <c r="D65" s="9" t="s">
        <v>127</v>
      </c>
      <c r="E65" s="9" t="s">
        <v>127</v>
      </c>
      <c r="F65" s="9" t="s">
        <v>376</v>
      </c>
      <c r="G65" s="10">
        <v>45351</v>
      </c>
      <c r="H65" s="10"/>
      <c r="I65" s="11">
        <v>90783</v>
      </c>
      <c r="J65" s="11">
        <v>90783</v>
      </c>
      <c r="K65" s="9"/>
      <c r="L65" s="9" t="s">
        <v>437</v>
      </c>
      <c r="M65" s="12">
        <v>0</v>
      </c>
      <c r="N65" s="9"/>
      <c r="O65" s="12">
        <v>90783</v>
      </c>
      <c r="P65" s="12">
        <v>0</v>
      </c>
      <c r="Q65" s="9">
        <v>2201510625</v>
      </c>
      <c r="R65" s="9" t="s">
        <v>431</v>
      </c>
      <c r="S65" s="10">
        <v>45434</v>
      </c>
      <c r="T65" s="12">
        <v>16094457.99</v>
      </c>
      <c r="U65" s="9" t="s">
        <v>224</v>
      </c>
      <c r="V65" s="10">
        <v>45340</v>
      </c>
      <c r="W65" s="10">
        <v>45352</v>
      </c>
      <c r="X65" s="10"/>
      <c r="Y65" s="12">
        <v>102580</v>
      </c>
      <c r="Z65" s="12">
        <v>0</v>
      </c>
      <c r="AA65" s="12">
        <v>0</v>
      </c>
      <c r="AB65" s="12">
        <v>0</v>
      </c>
      <c r="AC65" s="12">
        <v>0</v>
      </c>
      <c r="AD65" s="13"/>
      <c r="AE65" s="13"/>
      <c r="AF65" s="13"/>
      <c r="AG65" s="12">
        <v>90783</v>
      </c>
    </row>
    <row r="66" spans="1:33" hidden="1">
      <c r="A66" s="9">
        <v>891411743</v>
      </c>
      <c r="B66" s="9" t="s">
        <v>222</v>
      </c>
      <c r="C66" s="9"/>
      <c r="D66" s="9" t="s">
        <v>140</v>
      </c>
      <c r="E66" s="9" t="s">
        <v>140</v>
      </c>
      <c r="F66" s="9" t="s">
        <v>383</v>
      </c>
      <c r="G66" s="10">
        <v>45382</v>
      </c>
      <c r="H66" s="10"/>
      <c r="I66" s="11">
        <v>532000</v>
      </c>
      <c r="J66" s="11">
        <v>532000</v>
      </c>
      <c r="K66" s="9"/>
      <c r="L66" s="9" t="s">
        <v>437</v>
      </c>
      <c r="M66" s="12">
        <v>0</v>
      </c>
      <c r="N66" s="9"/>
      <c r="O66" s="12">
        <v>532000</v>
      </c>
      <c r="P66" s="12">
        <v>0</v>
      </c>
      <c r="Q66" s="9">
        <v>2201510625</v>
      </c>
      <c r="R66" s="9" t="s">
        <v>431</v>
      </c>
      <c r="S66" s="10">
        <v>45434</v>
      </c>
      <c r="T66" s="12">
        <v>16094457.99</v>
      </c>
      <c r="U66" s="9" t="s">
        <v>224</v>
      </c>
      <c r="V66" s="10">
        <v>45364</v>
      </c>
      <c r="W66" s="10">
        <v>45383</v>
      </c>
      <c r="X66" s="10"/>
      <c r="Y66" s="12">
        <v>532000</v>
      </c>
      <c r="Z66" s="12">
        <v>0</v>
      </c>
      <c r="AA66" s="12">
        <v>0</v>
      </c>
      <c r="AB66" s="12">
        <v>0</v>
      </c>
      <c r="AC66" s="12">
        <v>0</v>
      </c>
      <c r="AD66" s="13"/>
      <c r="AE66" s="13"/>
      <c r="AF66" s="13"/>
      <c r="AG66" s="12">
        <v>532000</v>
      </c>
    </row>
    <row r="67" spans="1:33" hidden="1">
      <c r="A67" s="9">
        <v>891411743</v>
      </c>
      <c r="B67" s="9" t="s">
        <v>222</v>
      </c>
      <c r="C67" s="9"/>
      <c r="D67" s="9" t="s">
        <v>146</v>
      </c>
      <c r="E67" s="9" t="s">
        <v>146</v>
      </c>
      <c r="F67" s="9" t="s">
        <v>385</v>
      </c>
      <c r="G67" s="10">
        <v>45382</v>
      </c>
      <c r="H67" s="10"/>
      <c r="I67" s="11">
        <v>34940</v>
      </c>
      <c r="J67" s="11">
        <v>34940</v>
      </c>
      <c r="K67" s="9"/>
      <c r="L67" s="9" t="s">
        <v>437</v>
      </c>
      <c r="M67" s="12">
        <v>0</v>
      </c>
      <c r="N67" s="9"/>
      <c r="O67" s="12">
        <v>34940</v>
      </c>
      <c r="P67" s="12">
        <v>0</v>
      </c>
      <c r="Q67" s="9">
        <v>2201510625</v>
      </c>
      <c r="R67" s="9" t="s">
        <v>431</v>
      </c>
      <c r="S67" s="10">
        <v>45434</v>
      </c>
      <c r="T67" s="12">
        <v>16094457.99</v>
      </c>
      <c r="U67" s="9" t="s">
        <v>224</v>
      </c>
      <c r="V67" s="10">
        <v>45369</v>
      </c>
      <c r="W67" s="10">
        <v>45383</v>
      </c>
      <c r="X67" s="10"/>
      <c r="Y67" s="12">
        <v>39440</v>
      </c>
      <c r="Z67" s="12">
        <v>0</v>
      </c>
      <c r="AA67" s="12">
        <v>0</v>
      </c>
      <c r="AB67" s="12">
        <v>0</v>
      </c>
      <c r="AC67" s="12">
        <v>0</v>
      </c>
      <c r="AD67" s="13"/>
      <c r="AE67" s="13"/>
      <c r="AF67" s="13"/>
      <c r="AG67" s="12">
        <v>34940</v>
      </c>
    </row>
    <row r="68" spans="1:33" hidden="1">
      <c r="A68" s="9">
        <v>891411743</v>
      </c>
      <c r="B68" s="9" t="s">
        <v>222</v>
      </c>
      <c r="C68" s="9"/>
      <c r="D68" s="9" t="s">
        <v>151</v>
      </c>
      <c r="E68" s="9" t="s">
        <v>151</v>
      </c>
      <c r="F68" s="9" t="s">
        <v>389</v>
      </c>
      <c r="G68" s="10">
        <v>45412</v>
      </c>
      <c r="H68" s="10"/>
      <c r="I68" s="11">
        <v>21240</v>
      </c>
      <c r="J68" s="11">
        <v>21240</v>
      </c>
      <c r="K68" s="9"/>
      <c r="L68" s="9" t="s">
        <v>437</v>
      </c>
      <c r="M68" s="12">
        <v>0</v>
      </c>
      <c r="N68" s="9"/>
      <c r="O68" s="12">
        <v>21240</v>
      </c>
      <c r="P68" s="12">
        <v>0</v>
      </c>
      <c r="Q68" s="9">
        <v>2201510625</v>
      </c>
      <c r="R68" s="9" t="s">
        <v>431</v>
      </c>
      <c r="S68" s="10">
        <v>45434</v>
      </c>
      <c r="T68" s="12">
        <v>16094457.99</v>
      </c>
      <c r="U68" s="9" t="s">
        <v>224</v>
      </c>
      <c r="V68" s="10">
        <v>45383</v>
      </c>
      <c r="W68" s="10">
        <v>45397</v>
      </c>
      <c r="X68" s="10"/>
      <c r="Y68" s="12">
        <v>39440</v>
      </c>
      <c r="Z68" s="12">
        <v>0</v>
      </c>
      <c r="AA68" s="12">
        <v>0</v>
      </c>
      <c r="AB68" s="12">
        <v>0</v>
      </c>
      <c r="AC68" s="12">
        <v>0</v>
      </c>
      <c r="AD68" s="13"/>
      <c r="AE68" s="13"/>
      <c r="AF68" s="13"/>
      <c r="AG68" s="12">
        <v>21240</v>
      </c>
    </row>
    <row r="69" spans="1:33" hidden="1">
      <c r="A69" s="9">
        <v>891411743</v>
      </c>
      <c r="B69" s="9" t="s">
        <v>222</v>
      </c>
      <c r="C69" s="9"/>
      <c r="D69" s="9" t="s">
        <v>150</v>
      </c>
      <c r="E69" s="9" t="s">
        <v>150</v>
      </c>
      <c r="F69" s="9" t="s">
        <v>388</v>
      </c>
      <c r="G69" s="10">
        <v>45412</v>
      </c>
      <c r="H69" s="10"/>
      <c r="I69" s="11">
        <v>44896</v>
      </c>
      <c r="J69" s="11">
        <v>44896</v>
      </c>
      <c r="K69" s="9"/>
      <c r="L69" s="9" t="s">
        <v>437</v>
      </c>
      <c r="M69" s="12">
        <v>0</v>
      </c>
      <c r="N69" s="9"/>
      <c r="O69" s="12">
        <v>2199904</v>
      </c>
      <c r="P69" s="12">
        <v>0</v>
      </c>
      <c r="Q69" s="9">
        <v>4800063666</v>
      </c>
      <c r="R69" s="9" t="s">
        <v>433</v>
      </c>
      <c r="S69" s="10">
        <v>45432</v>
      </c>
      <c r="T69" s="12">
        <v>3588292</v>
      </c>
      <c r="U69" s="9" t="s">
        <v>224</v>
      </c>
      <c r="V69" s="10">
        <v>45383</v>
      </c>
      <c r="W69" s="10">
        <v>45397</v>
      </c>
      <c r="X69" s="10"/>
      <c r="Y69" s="12">
        <v>2244800</v>
      </c>
      <c r="Z69" s="12">
        <v>0</v>
      </c>
      <c r="AA69" s="12">
        <v>0</v>
      </c>
      <c r="AB69" s="12">
        <v>0</v>
      </c>
      <c r="AC69" s="12">
        <v>0</v>
      </c>
      <c r="AD69" s="13"/>
      <c r="AE69" s="13"/>
      <c r="AF69" s="13"/>
      <c r="AG69" s="12">
        <v>2244800</v>
      </c>
    </row>
    <row r="70" spans="1:33" hidden="1">
      <c r="A70" s="9">
        <v>891411743</v>
      </c>
      <c r="B70" s="9" t="s">
        <v>222</v>
      </c>
      <c r="C70" s="9"/>
      <c r="D70" s="9" t="s">
        <v>38</v>
      </c>
      <c r="E70" s="9" t="s">
        <v>38</v>
      </c>
      <c r="F70" s="9" t="s">
        <v>304</v>
      </c>
      <c r="G70" s="10">
        <v>45107</v>
      </c>
      <c r="H70" s="10"/>
      <c r="I70" s="11">
        <v>258000</v>
      </c>
      <c r="J70" s="11">
        <v>258000</v>
      </c>
      <c r="K70" s="9"/>
      <c r="L70" s="9" t="s">
        <v>437</v>
      </c>
      <c r="M70" s="12">
        <v>0</v>
      </c>
      <c r="N70" s="9"/>
      <c r="O70" s="12">
        <v>1992590</v>
      </c>
      <c r="P70" s="12">
        <v>0</v>
      </c>
      <c r="Q70" s="9">
        <v>4800063299</v>
      </c>
      <c r="R70" s="9" t="s">
        <v>432</v>
      </c>
      <c r="S70" s="10">
        <v>45398</v>
      </c>
      <c r="T70" s="12">
        <v>13851392</v>
      </c>
      <c r="U70" s="9" t="s">
        <v>224</v>
      </c>
      <c r="V70" s="10">
        <v>45090</v>
      </c>
      <c r="W70" s="10">
        <v>45365</v>
      </c>
      <c r="X70" s="10"/>
      <c r="Y70" s="12">
        <v>2250590</v>
      </c>
      <c r="Z70" s="12">
        <v>0</v>
      </c>
      <c r="AA70" s="12">
        <v>0</v>
      </c>
      <c r="AB70" s="12">
        <v>0</v>
      </c>
      <c r="AC70" s="12">
        <v>0</v>
      </c>
      <c r="AD70" s="13"/>
      <c r="AE70" s="13"/>
      <c r="AF70" s="13"/>
      <c r="AG70" s="12">
        <v>1992590</v>
      </c>
    </row>
    <row r="71" spans="1:33" hidden="1">
      <c r="A71" s="9">
        <v>891411743</v>
      </c>
      <c r="B71" s="9" t="s">
        <v>222</v>
      </c>
      <c r="C71" s="9"/>
      <c r="D71" s="9" t="s">
        <v>23</v>
      </c>
      <c r="E71" s="9" t="s">
        <v>23</v>
      </c>
      <c r="F71" s="9" t="s">
        <v>296</v>
      </c>
      <c r="G71" s="10">
        <v>45046</v>
      </c>
      <c r="H71" s="10"/>
      <c r="I71" s="11">
        <v>65000</v>
      </c>
      <c r="J71" s="11">
        <v>65000</v>
      </c>
      <c r="K71" s="9"/>
      <c r="L71" s="9" t="s">
        <v>437</v>
      </c>
      <c r="M71" s="12">
        <v>0</v>
      </c>
      <c r="N71" s="9"/>
      <c r="O71" s="12">
        <v>65000</v>
      </c>
      <c r="P71" s="12">
        <v>0</v>
      </c>
      <c r="Q71" s="9">
        <v>4800063203</v>
      </c>
      <c r="R71" s="9" t="s">
        <v>436</v>
      </c>
      <c r="S71" s="10">
        <v>45382</v>
      </c>
      <c r="T71" s="12">
        <f t="shared" ref="T71:T82" si="0">702408.38+96561.06</f>
        <v>798969.44</v>
      </c>
      <c r="U71" s="9" t="s">
        <v>224</v>
      </c>
      <c r="V71" s="10">
        <v>45069</v>
      </c>
      <c r="W71" s="10">
        <v>45107</v>
      </c>
      <c r="X71" s="10"/>
      <c r="Y71" s="12">
        <v>65000</v>
      </c>
      <c r="Z71" s="12">
        <v>0</v>
      </c>
      <c r="AA71" s="12">
        <v>0</v>
      </c>
      <c r="AB71" s="12">
        <v>0</v>
      </c>
      <c r="AC71" s="12">
        <v>0</v>
      </c>
      <c r="AD71" s="13"/>
      <c r="AE71" s="13"/>
      <c r="AF71" s="13"/>
      <c r="AG71" s="12">
        <v>65000</v>
      </c>
    </row>
    <row r="72" spans="1:33" hidden="1">
      <c r="A72" s="9">
        <v>891411743</v>
      </c>
      <c r="B72" s="9" t="s">
        <v>222</v>
      </c>
      <c r="C72" s="9"/>
      <c r="D72" s="9" t="s">
        <v>31</v>
      </c>
      <c r="E72" s="9" t="s">
        <v>31</v>
      </c>
      <c r="F72" s="9" t="s">
        <v>298</v>
      </c>
      <c r="G72" s="10">
        <v>45077</v>
      </c>
      <c r="H72" s="10"/>
      <c r="I72" s="11">
        <v>39440</v>
      </c>
      <c r="J72" s="11">
        <v>39440</v>
      </c>
      <c r="K72" s="9"/>
      <c r="L72" s="9" t="s">
        <v>437</v>
      </c>
      <c r="M72" s="12">
        <v>0</v>
      </c>
      <c r="N72" s="9"/>
      <c r="O72" s="12">
        <v>39440</v>
      </c>
      <c r="P72" s="12">
        <v>0</v>
      </c>
      <c r="Q72" s="9">
        <v>4800063203</v>
      </c>
      <c r="R72" s="9" t="s">
        <v>436</v>
      </c>
      <c r="S72" s="10">
        <v>45382</v>
      </c>
      <c r="T72" s="12">
        <f t="shared" si="0"/>
        <v>798969.44</v>
      </c>
      <c r="U72" s="9" t="s">
        <v>224</v>
      </c>
      <c r="V72" s="10">
        <v>45050</v>
      </c>
      <c r="W72" s="10">
        <v>45107</v>
      </c>
      <c r="X72" s="10"/>
      <c r="Y72" s="12">
        <v>39440</v>
      </c>
      <c r="Z72" s="12">
        <v>0</v>
      </c>
      <c r="AA72" s="12">
        <v>0</v>
      </c>
      <c r="AB72" s="12">
        <v>0</v>
      </c>
      <c r="AC72" s="12">
        <v>0</v>
      </c>
      <c r="AD72" s="13"/>
      <c r="AE72" s="13"/>
      <c r="AF72" s="13"/>
      <c r="AG72" s="12">
        <v>39440</v>
      </c>
    </row>
    <row r="73" spans="1:33" hidden="1">
      <c r="A73" s="9">
        <v>891411743</v>
      </c>
      <c r="B73" s="9" t="s">
        <v>222</v>
      </c>
      <c r="C73" s="9"/>
      <c r="D73" s="9" t="s">
        <v>104</v>
      </c>
      <c r="E73" s="9" t="s">
        <v>104</v>
      </c>
      <c r="F73" s="9" t="s">
        <v>358</v>
      </c>
      <c r="G73" s="10">
        <v>45291</v>
      </c>
      <c r="H73" s="10"/>
      <c r="I73" s="11">
        <v>35340</v>
      </c>
      <c r="J73" s="11">
        <v>35340</v>
      </c>
      <c r="K73" s="9"/>
      <c r="L73" s="9" t="s">
        <v>437</v>
      </c>
      <c r="M73" s="12">
        <v>0</v>
      </c>
      <c r="N73" s="9"/>
      <c r="O73" s="12">
        <v>35340</v>
      </c>
      <c r="P73" s="12">
        <v>0</v>
      </c>
      <c r="Q73" s="9">
        <v>4800063203</v>
      </c>
      <c r="R73" s="9" t="s">
        <v>436</v>
      </c>
      <c r="S73" s="10">
        <v>45382</v>
      </c>
      <c r="T73" s="12">
        <f t="shared" si="0"/>
        <v>798969.44</v>
      </c>
      <c r="U73" s="9" t="s">
        <v>224</v>
      </c>
      <c r="V73" s="10">
        <v>45269</v>
      </c>
      <c r="W73" s="10">
        <v>45293</v>
      </c>
      <c r="X73" s="10"/>
      <c r="Y73" s="12">
        <v>39440</v>
      </c>
      <c r="Z73" s="12">
        <v>0</v>
      </c>
      <c r="AA73" s="12">
        <v>0</v>
      </c>
      <c r="AB73" s="12">
        <v>0</v>
      </c>
      <c r="AC73" s="12">
        <v>0</v>
      </c>
      <c r="AD73" s="13"/>
      <c r="AE73" s="13"/>
      <c r="AF73" s="13"/>
      <c r="AG73" s="12">
        <v>35340</v>
      </c>
    </row>
    <row r="74" spans="1:33" hidden="1">
      <c r="A74" s="9">
        <v>891411743</v>
      </c>
      <c r="B74" s="9" t="s">
        <v>222</v>
      </c>
      <c r="C74" s="9"/>
      <c r="D74" s="9" t="s">
        <v>105</v>
      </c>
      <c r="E74" s="9" t="s">
        <v>105</v>
      </c>
      <c r="F74" s="9" t="s">
        <v>359</v>
      </c>
      <c r="G74" s="10">
        <v>45291</v>
      </c>
      <c r="H74" s="10"/>
      <c r="I74" s="11">
        <v>60900</v>
      </c>
      <c r="J74" s="11">
        <v>60900</v>
      </c>
      <c r="K74" s="9"/>
      <c r="L74" s="9" t="s">
        <v>437</v>
      </c>
      <c r="M74" s="12">
        <v>0</v>
      </c>
      <c r="N74" s="9"/>
      <c r="O74" s="12">
        <v>60900</v>
      </c>
      <c r="P74" s="12">
        <v>0</v>
      </c>
      <c r="Q74" s="9">
        <v>4800063203</v>
      </c>
      <c r="R74" s="9" t="s">
        <v>436</v>
      </c>
      <c r="S74" s="10">
        <v>45382</v>
      </c>
      <c r="T74" s="12">
        <f t="shared" si="0"/>
        <v>798969.44</v>
      </c>
      <c r="U74" s="9" t="s">
        <v>224</v>
      </c>
      <c r="V74" s="10">
        <v>45272</v>
      </c>
      <c r="W74" s="10">
        <v>45293</v>
      </c>
      <c r="X74" s="10"/>
      <c r="Y74" s="12">
        <v>65000</v>
      </c>
      <c r="Z74" s="12">
        <v>0</v>
      </c>
      <c r="AA74" s="12">
        <v>0</v>
      </c>
      <c r="AB74" s="12">
        <v>0</v>
      </c>
      <c r="AC74" s="12">
        <v>0</v>
      </c>
      <c r="AD74" s="13"/>
      <c r="AE74" s="13"/>
      <c r="AF74" s="13"/>
      <c r="AG74" s="12">
        <v>60900</v>
      </c>
    </row>
    <row r="75" spans="1:33" hidden="1">
      <c r="A75" s="9">
        <v>891411743</v>
      </c>
      <c r="B75" s="9" t="s">
        <v>222</v>
      </c>
      <c r="C75" s="9"/>
      <c r="D75" s="9" t="s">
        <v>106</v>
      </c>
      <c r="E75" s="9" t="s">
        <v>106</v>
      </c>
      <c r="F75" s="9" t="s">
        <v>360</v>
      </c>
      <c r="G75" s="10">
        <v>45291</v>
      </c>
      <c r="H75" s="10"/>
      <c r="I75" s="11">
        <v>49823</v>
      </c>
      <c r="J75" s="11">
        <v>49823</v>
      </c>
      <c r="K75" s="9"/>
      <c r="L75" s="9" t="s">
        <v>437</v>
      </c>
      <c r="M75" s="12">
        <v>0</v>
      </c>
      <c r="N75" s="9"/>
      <c r="O75" s="12">
        <v>49823</v>
      </c>
      <c r="P75" s="12">
        <v>0</v>
      </c>
      <c r="Q75" s="9">
        <v>4800063203</v>
      </c>
      <c r="R75" s="9" t="s">
        <v>436</v>
      </c>
      <c r="S75" s="10">
        <v>45382</v>
      </c>
      <c r="T75" s="12">
        <f t="shared" si="0"/>
        <v>798969.44</v>
      </c>
      <c r="U75" s="9" t="s">
        <v>224</v>
      </c>
      <c r="V75" s="10">
        <v>45274</v>
      </c>
      <c r="W75" s="10">
        <v>45293</v>
      </c>
      <c r="X75" s="10"/>
      <c r="Y75" s="12">
        <v>53923</v>
      </c>
      <c r="Z75" s="12">
        <v>0</v>
      </c>
      <c r="AA75" s="12">
        <v>0</v>
      </c>
      <c r="AB75" s="12">
        <v>0</v>
      </c>
      <c r="AC75" s="12">
        <v>0</v>
      </c>
      <c r="AD75" s="13"/>
      <c r="AE75" s="13"/>
      <c r="AF75" s="13"/>
      <c r="AG75" s="12">
        <v>49823</v>
      </c>
    </row>
    <row r="76" spans="1:33" hidden="1">
      <c r="A76" s="9">
        <v>891411743</v>
      </c>
      <c r="B76" s="9" t="s">
        <v>222</v>
      </c>
      <c r="C76" s="9"/>
      <c r="D76" s="9" t="s">
        <v>107</v>
      </c>
      <c r="E76" s="9" t="s">
        <v>107</v>
      </c>
      <c r="F76" s="9" t="s">
        <v>361</v>
      </c>
      <c r="G76" s="10">
        <v>45291</v>
      </c>
      <c r="H76" s="10"/>
      <c r="I76" s="11">
        <v>39440</v>
      </c>
      <c r="J76" s="11">
        <v>39440</v>
      </c>
      <c r="K76" s="9"/>
      <c r="L76" s="9" t="s">
        <v>437</v>
      </c>
      <c r="M76" s="12">
        <v>0</v>
      </c>
      <c r="N76" s="9"/>
      <c r="O76" s="12">
        <v>39440</v>
      </c>
      <c r="P76" s="12">
        <v>0</v>
      </c>
      <c r="Q76" s="9">
        <v>4800063203</v>
      </c>
      <c r="R76" s="9" t="s">
        <v>436</v>
      </c>
      <c r="S76" s="10">
        <v>45382</v>
      </c>
      <c r="T76" s="12">
        <f t="shared" si="0"/>
        <v>798969.44</v>
      </c>
      <c r="U76" s="9" t="s">
        <v>224</v>
      </c>
      <c r="V76" s="10">
        <v>45274</v>
      </c>
      <c r="W76" s="10">
        <v>45293</v>
      </c>
      <c r="X76" s="10"/>
      <c r="Y76" s="12">
        <v>39440</v>
      </c>
      <c r="Z76" s="12">
        <v>0</v>
      </c>
      <c r="AA76" s="12">
        <v>0</v>
      </c>
      <c r="AB76" s="12">
        <v>0</v>
      </c>
      <c r="AC76" s="12">
        <v>0</v>
      </c>
      <c r="AD76" s="13"/>
      <c r="AE76" s="13"/>
      <c r="AF76" s="13"/>
      <c r="AG76" s="12">
        <v>39440</v>
      </c>
    </row>
    <row r="77" spans="1:33" hidden="1">
      <c r="A77" s="9">
        <v>891411743</v>
      </c>
      <c r="B77" s="9" t="s">
        <v>222</v>
      </c>
      <c r="C77" s="9"/>
      <c r="D77" s="9" t="s">
        <v>115</v>
      </c>
      <c r="E77" s="9" t="s">
        <v>115</v>
      </c>
      <c r="F77" s="9" t="s">
        <v>368</v>
      </c>
      <c r="G77" s="10">
        <v>45322</v>
      </c>
      <c r="H77" s="10"/>
      <c r="I77" s="11">
        <v>65500</v>
      </c>
      <c r="J77" s="11">
        <v>65500</v>
      </c>
      <c r="K77" s="9"/>
      <c r="L77" s="9" t="s">
        <v>437</v>
      </c>
      <c r="M77" s="12">
        <v>0</v>
      </c>
      <c r="N77" s="9"/>
      <c r="O77" s="12">
        <v>65500</v>
      </c>
      <c r="P77" s="12">
        <v>0</v>
      </c>
      <c r="Q77" s="9">
        <v>4800063203</v>
      </c>
      <c r="R77" s="9" t="s">
        <v>436</v>
      </c>
      <c r="S77" s="10">
        <v>45382</v>
      </c>
      <c r="T77" s="12">
        <f t="shared" si="0"/>
        <v>798969.44</v>
      </c>
      <c r="U77" s="9" t="s">
        <v>224</v>
      </c>
      <c r="V77" s="10">
        <v>45311</v>
      </c>
      <c r="W77" s="10">
        <v>45323</v>
      </c>
      <c r="X77" s="10"/>
      <c r="Y77" s="12">
        <v>70000</v>
      </c>
      <c r="Z77" s="12">
        <v>0</v>
      </c>
      <c r="AA77" s="12">
        <v>0</v>
      </c>
      <c r="AB77" s="12">
        <v>0</v>
      </c>
      <c r="AC77" s="12">
        <v>0</v>
      </c>
      <c r="AD77" s="13"/>
      <c r="AE77" s="13"/>
      <c r="AF77" s="13"/>
      <c r="AG77" s="12">
        <v>65500</v>
      </c>
    </row>
    <row r="78" spans="1:33" hidden="1">
      <c r="A78" s="9">
        <v>891411743</v>
      </c>
      <c r="B78" s="9" t="s">
        <v>222</v>
      </c>
      <c r="C78" s="9"/>
      <c r="D78" s="9" t="s">
        <v>116</v>
      </c>
      <c r="E78" s="9" t="s">
        <v>116</v>
      </c>
      <c r="F78" s="9" t="s">
        <v>369</v>
      </c>
      <c r="G78" s="10">
        <v>45322</v>
      </c>
      <c r="H78" s="10"/>
      <c r="I78" s="11">
        <v>60500</v>
      </c>
      <c r="J78" s="11">
        <v>60500</v>
      </c>
      <c r="K78" s="9"/>
      <c r="L78" s="9" t="s">
        <v>437</v>
      </c>
      <c r="M78" s="12">
        <v>0</v>
      </c>
      <c r="N78" s="9"/>
      <c r="O78" s="12">
        <v>60500</v>
      </c>
      <c r="P78" s="12">
        <v>0</v>
      </c>
      <c r="Q78" s="9">
        <v>4800063203</v>
      </c>
      <c r="R78" s="9" t="s">
        <v>436</v>
      </c>
      <c r="S78" s="10">
        <v>45382</v>
      </c>
      <c r="T78" s="12">
        <f t="shared" si="0"/>
        <v>798969.44</v>
      </c>
      <c r="U78" s="9" t="s">
        <v>224</v>
      </c>
      <c r="V78" s="10">
        <v>45317</v>
      </c>
      <c r="W78" s="10">
        <v>45323</v>
      </c>
      <c r="X78" s="10"/>
      <c r="Y78" s="12">
        <v>65000</v>
      </c>
      <c r="Z78" s="12">
        <v>0</v>
      </c>
      <c r="AA78" s="12">
        <v>0</v>
      </c>
      <c r="AB78" s="12">
        <v>0</v>
      </c>
      <c r="AC78" s="12">
        <v>0</v>
      </c>
      <c r="AD78" s="13"/>
      <c r="AE78" s="13"/>
      <c r="AF78" s="13"/>
      <c r="AG78" s="12">
        <v>60500</v>
      </c>
    </row>
    <row r="79" spans="1:33" hidden="1">
      <c r="A79" s="9">
        <v>891411743</v>
      </c>
      <c r="B79" s="9" t="s">
        <v>222</v>
      </c>
      <c r="C79" s="9"/>
      <c r="D79" s="9" t="s">
        <v>118</v>
      </c>
      <c r="E79" s="9" t="s">
        <v>118</v>
      </c>
      <c r="F79" s="9" t="s">
        <v>370</v>
      </c>
      <c r="G79" s="10">
        <v>45351</v>
      </c>
      <c r="H79" s="10"/>
      <c r="I79" s="11">
        <v>30440</v>
      </c>
      <c r="J79" s="11">
        <v>30440</v>
      </c>
      <c r="K79" s="9"/>
      <c r="L79" s="9" t="s">
        <v>437</v>
      </c>
      <c r="M79" s="12">
        <v>0</v>
      </c>
      <c r="N79" s="9"/>
      <c r="O79" s="12">
        <v>34940</v>
      </c>
      <c r="P79" s="12">
        <v>0</v>
      </c>
      <c r="Q79" s="9">
        <v>4800063203</v>
      </c>
      <c r="R79" s="9" t="s">
        <v>436</v>
      </c>
      <c r="S79" s="10">
        <v>45382</v>
      </c>
      <c r="T79" s="12">
        <f t="shared" si="0"/>
        <v>798969.44</v>
      </c>
      <c r="U79" s="9" t="s">
        <v>224</v>
      </c>
      <c r="V79" s="10">
        <v>45323</v>
      </c>
      <c r="W79" s="10">
        <v>45335</v>
      </c>
      <c r="X79" s="10"/>
      <c r="Y79" s="12">
        <v>39440</v>
      </c>
      <c r="Z79" s="12">
        <v>0</v>
      </c>
      <c r="AA79" s="12">
        <v>0</v>
      </c>
      <c r="AB79" s="12">
        <v>0</v>
      </c>
      <c r="AC79" s="12">
        <v>0</v>
      </c>
      <c r="AD79" s="13"/>
      <c r="AE79" s="13"/>
      <c r="AF79" s="13"/>
      <c r="AG79" s="12">
        <v>34940</v>
      </c>
    </row>
    <row r="80" spans="1:33" hidden="1">
      <c r="A80" s="9">
        <v>891411743</v>
      </c>
      <c r="B80" s="9" t="s">
        <v>222</v>
      </c>
      <c r="C80" s="9"/>
      <c r="D80" s="9" t="s">
        <v>119</v>
      </c>
      <c r="E80" s="9" t="s">
        <v>119</v>
      </c>
      <c r="F80" s="9" t="s">
        <v>371</v>
      </c>
      <c r="G80" s="10">
        <v>45351</v>
      </c>
      <c r="H80" s="10"/>
      <c r="I80" s="11">
        <v>34940</v>
      </c>
      <c r="J80" s="11">
        <v>34940</v>
      </c>
      <c r="K80" s="9"/>
      <c r="L80" s="9" t="s">
        <v>437</v>
      </c>
      <c r="M80" s="12">
        <v>0</v>
      </c>
      <c r="N80" s="9"/>
      <c r="O80" s="12">
        <v>34940</v>
      </c>
      <c r="P80" s="12">
        <v>0</v>
      </c>
      <c r="Q80" s="9">
        <v>4800063203</v>
      </c>
      <c r="R80" s="9" t="s">
        <v>436</v>
      </c>
      <c r="S80" s="10">
        <v>45382</v>
      </c>
      <c r="T80" s="12">
        <f t="shared" si="0"/>
        <v>798969.44</v>
      </c>
      <c r="U80" s="9" t="s">
        <v>224</v>
      </c>
      <c r="V80" s="10">
        <v>45323</v>
      </c>
      <c r="W80" s="10">
        <v>45335</v>
      </c>
      <c r="X80" s="10"/>
      <c r="Y80" s="12">
        <v>39440</v>
      </c>
      <c r="Z80" s="12">
        <v>0</v>
      </c>
      <c r="AA80" s="12">
        <v>0</v>
      </c>
      <c r="AB80" s="12">
        <v>0</v>
      </c>
      <c r="AC80" s="12">
        <v>0</v>
      </c>
      <c r="AD80" s="13"/>
      <c r="AE80" s="13"/>
      <c r="AF80" s="13"/>
      <c r="AG80" s="12">
        <v>34940</v>
      </c>
    </row>
    <row r="81" spans="1:33" hidden="1">
      <c r="A81" s="9">
        <v>891411743</v>
      </c>
      <c r="B81" s="9" t="s">
        <v>222</v>
      </c>
      <c r="C81" s="9"/>
      <c r="D81" s="9" t="s">
        <v>120</v>
      </c>
      <c r="E81" s="9" t="s">
        <v>120</v>
      </c>
      <c r="F81" s="9" t="s">
        <v>372</v>
      </c>
      <c r="G81" s="10">
        <v>45351</v>
      </c>
      <c r="H81" s="10"/>
      <c r="I81" s="11">
        <v>210391</v>
      </c>
      <c r="J81" s="11">
        <v>210391</v>
      </c>
      <c r="K81" s="9"/>
      <c r="L81" s="9" t="s">
        <v>437</v>
      </c>
      <c r="M81" s="12">
        <v>0</v>
      </c>
      <c r="N81" s="9"/>
      <c r="O81" s="12">
        <v>210391</v>
      </c>
      <c r="P81" s="12">
        <v>0</v>
      </c>
      <c r="Q81" s="9">
        <v>4800063203</v>
      </c>
      <c r="R81" s="9" t="s">
        <v>436</v>
      </c>
      <c r="S81" s="10">
        <v>45382</v>
      </c>
      <c r="T81" s="12">
        <f t="shared" si="0"/>
        <v>798969.44</v>
      </c>
      <c r="U81" s="9" t="s">
        <v>224</v>
      </c>
      <c r="V81" s="10">
        <v>45324</v>
      </c>
      <c r="W81" s="10">
        <v>45335</v>
      </c>
      <c r="X81" s="10"/>
      <c r="Y81" s="12">
        <v>210391</v>
      </c>
      <c r="Z81" s="12">
        <v>0</v>
      </c>
      <c r="AA81" s="12">
        <v>0</v>
      </c>
      <c r="AB81" s="12">
        <v>0</v>
      </c>
      <c r="AC81" s="12">
        <v>0</v>
      </c>
      <c r="AD81" s="13"/>
      <c r="AE81" s="13"/>
      <c r="AF81" s="13"/>
      <c r="AG81" s="12">
        <v>210391</v>
      </c>
    </row>
    <row r="82" spans="1:33" hidden="1">
      <c r="A82" s="9">
        <v>891411743</v>
      </c>
      <c r="B82" s="9" t="s">
        <v>222</v>
      </c>
      <c r="C82" s="9"/>
      <c r="D82" s="9" t="s">
        <v>136</v>
      </c>
      <c r="E82" s="9" t="s">
        <v>136</v>
      </c>
      <c r="F82" s="9" t="s">
        <v>382</v>
      </c>
      <c r="G82" s="10">
        <v>45382</v>
      </c>
      <c r="H82" s="10"/>
      <c r="I82" s="11">
        <v>53923</v>
      </c>
      <c r="J82" s="11">
        <v>53923</v>
      </c>
      <c r="K82" s="9"/>
      <c r="L82" s="9" t="s">
        <v>437</v>
      </c>
      <c r="M82" s="12">
        <v>0</v>
      </c>
      <c r="N82" s="9"/>
      <c r="O82" s="12">
        <v>53923</v>
      </c>
      <c r="P82" s="12">
        <v>0</v>
      </c>
      <c r="Q82" s="9">
        <v>4800063203</v>
      </c>
      <c r="R82" s="9" t="s">
        <v>436</v>
      </c>
      <c r="S82" s="10">
        <v>45382</v>
      </c>
      <c r="T82" s="12">
        <f t="shared" si="0"/>
        <v>798969.44</v>
      </c>
      <c r="U82" s="9" t="s">
        <v>224</v>
      </c>
      <c r="V82" s="10">
        <v>45353</v>
      </c>
      <c r="W82" s="10">
        <v>45362</v>
      </c>
      <c r="X82" s="10"/>
      <c r="Y82" s="12">
        <v>53923</v>
      </c>
      <c r="Z82" s="12">
        <v>0</v>
      </c>
      <c r="AA82" s="12">
        <v>0</v>
      </c>
      <c r="AB82" s="12">
        <v>0</v>
      </c>
      <c r="AC82" s="12">
        <v>0</v>
      </c>
      <c r="AD82" s="13"/>
      <c r="AE82" s="13"/>
      <c r="AF82" s="13"/>
      <c r="AG82" s="12">
        <v>53923</v>
      </c>
    </row>
    <row r="83" spans="1:33" hidden="1">
      <c r="A83" s="9">
        <v>891411743</v>
      </c>
      <c r="B83" s="9" t="s">
        <v>222</v>
      </c>
      <c r="C83" s="9"/>
      <c r="D83" s="9" t="s">
        <v>64</v>
      </c>
      <c r="E83" s="9" t="s">
        <v>64</v>
      </c>
      <c r="F83" s="9" t="s">
        <v>322</v>
      </c>
      <c r="G83" s="10">
        <v>45169</v>
      </c>
      <c r="H83" s="10"/>
      <c r="I83" s="11">
        <v>64400</v>
      </c>
      <c r="J83" s="11">
        <v>64400</v>
      </c>
      <c r="K83" s="9"/>
      <c r="L83" s="9" t="s">
        <v>437</v>
      </c>
      <c r="M83" s="12">
        <v>0</v>
      </c>
      <c r="N83" s="9"/>
      <c r="O83" s="12">
        <v>64400</v>
      </c>
      <c r="P83" s="12">
        <v>0</v>
      </c>
      <c r="Q83" s="9">
        <v>4800062603</v>
      </c>
      <c r="R83" s="9" t="s">
        <v>435</v>
      </c>
      <c r="S83" s="10">
        <v>45322</v>
      </c>
      <c r="T83" s="12">
        <v>1166625.57</v>
      </c>
      <c r="U83" s="9" t="s">
        <v>224</v>
      </c>
      <c r="V83" s="10">
        <v>45160</v>
      </c>
      <c r="W83" s="10">
        <v>45173</v>
      </c>
      <c r="X83" s="10"/>
      <c r="Y83" s="12">
        <v>68500</v>
      </c>
      <c r="Z83" s="12">
        <v>0</v>
      </c>
      <c r="AA83" s="12">
        <v>0</v>
      </c>
      <c r="AB83" s="12">
        <v>0</v>
      </c>
      <c r="AC83" s="12">
        <v>0</v>
      </c>
      <c r="AD83" s="13"/>
      <c r="AE83" s="13"/>
      <c r="AF83" s="13"/>
      <c r="AG83" s="12">
        <v>64400</v>
      </c>
    </row>
    <row r="84" spans="1:33" hidden="1">
      <c r="A84" s="9">
        <v>891411743</v>
      </c>
      <c r="B84" s="9" t="s">
        <v>222</v>
      </c>
      <c r="C84" s="9"/>
      <c r="D84" s="9" t="s">
        <v>68</v>
      </c>
      <c r="E84" s="9" t="s">
        <v>68</v>
      </c>
      <c r="F84" s="9" t="s">
        <v>325</v>
      </c>
      <c r="G84" s="10">
        <v>45199</v>
      </c>
      <c r="H84" s="10"/>
      <c r="I84" s="11">
        <v>70000</v>
      </c>
      <c r="J84" s="11">
        <v>70000</v>
      </c>
      <c r="K84" s="9"/>
      <c r="L84" s="9" t="s">
        <v>437</v>
      </c>
      <c r="M84" s="12">
        <v>0</v>
      </c>
      <c r="N84" s="9"/>
      <c r="O84" s="12">
        <v>70000</v>
      </c>
      <c r="P84" s="12">
        <v>0</v>
      </c>
      <c r="Q84" s="9">
        <v>4800062603</v>
      </c>
      <c r="R84" s="9" t="s">
        <v>435</v>
      </c>
      <c r="S84" s="10">
        <v>45322</v>
      </c>
      <c r="T84" s="12">
        <v>1166625.57</v>
      </c>
      <c r="U84" s="9" t="s">
        <v>224</v>
      </c>
      <c r="V84" s="10">
        <v>45173</v>
      </c>
      <c r="W84" s="10">
        <v>45204</v>
      </c>
      <c r="X84" s="10"/>
      <c r="Y84" s="12">
        <v>70000</v>
      </c>
      <c r="Z84" s="12">
        <v>0</v>
      </c>
      <c r="AA84" s="12">
        <v>0</v>
      </c>
      <c r="AB84" s="12">
        <v>0</v>
      </c>
      <c r="AC84" s="12">
        <v>0</v>
      </c>
      <c r="AD84" s="13"/>
      <c r="AE84" s="13"/>
      <c r="AF84" s="13"/>
      <c r="AG84" s="12">
        <v>70000</v>
      </c>
    </row>
    <row r="85" spans="1:33" hidden="1">
      <c r="A85" s="9">
        <v>891411743</v>
      </c>
      <c r="B85" s="9" t="s">
        <v>222</v>
      </c>
      <c r="C85" s="9"/>
      <c r="D85" s="9" t="s">
        <v>82</v>
      </c>
      <c r="E85" s="9" t="s">
        <v>82</v>
      </c>
      <c r="F85" s="9" t="s">
        <v>337</v>
      </c>
      <c r="G85" s="10">
        <v>45230</v>
      </c>
      <c r="H85" s="10"/>
      <c r="I85" s="11">
        <v>472695</v>
      </c>
      <c r="J85" s="11">
        <v>472695</v>
      </c>
      <c r="K85" s="9"/>
      <c r="L85" s="9" t="s">
        <v>437</v>
      </c>
      <c r="M85" s="12">
        <v>0</v>
      </c>
      <c r="N85" s="9"/>
      <c r="O85" s="12">
        <v>472695</v>
      </c>
      <c r="P85" s="12">
        <v>0</v>
      </c>
      <c r="Q85" s="9">
        <v>4800062603</v>
      </c>
      <c r="R85" s="9" t="s">
        <v>435</v>
      </c>
      <c r="S85" s="10">
        <v>45322</v>
      </c>
      <c r="T85" s="12">
        <v>1166625.57</v>
      </c>
      <c r="U85" s="9" t="s">
        <v>224</v>
      </c>
      <c r="V85" s="10">
        <v>45217</v>
      </c>
      <c r="W85" s="10">
        <v>45261</v>
      </c>
      <c r="X85" s="10"/>
      <c r="Y85" s="12">
        <v>472695</v>
      </c>
      <c r="Z85" s="12">
        <v>0</v>
      </c>
      <c r="AA85" s="12">
        <v>0</v>
      </c>
      <c r="AB85" s="12">
        <v>0</v>
      </c>
      <c r="AC85" s="12">
        <v>0</v>
      </c>
      <c r="AD85" s="13"/>
      <c r="AE85" s="13"/>
      <c r="AF85" s="13"/>
      <c r="AG85" s="12">
        <v>472695</v>
      </c>
    </row>
    <row r="86" spans="1:33" hidden="1">
      <c r="A86" s="9">
        <v>891411743</v>
      </c>
      <c r="B86" s="9" t="s">
        <v>222</v>
      </c>
      <c r="C86" s="9"/>
      <c r="D86" s="9" t="s">
        <v>148</v>
      </c>
      <c r="E86" s="9" t="s">
        <v>148</v>
      </c>
      <c r="F86" s="9" t="s">
        <v>251</v>
      </c>
      <c r="G86" s="10">
        <v>45382</v>
      </c>
      <c r="H86" s="10"/>
      <c r="I86" s="11">
        <v>5121590</v>
      </c>
      <c r="J86" s="11">
        <v>5121590</v>
      </c>
      <c r="K86" s="9"/>
      <c r="L86" s="9" t="s">
        <v>252</v>
      </c>
      <c r="M86" s="12">
        <v>0</v>
      </c>
      <c r="N86" s="9"/>
      <c r="O86" s="12">
        <v>0</v>
      </c>
      <c r="P86" s="12">
        <v>0</v>
      </c>
      <c r="Q86" s="9"/>
      <c r="R86" s="9"/>
      <c r="S86" s="10"/>
      <c r="T86" s="12">
        <v>0</v>
      </c>
      <c r="U86" s="9" t="s">
        <v>253</v>
      </c>
      <c r="V86" s="10">
        <v>45370</v>
      </c>
      <c r="W86" s="10">
        <v>45383</v>
      </c>
      <c r="X86" s="10">
        <v>45392</v>
      </c>
      <c r="Y86" s="12">
        <v>5121590</v>
      </c>
      <c r="Z86" s="12">
        <v>0</v>
      </c>
      <c r="AA86" s="12">
        <v>0</v>
      </c>
      <c r="AB86" s="12">
        <v>5121590</v>
      </c>
      <c r="AC86" s="12">
        <v>5121590</v>
      </c>
      <c r="AD86" s="13" t="s">
        <v>254</v>
      </c>
      <c r="AE86" s="13" t="s">
        <v>255</v>
      </c>
      <c r="AF86" s="13" t="s">
        <v>256</v>
      </c>
      <c r="AG86" s="12">
        <v>0</v>
      </c>
    </row>
    <row r="87" spans="1:33" hidden="1">
      <c r="A87" s="9">
        <v>891411743</v>
      </c>
      <c r="B87" s="9" t="s">
        <v>222</v>
      </c>
      <c r="C87" s="9"/>
      <c r="D87" s="9" t="s">
        <v>45</v>
      </c>
      <c r="E87" s="9" t="s">
        <v>45</v>
      </c>
      <c r="F87" s="9" t="s">
        <v>257</v>
      </c>
      <c r="G87" s="10">
        <v>45107</v>
      </c>
      <c r="H87" s="10"/>
      <c r="I87" s="11">
        <v>2645844</v>
      </c>
      <c r="J87" s="11">
        <v>2645844</v>
      </c>
      <c r="K87" s="9"/>
      <c r="L87" s="9" t="s">
        <v>252</v>
      </c>
      <c r="M87" s="12">
        <v>0</v>
      </c>
      <c r="N87" s="9"/>
      <c r="O87" s="12">
        <v>0</v>
      </c>
      <c r="P87" s="12">
        <v>0</v>
      </c>
      <c r="Q87" s="9"/>
      <c r="R87" s="9"/>
      <c r="S87" s="10"/>
      <c r="T87" s="12">
        <v>0</v>
      </c>
      <c r="U87" s="9" t="s">
        <v>253</v>
      </c>
      <c r="V87" s="10">
        <v>45100</v>
      </c>
      <c r="W87" s="10">
        <v>45365</v>
      </c>
      <c r="X87" s="10">
        <v>45370</v>
      </c>
      <c r="Y87" s="12">
        <v>2645844</v>
      </c>
      <c r="Z87" s="12">
        <v>0</v>
      </c>
      <c r="AA87" s="12">
        <v>0</v>
      </c>
      <c r="AB87" s="12">
        <v>2645844</v>
      </c>
      <c r="AC87" s="12">
        <v>2645844</v>
      </c>
      <c r="AD87" s="13" t="s">
        <v>254</v>
      </c>
      <c r="AE87" s="13" t="s">
        <v>258</v>
      </c>
      <c r="AF87" s="13" t="s">
        <v>259</v>
      </c>
      <c r="AG87" s="12">
        <v>0</v>
      </c>
    </row>
    <row r="88" spans="1:33" hidden="1">
      <c r="A88" s="9">
        <v>891411743</v>
      </c>
      <c r="B88" s="9" t="s">
        <v>222</v>
      </c>
      <c r="C88" s="9"/>
      <c r="D88" s="9" t="s">
        <v>46</v>
      </c>
      <c r="E88" s="9" t="s">
        <v>46</v>
      </c>
      <c r="F88" s="9" t="s">
        <v>260</v>
      </c>
      <c r="G88" s="10">
        <v>45107</v>
      </c>
      <c r="H88" s="10"/>
      <c r="I88" s="11">
        <v>1574590</v>
      </c>
      <c r="J88" s="11">
        <v>1574590</v>
      </c>
      <c r="K88" s="9"/>
      <c r="L88" s="9" t="s">
        <v>252</v>
      </c>
      <c r="M88" s="12">
        <v>0</v>
      </c>
      <c r="N88" s="9"/>
      <c r="O88" s="12">
        <v>0</v>
      </c>
      <c r="P88" s="12">
        <v>0</v>
      </c>
      <c r="Q88" s="9"/>
      <c r="R88" s="9"/>
      <c r="S88" s="10"/>
      <c r="T88" s="12">
        <v>0</v>
      </c>
      <c r="U88" s="9" t="s">
        <v>253</v>
      </c>
      <c r="V88" s="10">
        <v>45103</v>
      </c>
      <c r="W88" s="10">
        <v>45141</v>
      </c>
      <c r="X88" s="10">
        <v>45169</v>
      </c>
      <c r="Y88" s="12">
        <v>1574590</v>
      </c>
      <c r="Z88" s="12">
        <v>0</v>
      </c>
      <c r="AA88" s="12">
        <v>0</v>
      </c>
      <c r="AB88" s="12">
        <v>1574590</v>
      </c>
      <c r="AC88" s="12">
        <v>1574590</v>
      </c>
      <c r="AD88" s="13" t="s">
        <v>254</v>
      </c>
      <c r="AE88" s="13" t="s">
        <v>261</v>
      </c>
      <c r="AF88" s="13" t="s">
        <v>259</v>
      </c>
      <c r="AG88" s="12">
        <v>0</v>
      </c>
    </row>
    <row r="89" spans="1:33" hidden="1">
      <c r="A89" s="9">
        <v>891411743</v>
      </c>
      <c r="B89" s="9" t="s">
        <v>222</v>
      </c>
      <c r="C89" s="9"/>
      <c r="D89" s="9" t="s">
        <v>138</v>
      </c>
      <c r="E89" s="9" t="s">
        <v>138</v>
      </c>
      <c r="F89" s="9" t="s">
        <v>262</v>
      </c>
      <c r="G89" s="10">
        <v>45382</v>
      </c>
      <c r="H89" s="10"/>
      <c r="I89" s="11">
        <v>211128</v>
      </c>
      <c r="J89" s="11">
        <v>211128</v>
      </c>
      <c r="K89" s="9"/>
      <c r="L89" s="9" t="s">
        <v>252</v>
      </c>
      <c r="M89" s="12">
        <v>0</v>
      </c>
      <c r="N89" s="9"/>
      <c r="O89" s="12">
        <v>0</v>
      </c>
      <c r="P89" s="12">
        <v>0</v>
      </c>
      <c r="Q89" s="9"/>
      <c r="R89" s="9"/>
      <c r="S89" s="10"/>
      <c r="T89" s="12">
        <v>0</v>
      </c>
      <c r="U89" s="9" t="s">
        <v>253</v>
      </c>
      <c r="V89" s="10">
        <v>45363</v>
      </c>
      <c r="W89" s="10">
        <v>45397</v>
      </c>
      <c r="X89" s="10">
        <v>45397</v>
      </c>
      <c r="Y89" s="12">
        <v>211128</v>
      </c>
      <c r="Z89" s="12">
        <v>0</v>
      </c>
      <c r="AA89" s="12">
        <v>0</v>
      </c>
      <c r="AB89" s="12">
        <v>211128</v>
      </c>
      <c r="AC89" s="12">
        <v>211128</v>
      </c>
      <c r="AD89" s="13" t="s">
        <v>254</v>
      </c>
      <c r="AE89" s="13" t="s">
        <v>263</v>
      </c>
      <c r="AF89" s="13" t="s">
        <v>259</v>
      </c>
      <c r="AG89" s="12">
        <v>0</v>
      </c>
    </row>
    <row r="90" spans="1:33" hidden="1">
      <c r="A90" s="9">
        <v>891411743</v>
      </c>
      <c r="B90" s="9" t="s">
        <v>222</v>
      </c>
      <c r="C90" s="9"/>
      <c r="D90" s="9" t="s">
        <v>137</v>
      </c>
      <c r="E90" s="9" t="s">
        <v>137</v>
      </c>
      <c r="F90" s="9" t="s">
        <v>264</v>
      </c>
      <c r="G90" s="10">
        <v>45382</v>
      </c>
      <c r="H90" s="10"/>
      <c r="I90" s="11">
        <v>85664</v>
      </c>
      <c r="J90" s="11">
        <v>85664</v>
      </c>
      <c r="K90" s="9"/>
      <c r="L90" s="9" t="s">
        <v>252</v>
      </c>
      <c r="M90" s="12">
        <v>0</v>
      </c>
      <c r="N90" s="9"/>
      <c r="O90" s="12">
        <v>0</v>
      </c>
      <c r="P90" s="12">
        <v>0</v>
      </c>
      <c r="Q90" s="9"/>
      <c r="R90" s="9"/>
      <c r="S90" s="10"/>
      <c r="T90" s="12">
        <v>0</v>
      </c>
      <c r="U90" s="9" t="s">
        <v>253</v>
      </c>
      <c r="V90" s="10">
        <v>45359</v>
      </c>
      <c r="W90" s="10">
        <v>45397</v>
      </c>
      <c r="X90" s="10">
        <v>45397</v>
      </c>
      <c r="Y90" s="12">
        <v>85664</v>
      </c>
      <c r="Z90" s="12">
        <v>0</v>
      </c>
      <c r="AA90" s="12">
        <v>0</v>
      </c>
      <c r="AB90" s="12">
        <v>85664</v>
      </c>
      <c r="AC90" s="12">
        <v>85664</v>
      </c>
      <c r="AD90" s="13" t="s">
        <v>254</v>
      </c>
      <c r="AE90" s="13" t="s">
        <v>265</v>
      </c>
      <c r="AF90" s="13" t="s">
        <v>259</v>
      </c>
      <c r="AG90" s="12">
        <v>0</v>
      </c>
    </row>
    <row r="91" spans="1:33" hidden="1">
      <c r="A91" s="9">
        <v>891411743</v>
      </c>
      <c r="B91" s="9" t="s">
        <v>222</v>
      </c>
      <c r="C91" s="9"/>
      <c r="D91" s="9" t="s">
        <v>80</v>
      </c>
      <c r="E91" s="9" t="s">
        <v>80</v>
      </c>
      <c r="F91" s="9" t="s">
        <v>266</v>
      </c>
      <c r="G91" s="10">
        <v>45230</v>
      </c>
      <c r="H91" s="10"/>
      <c r="I91" s="11">
        <v>65000</v>
      </c>
      <c r="J91" s="11">
        <v>65000</v>
      </c>
      <c r="K91" s="9"/>
      <c r="L91" s="9" t="s">
        <v>252</v>
      </c>
      <c r="M91" s="12">
        <v>0</v>
      </c>
      <c r="N91" s="9"/>
      <c r="O91" s="12">
        <v>0</v>
      </c>
      <c r="P91" s="12">
        <v>0</v>
      </c>
      <c r="Q91" s="9"/>
      <c r="R91" s="9"/>
      <c r="S91" s="10"/>
      <c r="T91" s="12">
        <v>0</v>
      </c>
      <c r="U91" s="9" t="s">
        <v>253</v>
      </c>
      <c r="V91" s="10">
        <v>45202</v>
      </c>
      <c r="W91" s="10">
        <v>45366</v>
      </c>
      <c r="X91" s="10">
        <v>45370</v>
      </c>
      <c r="Y91" s="12">
        <v>65000</v>
      </c>
      <c r="Z91" s="12">
        <v>0</v>
      </c>
      <c r="AA91" s="12">
        <v>0</v>
      </c>
      <c r="AB91" s="12">
        <v>65000</v>
      </c>
      <c r="AC91" s="12">
        <v>65000</v>
      </c>
      <c r="AD91" s="13" t="s">
        <v>254</v>
      </c>
      <c r="AE91" s="13" t="s">
        <v>267</v>
      </c>
      <c r="AF91" s="13" t="s">
        <v>259</v>
      </c>
      <c r="AG91" s="12">
        <v>0</v>
      </c>
    </row>
    <row r="92" spans="1:33" hidden="1">
      <c r="A92" s="9">
        <v>891411743</v>
      </c>
      <c r="B92" s="9" t="s">
        <v>222</v>
      </c>
      <c r="C92" s="9"/>
      <c r="D92" s="9" t="s">
        <v>133</v>
      </c>
      <c r="E92" s="9" t="s">
        <v>133</v>
      </c>
      <c r="F92" s="9" t="s">
        <v>268</v>
      </c>
      <c r="G92" s="10">
        <v>45382</v>
      </c>
      <c r="H92" s="10"/>
      <c r="I92" s="11">
        <v>65000</v>
      </c>
      <c r="J92" s="11">
        <v>65000</v>
      </c>
      <c r="K92" s="9"/>
      <c r="L92" s="9" t="s">
        <v>252</v>
      </c>
      <c r="M92" s="12">
        <v>0</v>
      </c>
      <c r="N92" s="9"/>
      <c r="O92" s="12">
        <v>0</v>
      </c>
      <c r="P92" s="12">
        <v>0</v>
      </c>
      <c r="Q92" s="9"/>
      <c r="R92" s="9"/>
      <c r="S92" s="10"/>
      <c r="T92" s="12">
        <v>0</v>
      </c>
      <c r="U92" s="9" t="s">
        <v>253</v>
      </c>
      <c r="V92" s="10">
        <v>45352</v>
      </c>
      <c r="W92" s="10">
        <v>45362</v>
      </c>
      <c r="X92" s="10">
        <v>45370</v>
      </c>
      <c r="Y92" s="12">
        <v>65000</v>
      </c>
      <c r="Z92" s="12">
        <v>0</v>
      </c>
      <c r="AA92" s="12">
        <v>0</v>
      </c>
      <c r="AB92" s="12">
        <v>65000</v>
      </c>
      <c r="AC92" s="12">
        <v>65000</v>
      </c>
      <c r="AD92" s="13" t="s">
        <v>254</v>
      </c>
      <c r="AE92" s="13" t="s">
        <v>269</v>
      </c>
      <c r="AF92" s="13" t="s">
        <v>259</v>
      </c>
      <c r="AG92" s="12">
        <v>0</v>
      </c>
    </row>
    <row r="93" spans="1:33" hidden="1">
      <c r="A93" s="9">
        <v>891411743</v>
      </c>
      <c r="B93" s="9" t="s">
        <v>222</v>
      </c>
      <c r="C93" s="9"/>
      <c r="D93" s="9" t="s">
        <v>135</v>
      </c>
      <c r="E93" s="9" t="s">
        <v>135</v>
      </c>
      <c r="F93" s="9" t="s">
        <v>270</v>
      </c>
      <c r="G93" s="10">
        <v>45382</v>
      </c>
      <c r="H93" s="10"/>
      <c r="I93" s="11">
        <v>65000</v>
      </c>
      <c r="J93" s="11">
        <v>65000</v>
      </c>
      <c r="K93" s="9"/>
      <c r="L93" s="9" t="s">
        <v>252</v>
      </c>
      <c r="M93" s="12">
        <v>0</v>
      </c>
      <c r="N93" s="9"/>
      <c r="O93" s="12">
        <v>0</v>
      </c>
      <c r="P93" s="12">
        <v>0</v>
      </c>
      <c r="Q93" s="9"/>
      <c r="R93" s="9"/>
      <c r="S93" s="10"/>
      <c r="T93" s="12">
        <v>0</v>
      </c>
      <c r="U93" s="9" t="s">
        <v>253</v>
      </c>
      <c r="V93" s="10">
        <v>45353</v>
      </c>
      <c r="W93" s="10">
        <v>45366</v>
      </c>
      <c r="X93" s="10">
        <v>45370</v>
      </c>
      <c r="Y93" s="12">
        <v>65000</v>
      </c>
      <c r="Z93" s="12">
        <v>0</v>
      </c>
      <c r="AA93" s="12">
        <v>0</v>
      </c>
      <c r="AB93" s="12">
        <v>65000</v>
      </c>
      <c r="AC93" s="12">
        <v>65000</v>
      </c>
      <c r="AD93" s="13" t="s">
        <v>254</v>
      </c>
      <c r="AE93" s="13" t="s">
        <v>271</v>
      </c>
      <c r="AF93" s="13" t="s">
        <v>259</v>
      </c>
      <c r="AG93" s="12">
        <v>0</v>
      </c>
    </row>
    <row r="94" spans="1:33" hidden="1">
      <c r="A94" s="9">
        <v>891411743</v>
      </c>
      <c r="B94" s="9" t="s">
        <v>222</v>
      </c>
      <c r="C94" s="9"/>
      <c r="D94" s="9" t="s">
        <v>145</v>
      </c>
      <c r="E94" s="9" t="s">
        <v>145</v>
      </c>
      <c r="F94" s="9" t="s">
        <v>272</v>
      </c>
      <c r="G94" s="10">
        <v>45382</v>
      </c>
      <c r="H94" s="10"/>
      <c r="I94" s="11">
        <v>60500</v>
      </c>
      <c r="J94" s="11">
        <v>60500</v>
      </c>
      <c r="K94" s="9"/>
      <c r="L94" s="9" t="s">
        <v>252</v>
      </c>
      <c r="M94" s="12">
        <v>0</v>
      </c>
      <c r="N94" s="9"/>
      <c r="O94" s="12">
        <v>0</v>
      </c>
      <c r="P94" s="12">
        <v>0</v>
      </c>
      <c r="Q94" s="9"/>
      <c r="R94" s="9"/>
      <c r="S94" s="10"/>
      <c r="T94" s="12">
        <v>0</v>
      </c>
      <c r="U94" s="9" t="s">
        <v>253</v>
      </c>
      <c r="V94" s="10">
        <v>45369</v>
      </c>
      <c r="W94" s="10">
        <v>45383</v>
      </c>
      <c r="X94" s="10">
        <v>45404</v>
      </c>
      <c r="Y94" s="12">
        <v>65000</v>
      </c>
      <c r="Z94" s="12">
        <v>0</v>
      </c>
      <c r="AA94" s="12">
        <v>0</v>
      </c>
      <c r="AB94" s="12">
        <v>65000</v>
      </c>
      <c r="AC94" s="12">
        <v>65000</v>
      </c>
      <c r="AD94" s="13" t="s">
        <v>254</v>
      </c>
      <c r="AE94" s="13" t="s">
        <v>273</v>
      </c>
      <c r="AF94" s="13" t="s">
        <v>259</v>
      </c>
      <c r="AG94" s="12">
        <v>0</v>
      </c>
    </row>
    <row r="95" spans="1:33" hidden="1">
      <c r="A95" s="9">
        <v>891411743</v>
      </c>
      <c r="B95" s="9" t="s">
        <v>222</v>
      </c>
      <c r="C95" s="9"/>
      <c r="D95" s="9" t="s">
        <v>56</v>
      </c>
      <c r="E95" s="9" t="s">
        <v>56</v>
      </c>
      <c r="F95" s="9" t="s">
        <v>274</v>
      </c>
      <c r="G95" s="10">
        <v>45138</v>
      </c>
      <c r="H95" s="10"/>
      <c r="I95" s="11">
        <v>35340</v>
      </c>
      <c r="J95" s="11">
        <v>35340</v>
      </c>
      <c r="K95" s="9"/>
      <c r="L95" s="9" t="s">
        <v>252</v>
      </c>
      <c r="M95" s="12">
        <v>0</v>
      </c>
      <c r="N95" s="9"/>
      <c r="O95" s="12">
        <v>0</v>
      </c>
      <c r="P95" s="12">
        <v>0</v>
      </c>
      <c r="Q95" s="9"/>
      <c r="R95" s="9"/>
      <c r="S95" s="10"/>
      <c r="T95" s="12">
        <v>0</v>
      </c>
      <c r="U95" s="9" t="s">
        <v>253</v>
      </c>
      <c r="V95" s="10">
        <v>45132</v>
      </c>
      <c r="W95" s="10">
        <v>45365</v>
      </c>
      <c r="X95" s="10">
        <v>45370</v>
      </c>
      <c r="Y95" s="12">
        <v>39440</v>
      </c>
      <c r="Z95" s="12">
        <v>0</v>
      </c>
      <c r="AA95" s="12">
        <v>0</v>
      </c>
      <c r="AB95" s="12">
        <v>39440</v>
      </c>
      <c r="AC95" s="12">
        <v>39440</v>
      </c>
      <c r="AD95" s="13" t="s">
        <v>254</v>
      </c>
      <c r="AE95" s="13" t="s">
        <v>275</v>
      </c>
      <c r="AF95" s="13" t="s">
        <v>259</v>
      </c>
      <c r="AG95" s="12">
        <v>0</v>
      </c>
    </row>
    <row r="96" spans="1:33" hidden="1">
      <c r="A96" s="9">
        <v>891411743</v>
      </c>
      <c r="B96" s="9" t="s">
        <v>222</v>
      </c>
      <c r="C96" s="9"/>
      <c r="D96" s="9" t="s">
        <v>61</v>
      </c>
      <c r="E96" s="9" t="s">
        <v>61</v>
      </c>
      <c r="F96" s="9" t="s">
        <v>276</v>
      </c>
      <c r="G96" s="10">
        <v>45169</v>
      </c>
      <c r="H96" s="10"/>
      <c r="I96" s="11">
        <v>39440</v>
      </c>
      <c r="J96" s="11">
        <v>39440</v>
      </c>
      <c r="K96" s="9"/>
      <c r="L96" s="9" t="s">
        <v>252</v>
      </c>
      <c r="M96" s="12">
        <v>0</v>
      </c>
      <c r="N96" s="9"/>
      <c r="O96" s="12">
        <v>0</v>
      </c>
      <c r="P96" s="12">
        <v>0</v>
      </c>
      <c r="Q96" s="9"/>
      <c r="R96" s="9"/>
      <c r="S96" s="10"/>
      <c r="T96" s="12">
        <v>0</v>
      </c>
      <c r="U96" s="9" t="s">
        <v>253</v>
      </c>
      <c r="V96" s="10">
        <v>45139</v>
      </c>
      <c r="W96" s="10">
        <v>45152</v>
      </c>
      <c r="X96" s="10">
        <v>45301</v>
      </c>
      <c r="Y96" s="12">
        <v>39440</v>
      </c>
      <c r="Z96" s="12">
        <v>0</v>
      </c>
      <c r="AA96" s="12">
        <v>0</v>
      </c>
      <c r="AB96" s="12">
        <v>39440</v>
      </c>
      <c r="AC96" s="12">
        <v>39440</v>
      </c>
      <c r="AD96" s="13" t="s">
        <v>254</v>
      </c>
      <c r="AE96" s="13" t="s">
        <v>277</v>
      </c>
      <c r="AF96" s="13" t="s">
        <v>256</v>
      </c>
      <c r="AG96" s="12">
        <v>0</v>
      </c>
    </row>
    <row r="97" spans="1:33" hidden="1">
      <c r="A97" s="9">
        <v>891411743</v>
      </c>
      <c r="B97" s="9" t="s">
        <v>222</v>
      </c>
      <c r="C97" s="9"/>
      <c r="D97" s="9" t="s">
        <v>122</v>
      </c>
      <c r="E97" s="9" t="s">
        <v>122</v>
      </c>
      <c r="F97" s="9" t="s">
        <v>278</v>
      </c>
      <c r="G97" s="10">
        <v>45351</v>
      </c>
      <c r="H97" s="10"/>
      <c r="I97" s="11">
        <v>39440</v>
      </c>
      <c r="J97" s="11">
        <v>39440</v>
      </c>
      <c r="K97" s="9"/>
      <c r="L97" s="9" t="s">
        <v>252</v>
      </c>
      <c r="M97" s="12">
        <v>0</v>
      </c>
      <c r="N97" s="9"/>
      <c r="O97" s="12">
        <v>0</v>
      </c>
      <c r="P97" s="12">
        <v>0</v>
      </c>
      <c r="Q97" s="9"/>
      <c r="R97" s="9"/>
      <c r="S97" s="10"/>
      <c r="T97" s="12">
        <v>0</v>
      </c>
      <c r="U97" s="9" t="s">
        <v>253</v>
      </c>
      <c r="V97" s="10">
        <v>45330</v>
      </c>
      <c r="W97" s="10">
        <v>45352</v>
      </c>
      <c r="X97" s="10">
        <v>45370</v>
      </c>
      <c r="Y97" s="12">
        <v>39440</v>
      </c>
      <c r="Z97" s="12">
        <v>0</v>
      </c>
      <c r="AA97" s="12">
        <v>0</v>
      </c>
      <c r="AB97" s="12">
        <v>39440</v>
      </c>
      <c r="AC97" s="12">
        <v>39440</v>
      </c>
      <c r="AD97" s="13" t="s">
        <v>254</v>
      </c>
      <c r="AE97" s="13" t="s">
        <v>279</v>
      </c>
      <c r="AF97" s="13" t="s">
        <v>256</v>
      </c>
      <c r="AG97" s="12">
        <v>0</v>
      </c>
    </row>
    <row r="98" spans="1:33" hidden="1">
      <c r="A98" s="9">
        <v>891411743</v>
      </c>
      <c r="B98" s="9" t="s">
        <v>222</v>
      </c>
      <c r="C98" s="9"/>
      <c r="D98" s="9" t="s">
        <v>125</v>
      </c>
      <c r="E98" s="9" t="s">
        <v>125</v>
      </c>
      <c r="F98" s="9" t="s">
        <v>280</v>
      </c>
      <c r="G98" s="10">
        <v>45351</v>
      </c>
      <c r="H98" s="10"/>
      <c r="I98" s="11">
        <v>39440</v>
      </c>
      <c r="J98" s="11">
        <v>39440</v>
      </c>
      <c r="K98" s="9"/>
      <c r="L98" s="9" t="s">
        <v>252</v>
      </c>
      <c r="M98" s="12">
        <v>0</v>
      </c>
      <c r="N98" s="9"/>
      <c r="O98" s="12">
        <v>0</v>
      </c>
      <c r="P98" s="12">
        <v>0</v>
      </c>
      <c r="Q98" s="9"/>
      <c r="R98" s="9"/>
      <c r="S98" s="10"/>
      <c r="T98" s="12">
        <v>0</v>
      </c>
      <c r="U98" s="9" t="s">
        <v>253</v>
      </c>
      <c r="V98" s="10">
        <v>45334</v>
      </c>
      <c r="W98" s="10">
        <v>45366</v>
      </c>
      <c r="X98" s="10">
        <v>45370</v>
      </c>
      <c r="Y98" s="12">
        <v>39440</v>
      </c>
      <c r="Z98" s="12">
        <v>0</v>
      </c>
      <c r="AA98" s="12">
        <v>0</v>
      </c>
      <c r="AB98" s="12">
        <v>39440</v>
      </c>
      <c r="AC98" s="12">
        <v>39440</v>
      </c>
      <c r="AD98" s="13" t="s">
        <v>254</v>
      </c>
      <c r="AE98" s="13" t="s">
        <v>281</v>
      </c>
      <c r="AF98" s="13" t="s">
        <v>259</v>
      </c>
      <c r="AG98" s="12">
        <v>0</v>
      </c>
    </row>
    <row r="99" spans="1:33" hidden="1">
      <c r="A99" s="9">
        <v>891411743</v>
      </c>
      <c r="B99" s="9" t="s">
        <v>222</v>
      </c>
      <c r="C99" s="9"/>
      <c r="D99" s="9" t="s">
        <v>155</v>
      </c>
      <c r="E99" s="9" t="s">
        <v>155</v>
      </c>
      <c r="F99" s="9" t="s">
        <v>282</v>
      </c>
      <c r="G99" s="10">
        <v>45412</v>
      </c>
      <c r="H99" s="10"/>
      <c r="I99" s="11">
        <v>39440</v>
      </c>
      <c r="J99" s="11">
        <v>39440</v>
      </c>
      <c r="K99" s="9"/>
      <c r="L99" s="9" t="s">
        <v>252</v>
      </c>
      <c r="M99" s="12">
        <v>0</v>
      </c>
      <c r="N99" s="9"/>
      <c r="O99" s="12">
        <v>0</v>
      </c>
      <c r="P99" s="12">
        <v>0</v>
      </c>
      <c r="Q99" s="9"/>
      <c r="R99" s="9"/>
      <c r="S99" s="10"/>
      <c r="T99" s="12">
        <v>0</v>
      </c>
      <c r="U99" s="9" t="s">
        <v>253</v>
      </c>
      <c r="V99" s="10">
        <v>45390</v>
      </c>
      <c r="W99" s="10">
        <v>45447</v>
      </c>
      <c r="X99" s="10">
        <v>45467</v>
      </c>
      <c r="Y99" s="12">
        <v>39440</v>
      </c>
      <c r="Z99" s="12">
        <v>0</v>
      </c>
      <c r="AA99" s="12">
        <v>0</v>
      </c>
      <c r="AB99" s="12">
        <v>39440</v>
      </c>
      <c r="AC99" s="12">
        <v>39440</v>
      </c>
      <c r="AD99" s="13" t="s">
        <v>254</v>
      </c>
      <c r="AE99" s="13" t="s">
        <v>283</v>
      </c>
      <c r="AF99" s="13" t="s">
        <v>259</v>
      </c>
      <c r="AG99" s="12">
        <v>0</v>
      </c>
    </row>
    <row r="100" spans="1:33" hidden="1">
      <c r="A100" s="9">
        <v>891411743</v>
      </c>
      <c r="B100" s="9" t="s">
        <v>222</v>
      </c>
      <c r="C100" s="9"/>
      <c r="D100" s="9" t="s">
        <v>25</v>
      </c>
      <c r="E100" s="9" t="s">
        <v>25</v>
      </c>
      <c r="F100" s="9" t="s">
        <v>403</v>
      </c>
      <c r="G100" s="10">
        <v>45046</v>
      </c>
      <c r="H100" s="10"/>
      <c r="I100" s="11">
        <v>39440</v>
      </c>
      <c r="J100" s="11">
        <v>39440</v>
      </c>
      <c r="K100" s="9"/>
      <c r="L100" s="9" t="s">
        <v>404</v>
      </c>
      <c r="M100" s="12">
        <v>0</v>
      </c>
      <c r="N100" s="9"/>
      <c r="O100" s="12">
        <v>0</v>
      </c>
      <c r="P100" s="12">
        <v>0</v>
      </c>
      <c r="Q100" s="9"/>
      <c r="R100" s="9"/>
      <c r="S100" s="10"/>
      <c r="T100" s="12">
        <v>0</v>
      </c>
      <c r="U100" s="9"/>
      <c r="V100" s="10"/>
      <c r="W100" s="10"/>
      <c r="X100" s="10"/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3"/>
      <c r="AE100" s="13"/>
      <c r="AF100" s="13"/>
      <c r="AG100" s="12">
        <v>0</v>
      </c>
    </row>
    <row r="101" spans="1:33" hidden="1">
      <c r="A101" s="9">
        <v>891411743</v>
      </c>
      <c r="B101" s="9" t="s">
        <v>222</v>
      </c>
      <c r="C101" s="9"/>
      <c r="D101" s="9" t="s">
        <v>26</v>
      </c>
      <c r="E101" s="9" t="s">
        <v>26</v>
      </c>
      <c r="F101" s="9" t="s">
        <v>405</v>
      </c>
      <c r="G101" s="10">
        <v>45046</v>
      </c>
      <c r="H101" s="10"/>
      <c r="I101" s="11">
        <v>39440</v>
      </c>
      <c r="J101" s="11">
        <v>39440</v>
      </c>
      <c r="K101" s="9"/>
      <c r="L101" s="9" t="s">
        <v>404</v>
      </c>
      <c r="M101" s="12">
        <v>0</v>
      </c>
      <c r="N101" s="9"/>
      <c r="O101" s="12">
        <v>0</v>
      </c>
      <c r="P101" s="12">
        <v>0</v>
      </c>
      <c r="Q101" s="9"/>
      <c r="R101" s="9"/>
      <c r="S101" s="10"/>
      <c r="T101" s="12">
        <v>0</v>
      </c>
      <c r="U101" s="9"/>
      <c r="V101" s="10"/>
      <c r="W101" s="10"/>
      <c r="X101" s="10"/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3"/>
      <c r="AE101" s="13"/>
      <c r="AF101" s="13"/>
      <c r="AG101" s="12">
        <v>0</v>
      </c>
    </row>
    <row r="102" spans="1:33" hidden="1">
      <c r="A102" s="9">
        <v>891411743</v>
      </c>
      <c r="B102" s="9" t="s">
        <v>222</v>
      </c>
      <c r="C102" s="9"/>
      <c r="D102" s="9" t="s">
        <v>27</v>
      </c>
      <c r="E102" s="9" t="s">
        <v>27</v>
      </c>
      <c r="F102" s="9" t="s">
        <v>406</v>
      </c>
      <c r="G102" s="10">
        <v>45046</v>
      </c>
      <c r="H102" s="10"/>
      <c r="I102" s="11">
        <v>39440</v>
      </c>
      <c r="J102" s="11">
        <v>39440</v>
      </c>
      <c r="K102" s="9"/>
      <c r="L102" s="9" t="s">
        <v>404</v>
      </c>
      <c r="M102" s="12">
        <v>0</v>
      </c>
      <c r="N102" s="9"/>
      <c r="O102" s="12">
        <v>0</v>
      </c>
      <c r="P102" s="12">
        <v>0</v>
      </c>
      <c r="Q102" s="9"/>
      <c r="R102" s="9"/>
      <c r="S102" s="10"/>
      <c r="T102" s="12">
        <v>0</v>
      </c>
      <c r="U102" s="9"/>
      <c r="V102" s="10"/>
      <c r="W102" s="10"/>
      <c r="X102" s="10"/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3"/>
      <c r="AE102" s="13"/>
      <c r="AF102" s="13"/>
      <c r="AG102" s="12">
        <v>0</v>
      </c>
    </row>
    <row r="103" spans="1:33" hidden="1">
      <c r="A103" s="9">
        <v>891411743</v>
      </c>
      <c r="B103" s="9" t="s">
        <v>222</v>
      </c>
      <c r="C103" s="9"/>
      <c r="D103" s="9" t="s">
        <v>28</v>
      </c>
      <c r="E103" s="9" t="s">
        <v>28</v>
      </c>
      <c r="F103" s="9" t="s">
        <v>407</v>
      </c>
      <c r="G103" s="10">
        <v>45046</v>
      </c>
      <c r="H103" s="10"/>
      <c r="I103" s="11">
        <v>39440</v>
      </c>
      <c r="J103" s="11">
        <v>39440</v>
      </c>
      <c r="K103" s="9"/>
      <c r="L103" s="9" t="s">
        <v>404</v>
      </c>
      <c r="M103" s="12">
        <v>0</v>
      </c>
      <c r="N103" s="9"/>
      <c r="O103" s="12">
        <v>0</v>
      </c>
      <c r="P103" s="12">
        <v>0</v>
      </c>
      <c r="Q103" s="9"/>
      <c r="R103" s="9"/>
      <c r="S103" s="10"/>
      <c r="T103" s="12">
        <v>0</v>
      </c>
      <c r="U103" s="9"/>
      <c r="V103" s="10"/>
      <c r="W103" s="10"/>
      <c r="X103" s="10"/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3"/>
      <c r="AE103" s="13"/>
      <c r="AF103" s="13"/>
      <c r="AG103" s="12">
        <v>0</v>
      </c>
    </row>
    <row r="104" spans="1:33" hidden="1">
      <c r="A104" s="9">
        <v>891411743</v>
      </c>
      <c r="B104" s="9" t="s">
        <v>222</v>
      </c>
      <c r="C104" s="9"/>
      <c r="D104" s="9" t="s">
        <v>29</v>
      </c>
      <c r="E104" s="9" t="s">
        <v>29</v>
      </c>
      <c r="F104" s="9" t="s">
        <v>408</v>
      </c>
      <c r="G104" s="10">
        <v>45046</v>
      </c>
      <c r="H104" s="10"/>
      <c r="I104" s="11">
        <v>39440</v>
      </c>
      <c r="J104" s="11">
        <v>39440</v>
      </c>
      <c r="K104" s="9"/>
      <c r="L104" s="9" t="s">
        <v>404</v>
      </c>
      <c r="M104" s="12">
        <v>0</v>
      </c>
      <c r="N104" s="9"/>
      <c r="O104" s="12">
        <v>0</v>
      </c>
      <c r="P104" s="12">
        <v>0</v>
      </c>
      <c r="Q104" s="9"/>
      <c r="R104" s="9"/>
      <c r="S104" s="10"/>
      <c r="T104" s="12">
        <v>0</v>
      </c>
      <c r="U104" s="9"/>
      <c r="V104" s="10"/>
      <c r="W104" s="10"/>
      <c r="X104" s="10"/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3"/>
      <c r="AE104" s="13"/>
      <c r="AF104" s="13"/>
      <c r="AG104" s="12">
        <v>0</v>
      </c>
    </row>
    <row r="105" spans="1:33" hidden="1">
      <c r="A105" s="9">
        <v>891411743</v>
      </c>
      <c r="B105" s="9" t="s">
        <v>222</v>
      </c>
      <c r="C105" s="9"/>
      <c r="D105" s="9" t="s">
        <v>30</v>
      </c>
      <c r="E105" s="9" t="s">
        <v>30</v>
      </c>
      <c r="F105" s="9" t="s">
        <v>409</v>
      </c>
      <c r="G105" s="10">
        <v>45046</v>
      </c>
      <c r="H105" s="10"/>
      <c r="I105" s="11">
        <v>70000</v>
      </c>
      <c r="J105" s="11">
        <v>70000</v>
      </c>
      <c r="K105" s="9"/>
      <c r="L105" s="9" t="s">
        <v>404</v>
      </c>
      <c r="M105" s="12">
        <v>0</v>
      </c>
      <c r="N105" s="9"/>
      <c r="O105" s="12">
        <v>0</v>
      </c>
      <c r="P105" s="12">
        <v>0</v>
      </c>
      <c r="Q105" s="9"/>
      <c r="R105" s="9"/>
      <c r="S105" s="10"/>
      <c r="T105" s="12">
        <v>0</v>
      </c>
      <c r="U105" s="9"/>
      <c r="V105" s="10"/>
      <c r="W105" s="10"/>
      <c r="X105" s="10"/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3"/>
      <c r="AE105" s="13"/>
      <c r="AF105" s="13"/>
      <c r="AG105" s="12">
        <v>0</v>
      </c>
    </row>
    <row r="106" spans="1:33" hidden="1">
      <c r="A106" s="9">
        <v>891411743</v>
      </c>
      <c r="B106" s="9" t="s">
        <v>222</v>
      </c>
      <c r="C106" s="9"/>
      <c r="D106" s="9" t="s">
        <v>52</v>
      </c>
      <c r="E106" s="9" t="s">
        <v>52</v>
      </c>
      <c r="F106" s="9" t="s">
        <v>410</v>
      </c>
      <c r="G106" s="10">
        <v>45138</v>
      </c>
      <c r="H106" s="10"/>
      <c r="I106" s="11">
        <v>39440</v>
      </c>
      <c r="J106" s="11">
        <v>39440</v>
      </c>
      <c r="K106" s="9"/>
      <c r="L106" s="9" t="s">
        <v>404</v>
      </c>
      <c r="M106" s="12">
        <v>0</v>
      </c>
      <c r="N106" s="9"/>
      <c r="O106" s="12">
        <v>0</v>
      </c>
      <c r="P106" s="12">
        <v>0</v>
      </c>
      <c r="Q106" s="9"/>
      <c r="R106" s="9"/>
      <c r="S106" s="10"/>
      <c r="T106" s="12">
        <v>0</v>
      </c>
      <c r="U106" s="9"/>
      <c r="V106" s="10"/>
      <c r="W106" s="10"/>
      <c r="X106" s="10"/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3"/>
      <c r="AE106" s="13"/>
      <c r="AF106" s="13"/>
      <c r="AG106" s="12">
        <v>0</v>
      </c>
    </row>
    <row r="107" spans="1:33" hidden="1">
      <c r="A107" s="9">
        <v>891411743</v>
      </c>
      <c r="B107" s="9" t="s">
        <v>222</v>
      </c>
      <c r="C107" s="9"/>
      <c r="D107" s="9" t="s">
        <v>53</v>
      </c>
      <c r="E107" s="9" t="s">
        <v>53</v>
      </c>
      <c r="F107" s="9" t="s">
        <v>411</v>
      </c>
      <c r="G107" s="10">
        <v>45138</v>
      </c>
      <c r="H107" s="10"/>
      <c r="I107" s="11">
        <v>39440</v>
      </c>
      <c r="J107" s="11">
        <v>39440</v>
      </c>
      <c r="K107" s="9"/>
      <c r="L107" s="9" t="s">
        <v>404</v>
      </c>
      <c r="M107" s="12">
        <v>0</v>
      </c>
      <c r="N107" s="9"/>
      <c r="O107" s="12">
        <v>0</v>
      </c>
      <c r="P107" s="12">
        <v>0</v>
      </c>
      <c r="Q107" s="9"/>
      <c r="R107" s="9"/>
      <c r="S107" s="10"/>
      <c r="T107" s="12">
        <v>0</v>
      </c>
      <c r="U107" s="9"/>
      <c r="V107" s="10"/>
      <c r="W107" s="10"/>
      <c r="X107" s="10"/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3"/>
      <c r="AE107" s="13"/>
      <c r="AF107" s="13"/>
      <c r="AG107" s="12">
        <v>0</v>
      </c>
    </row>
    <row r="108" spans="1:33" hidden="1">
      <c r="A108" s="9">
        <v>891411743</v>
      </c>
      <c r="B108" s="9" t="s">
        <v>222</v>
      </c>
      <c r="C108" s="9"/>
      <c r="D108" s="9" t="s">
        <v>59</v>
      </c>
      <c r="E108" s="9" t="s">
        <v>59</v>
      </c>
      <c r="F108" s="9" t="s">
        <v>412</v>
      </c>
      <c r="G108" s="10">
        <v>45138</v>
      </c>
      <c r="H108" s="10"/>
      <c r="I108" s="11">
        <v>65000</v>
      </c>
      <c r="J108" s="11">
        <v>65000</v>
      </c>
      <c r="K108" s="9"/>
      <c r="L108" s="9" t="s">
        <v>404</v>
      </c>
      <c r="M108" s="12">
        <v>0</v>
      </c>
      <c r="N108" s="9"/>
      <c r="O108" s="12">
        <v>0</v>
      </c>
      <c r="P108" s="12">
        <v>0</v>
      </c>
      <c r="Q108" s="9"/>
      <c r="R108" s="9"/>
      <c r="S108" s="10"/>
      <c r="T108" s="12">
        <v>0</v>
      </c>
      <c r="U108" s="9"/>
      <c r="V108" s="10"/>
      <c r="W108" s="10"/>
      <c r="X108" s="10"/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3"/>
      <c r="AE108" s="13"/>
      <c r="AF108" s="13"/>
      <c r="AG108" s="12">
        <v>0</v>
      </c>
    </row>
    <row r="109" spans="1:33" hidden="1">
      <c r="A109" s="9">
        <v>891411743</v>
      </c>
      <c r="B109" s="9" t="s">
        <v>222</v>
      </c>
      <c r="C109" s="9"/>
      <c r="D109" s="9" t="s">
        <v>63</v>
      </c>
      <c r="E109" s="9" t="s">
        <v>63</v>
      </c>
      <c r="F109" s="9" t="s">
        <v>413</v>
      </c>
      <c r="G109" s="10">
        <v>45169</v>
      </c>
      <c r="H109" s="10"/>
      <c r="I109" s="11">
        <v>39440</v>
      </c>
      <c r="J109" s="11">
        <v>39440</v>
      </c>
      <c r="K109" s="9"/>
      <c r="L109" s="9" t="s">
        <v>404</v>
      </c>
      <c r="M109" s="12">
        <v>0</v>
      </c>
      <c r="N109" s="9"/>
      <c r="O109" s="12">
        <v>0</v>
      </c>
      <c r="P109" s="12">
        <v>0</v>
      </c>
      <c r="Q109" s="9"/>
      <c r="R109" s="9"/>
      <c r="S109" s="10"/>
      <c r="T109" s="12">
        <v>0</v>
      </c>
      <c r="U109" s="9"/>
      <c r="V109" s="10"/>
      <c r="W109" s="10"/>
      <c r="X109" s="10"/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3"/>
      <c r="AE109" s="13"/>
      <c r="AF109" s="13"/>
      <c r="AG109" s="12">
        <v>0</v>
      </c>
    </row>
    <row r="110" spans="1:33" hidden="1">
      <c r="A110" s="9">
        <v>891411743</v>
      </c>
      <c r="B110" s="9" t="s">
        <v>222</v>
      </c>
      <c r="C110" s="9"/>
      <c r="D110" s="9" t="s">
        <v>65</v>
      </c>
      <c r="E110" s="9" t="s">
        <v>65</v>
      </c>
      <c r="F110" s="9" t="s">
        <v>414</v>
      </c>
      <c r="G110" s="10">
        <v>45169</v>
      </c>
      <c r="H110" s="10"/>
      <c r="I110" s="11">
        <v>35340</v>
      </c>
      <c r="J110" s="11">
        <v>35340</v>
      </c>
      <c r="K110" s="9"/>
      <c r="L110" s="9" t="s">
        <v>404</v>
      </c>
      <c r="M110" s="12">
        <v>0</v>
      </c>
      <c r="N110" s="9"/>
      <c r="O110" s="12">
        <v>0</v>
      </c>
      <c r="P110" s="12">
        <v>0</v>
      </c>
      <c r="Q110" s="9"/>
      <c r="R110" s="9"/>
      <c r="S110" s="10"/>
      <c r="T110" s="12">
        <v>0</v>
      </c>
      <c r="U110" s="9"/>
      <c r="V110" s="10"/>
      <c r="W110" s="10"/>
      <c r="X110" s="10"/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3"/>
      <c r="AE110" s="13"/>
      <c r="AF110" s="13"/>
      <c r="AG110" s="12">
        <v>0</v>
      </c>
    </row>
    <row r="111" spans="1:33" hidden="1">
      <c r="A111" s="9">
        <v>891411743</v>
      </c>
      <c r="B111" s="9" t="s">
        <v>222</v>
      </c>
      <c r="C111" s="9"/>
      <c r="D111" s="9" t="s">
        <v>73</v>
      </c>
      <c r="E111" s="9" t="s">
        <v>73</v>
      </c>
      <c r="F111" s="9" t="s">
        <v>415</v>
      </c>
      <c r="G111" s="10">
        <v>45199</v>
      </c>
      <c r="H111" s="10"/>
      <c r="I111" s="11">
        <v>53625</v>
      </c>
      <c r="J111" s="11">
        <v>53625</v>
      </c>
      <c r="K111" s="9"/>
      <c r="L111" s="9" t="s">
        <v>404</v>
      </c>
      <c r="M111" s="12">
        <v>0</v>
      </c>
      <c r="N111" s="9"/>
      <c r="O111" s="12">
        <v>0</v>
      </c>
      <c r="P111" s="12">
        <v>0</v>
      </c>
      <c r="Q111" s="9"/>
      <c r="R111" s="9"/>
      <c r="S111" s="10"/>
      <c r="T111" s="12">
        <v>0</v>
      </c>
      <c r="U111" s="9"/>
      <c r="V111" s="10"/>
      <c r="W111" s="10"/>
      <c r="X111" s="10"/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3"/>
      <c r="AE111" s="13"/>
      <c r="AF111" s="13"/>
      <c r="AG111" s="12">
        <v>0</v>
      </c>
    </row>
    <row r="112" spans="1:33" hidden="1">
      <c r="A112" s="9">
        <v>891411743</v>
      </c>
      <c r="B112" s="9" t="s">
        <v>222</v>
      </c>
      <c r="C112" s="9"/>
      <c r="D112" s="9" t="s">
        <v>94</v>
      </c>
      <c r="E112" s="9" t="s">
        <v>94</v>
      </c>
      <c r="F112" s="9" t="s">
        <v>416</v>
      </c>
      <c r="G112" s="10">
        <v>45260</v>
      </c>
      <c r="H112" s="10"/>
      <c r="I112" s="11">
        <v>84408</v>
      </c>
      <c r="J112" s="11">
        <v>84408</v>
      </c>
      <c r="K112" s="9"/>
      <c r="L112" s="9" t="s">
        <v>404</v>
      </c>
      <c r="M112" s="12">
        <v>0</v>
      </c>
      <c r="N112" s="9"/>
      <c r="O112" s="12">
        <v>0</v>
      </c>
      <c r="P112" s="12">
        <v>0</v>
      </c>
      <c r="Q112" s="9"/>
      <c r="R112" s="9"/>
      <c r="S112" s="10"/>
      <c r="T112" s="12">
        <v>0</v>
      </c>
      <c r="U112" s="9"/>
      <c r="V112" s="10"/>
      <c r="W112" s="10"/>
      <c r="X112" s="10"/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3"/>
      <c r="AE112" s="13"/>
      <c r="AF112" s="13"/>
      <c r="AG112" s="12">
        <v>0</v>
      </c>
    </row>
    <row r="113" spans="1:33" hidden="1">
      <c r="A113" s="9">
        <v>891411743</v>
      </c>
      <c r="B113" s="9" t="s">
        <v>222</v>
      </c>
      <c r="C113" s="9"/>
      <c r="D113" s="9" t="s">
        <v>110</v>
      </c>
      <c r="E113" s="9" t="s">
        <v>110</v>
      </c>
      <c r="F113" s="9" t="s">
        <v>417</v>
      </c>
      <c r="G113" s="10">
        <v>45322</v>
      </c>
      <c r="H113" s="10"/>
      <c r="I113" s="11">
        <v>39440</v>
      </c>
      <c r="J113" s="11">
        <v>39440</v>
      </c>
      <c r="K113" s="9"/>
      <c r="L113" s="9" t="s">
        <v>404</v>
      </c>
      <c r="M113" s="12">
        <v>0</v>
      </c>
      <c r="N113" s="9"/>
      <c r="O113" s="12">
        <v>0</v>
      </c>
      <c r="P113" s="12">
        <v>0</v>
      </c>
      <c r="Q113" s="9"/>
      <c r="R113" s="9"/>
      <c r="S113" s="10"/>
      <c r="T113" s="12">
        <v>0</v>
      </c>
      <c r="U113" s="9"/>
      <c r="V113" s="10"/>
      <c r="W113" s="10"/>
      <c r="X113" s="10"/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3"/>
      <c r="AE113" s="13"/>
      <c r="AF113" s="13"/>
      <c r="AG113" s="12">
        <v>0</v>
      </c>
    </row>
    <row r="114" spans="1:33" hidden="1">
      <c r="A114" s="9">
        <v>891411743</v>
      </c>
      <c r="B114" s="9" t="s">
        <v>222</v>
      </c>
      <c r="C114" s="9"/>
      <c r="D114" s="9" t="s">
        <v>128</v>
      </c>
      <c r="E114" s="9" t="s">
        <v>128</v>
      </c>
      <c r="F114" s="9" t="s">
        <v>418</v>
      </c>
      <c r="G114" s="10">
        <v>45351</v>
      </c>
      <c r="H114" s="10"/>
      <c r="I114" s="11">
        <v>266000</v>
      </c>
      <c r="J114" s="11">
        <v>266000</v>
      </c>
      <c r="K114" s="9"/>
      <c r="L114" s="9" t="s">
        <v>404</v>
      </c>
      <c r="M114" s="12">
        <v>0</v>
      </c>
      <c r="N114" s="9"/>
      <c r="O114" s="12">
        <v>0</v>
      </c>
      <c r="P114" s="12">
        <v>0</v>
      </c>
      <c r="Q114" s="9"/>
      <c r="R114" s="9"/>
      <c r="S114" s="10"/>
      <c r="T114" s="12">
        <v>0</v>
      </c>
      <c r="U114" s="9"/>
      <c r="V114" s="10"/>
      <c r="W114" s="10"/>
      <c r="X114" s="10"/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3"/>
      <c r="AE114" s="13"/>
      <c r="AF114" s="13"/>
      <c r="AG114" s="12">
        <v>0</v>
      </c>
    </row>
    <row r="115" spans="1:33" hidden="1">
      <c r="A115" s="9">
        <v>891411743</v>
      </c>
      <c r="B115" s="9" t="s">
        <v>222</v>
      </c>
      <c r="C115" s="9"/>
      <c r="D115" s="9" t="s">
        <v>139</v>
      </c>
      <c r="E115" s="9" t="s">
        <v>139</v>
      </c>
      <c r="F115" s="9" t="s">
        <v>419</v>
      </c>
      <c r="G115" s="10">
        <v>45382</v>
      </c>
      <c r="H115" s="10"/>
      <c r="I115" s="11">
        <v>65000</v>
      </c>
      <c r="J115" s="11">
        <v>65000</v>
      </c>
      <c r="K115" s="9"/>
      <c r="L115" s="9" t="s">
        <v>404</v>
      </c>
      <c r="M115" s="12">
        <v>0</v>
      </c>
      <c r="N115" s="9"/>
      <c r="O115" s="12">
        <v>0</v>
      </c>
      <c r="P115" s="12">
        <v>0</v>
      </c>
      <c r="Q115" s="9"/>
      <c r="R115" s="9"/>
      <c r="S115" s="10"/>
      <c r="T115" s="12">
        <v>0</v>
      </c>
      <c r="U115" s="9"/>
      <c r="V115" s="10"/>
      <c r="W115" s="10"/>
      <c r="X115" s="10"/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3"/>
      <c r="AE115" s="13"/>
      <c r="AF115" s="13"/>
      <c r="AG115" s="12">
        <v>0</v>
      </c>
    </row>
    <row r="116" spans="1:33" hidden="1">
      <c r="A116" s="9">
        <v>891411743</v>
      </c>
      <c r="B116" s="9" t="s">
        <v>222</v>
      </c>
      <c r="C116" s="9"/>
      <c r="D116" s="9" t="s">
        <v>141</v>
      </c>
      <c r="E116" s="9" t="s">
        <v>141</v>
      </c>
      <c r="F116" s="9" t="s">
        <v>420</v>
      </c>
      <c r="G116" s="10">
        <v>45382</v>
      </c>
      <c r="H116" s="10"/>
      <c r="I116" s="11">
        <v>65000</v>
      </c>
      <c r="J116" s="11">
        <v>65000</v>
      </c>
      <c r="K116" s="9"/>
      <c r="L116" s="9" t="s">
        <v>404</v>
      </c>
      <c r="M116" s="12">
        <v>0</v>
      </c>
      <c r="N116" s="9"/>
      <c r="O116" s="12">
        <v>0</v>
      </c>
      <c r="P116" s="12">
        <v>0</v>
      </c>
      <c r="Q116" s="9"/>
      <c r="R116" s="9"/>
      <c r="S116" s="10"/>
      <c r="T116" s="12">
        <v>0</v>
      </c>
      <c r="U116" s="9"/>
      <c r="V116" s="10"/>
      <c r="W116" s="10"/>
      <c r="X116" s="10"/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3"/>
      <c r="AE116" s="13"/>
      <c r="AF116" s="13"/>
      <c r="AG116" s="12">
        <v>0</v>
      </c>
    </row>
    <row r="117" spans="1:33" hidden="1">
      <c r="A117" s="9">
        <v>891411743</v>
      </c>
      <c r="B117" s="9" t="s">
        <v>222</v>
      </c>
      <c r="C117" s="9"/>
      <c r="D117" s="9" t="s">
        <v>142</v>
      </c>
      <c r="E117" s="9" t="s">
        <v>142</v>
      </c>
      <c r="F117" s="9" t="s">
        <v>421</v>
      </c>
      <c r="G117" s="10">
        <v>45382</v>
      </c>
      <c r="H117" s="10"/>
      <c r="I117" s="11">
        <v>65000</v>
      </c>
      <c r="J117" s="11">
        <v>65000</v>
      </c>
      <c r="K117" s="9"/>
      <c r="L117" s="9" t="s">
        <v>404</v>
      </c>
      <c r="M117" s="12">
        <v>0</v>
      </c>
      <c r="N117" s="9"/>
      <c r="O117" s="12">
        <v>0</v>
      </c>
      <c r="P117" s="12">
        <v>0</v>
      </c>
      <c r="Q117" s="9"/>
      <c r="R117" s="9"/>
      <c r="S117" s="10"/>
      <c r="T117" s="12">
        <v>0</v>
      </c>
      <c r="U117" s="9"/>
      <c r="V117" s="10"/>
      <c r="W117" s="10"/>
      <c r="X117" s="10"/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3"/>
      <c r="AE117" s="13"/>
      <c r="AF117" s="13"/>
      <c r="AG117" s="12">
        <v>0</v>
      </c>
    </row>
    <row r="118" spans="1:33" hidden="1">
      <c r="A118" s="9">
        <v>891411743</v>
      </c>
      <c r="B118" s="9" t="s">
        <v>222</v>
      </c>
      <c r="C118" s="9"/>
      <c r="D118" s="9" t="s">
        <v>143</v>
      </c>
      <c r="E118" s="9" t="s">
        <v>143</v>
      </c>
      <c r="F118" s="9" t="s">
        <v>422</v>
      </c>
      <c r="G118" s="10">
        <v>45382</v>
      </c>
      <c r="H118" s="10"/>
      <c r="I118" s="11">
        <v>39440</v>
      </c>
      <c r="J118" s="11">
        <v>39440</v>
      </c>
      <c r="K118" s="9"/>
      <c r="L118" s="9" t="s">
        <v>404</v>
      </c>
      <c r="M118" s="12">
        <v>0</v>
      </c>
      <c r="N118" s="9"/>
      <c r="O118" s="12">
        <v>0</v>
      </c>
      <c r="P118" s="12">
        <v>0</v>
      </c>
      <c r="Q118" s="9"/>
      <c r="R118" s="9"/>
      <c r="S118" s="10"/>
      <c r="T118" s="12">
        <v>0</v>
      </c>
      <c r="U118" s="9"/>
      <c r="V118" s="10"/>
      <c r="W118" s="10"/>
      <c r="X118" s="10"/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3"/>
      <c r="AE118" s="13"/>
      <c r="AF118" s="13"/>
      <c r="AG118" s="12">
        <v>0</v>
      </c>
    </row>
    <row r="119" spans="1:33" hidden="1">
      <c r="A119" s="9">
        <v>891411743</v>
      </c>
      <c r="B119" s="9" t="s">
        <v>222</v>
      </c>
      <c r="C119" s="9"/>
      <c r="D119" s="9" t="s">
        <v>166</v>
      </c>
      <c r="E119" s="9" t="s">
        <v>166</v>
      </c>
      <c r="F119" s="9" t="s">
        <v>423</v>
      </c>
      <c r="G119" s="10">
        <v>45412</v>
      </c>
      <c r="H119" s="10"/>
      <c r="I119" s="11">
        <v>65000</v>
      </c>
      <c r="J119" s="11">
        <v>65000</v>
      </c>
      <c r="K119" s="9"/>
      <c r="L119" s="9" t="s">
        <v>404</v>
      </c>
      <c r="M119" s="12">
        <v>0</v>
      </c>
      <c r="N119" s="9"/>
      <c r="O119" s="12">
        <v>0</v>
      </c>
      <c r="P119" s="12">
        <v>0</v>
      </c>
      <c r="Q119" s="9"/>
      <c r="R119" s="9"/>
      <c r="S119" s="10"/>
      <c r="T119" s="12">
        <v>0</v>
      </c>
      <c r="U119" s="9"/>
      <c r="V119" s="10"/>
      <c r="W119" s="10"/>
      <c r="X119" s="10"/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3"/>
      <c r="AE119" s="13"/>
      <c r="AF119" s="13"/>
      <c r="AG119" s="12">
        <v>0</v>
      </c>
    </row>
    <row r="120" spans="1:33" hidden="1">
      <c r="A120" s="9">
        <v>891411743</v>
      </c>
      <c r="B120" s="9" t="s">
        <v>222</v>
      </c>
      <c r="C120" s="9"/>
      <c r="D120" s="9" t="s">
        <v>172</v>
      </c>
      <c r="E120" s="9" t="s">
        <v>172</v>
      </c>
      <c r="F120" s="9" t="s">
        <v>424</v>
      </c>
      <c r="G120" s="10">
        <v>45443</v>
      </c>
      <c r="H120" s="10"/>
      <c r="I120" s="11">
        <v>39440</v>
      </c>
      <c r="J120" s="11">
        <v>39440</v>
      </c>
      <c r="K120" s="9"/>
      <c r="L120" s="9" t="s">
        <v>404</v>
      </c>
      <c r="M120" s="12">
        <v>0</v>
      </c>
      <c r="N120" s="9"/>
      <c r="O120" s="12">
        <v>0</v>
      </c>
      <c r="P120" s="12">
        <v>0</v>
      </c>
      <c r="Q120" s="9"/>
      <c r="R120" s="9"/>
      <c r="S120" s="10"/>
      <c r="T120" s="12">
        <v>0</v>
      </c>
      <c r="U120" s="9"/>
      <c r="V120" s="10"/>
      <c r="W120" s="10"/>
      <c r="X120" s="10"/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3"/>
      <c r="AE120" s="13"/>
      <c r="AF120" s="13"/>
      <c r="AG120" s="12">
        <v>0</v>
      </c>
    </row>
    <row r="121" spans="1:33" hidden="1">
      <c r="A121" s="9">
        <v>891411743</v>
      </c>
      <c r="B121" s="9" t="s">
        <v>222</v>
      </c>
      <c r="C121" s="9"/>
      <c r="D121" s="9" t="s">
        <v>173</v>
      </c>
      <c r="E121" s="9" t="s">
        <v>173</v>
      </c>
      <c r="F121" s="9" t="s">
        <v>425</v>
      </c>
      <c r="G121" s="10">
        <v>45443</v>
      </c>
      <c r="H121" s="10"/>
      <c r="I121" s="11">
        <v>39440</v>
      </c>
      <c r="J121" s="11">
        <v>39440</v>
      </c>
      <c r="K121" s="9"/>
      <c r="L121" s="9" t="s">
        <v>404</v>
      </c>
      <c r="M121" s="12">
        <v>0</v>
      </c>
      <c r="N121" s="9"/>
      <c r="O121" s="12">
        <v>0</v>
      </c>
      <c r="P121" s="12">
        <v>0</v>
      </c>
      <c r="Q121" s="9"/>
      <c r="R121" s="9"/>
      <c r="S121" s="10"/>
      <c r="T121" s="12">
        <v>0</v>
      </c>
      <c r="U121" s="9"/>
      <c r="V121" s="10"/>
      <c r="W121" s="10"/>
      <c r="X121" s="10"/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3"/>
      <c r="AE121" s="13"/>
      <c r="AF121" s="13"/>
      <c r="AG121" s="12">
        <v>0</v>
      </c>
    </row>
    <row r="122" spans="1:33" hidden="1">
      <c r="A122" s="9">
        <v>891411743</v>
      </c>
      <c r="B122" s="9" t="s">
        <v>222</v>
      </c>
      <c r="C122" s="9"/>
      <c r="D122" s="9" t="s">
        <v>185</v>
      </c>
      <c r="E122" s="9" t="s">
        <v>185</v>
      </c>
      <c r="F122" s="9" t="s">
        <v>426</v>
      </c>
      <c r="G122" s="10">
        <v>45443</v>
      </c>
      <c r="H122" s="10"/>
      <c r="I122" s="11">
        <v>39440</v>
      </c>
      <c r="J122" s="11">
        <v>39440</v>
      </c>
      <c r="K122" s="9"/>
      <c r="L122" s="9" t="s">
        <v>404</v>
      </c>
      <c r="M122" s="12">
        <v>0</v>
      </c>
      <c r="N122" s="9"/>
      <c r="O122" s="12">
        <v>0</v>
      </c>
      <c r="P122" s="12">
        <v>0</v>
      </c>
      <c r="Q122" s="9"/>
      <c r="R122" s="9"/>
      <c r="S122" s="10"/>
      <c r="T122" s="12">
        <v>0</v>
      </c>
      <c r="U122" s="9"/>
      <c r="V122" s="10"/>
      <c r="W122" s="10"/>
      <c r="X122" s="10"/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3"/>
      <c r="AE122" s="13"/>
      <c r="AF122" s="13"/>
      <c r="AG122" s="12">
        <v>0</v>
      </c>
    </row>
    <row r="123" spans="1:33" hidden="1">
      <c r="A123" s="9">
        <v>891411743</v>
      </c>
      <c r="B123" s="9" t="s">
        <v>222</v>
      </c>
      <c r="C123" s="9"/>
      <c r="D123" s="9" t="s">
        <v>186</v>
      </c>
      <c r="E123" s="9" t="s">
        <v>186</v>
      </c>
      <c r="F123" s="9" t="s">
        <v>427</v>
      </c>
      <c r="G123" s="10">
        <v>45443</v>
      </c>
      <c r="H123" s="10"/>
      <c r="I123" s="11">
        <v>420289</v>
      </c>
      <c r="J123" s="11">
        <v>420289</v>
      </c>
      <c r="K123" s="9"/>
      <c r="L123" s="9" t="s">
        <v>404</v>
      </c>
      <c r="M123" s="12">
        <v>0</v>
      </c>
      <c r="N123" s="9"/>
      <c r="O123" s="12">
        <v>0</v>
      </c>
      <c r="P123" s="12">
        <v>0</v>
      </c>
      <c r="Q123" s="9"/>
      <c r="R123" s="9"/>
      <c r="S123" s="10"/>
      <c r="T123" s="12">
        <v>0</v>
      </c>
      <c r="U123" s="9"/>
      <c r="V123" s="10"/>
      <c r="W123" s="10"/>
      <c r="X123" s="10"/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3"/>
      <c r="AE123" s="13"/>
      <c r="AF123" s="13"/>
      <c r="AG123" s="12">
        <v>0</v>
      </c>
    </row>
    <row r="124" spans="1:33" hidden="1">
      <c r="A124" s="9">
        <v>891411743</v>
      </c>
      <c r="B124" s="9" t="s">
        <v>222</v>
      </c>
      <c r="C124" s="9"/>
      <c r="D124" s="9" t="s">
        <v>187</v>
      </c>
      <c r="E124" s="9" t="s">
        <v>187</v>
      </c>
      <c r="F124" s="9" t="s">
        <v>428</v>
      </c>
      <c r="G124" s="10">
        <v>45443</v>
      </c>
      <c r="H124" s="10"/>
      <c r="I124" s="11">
        <v>39440</v>
      </c>
      <c r="J124" s="11">
        <v>39440</v>
      </c>
      <c r="K124" s="9"/>
      <c r="L124" s="9" t="s">
        <v>404</v>
      </c>
      <c r="M124" s="12">
        <v>0</v>
      </c>
      <c r="N124" s="9"/>
      <c r="O124" s="12">
        <v>0</v>
      </c>
      <c r="P124" s="12">
        <v>0</v>
      </c>
      <c r="Q124" s="9"/>
      <c r="R124" s="9"/>
      <c r="S124" s="10"/>
      <c r="T124" s="12">
        <v>0</v>
      </c>
      <c r="U124" s="9"/>
      <c r="V124" s="10"/>
      <c r="W124" s="10"/>
      <c r="X124" s="10"/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3"/>
      <c r="AE124" s="13"/>
      <c r="AF124" s="13"/>
      <c r="AG124" s="12">
        <v>0</v>
      </c>
    </row>
    <row r="125" spans="1:33" hidden="1">
      <c r="A125" s="9">
        <v>891411743</v>
      </c>
      <c r="B125" s="9" t="s">
        <v>222</v>
      </c>
      <c r="C125" s="9"/>
      <c r="D125" s="9" t="s">
        <v>188</v>
      </c>
      <c r="E125" s="9" t="s">
        <v>188</v>
      </c>
      <c r="F125" s="9" t="s">
        <v>429</v>
      </c>
      <c r="G125" s="10">
        <v>45443</v>
      </c>
      <c r="H125" s="10"/>
      <c r="I125" s="11">
        <v>39440</v>
      </c>
      <c r="J125" s="11">
        <v>39440</v>
      </c>
      <c r="K125" s="9"/>
      <c r="L125" s="9" t="s">
        <v>404</v>
      </c>
      <c r="M125" s="12">
        <v>0</v>
      </c>
      <c r="N125" s="9"/>
      <c r="O125" s="12">
        <v>0</v>
      </c>
      <c r="P125" s="12">
        <v>0</v>
      </c>
      <c r="Q125" s="9"/>
      <c r="R125" s="9"/>
      <c r="S125" s="10"/>
      <c r="T125" s="12">
        <v>0</v>
      </c>
      <c r="U125" s="9"/>
      <c r="V125" s="10"/>
      <c r="W125" s="10"/>
      <c r="X125" s="10"/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3"/>
      <c r="AE125" s="13"/>
      <c r="AF125" s="13"/>
      <c r="AG125" s="12">
        <v>0</v>
      </c>
    </row>
    <row r="126" spans="1:33" hidden="1">
      <c r="A126" s="9">
        <v>891411743</v>
      </c>
      <c r="B126" s="9" t="s">
        <v>222</v>
      </c>
      <c r="C126" s="9"/>
      <c r="D126" s="9" t="s">
        <v>189</v>
      </c>
      <c r="E126" s="9" t="s">
        <v>189</v>
      </c>
      <c r="F126" s="9" t="s">
        <v>430</v>
      </c>
      <c r="G126" s="10">
        <v>45443</v>
      </c>
      <c r="H126" s="10"/>
      <c r="I126" s="11">
        <v>34940</v>
      </c>
      <c r="J126" s="11">
        <v>34940</v>
      </c>
      <c r="K126" s="9"/>
      <c r="L126" s="9" t="s">
        <v>404</v>
      </c>
      <c r="M126" s="12">
        <v>0</v>
      </c>
      <c r="N126" s="9"/>
      <c r="O126" s="12">
        <v>0</v>
      </c>
      <c r="P126" s="12">
        <v>0</v>
      </c>
      <c r="Q126" s="9"/>
      <c r="R126" s="9"/>
      <c r="S126" s="10"/>
      <c r="T126" s="12">
        <v>0</v>
      </c>
      <c r="U126" s="9"/>
      <c r="V126" s="10"/>
      <c r="W126" s="10"/>
      <c r="X126" s="10"/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3"/>
      <c r="AE126" s="13"/>
      <c r="AF126" s="13"/>
      <c r="AG126" s="12">
        <v>0</v>
      </c>
    </row>
    <row r="127" spans="1:33" hidden="1">
      <c r="A127" s="9">
        <v>891411743</v>
      </c>
      <c r="B127" s="9" t="s">
        <v>222</v>
      </c>
      <c r="C127" s="9"/>
      <c r="D127" s="9" t="s">
        <v>126</v>
      </c>
      <c r="E127" s="9" t="s">
        <v>126</v>
      </c>
      <c r="F127" s="9" t="s">
        <v>226</v>
      </c>
      <c r="G127" s="10">
        <v>45351</v>
      </c>
      <c r="H127" s="10"/>
      <c r="I127" s="11">
        <v>8064038</v>
      </c>
      <c r="J127" s="11">
        <v>8064038</v>
      </c>
      <c r="K127" s="9"/>
      <c r="L127" s="9" t="s">
        <v>227</v>
      </c>
      <c r="M127" s="12">
        <v>8064038</v>
      </c>
      <c r="N127" s="9">
        <v>1222468693</v>
      </c>
      <c r="O127" s="12">
        <v>0</v>
      </c>
      <c r="P127" s="12">
        <v>0</v>
      </c>
      <c r="Q127" s="9"/>
      <c r="R127" s="9"/>
      <c r="S127" s="10"/>
      <c r="T127" s="12">
        <v>0</v>
      </c>
      <c r="U127" s="9" t="s">
        <v>224</v>
      </c>
      <c r="V127" s="10">
        <v>45339</v>
      </c>
      <c r="W127" s="10">
        <v>45352</v>
      </c>
      <c r="X127" s="10"/>
      <c r="Y127" s="12">
        <v>8402037</v>
      </c>
      <c r="Z127" s="12">
        <v>0</v>
      </c>
      <c r="AA127" s="12">
        <v>0</v>
      </c>
      <c r="AB127" s="12">
        <v>0</v>
      </c>
      <c r="AC127" s="12">
        <v>0</v>
      </c>
      <c r="AD127" s="13"/>
      <c r="AE127" s="13"/>
      <c r="AF127" s="13"/>
      <c r="AG127" s="12">
        <v>8064038</v>
      </c>
    </row>
    <row r="128" spans="1:33" hidden="1">
      <c r="A128" s="9">
        <v>891411743</v>
      </c>
      <c r="B128" s="9" t="s">
        <v>222</v>
      </c>
      <c r="C128" s="9"/>
      <c r="D128" s="9" t="s">
        <v>182</v>
      </c>
      <c r="E128" s="9" t="s">
        <v>182</v>
      </c>
      <c r="F128" s="9" t="s">
        <v>228</v>
      </c>
      <c r="G128" s="10">
        <v>45443</v>
      </c>
      <c r="H128" s="10"/>
      <c r="I128" s="11">
        <v>70000</v>
      </c>
      <c r="J128" s="11">
        <v>70000</v>
      </c>
      <c r="K128" s="9"/>
      <c r="L128" s="9" t="s">
        <v>227</v>
      </c>
      <c r="M128" s="12">
        <v>70000</v>
      </c>
      <c r="N128" s="9">
        <v>1222469925</v>
      </c>
      <c r="O128" s="12">
        <v>0</v>
      </c>
      <c r="P128" s="12">
        <v>0</v>
      </c>
      <c r="Q128" s="9"/>
      <c r="R128" s="9"/>
      <c r="S128" s="10"/>
      <c r="T128" s="12">
        <v>0</v>
      </c>
      <c r="U128" s="9" t="s">
        <v>224</v>
      </c>
      <c r="V128" s="10">
        <v>45436</v>
      </c>
      <c r="W128" s="10">
        <v>45447</v>
      </c>
      <c r="X128" s="10"/>
      <c r="Y128" s="12">
        <v>70000</v>
      </c>
      <c r="Z128" s="12">
        <v>0</v>
      </c>
      <c r="AA128" s="12">
        <v>0</v>
      </c>
      <c r="AB128" s="12">
        <v>0</v>
      </c>
      <c r="AC128" s="12">
        <v>0</v>
      </c>
      <c r="AD128" s="13"/>
      <c r="AE128" s="13"/>
      <c r="AF128" s="13"/>
      <c r="AG128" s="12">
        <v>70000</v>
      </c>
    </row>
    <row r="129" spans="1:33" hidden="1">
      <c r="A129" s="9">
        <v>891411743</v>
      </c>
      <c r="B129" s="9" t="s">
        <v>222</v>
      </c>
      <c r="C129" s="9"/>
      <c r="D129" s="9" t="s">
        <v>183</v>
      </c>
      <c r="E129" s="9" t="s">
        <v>183</v>
      </c>
      <c r="F129" s="9" t="s">
        <v>229</v>
      </c>
      <c r="G129" s="10">
        <v>45443</v>
      </c>
      <c r="H129" s="10"/>
      <c r="I129" s="11">
        <v>65000</v>
      </c>
      <c r="J129" s="11">
        <v>65000</v>
      </c>
      <c r="K129" s="9"/>
      <c r="L129" s="9" t="s">
        <v>227</v>
      </c>
      <c r="M129" s="12">
        <v>65000</v>
      </c>
      <c r="N129" s="9">
        <v>1222469930</v>
      </c>
      <c r="O129" s="12">
        <v>0</v>
      </c>
      <c r="P129" s="12">
        <v>0</v>
      </c>
      <c r="Q129" s="9"/>
      <c r="R129" s="9"/>
      <c r="S129" s="10"/>
      <c r="T129" s="12">
        <v>0</v>
      </c>
      <c r="U129" s="9" t="s">
        <v>224</v>
      </c>
      <c r="V129" s="10">
        <v>45436</v>
      </c>
      <c r="W129" s="10">
        <v>45447</v>
      </c>
      <c r="X129" s="10"/>
      <c r="Y129" s="12">
        <v>65000</v>
      </c>
      <c r="Z129" s="12">
        <v>0</v>
      </c>
      <c r="AA129" s="12">
        <v>0</v>
      </c>
      <c r="AB129" s="12">
        <v>0</v>
      </c>
      <c r="AC129" s="12">
        <v>0</v>
      </c>
      <c r="AD129" s="13"/>
      <c r="AE129" s="13"/>
      <c r="AF129" s="13"/>
      <c r="AG129" s="12">
        <v>65000</v>
      </c>
    </row>
    <row r="130" spans="1:33" hidden="1">
      <c r="A130" s="9">
        <v>891411743</v>
      </c>
      <c r="B130" s="9" t="s">
        <v>222</v>
      </c>
      <c r="C130" s="9"/>
      <c r="D130" s="9" t="s">
        <v>158</v>
      </c>
      <c r="E130" s="9" t="s">
        <v>158</v>
      </c>
      <c r="F130" s="9" t="s">
        <v>230</v>
      </c>
      <c r="G130" s="10">
        <v>45412</v>
      </c>
      <c r="H130" s="10"/>
      <c r="I130" s="11">
        <v>53923</v>
      </c>
      <c r="J130" s="11">
        <v>53923</v>
      </c>
      <c r="K130" s="9"/>
      <c r="L130" s="9" t="s">
        <v>227</v>
      </c>
      <c r="M130" s="12">
        <v>53923</v>
      </c>
      <c r="N130" s="9">
        <v>1222469767</v>
      </c>
      <c r="O130" s="12">
        <v>0</v>
      </c>
      <c r="P130" s="12">
        <v>0</v>
      </c>
      <c r="Q130" s="9"/>
      <c r="R130" s="9"/>
      <c r="S130" s="10"/>
      <c r="T130" s="12">
        <v>0</v>
      </c>
      <c r="U130" s="9" t="s">
        <v>224</v>
      </c>
      <c r="V130" s="10">
        <v>45391</v>
      </c>
      <c r="W130" s="10">
        <v>45447</v>
      </c>
      <c r="X130" s="10"/>
      <c r="Y130" s="12">
        <v>53923</v>
      </c>
      <c r="Z130" s="12">
        <v>0</v>
      </c>
      <c r="AA130" s="12">
        <v>0</v>
      </c>
      <c r="AB130" s="12">
        <v>0</v>
      </c>
      <c r="AC130" s="12">
        <v>0</v>
      </c>
      <c r="AD130" s="13"/>
      <c r="AE130" s="13"/>
      <c r="AF130" s="13"/>
      <c r="AG130" s="12">
        <v>53923</v>
      </c>
    </row>
    <row r="131" spans="1:33" hidden="1">
      <c r="A131" s="9">
        <v>891411743</v>
      </c>
      <c r="B131" s="9" t="s">
        <v>222</v>
      </c>
      <c r="C131" s="9"/>
      <c r="D131" s="9" t="s">
        <v>152</v>
      </c>
      <c r="E131" s="9" t="s">
        <v>152</v>
      </c>
      <c r="F131" s="9" t="s">
        <v>231</v>
      </c>
      <c r="G131" s="10">
        <v>45412</v>
      </c>
      <c r="H131" s="10"/>
      <c r="I131" s="11">
        <v>39440</v>
      </c>
      <c r="J131" s="11">
        <v>39440</v>
      </c>
      <c r="K131" s="9"/>
      <c r="L131" s="9" t="s">
        <v>227</v>
      </c>
      <c r="M131" s="12">
        <v>39440</v>
      </c>
      <c r="N131" s="9">
        <v>1222469757</v>
      </c>
      <c r="O131" s="12">
        <v>0</v>
      </c>
      <c r="P131" s="12">
        <v>0</v>
      </c>
      <c r="Q131" s="9"/>
      <c r="R131" s="9"/>
      <c r="S131" s="10"/>
      <c r="T131" s="12">
        <v>0</v>
      </c>
      <c r="U131" s="9" t="s">
        <v>224</v>
      </c>
      <c r="V131" s="10">
        <v>45387</v>
      </c>
      <c r="W131" s="10">
        <v>45447</v>
      </c>
      <c r="X131" s="10"/>
      <c r="Y131" s="12">
        <v>39440</v>
      </c>
      <c r="Z131" s="12">
        <v>0</v>
      </c>
      <c r="AA131" s="12">
        <v>0</v>
      </c>
      <c r="AB131" s="12">
        <v>0</v>
      </c>
      <c r="AC131" s="12">
        <v>0</v>
      </c>
      <c r="AD131" s="13"/>
      <c r="AE131" s="13"/>
      <c r="AF131" s="13"/>
      <c r="AG131" s="12">
        <v>39440</v>
      </c>
    </row>
    <row r="132" spans="1:33" hidden="1">
      <c r="A132" s="9">
        <v>891411743</v>
      </c>
      <c r="B132" s="9" t="s">
        <v>222</v>
      </c>
      <c r="C132" s="9"/>
      <c r="D132" s="9" t="s">
        <v>153</v>
      </c>
      <c r="E132" s="9" t="s">
        <v>153</v>
      </c>
      <c r="F132" s="9" t="s">
        <v>232</v>
      </c>
      <c r="G132" s="10">
        <v>45412</v>
      </c>
      <c r="H132" s="10"/>
      <c r="I132" s="11">
        <v>39440</v>
      </c>
      <c r="J132" s="11">
        <v>39440</v>
      </c>
      <c r="K132" s="9"/>
      <c r="L132" s="9" t="s">
        <v>227</v>
      </c>
      <c r="M132" s="12">
        <v>39440</v>
      </c>
      <c r="N132" s="9">
        <v>1222469758</v>
      </c>
      <c r="O132" s="12">
        <v>0</v>
      </c>
      <c r="P132" s="12">
        <v>0</v>
      </c>
      <c r="Q132" s="9"/>
      <c r="R132" s="9"/>
      <c r="S132" s="10"/>
      <c r="T132" s="12">
        <v>0</v>
      </c>
      <c r="U132" s="9" t="s">
        <v>224</v>
      </c>
      <c r="V132" s="10">
        <v>45387</v>
      </c>
      <c r="W132" s="10">
        <v>45447</v>
      </c>
      <c r="X132" s="10"/>
      <c r="Y132" s="12">
        <v>39440</v>
      </c>
      <c r="Z132" s="12">
        <v>0</v>
      </c>
      <c r="AA132" s="12">
        <v>0</v>
      </c>
      <c r="AB132" s="12">
        <v>0</v>
      </c>
      <c r="AC132" s="12">
        <v>0</v>
      </c>
      <c r="AD132" s="13"/>
      <c r="AE132" s="13"/>
      <c r="AF132" s="13"/>
      <c r="AG132" s="12">
        <v>39440</v>
      </c>
    </row>
    <row r="133" spans="1:33" hidden="1">
      <c r="A133" s="9">
        <v>891411743</v>
      </c>
      <c r="B133" s="9" t="s">
        <v>222</v>
      </c>
      <c r="C133" s="9"/>
      <c r="D133" s="9" t="s">
        <v>154</v>
      </c>
      <c r="E133" s="9" t="s">
        <v>154</v>
      </c>
      <c r="F133" s="9" t="s">
        <v>233</v>
      </c>
      <c r="G133" s="10">
        <v>45412</v>
      </c>
      <c r="H133" s="10"/>
      <c r="I133" s="11">
        <v>39440</v>
      </c>
      <c r="J133" s="11">
        <v>39440</v>
      </c>
      <c r="K133" s="9"/>
      <c r="L133" s="9" t="s">
        <v>227</v>
      </c>
      <c r="M133" s="12">
        <v>39440</v>
      </c>
      <c r="N133" s="9">
        <v>1222469761</v>
      </c>
      <c r="O133" s="12">
        <v>0</v>
      </c>
      <c r="P133" s="12">
        <v>0</v>
      </c>
      <c r="Q133" s="9"/>
      <c r="R133" s="9"/>
      <c r="S133" s="10"/>
      <c r="T133" s="12">
        <v>0</v>
      </c>
      <c r="U133" s="9" t="s">
        <v>224</v>
      </c>
      <c r="V133" s="10">
        <v>45390</v>
      </c>
      <c r="W133" s="10">
        <v>45447</v>
      </c>
      <c r="X133" s="10"/>
      <c r="Y133" s="12">
        <v>39440</v>
      </c>
      <c r="Z133" s="12">
        <v>0</v>
      </c>
      <c r="AA133" s="12">
        <v>0</v>
      </c>
      <c r="AB133" s="12">
        <v>0</v>
      </c>
      <c r="AC133" s="12">
        <v>0</v>
      </c>
      <c r="AD133" s="13"/>
      <c r="AE133" s="13"/>
      <c r="AF133" s="13"/>
      <c r="AG133" s="12">
        <v>39440</v>
      </c>
    </row>
    <row r="134" spans="1:33" hidden="1">
      <c r="A134" s="9">
        <v>891411743</v>
      </c>
      <c r="B134" s="9" t="s">
        <v>222</v>
      </c>
      <c r="C134" s="9"/>
      <c r="D134" s="9" t="s">
        <v>156</v>
      </c>
      <c r="E134" s="9" t="s">
        <v>156</v>
      </c>
      <c r="F134" s="9" t="s">
        <v>234</v>
      </c>
      <c r="G134" s="10">
        <v>45412</v>
      </c>
      <c r="H134" s="10"/>
      <c r="I134" s="11">
        <v>39440</v>
      </c>
      <c r="J134" s="11">
        <v>39440</v>
      </c>
      <c r="K134" s="9"/>
      <c r="L134" s="9" t="s">
        <v>227</v>
      </c>
      <c r="M134" s="12">
        <v>39440</v>
      </c>
      <c r="N134" s="9">
        <v>1222469763</v>
      </c>
      <c r="O134" s="12">
        <v>0</v>
      </c>
      <c r="P134" s="12">
        <v>0</v>
      </c>
      <c r="Q134" s="9"/>
      <c r="R134" s="9"/>
      <c r="S134" s="10"/>
      <c r="T134" s="12">
        <v>0</v>
      </c>
      <c r="U134" s="9" t="s">
        <v>224</v>
      </c>
      <c r="V134" s="10">
        <v>45390</v>
      </c>
      <c r="W134" s="10">
        <v>45447</v>
      </c>
      <c r="X134" s="10"/>
      <c r="Y134" s="12">
        <v>39440</v>
      </c>
      <c r="Z134" s="12">
        <v>0</v>
      </c>
      <c r="AA134" s="12">
        <v>0</v>
      </c>
      <c r="AB134" s="12">
        <v>0</v>
      </c>
      <c r="AC134" s="12">
        <v>0</v>
      </c>
      <c r="AD134" s="13"/>
      <c r="AE134" s="13"/>
      <c r="AF134" s="13"/>
      <c r="AG134" s="12">
        <v>39440</v>
      </c>
    </row>
    <row r="135" spans="1:33" hidden="1">
      <c r="A135" s="9">
        <v>891411743</v>
      </c>
      <c r="B135" s="9" t="s">
        <v>222</v>
      </c>
      <c r="C135" s="9"/>
      <c r="D135" s="9" t="s">
        <v>159</v>
      </c>
      <c r="E135" s="9" t="s">
        <v>159</v>
      </c>
      <c r="F135" s="9" t="s">
        <v>235</v>
      </c>
      <c r="G135" s="10">
        <v>45412</v>
      </c>
      <c r="H135" s="10"/>
      <c r="I135" s="11">
        <v>39440</v>
      </c>
      <c r="J135" s="11">
        <v>39440</v>
      </c>
      <c r="K135" s="9"/>
      <c r="L135" s="9" t="s">
        <v>227</v>
      </c>
      <c r="M135" s="12">
        <v>39440</v>
      </c>
      <c r="N135" s="9">
        <v>1222469768</v>
      </c>
      <c r="O135" s="12">
        <v>0</v>
      </c>
      <c r="P135" s="12">
        <v>0</v>
      </c>
      <c r="Q135" s="9"/>
      <c r="R135" s="9"/>
      <c r="S135" s="10"/>
      <c r="T135" s="12">
        <v>0</v>
      </c>
      <c r="U135" s="9" t="s">
        <v>224</v>
      </c>
      <c r="V135" s="10">
        <v>45394</v>
      </c>
      <c r="W135" s="10">
        <v>45447</v>
      </c>
      <c r="X135" s="10"/>
      <c r="Y135" s="12">
        <v>39440</v>
      </c>
      <c r="Z135" s="12">
        <v>0</v>
      </c>
      <c r="AA135" s="12">
        <v>0</v>
      </c>
      <c r="AB135" s="12">
        <v>0</v>
      </c>
      <c r="AC135" s="12">
        <v>0</v>
      </c>
      <c r="AD135" s="13"/>
      <c r="AE135" s="13"/>
      <c r="AF135" s="13"/>
      <c r="AG135" s="12">
        <v>39440</v>
      </c>
    </row>
    <row r="136" spans="1:33" hidden="1">
      <c r="A136" s="9">
        <v>891411743</v>
      </c>
      <c r="B136" s="9" t="s">
        <v>222</v>
      </c>
      <c r="C136" s="9"/>
      <c r="D136" s="9" t="s">
        <v>160</v>
      </c>
      <c r="E136" s="9" t="s">
        <v>160</v>
      </c>
      <c r="F136" s="9" t="s">
        <v>236</v>
      </c>
      <c r="G136" s="10">
        <v>45412</v>
      </c>
      <c r="H136" s="10"/>
      <c r="I136" s="11">
        <v>39440</v>
      </c>
      <c r="J136" s="11">
        <v>39440</v>
      </c>
      <c r="K136" s="9"/>
      <c r="L136" s="9" t="s">
        <v>227</v>
      </c>
      <c r="M136" s="12">
        <v>39440</v>
      </c>
      <c r="N136" s="9">
        <v>1222469773</v>
      </c>
      <c r="O136" s="12">
        <v>0</v>
      </c>
      <c r="P136" s="12">
        <v>0</v>
      </c>
      <c r="Q136" s="9"/>
      <c r="R136" s="9"/>
      <c r="S136" s="10"/>
      <c r="T136" s="12">
        <v>0</v>
      </c>
      <c r="U136" s="9" t="s">
        <v>224</v>
      </c>
      <c r="V136" s="10">
        <v>45394</v>
      </c>
      <c r="W136" s="10">
        <v>45447</v>
      </c>
      <c r="X136" s="10"/>
      <c r="Y136" s="12">
        <v>39440</v>
      </c>
      <c r="Z136" s="12">
        <v>0</v>
      </c>
      <c r="AA136" s="12">
        <v>0</v>
      </c>
      <c r="AB136" s="12">
        <v>0</v>
      </c>
      <c r="AC136" s="12">
        <v>0</v>
      </c>
      <c r="AD136" s="13"/>
      <c r="AE136" s="13"/>
      <c r="AF136" s="13"/>
      <c r="AG136" s="12">
        <v>39440</v>
      </c>
    </row>
    <row r="137" spans="1:33" hidden="1">
      <c r="A137" s="9">
        <v>891411743</v>
      </c>
      <c r="B137" s="9" t="s">
        <v>222</v>
      </c>
      <c r="C137" s="9"/>
      <c r="D137" s="9" t="s">
        <v>161</v>
      </c>
      <c r="E137" s="9" t="s">
        <v>161</v>
      </c>
      <c r="F137" s="9" t="s">
        <v>237</v>
      </c>
      <c r="G137" s="10">
        <v>45412</v>
      </c>
      <c r="H137" s="10"/>
      <c r="I137" s="11">
        <v>39440</v>
      </c>
      <c r="J137" s="11">
        <v>39440</v>
      </c>
      <c r="K137" s="9"/>
      <c r="L137" s="9" t="s">
        <v>227</v>
      </c>
      <c r="M137" s="12">
        <v>39440</v>
      </c>
      <c r="N137" s="9">
        <v>1222469775</v>
      </c>
      <c r="O137" s="12">
        <v>0</v>
      </c>
      <c r="P137" s="12">
        <v>0</v>
      </c>
      <c r="Q137" s="9"/>
      <c r="R137" s="9"/>
      <c r="S137" s="10"/>
      <c r="T137" s="12">
        <v>0</v>
      </c>
      <c r="U137" s="9" t="s">
        <v>224</v>
      </c>
      <c r="V137" s="10">
        <v>45397</v>
      </c>
      <c r="W137" s="10">
        <v>45447</v>
      </c>
      <c r="X137" s="10"/>
      <c r="Y137" s="12">
        <v>39440</v>
      </c>
      <c r="Z137" s="12">
        <v>0</v>
      </c>
      <c r="AA137" s="12">
        <v>0</v>
      </c>
      <c r="AB137" s="12">
        <v>0</v>
      </c>
      <c r="AC137" s="12">
        <v>0</v>
      </c>
      <c r="AD137" s="13"/>
      <c r="AE137" s="13"/>
      <c r="AF137" s="13"/>
      <c r="AG137" s="12">
        <v>39440</v>
      </c>
    </row>
    <row r="138" spans="1:33" hidden="1">
      <c r="A138" s="9">
        <v>891411743</v>
      </c>
      <c r="B138" s="9" t="s">
        <v>222</v>
      </c>
      <c r="C138" s="9"/>
      <c r="D138" s="9" t="s">
        <v>162</v>
      </c>
      <c r="E138" s="9" t="s">
        <v>162</v>
      </c>
      <c r="F138" s="9" t="s">
        <v>238</v>
      </c>
      <c r="G138" s="10">
        <v>45412</v>
      </c>
      <c r="H138" s="10"/>
      <c r="I138" s="11">
        <v>39440</v>
      </c>
      <c r="J138" s="11">
        <v>39440</v>
      </c>
      <c r="K138" s="9"/>
      <c r="L138" s="9" t="s">
        <v>227</v>
      </c>
      <c r="M138" s="12">
        <v>39440</v>
      </c>
      <c r="N138" s="9">
        <v>1222469779</v>
      </c>
      <c r="O138" s="12">
        <v>0</v>
      </c>
      <c r="P138" s="12">
        <v>0</v>
      </c>
      <c r="Q138" s="9"/>
      <c r="R138" s="9"/>
      <c r="S138" s="10"/>
      <c r="T138" s="12">
        <v>0</v>
      </c>
      <c r="U138" s="9" t="s">
        <v>224</v>
      </c>
      <c r="V138" s="10">
        <v>45399</v>
      </c>
      <c r="W138" s="10">
        <v>45447</v>
      </c>
      <c r="X138" s="10"/>
      <c r="Y138" s="12">
        <v>39440</v>
      </c>
      <c r="Z138" s="12">
        <v>0</v>
      </c>
      <c r="AA138" s="12">
        <v>0</v>
      </c>
      <c r="AB138" s="12">
        <v>0</v>
      </c>
      <c r="AC138" s="12">
        <v>0</v>
      </c>
      <c r="AD138" s="13"/>
      <c r="AE138" s="13"/>
      <c r="AF138" s="13"/>
      <c r="AG138" s="12">
        <v>39440</v>
      </c>
    </row>
    <row r="139" spans="1:33" hidden="1">
      <c r="A139" s="9">
        <v>891411743</v>
      </c>
      <c r="B139" s="9" t="s">
        <v>222</v>
      </c>
      <c r="C139" s="9"/>
      <c r="D139" s="9" t="s">
        <v>164</v>
      </c>
      <c r="E139" s="9" t="s">
        <v>164</v>
      </c>
      <c r="F139" s="9" t="s">
        <v>239</v>
      </c>
      <c r="G139" s="10">
        <v>45412</v>
      </c>
      <c r="H139" s="10"/>
      <c r="I139" s="11">
        <v>39440</v>
      </c>
      <c r="J139" s="11">
        <v>39440</v>
      </c>
      <c r="K139" s="9"/>
      <c r="L139" s="9" t="s">
        <v>227</v>
      </c>
      <c r="M139" s="12">
        <v>39440</v>
      </c>
      <c r="N139" s="9">
        <v>1222469791</v>
      </c>
      <c r="O139" s="12">
        <v>0</v>
      </c>
      <c r="P139" s="12">
        <v>0</v>
      </c>
      <c r="Q139" s="9"/>
      <c r="R139" s="9"/>
      <c r="S139" s="10"/>
      <c r="T139" s="12">
        <v>0</v>
      </c>
      <c r="U139" s="9" t="s">
        <v>224</v>
      </c>
      <c r="V139" s="10">
        <v>45405</v>
      </c>
      <c r="W139" s="10">
        <v>45447</v>
      </c>
      <c r="X139" s="10"/>
      <c r="Y139" s="12">
        <v>39440</v>
      </c>
      <c r="Z139" s="12">
        <v>0</v>
      </c>
      <c r="AA139" s="12">
        <v>0</v>
      </c>
      <c r="AB139" s="12">
        <v>0</v>
      </c>
      <c r="AC139" s="12">
        <v>0</v>
      </c>
      <c r="AD139" s="13"/>
      <c r="AE139" s="13"/>
      <c r="AF139" s="13"/>
      <c r="AG139" s="12">
        <v>39440</v>
      </c>
    </row>
    <row r="140" spans="1:33" hidden="1">
      <c r="A140" s="9">
        <v>891411743</v>
      </c>
      <c r="B140" s="9" t="s">
        <v>222</v>
      </c>
      <c r="C140" s="9"/>
      <c r="D140" s="9" t="s">
        <v>165</v>
      </c>
      <c r="E140" s="9" t="s">
        <v>165</v>
      </c>
      <c r="F140" s="9" t="s">
        <v>240</v>
      </c>
      <c r="G140" s="10">
        <v>45412</v>
      </c>
      <c r="H140" s="10"/>
      <c r="I140" s="11">
        <v>39440</v>
      </c>
      <c r="J140" s="11">
        <v>39440</v>
      </c>
      <c r="K140" s="9"/>
      <c r="L140" s="9" t="s">
        <v>227</v>
      </c>
      <c r="M140" s="12">
        <v>39440</v>
      </c>
      <c r="N140" s="9">
        <v>1222469795</v>
      </c>
      <c r="O140" s="12">
        <v>0</v>
      </c>
      <c r="P140" s="12">
        <v>0</v>
      </c>
      <c r="Q140" s="9"/>
      <c r="R140" s="9"/>
      <c r="S140" s="10"/>
      <c r="T140" s="12">
        <v>0</v>
      </c>
      <c r="U140" s="9" t="s">
        <v>224</v>
      </c>
      <c r="V140" s="10">
        <v>45406</v>
      </c>
      <c r="W140" s="10">
        <v>45447</v>
      </c>
      <c r="X140" s="10"/>
      <c r="Y140" s="12">
        <v>39440</v>
      </c>
      <c r="Z140" s="12">
        <v>0</v>
      </c>
      <c r="AA140" s="12">
        <v>0</v>
      </c>
      <c r="AB140" s="12">
        <v>0</v>
      </c>
      <c r="AC140" s="12">
        <v>0</v>
      </c>
      <c r="AD140" s="13"/>
      <c r="AE140" s="13"/>
      <c r="AF140" s="13"/>
      <c r="AG140" s="12">
        <v>39440</v>
      </c>
    </row>
    <row r="141" spans="1:33" hidden="1">
      <c r="A141" s="9">
        <v>891411743</v>
      </c>
      <c r="B141" s="9" t="s">
        <v>222</v>
      </c>
      <c r="C141" s="9"/>
      <c r="D141" s="9" t="s">
        <v>167</v>
      </c>
      <c r="E141" s="9" t="s">
        <v>167</v>
      </c>
      <c r="F141" s="9" t="s">
        <v>241</v>
      </c>
      <c r="G141" s="10">
        <v>45412</v>
      </c>
      <c r="H141" s="10"/>
      <c r="I141" s="11">
        <v>39440</v>
      </c>
      <c r="J141" s="11">
        <v>39440</v>
      </c>
      <c r="K141" s="9"/>
      <c r="L141" s="9" t="s">
        <v>227</v>
      </c>
      <c r="M141" s="12">
        <v>39440</v>
      </c>
      <c r="N141" s="9">
        <v>1222469800</v>
      </c>
      <c r="O141" s="12">
        <v>0</v>
      </c>
      <c r="P141" s="12">
        <v>0</v>
      </c>
      <c r="Q141" s="9"/>
      <c r="R141" s="9"/>
      <c r="S141" s="10"/>
      <c r="T141" s="12">
        <v>0</v>
      </c>
      <c r="U141" s="9" t="s">
        <v>224</v>
      </c>
      <c r="V141" s="10">
        <v>45408</v>
      </c>
      <c r="W141" s="10">
        <v>45447</v>
      </c>
      <c r="X141" s="10"/>
      <c r="Y141" s="12">
        <v>39440</v>
      </c>
      <c r="Z141" s="12">
        <v>0</v>
      </c>
      <c r="AA141" s="12">
        <v>0</v>
      </c>
      <c r="AB141" s="12">
        <v>0</v>
      </c>
      <c r="AC141" s="12">
        <v>0</v>
      </c>
      <c r="AD141" s="13"/>
      <c r="AE141" s="13"/>
      <c r="AF141" s="13"/>
      <c r="AG141" s="12">
        <v>39440</v>
      </c>
    </row>
    <row r="142" spans="1:33" hidden="1">
      <c r="A142" s="9">
        <v>891411743</v>
      </c>
      <c r="B142" s="9" t="s">
        <v>222</v>
      </c>
      <c r="C142" s="9"/>
      <c r="D142" s="9" t="s">
        <v>169</v>
      </c>
      <c r="E142" s="9" t="s">
        <v>169</v>
      </c>
      <c r="F142" s="9" t="s">
        <v>242</v>
      </c>
      <c r="G142" s="10">
        <v>45443</v>
      </c>
      <c r="H142" s="10"/>
      <c r="I142" s="11">
        <v>39440</v>
      </c>
      <c r="J142" s="11">
        <v>39440</v>
      </c>
      <c r="K142" s="9"/>
      <c r="L142" s="9" t="s">
        <v>227</v>
      </c>
      <c r="M142" s="12">
        <v>39440</v>
      </c>
      <c r="N142" s="9">
        <v>1222469813</v>
      </c>
      <c r="O142" s="12">
        <v>0</v>
      </c>
      <c r="P142" s="12">
        <v>0</v>
      </c>
      <c r="Q142" s="9"/>
      <c r="R142" s="9"/>
      <c r="S142" s="10"/>
      <c r="T142" s="12">
        <v>0</v>
      </c>
      <c r="U142" s="9" t="s">
        <v>224</v>
      </c>
      <c r="V142" s="10">
        <v>45414</v>
      </c>
      <c r="W142" s="10">
        <v>45447</v>
      </c>
      <c r="X142" s="10"/>
      <c r="Y142" s="12">
        <v>39440</v>
      </c>
      <c r="Z142" s="12">
        <v>0</v>
      </c>
      <c r="AA142" s="12">
        <v>0</v>
      </c>
      <c r="AB142" s="12">
        <v>0</v>
      </c>
      <c r="AC142" s="12">
        <v>0</v>
      </c>
      <c r="AD142" s="13"/>
      <c r="AE142" s="13"/>
      <c r="AF142" s="13"/>
      <c r="AG142" s="12">
        <v>39440</v>
      </c>
    </row>
    <row r="143" spans="1:33" hidden="1">
      <c r="A143" s="9">
        <v>891411743</v>
      </c>
      <c r="B143" s="9" t="s">
        <v>222</v>
      </c>
      <c r="C143" s="9"/>
      <c r="D143" s="9" t="s">
        <v>174</v>
      </c>
      <c r="E143" s="9" t="s">
        <v>174</v>
      </c>
      <c r="F143" s="9" t="s">
        <v>243</v>
      </c>
      <c r="G143" s="10">
        <v>45443</v>
      </c>
      <c r="H143" s="10"/>
      <c r="I143" s="11">
        <v>39440</v>
      </c>
      <c r="J143" s="11">
        <v>39440</v>
      </c>
      <c r="K143" s="9"/>
      <c r="L143" s="9" t="s">
        <v>227</v>
      </c>
      <c r="M143" s="12">
        <v>39440</v>
      </c>
      <c r="N143" s="9">
        <v>1222469821</v>
      </c>
      <c r="O143" s="12">
        <v>0</v>
      </c>
      <c r="P143" s="12">
        <v>0</v>
      </c>
      <c r="Q143" s="9"/>
      <c r="R143" s="9"/>
      <c r="S143" s="10"/>
      <c r="T143" s="12">
        <v>0</v>
      </c>
      <c r="U143" s="9" t="s">
        <v>224</v>
      </c>
      <c r="V143" s="10">
        <v>45427</v>
      </c>
      <c r="W143" s="10">
        <v>45447</v>
      </c>
      <c r="X143" s="10"/>
      <c r="Y143" s="12">
        <v>39440</v>
      </c>
      <c r="Z143" s="12">
        <v>0</v>
      </c>
      <c r="AA143" s="12">
        <v>0</v>
      </c>
      <c r="AB143" s="12">
        <v>0</v>
      </c>
      <c r="AC143" s="12">
        <v>0</v>
      </c>
      <c r="AD143" s="13"/>
      <c r="AE143" s="13"/>
      <c r="AF143" s="13"/>
      <c r="AG143" s="12">
        <v>39440</v>
      </c>
    </row>
    <row r="144" spans="1:33" hidden="1">
      <c r="A144" s="9">
        <v>891411743</v>
      </c>
      <c r="B144" s="9" t="s">
        <v>222</v>
      </c>
      <c r="C144" s="9"/>
      <c r="D144" s="9" t="s">
        <v>175</v>
      </c>
      <c r="E144" s="9" t="s">
        <v>175</v>
      </c>
      <c r="F144" s="9" t="s">
        <v>244</v>
      </c>
      <c r="G144" s="10">
        <v>45443</v>
      </c>
      <c r="H144" s="10"/>
      <c r="I144" s="11">
        <v>39440</v>
      </c>
      <c r="J144" s="11">
        <v>39440</v>
      </c>
      <c r="K144" s="9"/>
      <c r="L144" s="9" t="s">
        <v>227</v>
      </c>
      <c r="M144" s="12">
        <v>39440</v>
      </c>
      <c r="N144" s="9">
        <v>1222469824</v>
      </c>
      <c r="O144" s="12">
        <v>0</v>
      </c>
      <c r="P144" s="12">
        <v>0</v>
      </c>
      <c r="Q144" s="9"/>
      <c r="R144" s="9"/>
      <c r="S144" s="10"/>
      <c r="T144" s="12">
        <v>0</v>
      </c>
      <c r="U144" s="9" t="s">
        <v>224</v>
      </c>
      <c r="V144" s="10">
        <v>45428</v>
      </c>
      <c r="W144" s="10">
        <v>45447</v>
      </c>
      <c r="X144" s="10"/>
      <c r="Y144" s="12">
        <v>39440</v>
      </c>
      <c r="Z144" s="12">
        <v>0</v>
      </c>
      <c r="AA144" s="12">
        <v>0</v>
      </c>
      <c r="AB144" s="12">
        <v>0</v>
      </c>
      <c r="AC144" s="12">
        <v>0</v>
      </c>
      <c r="AD144" s="13"/>
      <c r="AE144" s="13"/>
      <c r="AF144" s="13"/>
      <c r="AG144" s="12">
        <v>39440</v>
      </c>
    </row>
    <row r="145" spans="1:33" hidden="1">
      <c r="A145" s="9">
        <v>891411743</v>
      </c>
      <c r="B145" s="9" t="s">
        <v>222</v>
      </c>
      <c r="C145" s="9"/>
      <c r="D145" s="9" t="s">
        <v>176</v>
      </c>
      <c r="E145" s="9" t="s">
        <v>176</v>
      </c>
      <c r="F145" s="9" t="s">
        <v>245</v>
      </c>
      <c r="G145" s="10">
        <v>45443</v>
      </c>
      <c r="H145" s="10"/>
      <c r="I145" s="11">
        <v>39440</v>
      </c>
      <c r="J145" s="11">
        <v>39440</v>
      </c>
      <c r="K145" s="9"/>
      <c r="L145" s="9" t="s">
        <v>227</v>
      </c>
      <c r="M145" s="12">
        <v>39440</v>
      </c>
      <c r="N145" s="9">
        <v>1222469829</v>
      </c>
      <c r="O145" s="12">
        <v>0</v>
      </c>
      <c r="P145" s="12">
        <v>0</v>
      </c>
      <c r="Q145" s="9"/>
      <c r="R145" s="9"/>
      <c r="S145" s="10"/>
      <c r="T145" s="12">
        <v>0</v>
      </c>
      <c r="U145" s="9" t="s">
        <v>224</v>
      </c>
      <c r="V145" s="10">
        <v>45429</v>
      </c>
      <c r="W145" s="10">
        <v>45447</v>
      </c>
      <c r="X145" s="10"/>
      <c r="Y145" s="12">
        <v>39440</v>
      </c>
      <c r="Z145" s="12">
        <v>0</v>
      </c>
      <c r="AA145" s="12">
        <v>0</v>
      </c>
      <c r="AB145" s="12">
        <v>0</v>
      </c>
      <c r="AC145" s="12">
        <v>0</v>
      </c>
      <c r="AD145" s="13"/>
      <c r="AE145" s="13"/>
      <c r="AF145" s="13"/>
      <c r="AG145" s="12">
        <v>39440</v>
      </c>
    </row>
    <row r="146" spans="1:33" hidden="1">
      <c r="A146" s="9">
        <v>891411743</v>
      </c>
      <c r="B146" s="9" t="s">
        <v>222</v>
      </c>
      <c r="C146" s="9"/>
      <c r="D146" s="9" t="s">
        <v>177</v>
      </c>
      <c r="E146" s="9" t="s">
        <v>177</v>
      </c>
      <c r="F146" s="9" t="s">
        <v>246</v>
      </c>
      <c r="G146" s="10">
        <v>45443</v>
      </c>
      <c r="H146" s="10"/>
      <c r="I146" s="11">
        <v>39440</v>
      </c>
      <c r="J146" s="11">
        <v>39440</v>
      </c>
      <c r="K146" s="9"/>
      <c r="L146" s="9" t="s">
        <v>227</v>
      </c>
      <c r="M146" s="12">
        <v>39440</v>
      </c>
      <c r="N146" s="9">
        <v>1222469870</v>
      </c>
      <c r="O146" s="12">
        <v>0</v>
      </c>
      <c r="P146" s="12">
        <v>0</v>
      </c>
      <c r="Q146" s="9"/>
      <c r="R146" s="9"/>
      <c r="S146" s="10"/>
      <c r="T146" s="12">
        <v>0</v>
      </c>
      <c r="U146" s="9" t="s">
        <v>224</v>
      </c>
      <c r="V146" s="10">
        <v>45432</v>
      </c>
      <c r="W146" s="10">
        <v>45447</v>
      </c>
      <c r="X146" s="10"/>
      <c r="Y146" s="12">
        <v>39440</v>
      </c>
      <c r="Z146" s="12">
        <v>0</v>
      </c>
      <c r="AA146" s="12">
        <v>0</v>
      </c>
      <c r="AB146" s="12">
        <v>0</v>
      </c>
      <c r="AC146" s="12">
        <v>0</v>
      </c>
      <c r="AD146" s="13"/>
      <c r="AE146" s="13"/>
      <c r="AF146" s="13"/>
      <c r="AG146" s="12">
        <v>39440</v>
      </c>
    </row>
    <row r="147" spans="1:33" hidden="1">
      <c r="A147" s="9">
        <v>891411743</v>
      </c>
      <c r="B147" s="9" t="s">
        <v>222</v>
      </c>
      <c r="C147" s="9"/>
      <c r="D147" s="9" t="s">
        <v>178</v>
      </c>
      <c r="E147" s="9" t="s">
        <v>178</v>
      </c>
      <c r="F147" s="9" t="s">
        <v>247</v>
      </c>
      <c r="G147" s="10">
        <v>45443</v>
      </c>
      <c r="H147" s="10"/>
      <c r="I147" s="11">
        <v>39440</v>
      </c>
      <c r="J147" s="11">
        <v>39440</v>
      </c>
      <c r="K147" s="9"/>
      <c r="L147" s="9" t="s">
        <v>227</v>
      </c>
      <c r="M147" s="12">
        <v>39440</v>
      </c>
      <c r="N147" s="9">
        <v>1222469899</v>
      </c>
      <c r="O147" s="12">
        <v>0</v>
      </c>
      <c r="P147" s="12">
        <v>0</v>
      </c>
      <c r="Q147" s="9"/>
      <c r="R147" s="9"/>
      <c r="S147" s="10"/>
      <c r="T147" s="12">
        <v>0</v>
      </c>
      <c r="U147" s="9" t="s">
        <v>224</v>
      </c>
      <c r="V147" s="10">
        <v>45432</v>
      </c>
      <c r="W147" s="10">
        <v>45447</v>
      </c>
      <c r="X147" s="10"/>
      <c r="Y147" s="12">
        <v>39440</v>
      </c>
      <c r="Z147" s="12">
        <v>0</v>
      </c>
      <c r="AA147" s="12">
        <v>0</v>
      </c>
      <c r="AB147" s="12">
        <v>0</v>
      </c>
      <c r="AC147" s="12">
        <v>0</v>
      </c>
      <c r="AD147" s="13"/>
      <c r="AE147" s="13"/>
      <c r="AF147" s="13"/>
      <c r="AG147" s="12">
        <v>39440</v>
      </c>
    </row>
    <row r="148" spans="1:33" hidden="1">
      <c r="A148" s="9">
        <v>891411743</v>
      </c>
      <c r="B148" s="9" t="s">
        <v>222</v>
      </c>
      <c r="C148" s="9"/>
      <c r="D148" s="9" t="s">
        <v>179</v>
      </c>
      <c r="E148" s="9" t="s">
        <v>179</v>
      </c>
      <c r="F148" s="9" t="s">
        <v>248</v>
      </c>
      <c r="G148" s="10">
        <v>45443</v>
      </c>
      <c r="H148" s="10"/>
      <c r="I148" s="11">
        <v>39440</v>
      </c>
      <c r="J148" s="11">
        <v>39440</v>
      </c>
      <c r="K148" s="9"/>
      <c r="L148" s="9" t="s">
        <v>227</v>
      </c>
      <c r="M148" s="12">
        <v>39440</v>
      </c>
      <c r="N148" s="9">
        <v>1222469906</v>
      </c>
      <c r="O148" s="12">
        <v>0</v>
      </c>
      <c r="P148" s="12">
        <v>0</v>
      </c>
      <c r="Q148" s="9"/>
      <c r="R148" s="9"/>
      <c r="S148" s="10"/>
      <c r="T148" s="12">
        <v>0</v>
      </c>
      <c r="U148" s="9" t="s">
        <v>224</v>
      </c>
      <c r="V148" s="10">
        <v>45433</v>
      </c>
      <c r="W148" s="10">
        <v>45447</v>
      </c>
      <c r="X148" s="10"/>
      <c r="Y148" s="12">
        <v>39440</v>
      </c>
      <c r="Z148" s="12">
        <v>0</v>
      </c>
      <c r="AA148" s="12">
        <v>0</v>
      </c>
      <c r="AB148" s="12">
        <v>0</v>
      </c>
      <c r="AC148" s="12">
        <v>0</v>
      </c>
      <c r="AD148" s="13"/>
      <c r="AE148" s="13"/>
      <c r="AF148" s="13"/>
      <c r="AG148" s="12">
        <v>39440</v>
      </c>
    </row>
    <row r="149" spans="1:33" hidden="1">
      <c r="A149" s="9">
        <v>891411743</v>
      </c>
      <c r="B149" s="9" t="s">
        <v>222</v>
      </c>
      <c r="C149" s="9"/>
      <c r="D149" s="9" t="s">
        <v>180</v>
      </c>
      <c r="E149" s="9" t="s">
        <v>180</v>
      </c>
      <c r="F149" s="9" t="s">
        <v>249</v>
      </c>
      <c r="G149" s="10">
        <v>45443</v>
      </c>
      <c r="H149" s="10"/>
      <c r="I149" s="11">
        <v>39440</v>
      </c>
      <c r="J149" s="11">
        <v>39440</v>
      </c>
      <c r="K149" s="9"/>
      <c r="L149" s="9" t="s">
        <v>227</v>
      </c>
      <c r="M149" s="12">
        <v>39440</v>
      </c>
      <c r="N149" s="9">
        <v>1222469916</v>
      </c>
      <c r="O149" s="12">
        <v>0</v>
      </c>
      <c r="P149" s="12">
        <v>0</v>
      </c>
      <c r="Q149" s="9"/>
      <c r="R149" s="9"/>
      <c r="S149" s="10"/>
      <c r="T149" s="12">
        <v>0</v>
      </c>
      <c r="U149" s="9" t="s">
        <v>224</v>
      </c>
      <c r="V149" s="10">
        <v>45435</v>
      </c>
      <c r="W149" s="10">
        <v>45447</v>
      </c>
      <c r="X149" s="10"/>
      <c r="Y149" s="12">
        <v>39440</v>
      </c>
      <c r="Z149" s="12">
        <v>0</v>
      </c>
      <c r="AA149" s="12">
        <v>0</v>
      </c>
      <c r="AB149" s="12">
        <v>0</v>
      </c>
      <c r="AC149" s="12">
        <v>0</v>
      </c>
      <c r="AD149" s="13"/>
      <c r="AE149" s="13"/>
      <c r="AF149" s="13"/>
      <c r="AG149" s="12">
        <v>39440</v>
      </c>
    </row>
    <row r="150" spans="1:33" hidden="1">
      <c r="A150" s="9">
        <v>891411743</v>
      </c>
      <c r="B150" s="9" t="s">
        <v>222</v>
      </c>
      <c r="C150" s="9"/>
      <c r="D150" s="9" t="s">
        <v>184</v>
      </c>
      <c r="E150" s="9" t="s">
        <v>184</v>
      </c>
      <c r="F150" s="9" t="s">
        <v>250</v>
      </c>
      <c r="G150" s="10">
        <v>45443</v>
      </c>
      <c r="H150" s="10"/>
      <c r="I150" s="11">
        <v>39440</v>
      </c>
      <c r="J150" s="11">
        <v>39440</v>
      </c>
      <c r="K150" s="9"/>
      <c r="L150" s="9" t="s">
        <v>227</v>
      </c>
      <c r="M150" s="12">
        <v>39440</v>
      </c>
      <c r="N150" s="9">
        <v>1222469933</v>
      </c>
      <c r="O150" s="12">
        <v>0</v>
      </c>
      <c r="P150" s="12">
        <v>0</v>
      </c>
      <c r="Q150" s="9"/>
      <c r="R150" s="9"/>
      <c r="S150" s="10"/>
      <c r="T150" s="12">
        <v>0</v>
      </c>
      <c r="U150" s="9" t="s">
        <v>224</v>
      </c>
      <c r="V150" s="10">
        <v>45436</v>
      </c>
      <c r="W150" s="10">
        <v>45447</v>
      </c>
      <c r="X150" s="10"/>
      <c r="Y150" s="12">
        <v>39440</v>
      </c>
      <c r="Z150" s="12">
        <v>0</v>
      </c>
      <c r="AA150" s="12">
        <v>0</v>
      </c>
      <c r="AB150" s="12">
        <v>0</v>
      </c>
      <c r="AC150" s="12">
        <v>0</v>
      </c>
      <c r="AD150" s="13"/>
      <c r="AE150" s="13"/>
      <c r="AF150" s="13"/>
      <c r="AG150" s="12">
        <v>39440</v>
      </c>
    </row>
    <row r="151" spans="1:33">
      <c r="A151" s="9">
        <v>891411743</v>
      </c>
      <c r="B151" s="9" t="s">
        <v>222</v>
      </c>
      <c r="C151" s="9"/>
      <c r="D151" s="9" t="s">
        <v>18</v>
      </c>
      <c r="E151" s="9" t="s">
        <v>18</v>
      </c>
      <c r="F151" s="9" t="s">
        <v>292</v>
      </c>
      <c r="G151" s="10">
        <v>45046</v>
      </c>
      <c r="H151" s="10"/>
      <c r="I151" s="11">
        <v>39440</v>
      </c>
      <c r="J151" s="11">
        <v>39440</v>
      </c>
      <c r="K151" s="9"/>
      <c r="L151" s="9" t="s">
        <v>438</v>
      </c>
      <c r="M151" s="12">
        <v>0</v>
      </c>
      <c r="N151" s="9"/>
      <c r="O151" s="12">
        <v>12852</v>
      </c>
      <c r="P151" s="12">
        <v>0</v>
      </c>
      <c r="Q151" s="9">
        <v>2201510625</v>
      </c>
      <c r="R151" s="9" t="s">
        <v>431</v>
      </c>
      <c r="S151" s="10">
        <v>45434</v>
      </c>
      <c r="T151" s="12">
        <v>16094457.99</v>
      </c>
      <c r="U151" s="9" t="s">
        <v>224</v>
      </c>
      <c r="V151" s="10">
        <v>45019</v>
      </c>
      <c r="W151" s="10">
        <v>45061</v>
      </c>
      <c r="X151" s="10"/>
      <c r="Y151" s="12">
        <v>39440</v>
      </c>
      <c r="Z151" s="12">
        <v>0</v>
      </c>
      <c r="AA151" s="12">
        <v>0</v>
      </c>
      <c r="AB151" s="12">
        <v>0</v>
      </c>
      <c r="AC151" s="12">
        <v>0</v>
      </c>
      <c r="AD151" s="13"/>
      <c r="AE151" s="13"/>
      <c r="AF151" s="13"/>
      <c r="AG151" s="12">
        <v>39440</v>
      </c>
    </row>
    <row r="152" spans="1:33">
      <c r="A152" s="9">
        <v>891411743</v>
      </c>
      <c r="B152" s="9" t="s">
        <v>222</v>
      </c>
      <c r="C152" s="9"/>
      <c r="D152" s="9" t="s">
        <v>114</v>
      </c>
      <c r="E152" s="9" t="s">
        <v>114</v>
      </c>
      <c r="F152" s="9" t="s">
        <v>367</v>
      </c>
      <c r="G152" s="10">
        <v>45322</v>
      </c>
      <c r="H152" s="10"/>
      <c r="I152" s="11">
        <v>60500</v>
      </c>
      <c r="J152" s="11">
        <v>60500</v>
      </c>
      <c r="K152" s="9"/>
      <c r="L152" s="9" t="s">
        <v>438</v>
      </c>
      <c r="M152" s="12">
        <v>0</v>
      </c>
      <c r="N152" s="9"/>
      <c r="O152" s="12">
        <v>11667.56</v>
      </c>
      <c r="P152" s="12">
        <v>0</v>
      </c>
      <c r="Q152" s="9">
        <v>2201510625</v>
      </c>
      <c r="R152" s="9" t="s">
        <v>431</v>
      </c>
      <c r="S152" s="10">
        <v>45434</v>
      </c>
      <c r="T152" s="12">
        <v>16094457.99</v>
      </c>
      <c r="U152" s="9" t="s">
        <v>224</v>
      </c>
      <c r="V152" s="10">
        <v>45311</v>
      </c>
      <c r="W152" s="10">
        <v>45323</v>
      </c>
      <c r="X152" s="10"/>
      <c r="Y152" s="12">
        <v>65000</v>
      </c>
      <c r="Z152" s="12">
        <v>0</v>
      </c>
      <c r="AA152" s="12">
        <v>0</v>
      </c>
      <c r="AB152" s="12">
        <v>0</v>
      </c>
      <c r="AC152" s="12">
        <v>0</v>
      </c>
      <c r="AD152" s="13"/>
      <c r="AE152" s="13"/>
      <c r="AF152" s="13"/>
      <c r="AG152" s="12">
        <v>60500</v>
      </c>
    </row>
    <row r="153" spans="1:33">
      <c r="A153" s="9">
        <v>891411743</v>
      </c>
      <c r="B153" s="9" t="s">
        <v>222</v>
      </c>
      <c r="C153" s="9"/>
      <c r="D153" s="9" t="s">
        <v>89</v>
      </c>
      <c r="E153" s="9" t="s">
        <v>89</v>
      </c>
      <c r="F153" s="9" t="s">
        <v>344</v>
      </c>
      <c r="G153" s="10">
        <v>45230</v>
      </c>
      <c r="H153" s="10"/>
      <c r="I153" s="11">
        <v>65000</v>
      </c>
      <c r="J153" s="11">
        <v>65000</v>
      </c>
      <c r="K153" s="9"/>
      <c r="L153" s="9" t="s">
        <v>438</v>
      </c>
      <c r="M153" s="12">
        <v>0</v>
      </c>
      <c r="N153" s="9"/>
      <c r="O153" s="12">
        <v>48600</v>
      </c>
      <c r="P153" s="12">
        <v>0</v>
      </c>
      <c r="Q153" s="9">
        <v>2201520955</v>
      </c>
      <c r="R153" s="9" t="s">
        <v>431</v>
      </c>
      <c r="S153" s="10">
        <v>45469</v>
      </c>
      <c r="T153" s="12">
        <v>6756626</v>
      </c>
      <c r="U153" s="9" t="s">
        <v>224</v>
      </c>
      <c r="V153" s="10">
        <v>45227</v>
      </c>
      <c r="W153" s="10">
        <v>45261</v>
      </c>
      <c r="X153" s="10"/>
      <c r="Y153" s="12">
        <v>65000</v>
      </c>
      <c r="Z153" s="12">
        <v>0</v>
      </c>
      <c r="AA153" s="12">
        <v>0</v>
      </c>
      <c r="AB153" s="12">
        <v>0</v>
      </c>
      <c r="AC153" s="12">
        <v>0</v>
      </c>
      <c r="AD153" s="13"/>
      <c r="AE153" s="13"/>
      <c r="AF153" s="13"/>
      <c r="AG153" s="12">
        <v>48600</v>
      </c>
    </row>
    <row r="154" spans="1:33" hidden="1">
      <c r="A154" s="9">
        <v>891411743</v>
      </c>
      <c r="B154" s="9" t="s">
        <v>222</v>
      </c>
      <c r="C154" s="9"/>
      <c r="D154" s="9" t="s">
        <v>108</v>
      </c>
      <c r="E154" s="9" t="s">
        <v>108</v>
      </c>
      <c r="F154" s="9" t="s">
        <v>362</v>
      </c>
      <c r="G154" s="10">
        <v>45322</v>
      </c>
      <c r="H154" s="10"/>
      <c r="I154" s="11">
        <v>60900</v>
      </c>
      <c r="J154" s="11">
        <v>60900</v>
      </c>
      <c r="K154" s="9"/>
      <c r="L154" s="9" t="s">
        <v>437</v>
      </c>
      <c r="M154" s="12">
        <v>0</v>
      </c>
      <c r="N154" s="9"/>
      <c r="O154" s="12">
        <v>60500</v>
      </c>
      <c r="P154" s="12">
        <v>0</v>
      </c>
      <c r="Q154" s="9">
        <v>2201510625</v>
      </c>
      <c r="R154" s="9" t="s">
        <v>431</v>
      </c>
      <c r="S154" s="10">
        <v>45434</v>
      </c>
      <c r="T154" s="12">
        <v>16094457.99</v>
      </c>
      <c r="U154" s="9" t="s">
        <v>224</v>
      </c>
      <c r="V154" s="10">
        <v>45293</v>
      </c>
      <c r="W154" s="10">
        <v>45323</v>
      </c>
      <c r="X154" s="10"/>
      <c r="Y154" s="12">
        <v>65000</v>
      </c>
      <c r="Z154" s="12">
        <v>0</v>
      </c>
      <c r="AA154" s="12">
        <v>0</v>
      </c>
      <c r="AB154" s="12">
        <v>0</v>
      </c>
      <c r="AC154" s="12">
        <v>0</v>
      </c>
      <c r="AD154" s="13"/>
      <c r="AE154" s="13"/>
      <c r="AF154" s="13"/>
      <c r="AG154" s="12">
        <v>60500</v>
      </c>
    </row>
    <row r="155" spans="1:33" hidden="1">
      <c r="A155" s="9">
        <v>891411743</v>
      </c>
      <c r="B155" s="9" t="s">
        <v>222</v>
      </c>
      <c r="C155" s="9"/>
      <c r="D155" s="9" t="s">
        <v>109</v>
      </c>
      <c r="E155" s="9" t="s">
        <v>109</v>
      </c>
      <c r="F155" s="9" t="s">
        <v>363</v>
      </c>
      <c r="G155" s="10">
        <v>45322</v>
      </c>
      <c r="H155" s="10"/>
      <c r="I155" s="11">
        <v>35340</v>
      </c>
      <c r="J155" s="11">
        <v>35340</v>
      </c>
      <c r="K155" s="9"/>
      <c r="L155" s="9" t="s">
        <v>437</v>
      </c>
      <c r="M155" s="12">
        <v>0</v>
      </c>
      <c r="N155" s="9"/>
      <c r="O155" s="12">
        <v>34940</v>
      </c>
      <c r="P155" s="12">
        <v>0</v>
      </c>
      <c r="Q155" s="9">
        <v>2201510625</v>
      </c>
      <c r="R155" s="9" t="s">
        <v>431</v>
      </c>
      <c r="S155" s="10">
        <v>45434</v>
      </c>
      <c r="T155" s="12">
        <v>16094457.99</v>
      </c>
      <c r="U155" s="9" t="s">
        <v>224</v>
      </c>
      <c r="V155" s="10">
        <v>45295</v>
      </c>
      <c r="W155" s="10">
        <v>45323</v>
      </c>
      <c r="X155" s="10"/>
      <c r="Y155" s="12">
        <v>39440</v>
      </c>
      <c r="Z155" s="12">
        <v>0</v>
      </c>
      <c r="AA155" s="12">
        <v>0</v>
      </c>
      <c r="AB155" s="12">
        <v>0</v>
      </c>
      <c r="AC155" s="12">
        <v>0</v>
      </c>
      <c r="AD155" s="13"/>
      <c r="AE155" s="13"/>
      <c r="AF155" s="13"/>
      <c r="AG155" s="12">
        <v>34940</v>
      </c>
    </row>
    <row r="156" spans="1:33" hidden="1">
      <c r="A156" s="9">
        <v>891411743</v>
      </c>
      <c r="B156" s="9" t="s">
        <v>222</v>
      </c>
      <c r="C156" s="9"/>
      <c r="D156" s="9" t="s">
        <v>144</v>
      </c>
      <c r="E156" s="9" t="s">
        <v>144</v>
      </c>
      <c r="F156" s="9" t="s">
        <v>384</v>
      </c>
      <c r="G156" s="10">
        <v>45382</v>
      </c>
      <c r="H156" s="10"/>
      <c r="I156" s="11">
        <v>1609697</v>
      </c>
      <c r="J156" s="11">
        <v>1609697</v>
      </c>
      <c r="K156" s="9"/>
      <c r="L156" s="9" t="s">
        <v>437</v>
      </c>
      <c r="M156" s="12">
        <v>0</v>
      </c>
      <c r="N156" s="9"/>
      <c r="O156" s="12">
        <v>1577503</v>
      </c>
      <c r="P156" s="12">
        <v>0</v>
      </c>
      <c r="Q156" s="9">
        <v>2201510625</v>
      </c>
      <c r="R156" s="9" t="s">
        <v>431</v>
      </c>
      <c r="S156" s="10">
        <v>45434</v>
      </c>
      <c r="T156" s="12">
        <v>16094457.99</v>
      </c>
      <c r="U156" s="9" t="s">
        <v>224</v>
      </c>
      <c r="V156" s="10">
        <v>45366</v>
      </c>
      <c r="W156" s="10">
        <v>45397</v>
      </c>
      <c r="X156" s="10"/>
      <c r="Y156" s="12">
        <v>1609697</v>
      </c>
      <c r="Z156" s="12">
        <v>0</v>
      </c>
      <c r="AA156" s="12">
        <v>0</v>
      </c>
      <c r="AB156" s="12">
        <v>0</v>
      </c>
      <c r="AC156" s="12">
        <v>0</v>
      </c>
      <c r="AD156" s="13"/>
      <c r="AE156" s="13"/>
      <c r="AF156" s="13"/>
      <c r="AG156" s="12">
        <v>1609697</v>
      </c>
    </row>
    <row r="157" spans="1:33" hidden="1">
      <c r="A157" s="9">
        <v>891411743</v>
      </c>
      <c r="B157" s="9" t="s">
        <v>222</v>
      </c>
      <c r="C157" s="9"/>
      <c r="D157" s="9" t="s">
        <v>149</v>
      </c>
      <c r="E157" s="9" t="s">
        <v>149</v>
      </c>
      <c r="F157" s="9" t="s">
        <v>387</v>
      </c>
      <c r="G157" s="10">
        <v>45412</v>
      </c>
      <c r="H157" s="10"/>
      <c r="I157" s="11">
        <v>1940390</v>
      </c>
      <c r="J157" s="11">
        <v>1940390</v>
      </c>
      <c r="K157" s="9"/>
      <c r="L157" s="9" t="s">
        <v>437</v>
      </c>
      <c r="M157" s="12">
        <v>0</v>
      </c>
      <c r="N157" s="9"/>
      <c r="O157" s="12">
        <v>1901582</v>
      </c>
      <c r="P157" s="12">
        <v>0</v>
      </c>
      <c r="Q157" s="9">
        <v>2201510625</v>
      </c>
      <c r="R157" s="9" t="s">
        <v>431</v>
      </c>
      <c r="S157" s="10">
        <v>45434</v>
      </c>
      <c r="T157" s="12">
        <v>16094457.99</v>
      </c>
      <c r="U157" s="9" t="s">
        <v>224</v>
      </c>
      <c r="V157" s="10">
        <v>45383</v>
      </c>
      <c r="W157" s="10">
        <v>45397</v>
      </c>
      <c r="X157" s="10"/>
      <c r="Y157" s="12">
        <v>1940390</v>
      </c>
      <c r="Z157" s="12">
        <v>0</v>
      </c>
      <c r="AA157" s="12">
        <v>0</v>
      </c>
      <c r="AB157" s="12">
        <v>0</v>
      </c>
      <c r="AC157" s="12">
        <v>0</v>
      </c>
      <c r="AD157" s="13"/>
      <c r="AE157" s="13"/>
      <c r="AF157" s="13"/>
      <c r="AG157" s="12">
        <v>1940390</v>
      </c>
    </row>
    <row r="158" spans="1:33">
      <c r="A158" s="9">
        <v>891411743</v>
      </c>
      <c r="B158" s="9" t="s">
        <v>222</v>
      </c>
      <c r="C158" s="9"/>
      <c r="D158" s="9" t="s">
        <v>10</v>
      </c>
      <c r="E158" s="9" t="s">
        <v>10</v>
      </c>
      <c r="F158" s="9" t="s">
        <v>284</v>
      </c>
      <c r="G158" s="10">
        <v>45016</v>
      </c>
      <c r="H158" s="10"/>
      <c r="I158" s="11">
        <v>39440</v>
      </c>
      <c r="J158" s="11">
        <v>39440</v>
      </c>
      <c r="K158" s="9"/>
      <c r="L158" s="9" t="s">
        <v>438</v>
      </c>
      <c r="M158" s="12">
        <v>0</v>
      </c>
      <c r="N158" s="9"/>
      <c r="O158" s="12">
        <v>35102</v>
      </c>
      <c r="P158" s="12">
        <v>0</v>
      </c>
      <c r="Q158" s="9">
        <v>4800062603</v>
      </c>
      <c r="R158" s="9" t="s">
        <v>435</v>
      </c>
      <c r="S158" s="10">
        <v>45322</v>
      </c>
      <c r="T158" s="12">
        <v>1166625.57</v>
      </c>
      <c r="U158" s="9" t="s">
        <v>224</v>
      </c>
      <c r="V158" s="10">
        <v>44996</v>
      </c>
      <c r="W158" s="10">
        <v>45033</v>
      </c>
      <c r="X158" s="10"/>
      <c r="Y158" s="12">
        <v>39440</v>
      </c>
      <c r="Z158" s="12">
        <v>0</v>
      </c>
      <c r="AA158" s="12">
        <v>0</v>
      </c>
      <c r="AB158" s="12">
        <v>0</v>
      </c>
      <c r="AC158" s="12">
        <v>0</v>
      </c>
      <c r="AD158" s="13"/>
      <c r="AE158" s="13"/>
      <c r="AF158" s="13"/>
      <c r="AG158" s="12">
        <v>39440</v>
      </c>
    </row>
    <row r="159" spans="1:33">
      <c r="A159" s="9">
        <v>891411743</v>
      </c>
      <c r="B159" s="9" t="s">
        <v>222</v>
      </c>
      <c r="C159" s="9"/>
      <c r="D159" s="9" t="s">
        <v>11</v>
      </c>
      <c r="E159" s="9" t="s">
        <v>11</v>
      </c>
      <c r="F159" s="9" t="s">
        <v>285</v>
      </c>
      <c r="G159" s="10">
        <v>45016</v>
      </c>
      <c r="H159" s="10"/>
      <c r="I159" s="11">
        <v>70000</v>
      </c>
      <c r="J159" s="11">
        <v>70000</v>
      </c>
      <c r="K159" s="9"/>
      <c r="L159" s="9" t="s">
        <v>438</v>
      </c>
      <c r="M159" s="12">
        <v>0</v>
      </c>
      <c r="N159" s="9"/>
      <c r="O159" s="12">
        <v>62300</v>
      </c>
      <c r="P159" s="12">
        <v>0</v>
      </c>
      <c r="Q159" s="9">
        <v>4800062603</v>
      </c>
      <c r="R159" s="9" t="s">
        <v>435</v>
      </c>
      <c r="S159" s="10">
        <v>45322</v>
      </c>
      <c r="T159" s="12">
        <v>1166625.57</v>
      </c>
      <c r="U159" s="9" t="s">
        <v>224</v>
      </c>
      <c r="V159" s="10">
        <v>44996</v>
      </c>
      <c r="W159" s="10">
        <v>45033</v>
      </c>
      <c r="X159" s="10"/>
      <c r="Y159" s="12">
        <v>70000</v>
      </c>
      <c r="Z159" s="12">
        <v>0</v>
      </c>
      <c r="AA159" s="12">
        <v>0</v>
      </c>
      <c r="AB159" s="12">
        <v>0</v>
      </c>
      <c r="AC159" s="12">
        <v>0</v>
      </c>
      <c r="AD159" s="13"/>
      <c r="AE159" s="13"/>
      <c r="AF159" s="13"/>
      <c r="AG159" s="12">
        <v>70000</v>
      </c>
    </row>
    <row r="160" spans="1:33">
      <c r="A160" s="9">
        <v>891411743</v>
      </c>
      <c r="B160" s="9" t="s">
        <v>222</v>
      </c>
      <c r="C160" s="9"/>
      <c r="D160" s="9" t="s">
        <v>12</v>
      </c>
      <c r="E160" s="9" t="s">
        <v>12</v>
      </c>
      <c r="F160" s="9" t="s">
        <v>286</v>
      </c>
      <c r="G160" s="10">
        <v>45016</v>
      </c>
      <c r="H160" s="10"/>
      <c r="I160" s="11">
        <v>39440</v>
      </c>
      <c r="J160" s="11">
        <v>39440</v>
      </c>
      <c r="K160" s="9"/>
      <c r="L160" s="9" t="s">
        <v>438</v>
      </c>
      <c r="M160" s="12">
        <v>0</v>
      </c>
      <c r="N160" s="9"/>
      <c r="O160" s="12">
        <v>35102</v>
      </c>
      <c r="P160" s="12">
        <v>0</v>
      </c>
      <c r="Q160" s="9">
        <v>4800062603</v>
      </c>
      <c r="R160" s="9" t="s">
        <v>435</v>
      </c>
      <c r="S160" s="10">
        <v>45322</v>
      </c>
      <c r="T160" s="12">
        <v>1166625.57</v>
      </c>
      <c r="U160" s="9" t="s">
        <v>224</v>
      </c>
      <c r="V160" s="10">
        <v>44996</v>
      </c>
      <c r="W160" s="10">
        <v>45040</v>
      </c>
      <c r="X160" s="10"/>
      <c r="Y160" s="12">
        <v>39440</v>
      </c>
      <c r="Z160" s="12">
        <v>0</v>
      </c>
      <c r="AA160" s="12">
        <v>0</v>
      </c>
      <c r="AB160" s="12">
        <v>0</v>
      </c>
      <c r="AC160" s="12">
        <v>0</v>
      </c>
      <c r="AD160" s="13"/>
      <c r="AE160" s="13"/>
      <c r="AF160" s="13"/>
      <c r="AG160" s="12">
        <v>39440</v>
      </c>
    </row>
    <row r="161" spans="1:33">
      <c r="A161" s="9">
        <v>891411743</v>
      </c>
      <c r="B161" s="9" t="s">
        <v>222</v>
      </c>
      <c r="C161" s="9"/>
      <c r="D161" s="9" t="s">
        <v>13</v>
      </c>
      <c r="E161" s="9" t="s">
        <v>13</v>
      </c>
      <c r="F161" s="9" t="s">
        <v>287</v>
      </c>
      <c r="G161" s="10">
        <v>45016</v>
      </c>
      <c r="H161" s="10"/>
      <c r="I161" s="11">
        <v>42892</v>
      </c>
      <c r="J161" s="11">
        <v>42892</v>
      </c>
      <c r="K161" s="9"/>
      <c r="L161" s="9" t="s">
        <v>438</v>
      </c>
      <c r="M161" s="12">
        <v>0</v>
      </c>
      <c r="N161" s="9"/>
      <c r="O161" s="12">
        <v>28473</v>
      </c>
      <c r="P161" s="12">
        <v>0</v>
      </c>
      <c r="Q161" s="9">
        <v>4800062603</v>
      </c>
      <c r="R161" s="9" t="s">
        <v>435</v>
      </c>
      <c r="S161" s="10">
        <v>45322</v>
      </c>
      <c r="T161" s="12">
        <v>1166625.57</v>
      </c>
      <c r="U161" s="9" t="s">
        <v>224</v>
      </c>
      <c r="V161" s="10">
        <v>44996</v>
      </c>
      <c r="W161" s="10">
        <v>45033</v>
      </c>
      <c r="X161" s="10"/>
      <c r="Y161" s="12">
        <v>42892</v>
      </c>
      <c r="Z161" s="12">
        <v>0</v>
      </c>
      <c r="AA161" s="12">
        <v>0</v>
      </c>
      <c r="AB161" s="12">
        <v>0</v>
      </c>
      <c r="AC161" s="12">
        <v>0</v>
      </c>
      <c r="AD161" s="13"/>
      <c r="AE161" s="13"/>
      <c r="AF161" s="13"/>
      <c r="AG161" s="12">
        <v>31992</v>
      </c>
    </row>
    <row r="162" spans="1:33">
      <c r="A162" s="9">
        <v>891411743</v>
      </c>
      <c r="B162" s="9" t="s">
        <v>222</v>
      </c>
      <c r="C162" s="9"/>
      <c r="D162" s="9" t="s">
        <v>14</v>
      </c>
      <c r="E162" s="9" t="s">
        <v>14</v>
      </c>
      <c r="F162" s="9" t="s">
        <v>288</v>
      </c>
      <c r="G162" s="10">
        <v>45016</v>
      </c>
      <c r="H162" s="10"/>
      <c r="I162" s="11">
        <v>39440</v>
      </c>
      <c r="J162" s="11">
        <v>39440</v>
      </c>
      <c r="K162" s="9"/>
      <c r="L162" s="9" t="s">
        <v>438</v>
      </c>
      <c r="M162" s="12">
        <v>0</v>
      </c>
      <c r="N162" s="9"/>
      <c r="O162" s="12">
        <v>35102</v>
      </c>
      <c r="P162" s="12">
        <v>0</v>
      </c>
      <c r="Q162" s="9">
        <v>4800062603</v>
      </c>
      <c r="R162" s="9" t="s">
        <v>435</v>
      </c>
      <c r="S162" s="10">
        <v>45322</v>
      </c>
      <c r="T162" s="12">
        <v>1166625.57</v>
      </c>
      <c r="U162" s="9" t="s">
        <v>224</v>
      </c>
      <c r="V162" s="10">
        <v>44996</v>
      </c>
      <c r="W162" s="10">
        <v>45040</v>
      </c>
      <c r="X162" s="10"/>
      <c r="Y162" s="12">
        <v>39440</v>
      </c>
      <c r="Z162" s="12">
        <v>0</v>
      </c>
      <c r="AA162" s="12">
        <v>0</v>
      </c>
      <c r="AB162" s="12">
        <v>0</v>
      </c>
      <c r="AC162" s="12">
        <v>0</v>
      </c>
      <c r="AD162" s="13"/>
      <c r="AE162" s="13"/>
      <c r="AF162" s="13"/>
      <c r="AG162" s="12">
        <v>39440</v>
      </c>
    </row>
    <row r="163" spans="1:33">
      <c r="A163" s="9">
        <v>891411743</v>
      </c>
      <c r="B163" s="9" t="s">
        <v>222</v>
      </c>
      <c r="C163" s="9"/>
      <c r="D163" s="9" t="s">
        <v>15</v>
      </c>
      <c r="E163" s="9" t="s">
        <v>15</v>
      </c>
      <c r="F163" s="9" t="s">
        <v>289</v>
      </c>
      <c r="G163" s="10">
        <v>45016</v>
      </c>
      <c r="H163" s="10"/>
      <c r="I163" s="11">
        <v>39440</v>
      </c>
      <c r="J163" s="11">
        <v>39440</v>
      </c>
      <c r="K163" s="9"/>
      <c r="L163" s="9" t="s">
        <v>438</v>
      </c>
      <c r="M163" s="12">
        <v>0</v>
      </c>
      <c r="N163" s="9"/>
      <c r="O163" s="12">
        <v>35102</v>
      </c>
      <c r="P163" s="12">
        <v>0</v>
      </c>
      <c r="Q163" s="9">
        <v>4800062603</v>
      </c>
      <c r="R163" s="9" t="s">
        <v>435</v>
      </c>
      <c r="S163" s="10">
        <v>45322</v>
      </c>
      <c r="T163" s="12">
        <v>1166625.57</v>
      </c>
      <c r="U163" s="9" t="s">
        <v>224</v>
      </c>
      <c r="V163" s="10">
        <v>44996</v>
      </c>
      <c r="W163" s="10">
        <v>45040</v>
      </c>
      <c r="X163" s="10"/>
      <c r="Y163" s="12">
        <v>39440</v>
      </c>
      <c r="Z163" s="12">
        <v>0</v>
      </c>
      <c r="AA163" s="12">
        <v>0</v>
      </c>
      <c r="AB163" s="12">
        <v>0</v>
      </c>
      <c r="AC163" s="12">
        <v>0</v>
      </c>
      <c r="AD163" s="13"/>
      <c r="AE163" s="13"/>
      <c r="AF163" s="13"/>
      <c r="AG163" s="12">
        <v>39440</v>
      </c>
    </row>
    <row r="164" spans="1:33">
      <c r="A164" s="9">
        <v>891411743</v>
      </c>
      <c r="B164" s="9" t="s">
        <v>222</v>
      </c>
      <c r="C164" s="9"/>
      <c r="D164" s="9" t="s">
        <v>16</v>
      </c>
      <c r="E164" s="9" t="s">
        <v>16</v>
      </c>
      <c r="F164" s="9" t="s">
        <v>290</v>
      </c>
      <c r="G164" s="10">
        <v>45016</v>
      </c>
      <c r="H164" s="10"/>
      <c r="I164" s="11">
        <v>39440</v>
      </c>
      <c r="J164" s="11">
        <v>39440</v>
      </c>
      <c r="K164" s="9"/>
      <c r="L164" s="9" t="s">
        <v>438</v>
      </c>
      <c r="M164" s="12">
        <v>0</v>
      </c>
      <c r="N164" s="9"/>
      <c r="O164" s="12">
        <v>35102</v>
      </c>
      <c r="P164" s="12">
        <v>0</v>
      </c>
      <c r="Q164" s="9">
        <v>4800062603</v>
      </c>
      <c r="R164" s="9" t="s">
        <v>435</v>
      </c>
      <c r="S164" s="10">
        <v>45322</v>
      </c>
      <c r="T164" s="12">
        <v>1166625.57</v>
      </c>
      <c r="U164" s="9" t="s">
        <v>224</v>
      </c>
      <c r="V164" s="10">
        <v>45008</v>
      </c>
      <c r="W164" s="10">
        <v>45040</v>
      </c>
      <c r="X164" s="10"/>
      <c r="Y164" s="12">
        <v>39440</v>
      </c>
      <c r="Z164" s="12">
        <v>0</v>
      </c>
      <c r="AA164" s="12">
        <v>0</v>
      </c>
      <c r="AB164" s="12">
        <v>0</v>
      </c>
      <c r="AC164" s="12">
        <v>0</v>
      </c>
      <c r="AD164" s="13"/>
      <c r="AE164" s="13"/>
      <c r="AF164" s="13"/>
      <c r="AG164" s="12">
        <v>39440</v>
      </c>
    </row>
    <row r="165" spans="1:33">
      <c r="A165" s="9">
        <v>891411743</v>
      </c>
      <c r="B165" s="9" t="s">
        <v>222</v>
      </c>
      <c r="C165" s="9"/>
      <c r="D165" s="9" t="s">
        <v>17</v>
      </c>
      <c r="E165" s="9" t="s">
        <v>17</v>
      </c>
      <c r="F165" s="9" t="s">
        <v>291</v>
      </c>
      <c r="G165" s="10">
        <v>45016</v>
      </c>
      <c r="H165" s="10"/>
      <c r="I165" s="11">
        <v>39440</v>
      </c>
      <c r="J165" s="11">
        <v>39440</v>
      </c>
      <c r="K165" s="9"/>
      <c r="L165" s="9" t="s">
        <v>438</v>
      </c>
      <c r="M165" s="12">
        <v>0</v>
      </c>
      <c r="N165" s="9"/>
      <c r="O165" s="12">
        <v>31453</v>
      </c>
      <c r="P165" s="12">
        <v>0</v>
      </c>
      <c r="Q165" s="9">
        <v>4800062603</v>
      </c>
      <c r="R165" s="9" t="s">
        <v>435</v>
      </c>
      <c r="S165" s="10">
        <v>45322</v>
      </c>
      <c r="T165" s="12">
        <v>1166625.57</v>
      </c>
      <c r="U165" s="9" t="s">
        <v>224</v>
      </c>
      <c r="V165" s="10">
        <v>45014</v>
      </c>
      <c r="W165" s="10">
        <v>45040</v>
      </c>
      <c r="X165" s="10"/>
      <c r="Y165" s="12">
        <v>39440</v>
      </c>
      <c r="Z165" s="12">
        <v>0</v>
      </c>
      <c r="AA165" s="12">
        <v>0</v>
      </c>
      <c r="AB165" s="12">
        <v>0</v>
      </c>
      <c r="AC165" s="12">
        <v>0</v>
      </c>
      <c r="AD165" s="13"/>
      <c r="AE165" s="13"/>
      <c r="AF165" s="13"/>
      <c r="AG165" s="12">
        <v>35340</v>
      </c>
    </row>
    <row r="166" spans="1:33">
      <c r="A166" s="9">
        <v>891411743</v>
      </c>
      <c r="B166" s="9" t="s">
        <v>222</v>
      </c>
      <c r="C166" s="9"/>
      <c r="D166" s="9" t="s">
        <v>19</v>
      </c>
      <c r="E166" s="9" t="s">
        <v>19</v>
      </c>
      <c r="F166" s="9" t="s">
        <v>293</v>
      </c>
      <c r="G166" s="10">
        <v>45046</v>
      </c>
      <c r="H166" s="10"/>
      <c r="I166" s="11">
        <v>39440</v>
      </c>
      <c r="J166" s="11">
        <v>39440</v>
      </c>
      <c r="K166" s="9"/>
      <c r="L166" s="9" t="s">
        <v>438</v>
      </c>
      <c r="M166" s="12">
        <v>0</v>
      </c>
      <c r="N166" s="9"/>
      <c r="O166" s="12">
        <v>20506</v>
      </c>
      <c r="P166" s="12">
        <v>0</v>
      </c>
      <c r="Q166" s="9">
        <v>4800062603</v>
      </c>
      <c r="R166" s="9" t="s">
        <v>435</v>
      </c>
      <c r="S166" s="10">
        <v>45322</v>
      </c>
      <c r="T166" s="12">
        <v>1166625.57</v>
      </c>
      <c r="U166" s="9" t="s">
        <v>224</v>
      </c>
      <c r="V166" s="10">
        <v>45019</v>
      </c>
      <c r="W166" s="10">
        <v>45061</v>
      </c>
      <c r="X166" s="10"/>
      <c r="Y166" s="12">
        <v>39440</v>
      </c>
      <c r="Z166" s="12">
        <v>0</v>
      </c>
      <c r="AA166" s="12">
        <v>0</v>
      </c>
      <c r="AB166" s="12">
        <v>0</v>
      </c>
      <c r="AC166" s="12">
        <v>0</v>
      </c>
      <c r="AD166" s="13"/>
      <c r="AE166" s="13"/>
      <c r="AF166" s="13"/>
      <c r="AG166" s="12">
        <v>23040</v>
      </c>
    </row>
    <row r="167" spans="1:33">
      <c r="A167" s="9">
        <v>891411743</v>
      </c>
      <c r="B167" s="9" t="s">
        <v>222</v>
      </c>
      <c r="C167" s="9"/>
      <c r="D167" s="9" t="s">
        <v>20</v>
      </c>
      <c r="E167" s="9" t="s">
        <v>20</v>
      </c>
      <c r="F167" s="9" t="s">
        <v>294</v>
      </c>
      <c r="G167" s="10">
        <v>45046</v>
      </c>
      <c r="H167" s="10"/>
      <c r="I167" s="11">
        <v>39440</v>
      </c>
      <c r="J167" s="11">
        <v>39440</v>
      </c>
      <c r="K167" s="9"/>
      <c r="L167" s="9" t="s">
        <v>438</v>
      </c>
      <c r="M167" s="12">
        <v>0</v>
      </c>
      <c r="N167" s="9"/>
      <c r="O167" s="12">
        <v>35102</v>
      </c>
      <c r="P167" s="12">
        <v>0</v>
      </c>
      <c r="Q167" s="9">
        <v>4800062603</v>
      </c>
      <c r="R167" s="9" t="s">
        <v>435</v>
      </c>
      <c r="S167" s="10">
        <v>45322</v>
      </c>
      <c r="T167" s="12">
        <v>1166625.57</v>
      </c>
      <c r="U167" s="9" t="s">
        <v>224</v>
      </c>
      <c r="V167" s="10">
        <v>45026</v>
      </c>
      <c r="W167" s="10">
        <v>45061</v>
      </c>
      <c r="X167" s="10"/>
      <c r="Y167" s="12">
        <v>39440</v>
      </c>
      <c r="Z167" s="12">
        <v>0</v>
      </c>
      <c r="AA167" s="12">
        <v>0</v>
      </c>
      <c r="AB167" s="12">
        <v>0</v>
      </c>
      <c r="AC167" s="12">
        <v>0</v>
      </c>
      <c r="AD167" s="13"/>
      <c r="AE167" s="13"/>
      <c r="AF167" s="13"/>
      <c r="AG167" s="12">
        <v>39440</v>
      </c>
    </row>
    <row r="168" spans="1:33">
      <c r="A168" s="9">
        <v>891411743</v>
      </c>
      <c r="B168" s="9" t="s">
        <v>222</v>
      </c>
      <c r="C168" s="9"/>
      <c r="D168" s="9" t="s">
        <v>22</v>
      </c>
      <c r="E168" s="9" t="s">
        <v>22</v>
      </c>
      <c r="F168" s="9" t="s">
        <v>295</v>
      </c>
      <c r="G168" s="10">
        <v>45046</v>
      </c>
      <c r="H168" s="10"/>
      <c r="I168" s="11">
        <v>39440</v>
      </c>
      <c r="J168" s="11">
        <v>39440</v>
      </c>
      <c r="K168" s="9"/>
      <c r="L168" s="9" t="s">
        <v>438</v>
      </c>
      <c r="M168" s="12">
        <v>0</v>
      </c>
      <c r="N168" s="9"/>
      <c r="O168" s="12">
        <v>35102</v>
      </c>
      <c r="P168" s="12">
        <v>0</v>
      </c>
      <c r="Q168" s="9">
        <v>4800062603</v>
      </c>
      <c r="R168" s="9" t="s">
        <v>435</v>
      </c>
      <c r="S168" s="10">
        <v>45322</v>
      </c>
      <c r="T168" s="12">
        <v>1166625.57</v>
      </c>
      <c r="U168" s="9" t="s">
        <v>224</v>
      </c>
      <c r="V168" s="10">
        <v>45037</v>
      </c>
      <c r="W168" s="10">
        <v>45061</v>
      </c>
      <c r="X168" s="10"/>
      <c r="Y168" s="12">
        <v>39440</v>
      </c>
      <c r="Z168" s="12">
        <v>0</v>
      </c>
      <c r="AA168" s="12">
        <v>0</v>
      </c>
      <c r="AB168" s="12">
        <v>0</v>
      </c>
      <c r="AC168" s="12">
        <v>0</v>
      </c>
      <c r="AD168" s="13"/>
      <c r="AE168" s="13"/>
      <c r="AF168" s="13"/>
      <c r="AG168" s="12">
        <v>39440</v>
      </c>
    </row>
    <row r="169" spans="1:33">
      <c r="A169" s="9">
        <v>891411743</v>
      </c>
      <c r="B169" s="9" t="s">
        <v>222</v>
      </c>
      <c r="C169" s="9"/>
      <c r="D169" s="9" t="s">
        <v>24</v>
      </c>
      <c r="E169" s="9" t="s">
        <v>24</v>
      </c>
      <c r="F169" s="9" t="s">
        <v>297</v>
      </c>
      <c r="G169" s="10">
        <v>45046</v>
      </c>
      <c r="H169" s="10"/>
      <c r="I169" s="11">
        <v>39440</v>
      </c>
      <c r="J169" s="11">
        <v>39440</v>
      </c>
      <c r="K169" s="9"/>
      <c r="L169" s="9" t="s">
        <v>438</v>
      </c>
      <c r="M169" s="12">
        <v>0</v>
      </c>
      <c r="N169" s="9"/>
      <c r="O169" s="12">
        <v>35102</v>
      </c>
      <c r="P169" s="12">
        <v>0</v>
      </c>
      <c r="Q169" s="9">
        <v>4800062603</v>
      </c>
      <c r="R169" s="9" t="s">
        <v>435</v>
      </c>
      <c r="S169" s="10">
        <v>45322</v>
      </c>
      <c r="T169" s="12">
        <v>1166625.57</v>
      </c>
      <c r="U169" s="9" t="s">
        <v>224</v>
      </c>
      <c r="V169" s="10">
        <v>45041</v>
      </c>
      <c r="W169" s="10">
        <v>45061</v>
      </c>
      <c r="X169" s="10"/>
      <c r="Y169" s="12">
        <v>39440</v>
      </c>
      <c r="Z169" s="12">
        <v>0</v>
      </c>
      <c r="AA169" s="12">
        <v>0</v>
      </c>
      <c r="AB169" s="12">
        <v>0</v>
      </c>
      <c r="AC169" s="12">
        <v>0</v>
      </c>
      <c r="AD169" s="13"/>
      <c r="AE169" s="13"/>
      <c r="AF169" s="13"/>
      <c r="AG169" s="12">
        <v>39440</v>
      </c>
    </row>
    <row r="170" spans="1:33">
      <c r="A170" s="9">
        <v>891411743</v>
      </c>
      <c r="B170" s="9" t="s">
        <v>222</v>
      </c>
      <c r="C170" s="9"/>
      <c r="D170" s="9" t="s">
        <v>32</v>
      </c>
      <c r="E170" s="9" t="s">
        <v>32</v>
      </c>
      <c r="F170" s="9" t="s">
        <v>299</v>
      </c>
      <c r="G170" s="10">
        <v>45077</v>
      </c>
      <c r="H170" s="10"/>
      <c r="I170" s="11">
        <v>39440</v>
      </c>
      <c r="J170" s="11">
        <v>39440</v>
      </c>
      <c r="K170" s="9"/>
      <c r="L170" s="9" t="s">
        <v>438</v>
      </c>
      <c r="M170" s="12">
        <v>0</v>
      </c>
      <c r="N170" s="9"/>
      <c r="O170" s="12">
        <v>35102</v>
      </c>
      <c r="P170" s="12">
        <v>0</v>
      </c>
      <c r="Q170" s="9">
        <v>4800062603</v>
      </c>
      <c r="R170" s="9" t="s">
        <v>435</v>
      </c>
      <c r="S170" s="10">
        <v>45322</v>
      </c>
      <c r="T170" s="12">
        <v>1166625.57</v>
      </c>
      <c r="U170" s="9" t="s">
        <v>224</v>
      </c>
      <c r="V170" s="10">
        <v>45062</v>
      </c>
      <c r="W170" s="10">
        <v>45085</v>
      </c>
      <c r="X170" s="10"/>
      <c r="Y170" s="12">
        <v>39440</v>
      </c>
      <c r="Z170" s="12">
        <v>0</v>
      </c>
      <c r="AA170" s="12">
        <v>0</v>
      </c>
      <c r="AB170" s="12">
        <v>0</v>
      </c>
      <c r="AC170" s="12">
        <v>0</v>
      </c>
      <c r="AD170" s="13"/>
      <c r="AE170" s="13"/>
      <c r="AF170" s="13"/>
      <c r="AG170" s="12">
        <v>39440</v>
      </c>
    </row>
    <row r="171" spans="1:33">
      <c r="A171" s="9">
        <v>891411743</v>
      </c>
      <c r="B171" s="9" t="s">
        <v>222</v>
      </c>
      <c r="C171" s="9"/>
      <c r="D171" s="9" t="s">
        <v>33</v>
      </c>
      <c r="E171" s="9" t="s">
        <v>33</v>
      </c>
      <c r="F171" s="9" t="s">
        <v>300</v>
      </c>
      <c r="G171" s="10">
        <v>45077</v>
      </c>
      <c r="H171" s="10"/>
      <c r="I171" s="11">
        <v>70000</v>
      </c>
      <c r="J171" s="11">
        <v>70000</v>
      </c>
      <c r="K171" s="9"/>
      <c r="L171" s="9" t="s">
        <v>438</v>
      </c>
      <c r="M171" s="12">
        <v>0</v>
      </c>
      <c r="N171" s="9"/>
      <c r="O171" s="12">
        <v>62300</v>
      </c>
      <c r="P171" s="12">
        <v>0</v>
      </c>
      <c r="Q171" s="9">
        <v>4800062603</v>
      </c>
      <c r="R171" s="9" t="s">
        <v>435</v>
      </c>
      <c r="S171" s="10">
        <v>45322</v>
      </c>
      <c r="T171" s="12">
        <v>1166625.57</v>
      </c>
      <c r="U171" s="9" t="s">
        <v>224</v>
      </c>
      <c r="V171" s="10">
        <v>45065</v>
      </c>
      <c r="W171" s="10">
        <v>45085</v>
      </c>
      <c r="X171" s="10"/>
      <c r="Y171" s="12">
        <v>70000</v>
      </c>
      <c r="Z171" s="12">
        <v>0</v>
      </c>
      <c r="AA171" s="12">
        <v>0</v>
      </c>
      <c r="AB171" s="12">
        <v>0</v>
      </c>
      <c r="AC171" s="12">
        <v>0</v>
      </c>
      <c r="AD171" s="13"/>
      <c r="AE171" s="13"/>
      <c r="AF171" s="13"/>
      <c r="AG171" s="12">
        <v>70000</v>
      </c>
    </row>
    <row r="172" spans="1:33">
      <c r="A172" s="9">
        <v>891411743</v>
      </c>
      <c r="B172" s="9" t="s">
        <v>222</v>
      </c>
      <c r="C172" s="9"/>
      <c r="D172" s="9" t="s">
        <v>34</v>
      </c>
      <c r="E172" s="9" t="s">
        <v>34</v>
      </c>
      <c r="F172" s="9" t="s">
        <v>301</v>
      </c>
      <c r="G172" s="10">
        <v>45077</v>
      </c>
      <c r="H172" s="10"/>
      <c r="I172" s="11">
        <v>35340</v>
      </c>
      <c r="J172" s="11">
        <v>35340</v>
      </c>
      <c r="K172" s="9"/>
      <c r="L172" s="9" t="s">
        <v>438</v>
      </c>
      <c r="M172" s="12">
        <v>0</v>
      </c>
      <c r="N172" s="9"/>
      <c r="O172" s="12">
        <v>31002</v>
      </c>
      <c r="P172" s="12">
        <v>0</v>
      </c>
      <c r="Q172" s="9">
        <v>4800062603</v>
      </c>
      <c r="R172" s="9" t="s">
        <v>435</v>
      </c>
      <c r="S172" s="10">
        <v>45322</v>
      </c>
      <c r="T172" s="12">
        <v>1166625.57</v>
      </c>
      <c r="U172" s="9" t="s">
        <v>224</v>
      </c>
      <c r="V172" s="10">
        <v>45069</v>
      </c>
      <c r="W172" s="10">
        <v>45085</v>
      </c>
      <c r="X172" s="10"/>
      <c r="Y172" s="12">
        <v>39440</v>
      </c>
      <c r="Z172" s="12">
        <v>0</v>
      </c>
      <c r="AA172" s="12">
        <v>0</v>
      </c>
      <c r="AB172" s="12">
        <v>0</v>
      </c>
      <c r="AC172" s="12">
        <v>0</v>
      </c>
      <c r="AD172" s="13"/>
      <c r="AE172" s="13"/>
      <c r="AF172" s="13"/>
      <c r="AG172" s="12">
        <v>35340</v>
      </c>
    </row>
    <row r="173" spans="1:33" hidden="1">
      <c r="A173" s="9">
        <v>891411743</v>
      </c>
      <c r="B173" s="9" t="s">
        <v>222</v>
      </c>
      <c r="C173" s="9"/>
      <c r="D173" s="9" t="s">
        <v>21</v>
      </c>
      <c r="E173" s="9" t="s">
        <v>21</v>
      </c>
      <c r="F173" s="9" t="s">
        <v>394</v>
      </c>
      <c r="G173" s="10">
        <v>45046</v>
      </c>
      <c r="H173" s="10"/>
      <c r="I173" s="11">
        <v>4527741</v>
      </c>
      <c r="J173" s="11">
        <v>4527741</v>
      </c>
      <c r="K173" s="9"/>
      <c r="L173" s="9" t="s">
        <v>439</v>
      </c>
      <c r="M173" s="12">
        <v>0</v>
      </c>
      <c r="N173" s="9"/>
      <c r="O173" s="12">
        <v>3752088</v>
      </c>
      <c r="P173" s="12">
        <v>0</v>
      </c>
      <c r="Q173" s="9">
        <v>4800060510</v>
      </c>
      <c r="R173" s="9" t="s">
        <v>434</v>
      </c>
      <c r="S173" s="10">
        <v>45125</v>
      </c>
      <c r="T173" s="12">
        <v>5842820</v>
      </c>
      <c r="U173" s="9" t="s">
        <v>395</v>
      </c>
      <c r="V173" s="10">
        <v>45033</v>
      </c>
      <c r="W173" s="10">
        <v>45065</v>
      </c>
      <c r="X173" s="10"/>
      <c r="Y173" s="12">
        <v>8279829</v>
      </c>
      <c r="Z173" s="12">
        <v>0</v>
      </c>
      <c r="AA173" s="12">
        <v>4064000</v>
      </c>
      <c r="AB173" s="12">
        <v>0</v>
      </c>
      <c r="AC173" s="12">
        <v>4064000</v>
      </c>
      <c r="AD173" s="13" t="s">
        <v>396</v>
      </c>
      <c r="AE173" s="13" t="s">
        <v>397</v>
      </c>
      <c r="AF173" s="13" t="s">
        <v>398</v>
      </c>
      <c r="AG173" s="12">
        <v>4215829</v>
      </c>
    </row>
    <row r="174" spans="1:33" hidden="1">
      <c r="A174" s="9">
        <v>891411743</v>
      </c>
      <c r="B174" s="9" t="s">
        <v>222</v>
      </c>
      <c r="C174" s="9"/>
      <c r="D174" s="9" t="s">
        <v>163</v>
      </c>
      <c r="E174" s="9" t="s">
        <v>163</v>
      </c>
      <c r="F174" s="9" t="s">
        <v>223</v>
      </c>
      <c r="G174" s="10">
        <v>45412</v>
      </c>
      <c r="H174" s="10"/>
      <c r="I174" s="11">
        <v>472804</v>
      </c>
      <c r="J174" s="11">
        <v>472804</v>
      </c>
      <c r="K174" s="9"/>
      <c r="L174" s="9" t="s">
        <v>227</v>
      </c>
      <c r="M174" s="12">
        <v>531137</v>
      </c>
      <c r="N174" s="9">
        <v>1222469783</v>
      </c>
      <c r="O174" s="12">
        <v>0</v>
      </c>
      <c r="P174" s="12">
        <v>0</v>
      </c>
      <c r="Q174" s="9"/>
      <c r="R174" s="9"/>
      <c r="S174" s="10"/>
      <c r="T174" s="12">
        <v>0</v>
      </c>
      <c r="U174" s="9" t="s">
        <v>224</v>
      </c>
      <c r="V174" s="10">
        <v>45401</v>
      </c>
      <c r="W174" s="10">
        <v>45447</v>
      </c>
      <c r="X174" s="10"/>
      <c r="Y174" s="12">
        <v>614032</v>
      </c>
      <c r="Z174" s="12">
        <v>0</v>
      </c>
      <c r="AA174" s="12">
        <v>0</v>
      </c>
      <c r="AB174" s="12">
        <v>0</v>
      </c>
      <c r="AC174" s="12">
        <v>0</v>
      </c>
      <c r="AD174" s="13"/>
      <c r="AE174" s="13"/>
      <c r="AF174" s="13"/>
      <c r="AG174" s="12">
        <v>543418</v>
      </c>
    </row>
    <row r="175" spans="1:33" hidden="1">
      <c r="A175" s="9">
        <v>891411743</v>
      </c>
      <c r="B175" s="9" t="s">
        <v>222</v>
      </c>
      <c r="C175" s="9"/>
      <c r="D175" s="9" t="s">
        <v>117</v>
      </c>
      <c r="E175" s="9" t="s">
        <v>117</v>
      </c>
      <c r="F175" s="9" t="s">
        <v>225</v>
      </c>
      <c r="G175" s="10">
        <v>45351</v>
      </c>
      <c r="H175" s="10"/>
      <c r="I175" s="11">
        <v>56000</v>
      </c>
      <c r="J175" s="11">
        <v>56000</v>
      </c>
      <c r="K175" s="9"/>
      <c r="L175" s="9" t="s">
        <v>227</v>
      </c>
      <c r="M175" s="12">
        <v>60500</v>
      </c>
      <c r="N175" s="9">
        <v>1222468677</v>
      </c>
      <c r="O175" s="12">
        <v>0</v>
      </c>
      <c r="P175" s="12">
        <v>0</v>
      </c>
      <c r="Q175" s="9"/>
      <c r="R175" s="9"/>
      <c r="S175" s="10"/>
      <c r="T175" s="12">
        <v>0</v>
      </c>
      <c r="U175" s="9" t="s">
        <v>224</v>
      </c>
      <c r="V175" s="10">
        <v>45323</v>
      </c>
      <c r="W175" s="10">
        <v>45335</v>
      </c>
      <c r="X175" s="10"/>
      <c r="Y175" s="12">
        <v>65000</v>
      </c>
      <c r="Z175" s="12">
        <v>0</v>
      </c>
      <c r="AA175" s="12">
        <v>0</v>
      </c>
      <c r="AB175" s="12">
        <v>0</v>
      </c>
      <c r="AC175" s="12">
        <v>0</v>
      </c>
      <c r="AD175" s="13"/>
      <c r="AE175" s="13"/>
      <c r="AF175" s="13"/>
      <c r="AG175" s="12">
        <v>60500</v>
      </c>
    </row>
    <row r="176" spans="1:33" hidden="1">
      <c r="A176" s="9">
        <v>891411743</v>
      </c>
      <c r="B176" s="9" t="s">
        <v>222</v>
      </c>
      <c r="C176" s="9"/>
      <c r="D176" s="9" t="s">
        <v>147</v>
      </c>
      <c r="E176" s="9" t="s">
        <v>147</v>
      </c>
      <c r="F176" s="9" t="s">
        <v>386</v>
      </c>
      <c r="G176" s="10">
        <v>45382</v>
      </c>
      <c r="H176" s="10"/>
      <c r="I176" s="11">
        <v>34940</v>
      </c>
      <c r="J176" s="11">
        <v>34940</v>
      </c>
      <c r="K176" s="9"/>
      <c r="L176" s="9" t="s">
        <v>227</v>
      </c>
      <c r="M176" s="12">
        <v>0</v>
      </c>
      <c r="N176" s="9"/>
      <c r="O176" s="12">
        <v>0</v>
      </c>
      <c r="P176" s="12">
        <v>0</v>
      </c>
      <c r="Q176" s="9"/>
      <c r="R176" s="9"/>
      <c r="S176" s="10"/>
      <c r="T176" s="12">
        <v>0</v>
      </c>
      <c r="U176" s="9" t="s">
        <v>224</v>
      </c>
      <c r="V176" s="10">
        <v>45370</v>
      </c>
      <c r="W176" s="10">
        <v>45383</v>
      </c>
      <c r="X176" s="10"/>
      <c r="Y176" s="12">
        <v>39440</v>
      </c>
      <c r="Z176" s="12">
        <v>0</v>
      </c>
      <c r="AA176" s="12">
        <v>0</v>
      </c>
      <c r="AB176" s="12">
        <v>0</v>
      </c>
      <c r="AC176" s="12">
        <v>0</v>
      </c>
      <c r="AD176" s="13"/>
      <c r="AE176" s="13"/>
      <c r="AF176" s="13"/>
      <c r="AG176" s="12">
        <v>34940</v>
      </c>
    </row>
    <row r="177" spans="1:33" hidden="1">
      <c r="A177" s="9">
        <v>891411743</v>
      </c>
      <c r="B177" s="9" t="s">
        <v>222</v>
      </c>
      <c r="C177" s="9"/>
      <c r="D177" s="9" t="s">
        <v>157</v>
      </c>
      <c r="E177" s="9" t="s">
        <v>157</v>
      </c>
      <c r="F177" s="9" t="s">
        <v>390</v>
      </c>
      <c r="G177" s="10">
        <v>45412</v>
      </c>
      <c r="H177" s="10"/>
      <c r="I177" s="11">
        <v>53923</v>
      </c>
      <c r="J177" s="11">
        <v>53923</v>
      </c>
      <c r="K177" s="9"/>
      <c r="L177" s="9" t="s">
        <v>227</v>
      </c>
      <c r="M177" s="12">
        <v>0</v>
      </c>
      <c r="N177" s="9"/>
      <c r="O177" s="12">
        <v>0</v>
      </c>
      <c r="P177" s="12">
        <v>0</v>
      </c>
      <c r="Q177" s="9"/>
      <c r="R177" s="9"/>
      <c r="S177" s="10"/>
      <c r="T177" s="12">
        <v>0</v>
      </c>
      <c r="U177" s="9" t="s">
        <v>224</v>
      </c>
      <c r="V177" s="10">
        <v>45391</v>
      </c>
      <c r="W177" s="10">
        <v>45447</v>
      </c>
      <c r="X177" s="10"/>
      <c r="Y177" s="12">
        <v>53923</v>
      </c>
      <c r="Z177" s="12">
        <v>0</v>
      </c>
      <c r="AA177" s="12">
        <v>0</v>
      </c>
      <c r="AB177" s="12">
        <v>0</v>
      </c>
      <c r="AC177" s="12">
        <v>0</v>
      </c>
      <c r="AD177" s="13"/>
      <c r="AE177" s="13"/>
      <c r="AF177" s="13"/>
      <c r="AG177" s="12">
        <v>53923</v>
      </c>
    </row>
    <row r="178" spans="1:33" hidden="1">
      <c r="A178" s="9">
        <v>891411743</v>
      </c>
      <c r="B178" s="9" t="s">
        <v>222</v>
      </c>
      <c r="C178" s="9"/>
      <c r="D178" s="9" t="s">
        <v>168</v>
      </c>
      <c r="E178" s="9" t="s">
        <v>168</v>
      </c>
      <c r="F178" s="9" t="s">
        <v>391</v>
      </c>
      <c r="G178" s="10">
        <v>45412</v>
      </c>
      <c r="H178" s="10"/>
      <c r="I178" s="11">
        <v>60500</v>
      </c>
      <c r="J178" s="11">
        <v>60500</v>
      </c>
      <c r="K178" s="9"/>
      <c r="L178" s="9" t="s">
        <v>227</v>
      </c>
      <c r="M178" s="12">
        <v>0</v>
      </c>
      <c r="N178" s="9"/>
      <c r="O178" s="12">
        <v>0</v>
      </c>
      <c r="P178" s="12">
        <v>0</v>
      </c>
      <c r="Q178" s="9"/>
      <c r="R178" s="9"/>
      <c r="S178" s="10"/>
      <c r="T178" s="12">
        <v>0</v>
      </c>
      <c r="U178" s="9" t="s">
        <v>224</v>
      </c>
      <c r="V178" s="10">
        <v>45409</v>
      </c>
      <c r="W178" s="10">
        <v>45447</v>
      </c>
      <c r="X178" s="10"/>
      <c r="Y178" s="12">
        <v>65000</v>
      </c>
      <c r="Z178" s="12">
        <v>0</v>
      </c>
      <c r="AA178" s="12">
        <v>0</v>
      </c>
      <c r="AB178" s="12">
        <v>0</v>
      </c>
      <c r="AC178" s="12">
        <v>0</v>
      </c>
      <c r="AD178" s="13"/>
      <c r="AE178" s="13"/>
      <c r="AF178" s="13"/>
      <c r="AG178" s="12">
        <v>60500</v>
      </c>
    </row>
    <row r="179" spans="1:33" hidden="1">
      <c r="A179" s="9">
        <v>891411743</v>
      </c>
      <c r="B179" s="9" t="s">
        <v>222</v>
      </c>
      <c r="C179" s="9"/>
      <c r="D179" s="9" t="s">
        <v>171</v>
      </c>
      <c r="E179" s="9" t="s">
        <v>171</v>
      </c>
      <c r="F179" s="9" t="s">
        <v>392</v>
      </c>
      <c r="G179" s="10">
        <v>45443</v>
      </c>
      <c r="H179" s="10"/>
      <c r="I179" s="11">
        <v>70000</v>
      </c>
      <c r="J179" s="11">
        <v>70000</v>
      </c>
      <c r="K179" s="9"/>
      <c r="L179" s="9" t="s">
        <v>227</v>
      </c>
      <c r="M179" s="12">
        <v>0</v>
      </c>
      <c r="N179" s="9"/>
      <c r="O179" s="12">
        <v>0</v>
      </c>
      <c r="P179" s="12">
        <v>0</v>
      </c>
      <c r="Q179" s="9"/>
      <c r="R179" s="9"/>
      <c r="S179" s="10"/>
      <c r="T179" s="12">
        <v>0</v>
      </c>
      <c r="U179" s="9" t="s">
        <v>224</v>
      </c>
      <c r="V179" s="10">
        <v>45415</v>
      </c>
      <c r="W179" s="10">
        <v>45447</v>
      </c>
      <c r="X179" s="10"/>
      <c r="Y179" s="12">
        <v>70000</v>
      </c>
      <c r="Z179" s="12">
        <v>0</v>
      </c>
      <c r="AA179" s="12">
        <v>0</v>
      </c>
      <c r="AB179" s="12">
        <v>0</v>
      </c>
      <c r="AC179" s="12">
        <v>0</v>
      </c>
      <c r="AD179" s="13"/>
      <c r="AE179" s="13"/>
      <c r="AF179" s="13"/>
      <c r="AG179" s="12">
        <v>70000</v>
      </c>
    </row>
    <row r="180" spans="1:33" hidden="1">
      <c r="A180" s="9">
        <v>891411743</v>
      </c>
      <c r="B180" s="9" t="s">
        <v>222</v>
      </c>
      <c r="C180" s="9"/>
      <c r="D180" s="9" t="s">
        <v>181</v>
      </c>
      <c r="E180" s="9" t="s">
        <v>181</v>
      </c>
      <c r="F180" s="9" t="s">
        <v>393</v>
      </c>
      <c r="G180" s="10">
        <v>45443</v>
      </c>
      <c r="H180" s="10"/>
      <c r="I180" s="11">
        <v>203368</v>
      </c>
      <c r="J180" s="11">
        <v>203368</v>
      </c>
      <c r="K180" s="9"/>
      <c r="L180" s="9" t="s">
        <v>227</v>
      </c>
      <c r="M180" s="12">
        <v>0</v>
      </c>
      <c r="N180" s="9"/>
      <c r="O180" s="12">
        <v>0</v>
      </c>
      <c r="P180" s="12">
        <v>0</v>
      </c>
      <c r="Q180" s="9"/>
      <c r="R180" s="9"/>
      <c r="S180" s="10"/>
      <c r="T180" s="12">
        <v>0</v>
      </c>
      <c r="U180" s="9" t="s">
        <v>224</v>
      </c>
      <c r="V180" s="10">
        <v>45435</v>
      </c>
      <c r="W180" s="10">
        <v>45447</v>
      </c>
      <c r="X180" s="10"/>
      <c r="Y180" s="12">
        <v>203368</v>
      </c>
      <c r="Z180" s="12">
        <v>0</v>
      </c>
      <c r="AA180" s="12">
        <v>0</v>
      </c>
      <c r="AB180" s="12">
        <v>0</v>
      </c>
      <c r="AC180" s="12">
        <v>0</v>
      </c>
      <c r="AD180" s="13"/>
      <c r="AE180" s="13"/>
      <c r="AF180" s="13"/>
      <c r="AG180" s="12">
        <v>203368</v>
      </c>
    </row>
    <row r="181" spans="1:33" hidden="1">
      <c r="A181" s="9">
        <v>891411743</v>
      </c>
      <c r="B181" s="9" t="s">
        <v>222</v>
      </c>
      <c r="C181" s="9"/>
      <c r="D181" s="9" t="s">
        <v>35</v>
      </c>
      <c r="E181" s="9" t="s">
        <v>35</v>
      </c>
      <c r="F181" s="9" t="s">
        <v>399</v>
      </c>
      <c r="G181" s="10">
        <v>45077</v>
      </c>
      <c r="H181" s="10"/>
      <c r="I181" s="11">
        <v>13328297</v>
      </c>
      <c r="J181" s="11">
        <v>13328297</v>
      </c>
      <c r="K181" s="9"/>
      <c r="L181" s="9" t="s">
        <v>440</v>
      </c>
      <c r="M181" s="12">
        <v>0</v>
      </c>
      <c r="N181" s="9"/>
      <c r="O181" s="12">
        <v>0</v>
      </c>
      <c r="P181" s="12">
        <v>0</v>
      </c>
      <c r="Q181" s="9"/>
      <c r="R181" s="9"/>
      <c r="S181" s="10"/>
      <c r="T181" s="12">
        <v>0</v>
      </c>
      <c r="U181" s="9" t="s">
        <v>395</v>
      </c>
      <c r="V181" s="10">
        <v>45072</v>
      </c>
      <c r="W181" s="10">
        <v>45085</v>
      </c>
      <c r="X181" s="10"/>
      <c r="Y181" s="12">
        <v>13328297</v>
      </c>
      <c r="Z181" s="12">
        <v>0</v>
      </c>
      <c r="AA181" s="12">
        <v>999000</v>
      </c>
      <c r="AB181" s="12">
        <v>0</v>
      </c>
      <c r="AC181" s="12">
        <v>999000</v>
      </c>
      <c r="AD181" s="13" t="s">
        <v>396</v>
      </c>
      <c r="AE181" s="13" t="s">
        <v>400</v>
      </c>
      <c r="AF181" s="13" t="s">
        <v>401</v>
      </c>
      <c r="AG181" s="12">
        <v>0</v>
      </c>
    </row>
    <row r="182" spans="1:33" hidden="1">
      <c r="A182" s="9">
        <v>891411743</v>
      </c>
      <c r="B182" s="9" t="s">
        <v>222</v>
      </c>
      <c r="C182" s="9"/>
      <c r="D182" s="9" t="s">
        <v>170</v>
      </c>
      <c r="E182" s="9" t="s">
        <v>170</v>
      </c>
      <c r="F182" s="9" t="s">
        <v>402</v>
      </c>
      <c r="G182" s="10">
        <v>45443</v>
      </c>
      <c r="H182" s="10"/>
      <c r="I182" s="11">
        <v>70000</v>
      </c>
      <c r="J182" s="11">
        <v>70000</v>
      </c>
      <c r="K182" s="9"/>
      <c r="L182" s="9" t="s">
        <v>440</v>
      </c>
      <c r="M182" s="12">
        <v>0</v>
      </c>
      <c r="N182" s="9"/>
      <c r="O182" s="12">
        <v>0</v>
      </c>
      <c r="P182" s="12">
        <v>0</v>
      </c>
      <c r="Q182" s="9"/>
      <c r="R182" s="9"/>
      <c r="S182" s="10"/>
      <c r="T182" s="12">
        <v>0</v>
      </c>
      <c r="U182" s="9" t="s">
        <v>395</v>
      </c>
      <c r="V182" s="10">
        <v>45415</v>
      </c>
      <c r="W182" s="10">
        <v>45447</v>
      </c>
      <c r="X182" s="10"/>
      <c r="Y182" s="12">
        <v>70000</v>
      </c>
      <c r="Z182" s="12">
        <v>0</v>
      </c>
      <c r="AA182" s="12">
        <v>5000</v>
      </c>
      <c r="AB182" s="12">
        <v>0</v>
      </c>
      <c r="AC182" s="12">
        <v>5000</v>
      </c>
      <c r="AD182" s="13" t="s">
        <v>396</v>
      </c>
      <c r="AE182" s="13"/>
      <c r="AF182" s="13"/>
      <c r="AG182" s="12">
        <v>65000</v>
      </c>
    </row>
  </sheetData>
  <autoFilter ref="A2:AG182">
    <filterColumn colId="11">
      <filters>
        <filter val="Factura cancelada parcialmente - Saldo pendiente en programacion de pago"/>
      </filters>
    </filterColumn>
    <sortState ref="A2:AI181">
      <sortCondition ref="L1:L18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6" sqref="I26"/>
    </sheetView>
  </sheetViews>
  <sheetFormatPr baseColWidth="10" defaultRowHeight="12.5"/>
  <cols>
    <col min="1" max="1" width="0.9140625" style="19" customWidth="1"/>
    <col min="2" max="2" width="10.6640625" style="19"/>
    <col min="3" max="3" width="16.08203125" style="19" customWidth="1"/>
    <col min="4" max="4" width="10.58203125" style="19" customWidth="1"/>
    <col min="5" max="8" width="10.6640625" style="19"/>
    <col min="9" max="9" width="20.6640625" style="19" customWidth="1"/>
    <col min="10" max="10" width="12.83203125" style="19" customWidth="1"/>
    <col min="11" max="11" width="1.58203125" style="19" customWidth="1"/>
    <col min="12" max="16384" width="10.6640625" style="19"/>
  </cols>
  <sheetData>
    <row r="1" spans="2:10" ht="6" customHeight="1" thickBot="1"/>
    <row r="2" spans="2:10" ht="19.5" customHeight="1">
      <c r="B2" s="20"/>
      <c r="C2" s="21"/>
      <c r="D2" s="69" t="s">
        <v>446</v>
      </c>
      <c r="E2" s="70"/>
      <c r="F2" s="70"/>
      <c r="G2" s="70"/>
      <c r="H2" s="70"/>
      <c r="I2" s="71"/>
      <c r="J2" s="75" t="s">
        <v>447</v>
      </c>
    </row>
    <row r="3" spans="2:10" ht="15.75" customHeight="1" thickBot="1">
      <c r="B3" s="22"/>
      <c r="C3" s="23"/>
      <c r="D3" s="72"/>
      <c r="E3" s="73"/>
      <c r="F3" s="73"/>
      <c r="G3" s="73"/>
      <c r="H3" s="73"/>
      <c r="I3" s="74"/>
      <c r="J3" s="76"/>
    </row>
    <row r="4" spans="2:10" ht="13">
      <c r="B4" s="22"/>
      <c r="C4" s="23"/>
      <c r="D4" s="24"/>
      <c r="E4" s="25"/>
      <c r="F4" s="25"/>
      <c r="G4" s="25"/>
      <c r="H4" s="25"/>
      <c r="I4" s="26"/>
      <c r="J4" s="27"/>
    </row>
    <row r="5" spans="2:10" ht="13">
      <c r="B5" s="22"/>
      <c r="C5" s="23"/>
      <c r="D5" s="28" t="s">
        <v>448</v>
      </c>
      <c r="E5" s="29"/>
      <c r="F5" s="29"/>
      <c r="G5" s="29"/>
      <c r="H5" s="29"/>
      <c r="I5" s="30"/>
      <c r="J5" s="30" t="s">
        <v>449</v>
      </c>
    </row>
    <row r="6" spans="2:10" ht="13.5" thickBot="1">
      <c r="B6" s="31"/>
      <c r="C6" s="32"/>
      <c r="D6" s="33"/>
      <c r="E6" s="34"/>
      <c r="F6" s="34"/>
      <c r="G6" s="34"/>
      <c r="H6" s="34"/>
      <c r="I6" s="35"/>
      <c r="J6" s="36"/>
    </row>
    <row r="7" spans="2:10">
      <c r="B7" s="37"/>
      <c r="J7" s="38"/>
    </row>
    <row r="8" spans="2:10">
      <c r="B8" s="37"/>
      <c r="J8" s="38"/>
    </row>
    <row r="9" spans="2:10">
      <c r="B9" s="37"/>
      <c r="J9" s="38"/>
    </row>
    <row r="10" spans="2:10" ht="13">
      <c r="B10" s="37"/>
      <c r="C10" s="39" t="s">
        <v>484</v>
      </c>
      <c r="E10" s="40"/>
      <c r="H10" s="41"/>
      <c r="J10" s="38"/>
    </row>
    <row r="11" spans="2:10">
      <c r="B11" s="37"/>
      <c r="J11" s="38"/>
    </row>
    <row r="12" spans="2:10" ht="13">
      <c r="B12" s="37"/>
      <c r="C12" s="39" t="s">
        <v>479</v>
      </c>
      <c r="J12" s="38"/>
    </row>
    <row r="13" spans="2:10" ht="13">
      <c r="B13" s="37"/>
      <c r="C13" s="39" t="s">
        <v>480</v>
      </c>
      <c r="J13" s="38"/>
    </row>
    <row r="14" spans="2:10">
      <c r="B14" s="37"/>
      <c r="J14" s="38"/>
    </row>
    <row r="15" spans="2:10">
      <c r="B15" s="37"/>
      <c r="C15" s="19" t="s">
        <v>450</v>
      </c>
      <c r="J15" s="38"/>
    </row>
    <row r="16" spans="2:10">
      <c r="B16" s="37"/>
      <c r="C16" s="42"/>
      <c r="J16" s="38"/>
    </row>
    <row r="17" spans="2:10" ht="13">
      <c r="B17" s="37"/>
      <c r="C17" s="19" t="s">
        <v>451</v>
      </c>
      <c r="D17" s="40"/>
      <c r="H17" s="43"/>
      <c r="I17" s="44"/>
      <c r="J17" s="38"/>
    </row>
    <row r="18" spans="2:10" ht="13">
      <c r="B18" s="37"/>
      <c r="C18" s="39" t="s">
        <v>452</v>
      </c>
      <c r="D18" s="39"/>
      <c r="E18" s="39"/>
      <c r="F18" s="39"/>
      <c r="H18" s="45">
        <v>180</v>
      </c>
      <c r="I18" s="46">
        <v>64760437</v>
      </c>
      <c r="J18" s="38"/>
    </row>
    <row r="19" spans="2:10">
      <c r="B19" s="37"/>
      <c r="C19" s="19" t="s">
        <v>453</v>
      </c>
      <c r="H19" s="47">
        <v>87</v>
      </c>
      <c r="I19" s="48">
        <f>24055473+4527741-4064000+625071.56</f>
        <v>25144285.559999999</v>
      </c>
      <c r="J19" s="38"/>
    </row>
    <row r="20" spans="2:10">
      <c r="B20" s="37"/>
      <c r="C20" s="19" t="s">
        <v>454</v>
      </c>
      <c r="H20" s="47">
        <v>14</v>
      </c>
      <c r="I20" s="48">
        <v>10087416</v>
      </c>
      <c r="J20" s="38"/>
    </row>
    <row r="21" spans="2:10">
      <c r="B21" s="37"/>
      <c r="C21" s="19" t="s">
        <v>455</v>
      </c>
      <c r="H21" s="47">
        <v>27</v>
      </c>
      <c r="I21" s="48">
        <v>1881202</v>
      </c>
      <c r="J21" s="38"/>
    </row>
    <row r="22" spans="2:10">
      <c r="B22" s="37"/>
      <c r="C22" s="19" t="s">
        <v>456</v>
      </c>
      <c r="H22" s="47">
        <v>0</v>
      </c>
      <c r="I22" s="48">
        <v>0</v>
      </c>
      <c r="J22" s="38"/>
    </row>
    <row r="23" spans="2:10">
      <c r="B23" s="37"/>
      <c r="C23" s="19" t="s">
        <v>457</v>
      </c>
      <c r="H23" s="47">
        <v>0</v>
      </c>
      <c r="I23" s="48">
        <v>0</v>
      </c>
      <c r="J23" s="38"/>
    </row>
    <row r="24" spans="2:10" ht="13" thickBot="1">
      <c r="B24" s="37"/>
      <c r="C24" s="19" t="s">
        <v>458</v>
      </c>
      <c r="H24" s="49">
        <v>3</v>
      </c>
      <c r="I24" s="50">
        <f>4064000+1004000</f>
        <v>5068000</v>
      </c>
      <c r="J24" s="38"/>
    </row>
    <row r="25" spans="2:10" ht="13">
      <c r="B25" s="37"/>
      <c r="C25" s="39" t="s">
        <v>459</v>
      </c>
      <c r="D25" s="39"/>
      <c r="E25" s="39"/>
      <c r="F25" s="39"/>
      <c r="H25" s="45">
        <f>H19+H20+H21+H22+H24+H23</f>
        <v>131</v>
      </c>
      <c r="I25" s="46">
        <f>I19+I20+I21+I22+I24+I23</f>
        <v>42180903.560000002</v>
      </c>
      <c r="J25" s="38"/>
    </row>
    <row r="26" spans="2:10">
      <c r="B26" s="37"/>
      <c r="C26" s="19" t="s">
        <v>460</v>
      </c>
      <c r="H26" s="47">
        <v>31</v>
      </c>
      <c r="I26" s="48">
        <f>9993296+13398297-1004000+817012-625071.56</f>
        <v>22579533.440000001</v>
      </c>
      <c r="J26" s="38"/>
    </row>
    <row r="27" spans="2:10" ht="13" thickBot="1">
      <c r="B27" s="37"/>
      <c r="C27" s="19" t="s">
        <v>461</v>
      </c>
      <c r="H27" s="49">
        <v>0</v>
      </c>
      <c r="I27" s="50">
        <v>0</v>
      </c>
      <c r="J27" s="38"/>
    </row>
    <row r="28" spans="2:10" ht="13">
      <c r="B28" s="37"/>
      <c r="C28" s="39" t="s">
        <v>462</v>
      </c>
      <c r="D28" s="39"/>
      <c r="E28" s="39"/>
      <c r="F28" s="39"/>
      <c r="H28" s="45">
        <f>H26+H27</f>
        <v>31</v>
      </c>
      <c r="I28" s="46">
        <f>I26+I27</f>
        <v>22579533.440000001</v>
      </c>
      <c r="J28" s="38"/>
    </row>
    <row r="29" spans="2:10" ht="13.5" thickBot="1">
      <c r="B29" s="37"/>
      <c r="C29" s="19" t="s">
        <v>463</v>
      </c>
      <c r="D29" s="39"/>
      <c r="E29" s="39"/>
      <c r="F29" s="39"/>
      <c r="H29" s="49">
        <v>0</v>
      </c>
      <c r="I29" s="50">
        <v>0</v>
      </c>
      <c r="J29" s="38"/>
    </row>
    <row r="30" spans="2:10" ht="13">
      <c r="B30" s="37"/>
      <c r="C30" s="39" t="s">
        <v>464</v>
      </c>
      <c r="D30" s="39"/>
      <c r="E30" s="39"/>
      <c r="F30" s="39"/>
      <c r="H30" s="47">
        <f>H29</f>
        <v>0</v>
      </c>
      <c r="I30" s="48">
        <f>I29</f>
        <v>0</v>
      </c>
      <c r="J30" s="38"/>
    </row>
    <row r="31" spans="2:10" ht="13">
      <c r="B31" s="37"/>
      <c r="C31" s="39"/>
      <c r="D31" s="39"/>
      <c r="E31" s="39"/>
      <c r="F31" s="39"/>
      <c r="H31" s="51"/>
      <c r="I31" s="46"/>
      <c r="J31" s="38"/>
    </row>
    <row r="32" spans="2:10" ht="13.5" thickBot="1">
      <c r="B32" s="37"/>
      <c r="C32" s="39" t="s">
        <v>465</v>
      </c>
      <c r="D32" s="39"/>
      <c r="H32" s="52">
        <f>H25+H28+H30</f>
        <v>162</v>
      </c>
      <c r="I32" s="53">
        <f>I25+I28+I30</f>
        <v>64760437</v>
      </c>
      <c r="J32" s="38"/>
    </row>
    <row r="33" spans="2:10" ht="13.5" thickTop="1">
      <c r="B33" s="37"/>
      <c r="C33" s="39"/>
      <c r="D33" s="39"/>
      <c r="H33" s="54">
        <f>+H18-H32</f>
        <v>18</v>
      </c>
      <c r="I33" s="48">
        <f>+I18-I32</f>
        <v>0</v>
      </c>
      <c r="J33" s="38"/>
    </row>
    <row r="34" spans="2:10">
      <c r="B34" s="37"/>
      <c r="G34" s="54"/>
      <c r="H34" s="54"/>
      <c r="I34" s="54"/>
      <c r="J34" s="38"/>
    </row>
    <row r="35" spans="2:10">
      <c r="B35" s="37"/>
      <c r="G35" s="54"/>
      <c r="H35" s="54"/>
      <c r="I35" s="54"/>
      <c r="J35" s="38"/>
    </row>
    <row r="36" spans="2:10" ht="13">
      <c r="B36" s="37"/>
      <c r="C36" s="39"/>
      <c r="G36" s="54"/>
      <c r="H36" s="54"/>
      <c r="I36" s="54"/>
      <c r="J36" s="38"/>
    </row>
    <row r="37" spans="2:10" ht="13.5" thickBot="1">
      <c r="B37" s="37"/>
      <c r="C37" s="55" t="s">
        <v>481</v>
      </c>
      <c r="D37" s="56"/>
      <c r="H37" s="55" t="s">
        <v>466</v>
      </c>
      <c r="I37" s="56"/>
      <c r="J37" s="38"/>
    </row>
    <row r="38" spans="2:10" ht="13">
      <c r="B38" s="37"/>
      <c r="C38" s="39" t="s">
        <v>482</v>
      </c>
      <c r="D38" s="54"/>
      <c r="H38" s="57" t="s">
        <v>467</v>
      </c>
      <c r="I38" s="54"/>
      <c r="J38" s="38"/>
    </row>
    <row r="39" spans="2:10" ht="13">
      <c r="B39" s="37"/>
      <c r="C39" s="39" t="s">
        <v>483</v>
      </c>
      <c r="H39" s="39" t="s">
        <v>468</v>
      </c>
      <c r="I39" s="54"/>
      <c r="J39" s="38"/>
    </row>
    <row r="40" spans="2:10">
      <c r="B40" s="37"/>
      <c r="G40" s="54"/>
      <c r="H40" s="54"/>
      <c r="I40" s="54"/>
      <c r="J40" s="38"/>
    </row>
    <row r="41" spans="2:10" ht="12.75" customHeight="1">
      <c r="B41" s="37"/>
      <c r="C41" s="77" t="s">
        <v>469</v>
      </c>
      <c r="D41" s="77"/>
      <c r="E41" s="77"/>
      <c r="F41" s="77"/>
      <c r="G41" s="77"/>
      <c r="H41" s="77"/>
      <c r="I41" s="77"/>
      <c r="J41" s="38"/>
    </row>
    <row r="42" spans="2:10" ht="18.75" customHeight="1" thickBot="1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C16" sqref="C16"/>
    </sheetView>
  </sheetViews>
  <sheetFormatPr baseColWidth="10" defaultColWidth="10.5" defaultRowHeight="12.5"/>
  <cols>
    <col min="1" max="1" width="4.08203125" style="19" customWidth="1"/>
    <col min="2" max="2" width="10.5" style="19"/>
    <col min="3" max="3" width="11.75" style="19" customWidth="1"/>
    <col min="4" max="4" width="20.1640625" style="19" customWidth="1"/>
    <col min="5" max="8" width="10.5" style="19"/>
    <col min="9" max="9" width="22.6640625" style="19" customWidth="1"/>
    <col min="10" max="10" width="11.5" style="19" customWidth="1"/>
    <col min="11" max="11" width="1.58203125" style="19" customWidth="1"/>
    <col min="12" max="16384" width="10.5" style="19"/>
  </cols>
  <sheetData>
    <row r="1" spans="2:10" ht="18" customHeight="1" thickBot="1"/>
    <row r="2" spans="2:10" ht="19.5" customHeight="1">
      <c r="B2" s="20"/>
      <c r="C2" s="21"/>
      <c r="D2" s="69" t="s">
        <v>470</v>
      </c>
      <c r="E2" s="70"/>
      <c r="F2" s="70"/>
      <c r="G2" s="70"/>
      <c r="H2" s="70"/>
      <c r="I2" s="71"/>
      <c r="J2" s="75" t="s">
        <v>447</v>
      </c>
    </row>
    <row r="3" spans="2:10" ht="15.75" customHeight="1" thickBot="1">
      <c r="B3" s="22"/>
      <c r="C3" s="23"/>
      <c r="D3" s="72"/>
      <c r="E3" s="73"/>
      <c r="F3" s="73"/>
      <c r="G3" s="73"/>
      <c r="H3" s="73"/>
      <c r="I3" s="74"/>
      <c r="J3" s="76"/>
    </row>
    <row r="4" spans="2:10" ht="13">
      <c r="B4" s="22"/>
      <c r="C4" s="23"/>
      <c r="E4" s="25"/>
      <c r="F4" s="25"/>
      <c r="G4" s="25"/>
      <c r="H4" s="25"/>
      <c r="I4" s="26"/>
      <c r="J4" s="27"/>
    </row>
    <row r="5" spans="2:10" ht="13">
      <c r="B5" s="22"/>
      <c r="C5" s="23"/>
      <c r="D5" s="78" t="s">
        <v>471</v>
      </c>
      <c r="E5" s="79"/>
      <c r="F5" s="79"/>
      <c r="G5" s="79"/>
      <c r="H5" s="79"/>
      <c r="I5" s="80"/>
      <c r="J5" s="30" t="s">
        <v>472</v>
      </c>
    </row>
    <row r="6" spans="2:10" ht="13.5" thickBot="1">
      <c r="B6" s="31"/>
      <c r="C6" s="32"/>
      <c r="D6" s="33"/>
      <c r="E6" s="34"/>
      <c r="F6" s="34"/>
      <c r="G6" s="34"/>
      <c r="H6" s="34"/>
      <c r="I6" s="35"/>
      <c r="J6" s="36"/>
    </row>
    <row r="7" spans="2:10">
      <c r="B7" s="37"/>
      <c r="J7" s="38"/>
    </row>
    <row r="8" spans="2:10">
      <c r="B8" s="37"/>
      <c r="J8" s="38"/>
    </row>
    <row r="9" spans="2:10" ht="13">
      <c r="B9" s="37"/>
      <c r="C9" s="39" t="str">
        <f ca="1">+CONCATENATE("Santiago de Cali, ",TEXT(TODAY(),"MMMM DD YYYY"))</f>
        <v>Santiago de Cali, julio 05 2024</v>
      </c>
      <c r="D9" s="41"/>
      <c r="E9" s="40"/>
      <c r="J9" s="38"/>
    </row>
    <row r="10" spans="2:10" ht="13">
      <c r="B10" s="37"/>
      <c r="C10" s="39"/>
      <c r="J10" s="38"/>
    </row>
    <row r="11" spans="2:10" ht="13">
      <c r="B11" s="37"/>
      <c r="C11" s="39" t="str">
        <f>+'FOR-CSA-018'!C12</f>
        <v>Señores : CLINICA DE FRACTURAS LTDA</v>
      </c>
      <c r="J11" s="38"/>
    </row>
    <row r="12" spans="2:10" ht="13">
      <c r="B12" s="37"/>
      <c r="C12" s="39" t="str">
        <f>+'FOR-CSA-018'!C13</f>
        <v>NIT: 891411743</v>
      </c>
      <c r="J12" s="38"/>
    </row>
    <row r="13" spans="2:10">
      <c r="B13" s="37"/>
      <c r="J13" s="38"/>
    </row>
    <row r="14" spans="2:10">
      <c r="B14" s="37"/>
      <c r="C14" s="19" t="s">
        <v>473</v>
      </c>
      <c r="J14" s="38"/>
    </row>
    <row r="15" spans="2:10">
      <c r="B15" s="37"/>
      <c r="C15" s="42"/>
      <c r="J15" s="38"/>
    </row>
    <row r="16" spans="2:10" ht="13">
      <c r="B16" s="37"/>
      <c r="C16" s="61"/>
      <c r="D16" s="40"/>
      <c r="H16" s="62" t="s">
        <v>474</v>
      </c>
      <c r="I16" s="62" t="s">
        <v>475</v>
      </c>
      <c r="J16" s="38"/>
    </row>
    <row r="17" spans="2:10" ht="13">
      <c r="B17" s="37"/>
      <c r="C17" s="39" t="s">
        <v>452</v>
      </c>
      <c r="D17" s="39"/>
      <c r="E17" s="39"/>
      <c r="F17" s="39"/>
      <c r="H17" s="43">
        <f>+SUM(H18:H21)</f>
        <v>104</v>
      </c>
      <c r="I17" s="63">
        <f>+SUM(I18:I21)</f>
        <v>40299701.560000002</v>
      </c>
      <c r="J17" s="38"/>
    </row>
    <row r="18" spans="2:10">
      <c r="B18" s="37"/>
      <c r="C18" s="19" t="s">
        <v>453</v>
      </c>
      <c r="H18" s="64">
        <f>+'FOR-CSA-018'!H19</f>
        <v>87</v>
      </c>
      <c r="I18" s="65">
        <f>+'FOR-CSA-018'!I19</f>
        <v>25144285.559999999</v>
      </c>
      <c r="J18" s="38"/>
    </row>
    <row r="19" spans="2:10">
      <c r="B19" s="37"/>
      <c r="C19" s="19" t="s">
        <v>454</v>
      </c>
      <c r="H19" s="64">
        <f>+'FOR-CSA-018'!H20</f>
        <v>14</v>
      </c>
      <c r="I19" s="65">
        <f>+'FOR-CSA-018'!I20</f>
        <v>10087416</v>
      </c>
      <c r="J19" s="38"/>
    </row>
    <row r="20" spans="2:10">
      <c r="B20" s="37"/>
      <c r="C20" s="19" t="s">
        <v>456</v>
      </c>
      <c r="H20" s="64">
        <f>+'FOR-CSA-018'!H22</f>
        <v>0</v>
      </c>
      <c r="I20" s="65">
        <f>+'FOR-CSA-018'!I22</f>
        <v>0</v>
      </c>
      <c r="J20" s="38"/>
    </row>
    <row r="21" spans="2:10">
      <c r="B21" s="37"/>
      <c r="C21" s="19" t="s">
        <v>476</v>
      </c>
      <c r="H21" s="64">
        <f>+'FOR-CSA-018'!H24</f>
        <v>3</v>
      </c>
      <c r="I21" s="65">
        <f>+'FOR-CSA-018'!I24</f>
        <v>5068000</v>
      </c>
      <c r="J21" s="38"/>
    </row>
    <row r="22" spans="2:10" ht="13">
      <c r="B22" s="37"/>
      <c r="C22" s="39" t="s">
        <v>477</v>
      </c>
      <c r="D22" s="39"/>
      <c r="E22" s="39"/>
      <c r="F22" s="39"/>
      <c r="H22" s="43">
        <f>SUM(H18:H21)</f>
        <v>104</v>
      </c>
      <c r="I22" s="63">
        <f>+SUBTOTAL(9,I18:I21)</f>
        <v>40299701.560000002</v>
      </c>
      <c r="J22" s="38"/>
    </row>
    <row r="23" spans="2:10" ht="13.5" thickBot="1">
      <c r="B23" s="37"/>
      <c r="C23" s="39"/>
      <c r="D23" s="39"/>
      <c r="H23" s="66"/>
      <c r="I23" s="67"/>
      <c r="J23" s="38"/>
    </row>
    <row r="24" spans="2:10" ht="13.5" thickTop="1">
      <c r="B24" s="37"/>
      <c r="C24" s="39"/>
      <c r="D24" s="39"/>
      <c r="H24" s="54"/>
      <c r="I24" s="48"/>
      <c r="J24" s="38"/>
    </row>
    <row r="25" spans="2:10" ht="13">
      <c r="B25" s="37"/>
      <c r="C25" s="39"/>
      <c r="D25" s="39"/>
      <c r="H25" s="54"/>
      <c r="I25" s="48"/>
      <c r="J25" s="38"/>
    </row>
    <row r="26" spans="2:10" ht="13">
      <c r="B26" s="37"/>
      <c r="C26" s="39"/>
      <c r="D26" s="39"/>
      <c r="H26" s="54"/>
      <c r="I26" s="48"/>
      <c r="J26" s="38"/>
    </row>
    <row r="27" spans="2:10">
      <c r="B27" s="37"/>
      <c r="G27" s="54"/>
      <c r="H27" s="54"/>
      <c r="I27" s="54"/>
      <c r="J27" s="38"/>
    </row>
    <row r="28" spans="2:10" ht="13.5" thickBot="1">
      <c r="B28" s="37"/>
      <c r="C28" s="55" t="str">
        <f>+'FOR-CSA-018'!C37</f>
        <v>Cristian Estrada</v>
      </c>
      <c r="D28" s="55"/>
      <c r="G28" s="55" t="s">
        <v>466</v>
      </c>
      <c r="H28" s="56"/>
      <c r="I28" s="54"/>
      <c r="J28" s="38"/>
    </row>
    <row r="29" spans="2:10" ht="13">
      <c r="B29" s="37"/>
      <c r="C29" s="57" t="str">
        <f>+'FOR-CSA-018'!C38</f>
        <v>Lider de cartera</v>
      </c>
      <c r="D29" s="57"/>
      <c r="G29" s="57" t="s">
        <v>478</v>
      </c>
      <c r="H29" s="54"/>
      <c r="I29" s="54"/>
      <c r="J29" s="38"/>
    </row>
    <row r="30" spans="2:10" ht="18.75" customHeight="1" thickBot="1">
      <c r="B30" s="58"/>
      <c r="C30" s="59"/>
      <c r="D30" s="59"/>
      <c r="E30" s="59"/>
      <c r="F30" s="59"/>
      <c r="G30" s="56"/>
      <c r="H30" s="56"/>
      <c r="I30" s="56"/>
      <c r="J30" s="6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2024-06-17T12:34:43Z</dcterms:created>
  <dcterms:modified xsi:type="dcterms:W3CDTF">2024-07-05T15:51:01Z</dcterms:modified>
</cp:coreProperties>
</file>