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1580002_HOSP UNIVERS SAN JOSE DE POPAYAN E.S.E\"/>
    </mc:Choice>
  </mc:AlternateContent>
  <bookViews>
    <workbookView xWindow="-120" yWindow="-120" windowWidth="29040" windowHeight="1572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FACTURA'!$A$2:$AP$2</definedName>
    <definedName name="_xlnm._FilterDatabase" localSheetId="0" hidden="1">'INFO IPS'!$A$5:$K$125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8" r:id="rId9"/>
  </pivotCaches>
</workbook>
</file>

<file path=xl/calcChain.xml><?xml version="1.0" encoding="utf-8"?>
<calcChain xmlns="http://schemas.openxmlformats.org/spreadsheetml/2006/main">
  <c r="H22" i="4" l="1"/>
  <c r="I22" i="4"/>
  <c r="I26" i="4"/>
  <c r="I30" i="4"/>
  <c r="H30" i="4"/>
  <c r="I28" i="4"/>
  <c r="H28" i="4"/>
  <c r="I25" i="4"/>
  <c r="H25" i="4"/>
  <c r="H32" i="4" s="1"/>
  <c r="H33" i="4" s="1"/>
  <c r="O1" i="2"/>
  <c r="J1" i="2"/>
  <c r="I1" i="2"/>
  <c r="L1" i="2"/>
  <c r="AB1" i="2"/>
  <c r="AA1" i="2"/>
  <c r="Z1" i="2"/>
  <c r="X1" i="2"/>
  <c r="I32" i="4" l="1"/>
  <c r="I33" i="4" s="1"/>
  <c r="Y1" i="2"/>
</calcChain>
</file>

<file path=xl/comments1.xml><?xml version="1.0" encoding="utf-8"?>
<comments xmlns="http://schemas.openxmlformats.org/spreadsheetml/2006/main">
  <authors>
    <author>Juan Camilo Paez Ramirez</author>
  </authors>
  <commentList>
    <comment ref="Q20" authorId="0" shapeId="0">
      <text>
        <r>
          <rPr>
            <b/>
            <sz val="9"/>
            <color indexed="81"/>
            <rFont val="Tahoma"/>
            <family val="2"/>
          </rPr>
          <t>Juan Camilo Paez Ramirez:</t>
        </r>
        <r>
          <rPr>
            <sz val="9"/>
            <color indexed="81"/>
            <rFont val="Tahoma"/>
            <family val="2"/>
          </rPr>
          <t xml:space="preserve">
PAGO DIRECTO REGIMEN SUBSIDIADO FEBRERO 2024</t>
        </r>
      </text>
    </comment>
    <comment ref="Q21" authorId="0" shapeId="0">
      <text>
        <r>
          <rPr>
            <b/>
            <sz val="9"/>
            <color indexed="81"/>
            <rFont val="Tahoma"/>
            <family val="2"/>
          </rPr>
          <t>Juan Camilo Paez Ramirez:</t>
        </r>
        <r>
          <rPr>
            <sz val="9"/>
            <color indexed="81"/>
            <rFont val="Tahoma"/>
            <family val="2"/>
          </rPr>
          <t xml:space="preserve">
PAGO DIRECTO REGIMEN SUBSIDIADO NOVIEMBRE 2023</t>
        </r>
      </text>
    </comment>
    <comment ref="Q22" authorId="0" shapeId="0">
      <text>
        <r>
          <rPr>
            <b/>
            <sz val="9"/>
            <color indexed="81"/>
            <rFont val="Tahoma"/>
            <family val="2"/>
          </rPr>
          <t>Juan Camilo Paez Ramirez:</t>
        </r>
        <r>
          <rPr>
            <sz val="9"/>
            <color indexed="81"/>
            <rFont val="Tahoma"/>
            <family val="2"/>
          </rPr>
          <t xml:space="preserve">
PAGO DIRECTO REGIMEN SUBSIDIADO NOVIEMBRE 2023</t>
        </r>
      </text>
    </comment>
    <comment ref="Q23" authorId="0" shapeId="0">
      <text>
        <r>
          <rPr>
            <b/>
            <sz val="9"/>
            <color indexed="81"/>
            <rFont val="Tahoma"/>
            <family val="2"/>
          </rPr>
          <t>Juan Camilo Paez Ramirez:</t>
        </r>
        <r>
          <rPr>
            <sz val="9"/>
            <color indexed="81"/>
            <rFont val="Tahoma"/>
            <family val="2"/>
          </rPr>
          <t xml:space="preserve">
PAGO DIRECTO REGIMEN SUBSIDIADO NOVIEMBRE 2023</t>
        </r>
      </text>
    </comment>
    <comment ref="Q24" authorId="0" shapeId="0">
      <text>
        <r>
          <rPr>
            <b/>
            <sz val="9"/>
            <color indexed="81"/>
            <rFont val="Tahoma"/>
            <family val="2"/>
          </rPr>
          <t>Juan Camilo Paez Ramirez:</t>
        </r>
        <r>
          <rPr>
            <sz val="9"/>
            <color indexed="81"/>
            <rFont val="Tahoma"/>
            <family val="2"/>
          </rPr>
          <t xml:space="preserve">
PAGO DIRECTO REGIMEN SUBSIDIADO NOVIEMBRE 2023</t>
        </r>
      </text>
    </comment>
    <comment ref="Q27" authorId="0" shapeId="0">
      <text>
        <r>
          <rPr>
            <b/>
            <sz val="9"/>
            <color indexed="81"/>
            <rFont val="Tahoma"/>
            <family val="2"/>
          </rPr>
          <t>Juan Camilo Paez Ramirez:</t>
        </r>
        <r>
          <rPr>
            <sz val="9"/>
            <color indexed="81"/>
            <rFont val="Tahoma"/>
            <family val="2"/>
          </rPr>
          <t xml:space="preserve">
PAGO DIRECTO REGIMEN SUBSIDIADO JUNIO 2023</t>
        </r>
      </text>
    </comment>
    <comment ref="Q28" authorId="0" shapeId="0">
      <text>
        <r>
          <rPr>
            <b/>
            <sz val="9"/>
            <color indexed="81"/>
            <rFont val="Tahoma"/>
            <family val="2"/>
          </rPr>
          <t>Juan Camilo Paez Ramirez:</t>
        </r>
        <r>
          <rPr>
            <sz val="9"/>
            <color indexed="81"/>
            <rFont val="Tahoma"/>
            <family val="2"/>
          </rPr>
          <t xml:space="preserve">
PAGO DIRECTO REGIMEN SUBSIDIADO JUNIO 2023</t>
        </r>
      </text>
    </comment>
    <comment ref="Q86" authorId="0" shapeId="0">
      <text>
        <r>
          <rPr>
            <b/>
            <sz val="9"/>
            <color indexed="81"/>
            <rFont val="Tahoma"/>
            <family val="2"/>
          </rPr>
          <t>Juan Camilo Paez Ramirez:</t>
        </r>
        <r>
          <rPr>
            <sz val="9"/>
            <color indexed="81"/>
            <rFont val="Tahoma"/>
            <family val="2"/>
          </rPr>
          <t xml:space="preserve">
PAGO DIRECTO REGIMEN SUBSIDIADO FEBRERO 2024</t>
        </r>
      </text>
    </comment>
    <comment ref="Q87" authorId="0" shapeId="0">
      <text>
        <r>
          <rPr>
            <b/>
            <sz val="9"/>
            <color indexed="81"/>
            <rFont val="Tahoma"/>
            <family val="2"/>
          </rPr>
          <t>Juan Camilo Paez Ramirez:</t>
        </r>
        <r>
          <rPr>
            <sz val="9"/>
            <color indexed="81"/>
            <rFont val="Tahoma"/>
            <family val="2"/>
          </rPr>
          <t xml:space="preserve">
PAGO DIRECTO REGIMEN SUBSIDIADO DICIEBRE 2023</t>
        </r>
      </text>
    </comment>
    <comment ref="Q89" authorId="0" shapeId="0">
      <text>
        <r>
          <rPr>
            <b/>
            <sz val="9"/>
            <color indexed="81"/>
            <rFont val="Tahoma"/>
            <family val="2"/>
          </rPr>
          <t>Juan Camilo Paez Ramirez:</t>
        </r>
        <r>
          <rPr>
            <sz val="9"/>
            <color indexed="81"/>
            <rFont val="Tahoma"/>
            <family val="2"/>
          </rPr>
          <t xml:space="preserve">
PAGO DIRECTO REGIMEN SUBSIDIADO JULIO 2023</t>
        </r>
      </text>
    </comment>
    <comment ref="Q90" authorId="0" shapeId="0">
      <text>
        <r>
          <rPr>
            <b/>
            <sz val="9"/>
            <color indexed="81"/>
            <rFont val="Tahoma"/>
            <family val="2"/>
          </rPr>
          <t>Juan Camilo Paez Ramirez:</t>
        </r>
        <r>
          <rPr>
            <sz val="9"/>
            <color indexed="81"/>
            <rFont val="Tahoma"/>
            <family val="2"/>
          </rPr>
          <t xml:space="preserve">
PAGO DIRECTO REGIMEN SUBSIDIADO JUNIO 2023</t>
        </r>
      </text>
    </comment>
    <comment ref="Q91" authorId="0" shapeId="0">
      <text>
        <r>
          <rPr>
            <b/>
            <sz val="9"/>
            <color indexed="81"/>
            <rFont val="Tahoma"/>
            <family val="2"/>
          </rPr>
          <t>Juan Camilo Paez Ramirez:</t>
        </r>
        <r>
          <rPr>
            <sz val="9"/>
            <color indexed="81"/>
            <rFont val="Tahoma"/>
            <family val="2"/>
          </rPr>
          <t xml:space="preserve">
PAGO DIRECTO REGIMEN SUBSIDIADO JUNIO 2023</t>
        </r>
      </text>
    </comment>
    <comment ref="Q92" authorId="0" shapeId="0">
      <text>
        <r>
          <rPr>
            <b/>
            <sz val="9"/>
            <color indexed="81"/>
            <rFont val="Tahoma"/>
            <family val="2"/>
          </rPr>
          <t>Juan Camilo Paez Ramirez:</t>
        </r>
        <r>
          <rPr>
            <sz val="9"/>
            <color indexed="81"/>
            <rFont val="Tahoma"/>
            <family val="2"/>
          </rPr>
          <t xml:space="preserve">
PAGO DIRECTO REGIMEN SUBSIDIADO JUNIO 2023</t>
        </r>
      </text>
    </comment>
    <comment ref="Q93" authorId="0" shapeId="0">
      <text>
        <r>
          <rPr>
            <b/>
            <sz val="9"/>
            <color indexed="81"/>
            <rFont val="Tahoma"/>
            <family val="2"/>
          </rPr>
          <t>Juan Camilo Paez Ramirez:</t>
        </r>
        <r>
          <rPr>
            <sz val="9"/>
            <color indexed="81"/>
            <rFont val="Tahoma"/>
            <family val="2"/>
          </rPr>
          <t xml:space="preserve">
PAGO DIRECTO REGIMEN SUBSIDIADO JUNIO 2023</t>
        </r>
      </text>
    </comment>
    <comment ref="Q94" authorId="0" shapeId="0">
      <text>
        <r>
          <rPr>
            <b/>
            <sz val="9"/>
            <color indexed="81"/>
            <rFont val="Tahoma"/>
            <family val="2"/>
          </rPr>
          <t>Juan Camilo Paez Ramirez:</t>
        </r>
        <r>
          <rPr>
            <sz val="9"/>
            <color indexed="81"/>
            <rFont val="Tahoma"/>
            <family val="2"/>
          </rPr>
          <t xml:space="preserve">
PAGO DIRECTO REGIMEN SUBSIDIADO JUNIO 2023</t>
        </r>
      </text>
    </comment>
    <comment ref="Q95" authorId="0" shapeId="0">
      <text>
        <r>
          <rPr>
            <b/>
            <sz val="9"/>
            <color indexed="81"/>
            <rFont val="Tahoma"/>
            <family val="2"/>
          </rPr>
          <t>Juan Camilo Paez Ramirez:</t>
        </r>
        <r>
          <rPr>
            <sz val="9"/>
            <color indexed="81"/>
            <rFont val="Tahoma"/>
            <family val="2"/>
          </rPr>
          <t xml:space="preserve">
PAGO DIRECTO REGIMEN SUBSIDIADO JUNIO 2023</t>
        </r>
      </text>
    </comment>
    <comment ref="Q96" authorId="0" shapeId="0">
      <text>
        <r>
          <rPr>
            <b/>
            <sz val="9"/>
            <color indexed="81"/>
            <rFont val="Tahoma"/>
            <family val="2"/>
          </rPr>
          <t>Juan Camilo Paez Ramirez:</t>
        </r>
        <r>
          <rPr>
            <sz val="9"/>
            <color indexed="81"/>
            <rFont val="Tahoma"/>
            <family val="2"/>
          </rPr>
          <t xml:space="preserve">
PAGO DIRECTO REGIMEN SUBSIDIADO JUNIO 2023</t>
        </r>
      </text>
    </comment>
    <comment ref="Q97" authorId="0" shapeId="0">
      <text>
        <r>
          <rPr>
            <b/>
            <sz val="9"/>
            <color indexed="81"/>
            <rFont val="Tahoma"/>
            <family val="2"/>
          </rPr>
          <t>Juan Camilo Paez Ramirez:</t>
        </r>
        <r>
          <rPr>
            <sz val="9"/>
            <color indexed="81"/>
            <rFont val="Tahoma"/>
            <family val="2"/>
          </rPr>
          <t xml:space="preserve">
PAGO DIRECTO REGIMEN SUBSIDIADO JUNIO 2023</t>
        </r>
      </text>
    </comment>
    <comment ref="Q98" authorId="0" shapeId="0">
      <text>
        <r>
          <rPr>
            <b/>
            <sz val="9"/>
            <color indexed="81"/>
            <rFont val="Tahoma"/>
            <family val="2"/>
          </rPr>
          <t>Juan Camilo Paez Ramirez:</t>
        </r>
        <r>
          <rPr>
            <sz val="9"/>
            <color indexed="81"/>
            <rFont val="Tahoma"/>
            <family val="2"/>
          </rPr>
          <t xml:space="preserve">
PAGO DIRECTO REGIMEN SUBSIDIADO JUNIO 2023</t>
        </r>
      </text>
    </comment>
    <comment ref="Q100" authorId="0" shapeId="0">
      <text>
        <r>
          <rPr>
            <b/>
            <sz val="9"/>
            <color indexed="81"/>
            <rFont val="Tahoma"/>
            <family val="2"/>
          </rPr>
          <t>Juan Camilo Paez Ramirez:</t>
        </r>
        <r>
          <rPr>
            <sz val="9"/>
            <color indexed="81"/>
            <rFont val="Tahoma"/>
            <family val="2"/>
          </rPr>
          <t xml:space="preserve">
PAGO DIRECTO REGIMEN SUBSIDIADO DICIEBRE 2023</t>
        </r>
      </text>
    </comment>
    <comment ref="Q105" authorId="0" shapeId="0">
      <text>
        <r>
          <rPr>
            <b/>
            <sz val="9"/>
            <color indexed="81"/>
            <rFont val="Tahoma"/>
            <family val="2"/>
          </rPr>
          <t>Juan Camilo Paez Ramirez:</t>
        </r>
        <r>
          <rPr>
            <sz val="9"/>
            <color indexed="81"/>
            <rFont val="Tahoma"/>
            <family val="2"/>
          </rPr>
          <t xml:space="preserve">
PAGO DIRECTO REGIMEN SUBSIDIADO NOVIEMBRE 2023</t>
        </r>
      </text>
    </comment>
    <comment ref="Q108" authorId="0" shapeId="0">
      <text>
        <r>
          <rPr>
            <b/>
            <sz val="9"/>
            <color indexed="81"/>
            <rFont val="Tahoma"/>
            <family val="2"/>
          </rPr>
          <t>Juan Camilo Paez Ramirez:</t>
        </r>
        <r>
          <rPr>
            <sz val="9"/>
            <color indexed="81"/>
            <rFont val="Tahoma"/>
            <family val="2"/>
          </rPr>
          <t xml:space="preserve">
PAGO DIRECTO REGIMEN SUBSIDIADO NOVIEMBRE 2023</t>
        </r>
      </text>
    </comment>
    <comment ref="Q121" authorId="0" shapeId="0">
      <text>
        <r>
          <rPr>
            <b/>
            <sz val="9"/>
            <color indexed="81"/>
            <rFont val="Tahoma"/>
            <family val="2"/>
          </rPr>
          <t>Juan Camilo Paez Ramirez:</t>
        </r>
        <r>
          <rPr>
            <sz val="9"/>
            <color indexed="81"/>
            <rFont val="Tahoma"/>
            <family val="2"/>
          </rPr>
          <t xml:space="preserve">
PAGO DIRECTO REGIMEN SUBSIDIADO NOVIEMBRE 2023</t>
        </r>
      </text>
    </comment>
    <comment ref="Q122" authorId="0" shapeId="0">
      <text>
        <r>
          <rPr>
            <b/>
            <sz val="9"/>
            <color indexed="81"/>
            <rFont val="Tahoma"/>
            <family val="2"/>
          </rPr>
          <t>Juan Camilo Paez Ramirez:</t>
        </r>
        <r>
          <rPr>
            <sz val="9"/>
            <color indexed="81"/>
            <rFont val="Tahoma"/>
            <family val="2"/>
          </rPr>
          <t xml:space="preserve">
INGRESO COVID ANTES DEL 26 DE AGOSTO</t>
        </r>
      </text>
    </comment>
  </commentList>
</comments>
</file>

<file path=xl/sharedStrings.xml><?xml version="1.0" encoding="utf-8"?>
<sst xmlns="http://schemas.openxmlformats.org/spreadsheetml/2006/main" count="1364" uniqueCount="365">
  <si>
    <t>CARTERA CAJA DE COMPENSACION FAMILIAR DEL VALLE DEL CAUCA  - COMFENALCO VALLE DELAGENTE</t>
  </si>
  <si>
    <t>Nit. 890303093</t>
  </si>
  <si>
    <t>HOSPITAL UNIVERSITARIO SAN JOSE DE POPAYAN ESE</t>
  </si>
  <si>
    <t>SJP</t>
  </si>
  <si>
    <t>NIT IPS</t>
  </si>
  <si>
    <t>Nombre IPS</t>
  </si>
  <si>
    <t>Prefijo Factura</t>
  </si>
  <si>
    <t>Numero de Factura</t>
  </si>
  <si>
    <t>IPS Fecha Factura</t>
  </si>
  <si>
    <t>IPS Fecha Radicado</t>
  </si>
  <si>
    <t>IPS Valor Factura</t>
  </si>
  <si>
    <t>IPS Saldo Factura</t>
  </si>
  <si>
    <t>Tipo de Contrato</t>
  </si>
  <si>
    <t>Sede / Ciudad</t>
  </si>
  <si>
    <t xml:space="preserve">Tipo de Prestación </t>
  </si>
  <si>
    <t>Popayán</t>
  </si>
  <si>
    <t>Evento</t>
  </si>
  <si>
    <t>Corte. 30 de Abril de 2024</t>
  </si>
  <si>
    <t>FACT</t>
  </si>
  <si>
    <t>LLAVE</t>
  </si>
  <si>
    <t>ESTADO EPS 14-06-2024</t>
  </si>
  <si>
    <t>POR PAGAR SAP</t>
  </si>
  <si>
    <t>DOC CONTA</t>
  </si>
  <si>
    <t>ESTADO COVID</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</si>
  <si>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</si>
  <si>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</si>
  <si>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</si>
  <si>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</si>
  <si>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</si>
  <si>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</si>
  <si>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</si>
  <si>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</si>
  <si>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</si>
  <si>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</si>
  <si>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</si>
  <si>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</si>
  <si>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</si>
  <si>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</si>
  <si>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</si>
  <si>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</si>
  <si>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</si>
  <si>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SJP188162</t>
  </si>
  <si>
    <t>891580002_SJP188162</t>
  </si>
  <si>
    <t>Factura pendiente en programacion de pago</t>
  </si>
  <si>
    <t>Finalizada</t>
  </si>
  <si>
    <t>SJP194693</t>
  </si>
  <si>
    <t>891580002_SJP194693</t>
  </si>
  <si>
    <t>SJP373707</t>
  </si>
  <si>
    <t>891580002_SJP373707</t>
  </si>
  <si>
    <t>SJP299107</t>
  </si>
  <si>
    <t>891580002_SJP299107</t>
  </si>
  <si>
    <t>SJP346432</t>
  </si>
  <si>
    <t>891580002_SJP346432</t>
  </si>
  <si>
    <t>SJP370329</t>
  </si>
  <si>
    <t>891580002_SJP370329</t>
  </si>
  <si>
    <t>SJP387113</t>
  </si>
  <si>
    <t>891580002_SJP387113</t>
  </si>
  <si>
    <t>SJP380885</t>
  </si>
  <si>
    <t>891580002_SJP380885</t>
  </si>
  <si>
    <t>SJP372277</t>
  </si>
  <si>
    <t>891580002_SJP372277</t>
  </si>
  <si>
    <t>SJP404482</t>
  </si>
  <si>
    <t>891580002_SJP404482</t>
  </si>
  <si>
    <t>SJP379041</t>
  </si>
  <si>
    <t>891580002_SJP379041</t>
  </si>
  <si>
    <t>SJP365356</t>
  </si>
  <si>
    <t>891580002_SJP365356</t>
  </si>
  <si>
    <t>SJP373208</t>
  </si>
  <si>
    <t>891580002_SJP373208</t>
  </si>
  <si>
    <t>SJP400594</t>
  </si>
  <si>
    <t>891580002_SJP400594</t>
  </si>
  <si>
    <t>SJP339649</t>
  </si>
  <si>
    <t>891580002_SJP339649</t>
  </si>
  <si>
    <t>SJP352092</t>
  </si>
  <si>
    <t>891580002_SJP352092</t>
  </si>
  <si>
    <t>SJP408330</t>
  </si>
  <si>
    <t>891580002_SJP408330</t>
  </si>
  <si>
    <t>SJP397606</t>
  </si>
  <si>
    <t>891580002_SJP397606</t>
  </si>
  <si>
    <t>SJP378429</t>
  </si>
  <si>
    <t>891580002_SJP378429</t>
  </si>
  <si>
    <t>SJP361711</t>
  </si>
  <si>
    <t>891580002_SJP361711</t>
  </si>
  <si>
    <t>SJP345195</t>
  </si>
  <si>
    <t>891580002_SJP345195</t>
  </si>
  <si>
    <t>SJP377767</t>
  </si>
  <si>
    <t>891580002_SJP377767</t>
  </si>
  <si>
    <t>SJP390331</t>
  </si>
  <si>
    <t>891580002_SJP390331</t>
  </si>
  <si>
    <t>SJP368627</t>
  </si>
  <si>
    <t>891580002_SJP368627</t>
  </si>
  <si>
    <t>SJP385315</t>
  </si>
  <si>
    <t>891580002_SJP385315</t>
  </si>
  <si>
    <t>SJP397633</t>
  </si>
  <si>
    <t>891580002_SJP397633</t>
  </si>
  <si>
    <t>SJP401555</t>
  </si>
  <si>
    <t>891580002_SJP401555</t>
  </si>
  <si>
    <t>SJP391983</t>
  </si>
  <si>
    <t>891580002_SJP391983</t>
  </si>
  <si>
    <t>SJP294089</t>
  </si>
  <si>
    <t>891580002_SJP294089</t>
  </si>
  <si>
    <t>SJP379296</t>
  </si>
  <si>
    <t>891580002_SJP379296</t>
  </si>
  <si>
    <t>SJP385026</t>
  </si>
  <si>
    <t>891580002_SJP385026</t>
  </si>
  <si>
    <t>SJP404831</t>
  </si>
  <si>
    <t>891580002_SJP404831</t>
  </si>
  <si>
    <t>SJP395944</t>
  </si>
  <si>
    <t>891580002_SJP395944</t>
  </si>
  <si>
    <t>SJP341842</t>
  </si>
  <si>
    <t>891580002_SJP341842</t>
  </si>
  <si>
    <t>SJP334155</t>
  </si>
  <si>
    <t>891580002_SJP334155</t>
  </si>
  <si>
    <t>SJP322233</t>
  </si>
  <si>
    <t>891580002_SJP322233</t>
  </si>
  <si>
    <t>SJP385020</t>
  </si>
  <si>
    <t>891580002_SJP385020</t>
  </si>
  <si>
    <t>SJP396875</t>
  </si>
  <si>
    <t>891580002_SJP396875</t>
  </si>
  <si>
    <t>SJP296589</t>
  </si>
  <si>
    <t>891580002_SJP296589</t>
  </si>
  <si>
    <t>SJP343797</t>
  </si>
  <si>
    <t>891580002_SJP343797</t>
  </si>
  <si>
    <t>SJP388433</t>
  </si>
  <si>
    <t>891580002_SJP388433</t>
  </si>
  <si>
    <t>SJP362761</t>
  </si>
  <si>
    <t>891580002_SJP362761</t>
  </si>
  <si>
    <t>SJP264087</t>
  </si>
  <si>
    <t>891580002_SJP264087</t>
  </si>
  <si>
    <t>SJP333501</t>
  </si>
  <si>
    <t>891580002_SJP333501</t>
  </si>
  <si>
    <t>SJP372231</t>
  </si>
  <si>
    <t>891580002_SJP372231</t>
  </si>
  <si>
    <t>SJP289434</t>
  </si>
  <si>
    <t>891580002_SJP289434</t>
  </si>
  <si>
    <t>SJP396815</t>
  </si>
  <si>
    <t>891580002_SJP396815</t>
  </si>
  <si>
    <t>SJP392145</t>
  </si>
  <si>
    <t>891580002_SJP392145</t>
  </si>
  <si>
    <t>SJP401443</t>
  </si>
  <si>
    <t>891580002_SJP401443</t>
  </si>
  <si>
    <t>SJP401717</t>
  </si>
  <si>
    <t>891580002_SJP401717</t>
  </si>
  <si>
    <t>SJP404850</t>
  </si>
  <si>
    <t>891580002_SJP404850</t>
  </si>
  <si>
    <t>SJP365998</t>
  </si>
  <si>
    <t>891580002_SJP365998</t>
  </si>
  <si>
    <t>SJP376101</t>
  </si>
  <si>
    <t>891580002_SJP376101</t>
  </si>
  <si>
    <t>SJP216638</t>
  </si>
  <si>
    <t>891580002_SJP216638</t>
  </si>
  <si>
    <t>SJP341914</t>
  </si>
  <si>
    <t>891580002_SJP341914</t>
  </si>
  <si>
    <t>SJP342073</t>
  </si>
  <si>
    <t>891580002_SJP342073</t>
  </si>
  <si>
    <t>SJP363572</t>
  </si>
  <si>
    <t>891580002_SJP363572</t>
  </si>
  <si>
    <t>SJP363885</t>
  </si>
  <si>
    <t>891580002_SJP363885</t>
  </si>
  <si>
    <t>SJP371120</t>
  </si>
  <si>
    <t>891580002_SJP371120</t>
  </si>
  <si>
    <t>SJP372305</t>
  </si>
  <si>
    <t>891580002_SJP372305</t>
  </si>
  <si>
    <t>SJP405370</t>
  </si>
  <si>
    <t>891580002_SJP405370</t>
  </si>
  <si>
    <t>SJP327387</t>
  </si>
  <si>
    <t>891580002_SJP327387</t>
  </si>
  <si>
    <t>SJP375615</t>
  </si>
  <si>
    <t>891580002_SJP375615</t>
  </si>
  <si>
    <t>SJP397105</t>
  </si>
  <si>
    <t>891580002_SJP397105</t>
  </si>
  <si>
    <t>SJP407578</t>
  </si>
  <si>
    <t>891580002_SJP407578</t>
  </si>
  <si>
    <t>SJP359603</t>
  </si>
  <si>
    <t>891580002_SJP359603</t>
  </si>
  <si>
    <t>SJP341337</t>
  </si>
  <si>
    <t>891580002_SJP341337</t>
  </si>
  <si>
    <t>SJP376189</t>
  </si>
  <si>
    <t>891580002_SJP376189</t>
  </si>
  <si>
    <t>SJP341570</t>
  </si>
  <si>
    <t>891580002_SJP341570</t>
  </si>
  <si>
    <t>SJP386454</t>
  </si>
  <si>
    <t>891580002_SJP386454</t>
  </si>
  <si>
    <t>SJP392772</t>
  </si>
  <si>
    <t>891580002_SJP392772</t>
  </si>
  <si>
    <t>SJP385022</t>
  </si>
  <si>
    <t>891580002_SJP385022</t>
  </si>
  <si>
    <t>SJP296755</t>
  </si>
  <si>
    <t>891580002_SJP296755</t>
  </si>
  <si>
    <t>SJP303007</t>
  </si>
  <si>
    <t>891580002_SJP303007</t>
  </si>
  <si>
    <t>SJP316838</t>
  </si>
  <si>
    <t>891580002_SJP316838</t>
  </si>
  <si>
    <t>SJP327907</t>
  </si>
  <si>
    <t>891580002_SJP327907</t>
  </si>
  <si>
    <t>SJP298955</t>
  </si>
  <si>
    <t>891580002_SJP298955</t>
  </si>
  <si>
    <t>SJP298964</t>
  </si>
  <si>
    <t>891580002_SJP298964</t>
  </si>
  <si>
    <t>SJP391984</t>
  </si>
  <si>
    <t>891580002_SJP391984</t>
  </si>
  <si>
    <t>SJP382747</t>
  </si>
  <si>
    <t>891580002_SJP382747</t>
  </si>
  <si>
    <t>Para respuesta prestador</t>
  </si>
  <si>
    <t>SJP313341</t>
  </si>
  <si>
    <t>891580002_SJP313341</t>
  </si>
  <si>
    <t>1626890</t>
  </si>
  <si>
    <t>891580002_1626890</t>
  </si>
  <si>
    <t>ESTADO DOS</t>
  </si>
  <si>
    <t>SJP297905</t>
  </si>
  <si>
    <t>891580002_SJP297905</t>
  </si>
  <si>
    <t>SJP303063</t>
  </si>
  <si>
    <t>891580002_SJP303063</t>
  </si>
  <si>
    <t>SJP385018</t>
  </si>
  <si>
    <t>891580002_SJP385018</t>
  </si>
  <si>
    <t>SJP274206</t>
  </si>
  <si>
    <t>891580002_SJP274206</t>
  </si>
  <si>
    <t>SJP204721</t>
  </si>
  <si>
    <t>891580002_SJP204721</t>
  </si>
  <si>
    <t>Factura devuelta</t>
  </si>
  <si>
    <t>Devuelta</t>
  </si>
  <si>
    <t>DEVOLUCION</t>
  </si>
  <si>
    <t xml:space="preserve">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t>
  </si>
  <si>
    <t>AUTORIZACION</t>
  </si>
  <si>
    <t>SJP256012</t>
  </si>
  <si>
    <t>891580002_SJP256012</t>
  </si>
  <si>
    <t xml:space="preserve">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t>
  </si>
  <si>
    <t>FACTURACION</t>
  </si>
  <si>
    <t>SJP281255</t>
  </si>
  <si>
    <t>891580002_SJP281255</t>
  </si>
  <si>
    <t>MIGRACION: 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t>
  </si>
  <si>
    <t>SJP287797</t>
  </si>
  <si>
    <t>891580002_SJP287797</t>
  </si>
  <si>
    <t xml:space="preserve">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t>
  </si>
  <si>
    <t>SJP307483</t>
  </si>
  <si>
    <t>891580002_SJP307483</t>
  </si>
  <si>
    <t>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t>
  </si>
  <si>
    <t>SJP308168</t>
  </si>
  <si>
    <t>891580002_SJP308168</t>
  </si>
  <si>
    <t>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t>
  </si>
  <si>
    <t>SOAT</t>
  </si>
  <si>
    <t>SJP308378</t>
  </si>
  <si>
    <t>891580002_SJP308378</t>
  </si>
  <si>
    <t>SOPORTES SE DEVUELVE FACTURA RADICAN SJP30378 ANEXAN SOPORTES DE PDF DE OTRA FACTURA SJP 307483 NO SE PUEDE HACER AUDITORIA MEDIC AY ADMINISTRATIVA. FAVOR REVISAR Y ANEXAR SOPORTES CORRESPONDIENTE.MILENA</t>
  </si>
  <si>
    <t>SOPORTE</t>
  </si>
  <si>
    <t>SJP328405</t>
  </si>
  <si>
    <t>891580002_SJP328405</t>
  </si>
  <si>
    <t>Se realiza devolucion de la factura, al validar informacion no se evidencian soportes para auditar la cuenta. por favor validar con el area encargada y radicar con soportes completos para auditoria de la cuenta.</t>
  </si>
  <si>
    <t>SJP328640</t>
  </si>
  <si>
    <t>891580002_SJP328640</t>
  </si>
  <si>
    <t>Se realiza devolucion de la factura, al validar informacion no se evidencia soportes para la auditoria de la cuenta, por favor validar con el area encargada y radicar cuenta con soportes completos para continuar con el tramite de la factura.</t>
  </si>
  <si>
    <t>SJP330815</t>
  </si>
  <si>
    <t>891580002_SJP330815</t>
  </si>
  <si>
    <t>Se realiza devolucion de la factura: 1. No cuenta con soportes, al validar infomacion no se evidencia soportes para auditar la cuenta, por favor validar con el area encargada. 2. no se evidencia carga de autorizacion en los rips, por favor validar informacion con el area encargada y ajustar rips.</t>
  </si>
  <si>
    <t>SJP331012</t>
  </si>
  <si>
    <t>891580002_SJP331012</t>
  </si>
  <si>
    <t>Se realiza devolucion de la factura, al validar informacion no se evidencia soporte para la auditoria de la cuenta, por favor validar con el area encargada para continuar con el tramite de la factura.</t>
  </si>
  <si>
    <t>SJP350722</t>
  </si>
  <si>
    <t>891580002_SJP350722</t>
  </si>
  <si>
    <t xml:space="preserve">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t>
  </si>
  <si>
    <t>SJP353497</t>
  </si>
  <si>
    <t>891580002_SJP353497</t>
  </si>
  <si>
    <t>Se Devuelve servicio mipres no  esta Autorizado se escala correo sin respuesta. gestionar con el area encargadada de autorizaciones. que les autorizen ,mipres 20230926120036831908 - 20231003146036911944</t>
  </si>
  <si>
    <t>SJP356121</t>
  </si>
  <si>
    <t>891580002_SJP356121</t>
  </si>
  <si>
    <t>SPTE INCOMPLETO: SE DEVUELVE FACTURA AL VALIDAR LOS SOPORTES ANEXOS NO COINCIDE CON EL NUMERO DE FACTURA RADICADA FACTURA QUE SOPORTAN HSJP-355440 Y LA RADICADA ES HSJP356121 . JENNIFER REBOLLEDO</t>
  </si>
  <si>
    <t>SJP379996</t>
  </si>
  <si>
    <t>891580002_SJP379996</t>
  </si>
  <si>
    <t xml:space="preserve">Se realiza DEVOLUCION de factura No. SJP379996 porque no cuenta con autorizaciíon para los servicios facturados, una vez gestionado reportar en los RIPS </t>
  </si>
  <si>
    <t>RIPS</t>
  </si>
  <si>
    <t>SJP386520</t>
  </si>
  <si>
    <t>891580002_SJP386520</t>
  </si>
  <si>
    <t xml:space="preserve">Se realiza DEVOLUCION de la factura No. SJP386520 durante la auditora realizada a la cuenta no se evindencia cotización por los servicios facturados (048402-048301), se indica adjuntar información solicitada para dar continuidad al tramite gestion cuentas medicas. </t>
  </si>
  <si>
    <t>SJP403420</t>
  </si>
  <si>
    <t>891580002_SJP403420</t>
  </si>
  <si>
    <t>se devuevle factura la autotizacion para el servicio facturado 122300185158 sigue anulada deben de gestionar con el area encargada de autorizaicones.</t>
  </si>
  <si>
    <t>SJP216634</t>
  </si>
  <si>
    <t>891580002_SJP216634</t>
  </si>
  <si>
    <t>SJP298949</t>
  </si>
  <si>
    <t>891580002_SJP298949</t>
  </si>
  <si>
    <t>SJP298990</t>
  </si>
  <si>
    <t>891580002_SJP298990</t>
  </si>
  <si>
    <t>SJP298995</t>
  </si>
  <si>
    <t>891580002_SJP298995</t>
  </si>
  <si>
    <t>SJP298997</t>
  </si>
  <si>
    <t>891580002_SJP298997</t>
  </si>
  <si>
    <t>SJP299004</t>
  </si>
  <si>
    <t>891580002_SJP299004</t>
  </si>
  <si>
    <t>SJP299016</t>
  </si>
  <si>
    <t>891580002_SJP299016</t>
  </si>
  <si>
    <t>SJP299027</t>
  </si>
  <si>
    <t>891580002_SJP299027</t>
  </si>
  <si>
    <t>SJP299029</t>
  </si>
  <si>
    <t>891580002_SJP299029</t>
  </si>
  <si>
    <t>SJP299092</t>
  </si>
  <si>
    <t>891580002_SJP299092</t>
  </si>
  <si>
    <t>SJP299098</t>
  </si>
  <si>
    <t>891580002_SJP299098</t>
  </si>
  <si>
    <t>SJP299103</t>
  </si>
  <si>
    <t>891580002_SJP299103</t>
  </si>
  <si>
    <t>SJP299116</t>
  </si>
  <si>
    <t>891580002_SJP299116</t>
  </si>
  <si>
    <t>SJP338737</t>
  </si>
  <si>
    <t>891580002_SJP338737</t>
  </si>
  <si>
    <t>SJP355440</t>
  </si>
  <si>
    <t>891580002_SJP355440</t>
  </si>
  <si>
    <t>SJP133703</t>
  </si>
  <si>
    <t>891580002_SJP133703</t>
  </si>
  <si>
    <t>GLOSA</t>
  </si>
  <si>
    <t>SE SOSTIENE GLOSA POR PTCIA. MEDICA. Se devuelve factura: 1)Pte. autorizaciónpara estancias y procedimientos Qx. 2) Interconsulta Neurocirugia No facturable. Paciente llevado a procedimiento de Neurocirugía $63.700 glosa Dra. Maiber Acevedo ...............3) Se glosa S55201 MATERIALES DE SUTURA, CURACION yMEDICAMENTOS x $681,000, NO da lugar a facturar en grupo Quirurgico 20, estan facturados al consumo en el item de materiales e insumos.</t>
  </si>
  <si>
    <t>PERTINENCIA MEDICA</t>
  </si>
  <si>
    <t>SJP298287</t>
  </si>
  <si>
    <t>891580002_SJP298287</t>
  </si>
  <si>
    <t>Glosa en proceso interno</t>
  </si>
  <si>
    <t>Para revision respuesta</t>
  </si>
  <si>
    <t>TARIFA MAYOR VALOR COBRADO EN CODIGO 890250 FACTURAN $ 66900 CONVENIO $ 52400 SE OBJETA LA DIFERENCIA $ 14500 MILENA</t>
  </si>
  <si>
    <t>TARIFA</t>
  </si>
  <si>
    <t>Glosa aceptada por la IPS</t>
  </si>
  <si>
    <t>Glosa por contestar IPS</t>
  </si>
  <si>
    <t>Factura pendiente en programacion de pago - Glosa aceptada por la IPS</t>
  </si>
  <si>
    <t>Factura pendiente en programacion de pago (Covid)</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</si>
  <si>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</si>
  <si>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</si>
  <si>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</si>
  <si>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</si>
  <si>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</si>
  <si>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</si>
  <si>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</si>
  <si>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</si>
  <si>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</si>
  <si>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</si>
  <si>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</si>
  <si>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</si>
  <si>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</si>
  <si>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</si>
  <si>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</si>
  <si>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</si>
  <si>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</si>
  <si>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</si>
  <si>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</si>
  <si>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</si>
  <si>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</si>
  <si>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</si>
  <si>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</si>
  <si>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</si>
  <si>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</si>
  <si>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</si>
  <si>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</si>
  <si>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</si>
  <si>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</si>
  <si>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</si>
  <si>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</si>
  <si>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</si>
  <si>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</si>
  <si>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</si>
  <si>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</si>
  <si>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</si>
  <si>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</si>
  <si>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</si>
  <si>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UNIVERSITARIO SAN JOSE DE POPAYAN ESE</t>
  </si>
  <si>
    <t>NIT: 891580002</t>
  </si>
  <si>
    <t>Santiago de Cali, junio 14 2024</t>
  </si>
  <si>
    <t>WILMER SANTIAGO MUÑOZ STERLING</t>
  </si>
  <si>
    <t>Profesional Apoyo Cartera </t>
  </si>
  <si>
    <t>Hospital Universitario San José De Popayán E.S.E.</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</si>
</sst>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5"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27">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1"/>
    </font>
    <font>
      <b/>
      <sz val="8"/>
      <color theme="1"/>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8">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8" fillId="0" borderId="0" applyBorder="0" applyProtection="0"/>
    <xf numFmtId="44" fontId="1" fillId="0" borderId="0" applyFont="0" applyFill="0" applyBorder="0" applyAlignment="0" applyProtection="0"/>
    <xf numFmtId="0" fontId="23" fillId="0" borderId="0"/>
    <xf numFmtId="168" fontId="1" fillId="0" borderId="0" applyFont="0" applyFill="0" applyBorder="0" applyAlignment="0" applyProtection="0"/>
  </cellStyleXfs>
  <cellXfs count="94">
    <xf numFmtId="0" fontId="0" fillId="0" borderId="0" xfId="0"/>
    <xf numFmtId="0" fontId="16" fillId="0" borderId="0" xfId="0" applyFont="1"/>
    <xf numFmtId="43" fontId="0" fillId="0" borderId="10" xfId="42" applyFont="1" applyBorder="1"/>
    <xf numFmtId="0" fontId="0" fillId="0" borderId="10" xfId="0" applyBorder="1"/>
    <xf numFmtId="43" fontId="16" fillId="0" borderId="10" xfId="42" applyFont="1" applyBorder="1" applyAlignment="1">
      <alignment horizontal="center" vertical="center" wrapText="1"/>
    </xf>
    <xf numFmtId="14" fontId="16" fillId="0" borderId="10" xfId="0" applyNumberFormat="1" applyFont="1" applyBorder="1" applyAlignment="1">
      <alignment horizontal="center" vertical="center" wrapText="1"/>
    </xf>
    <xf numFmtId="0" fontId="16" fillId="0" borderId="10" xfId="0" applyFont="1" applyBorder="1" applyAlignment="1">
      <alignment horizontal="center" vertical="center" wrapText="1"/>
    </xf>
    <xf numFmtId="0" fontId="0" fillId="0" borderId="10" xfId="0" applyBorder="1" applyAlignment="1">
      <alignment horizontal="center" vertical="center"/>
    </xf>
    <xf numFmtId="14" fontId="0" fillId="0" borderId="10" xfId="0" applyNumberFormat="1" applyBorder="1"/>
    <xf numFmtId="0" fontId="0" fillId="0" borderId="10" xfId="0" applyBorder="1" applyAlignment="1">
      <alignment horizontal="center"/>
    </xf>
    <xf numFmtId="44" fontId="0" fillId="0" borderId="10" xfId="45" applyFont="1" applyBorder="1"/>
    <xf numFmtId="44" fontId="16" fillId="0" borderId="10" xfId="0" applyNumberFormat="1" applyFont="1" applyBorder="1"/>
    <xf numFmtId="0" fontId="19" fillId="0" borderId="10" xfId="0" applyFont="1" applyBorder="1" applyAlignment="1">
      <alignment horizontal="center" vertical="center" wrapText="1"/>
    </xf>
    <xf numFmtId="14" fontId="19" fillId="0" borderId="10" xfId="0" applyNumberFormat="1" applyFont="1" applyBorder="1" applyAlignment="1">
      <alignment horizontal="center" vertical="center" wrapText="1"/>
    </xf>
    <xf numFmtId="43" fontId="19" fillId="0" borderId="10" xfId="42" applyFont="1" applyBorder="1" applyAlignment="1">
      <alignment horizontal="center" vertical="center" wrapText="1"/>
    </xf>
    <xf numFmtId="0" fontId="19" fillId="33" borderId="10" xfId="0" applyFont="1" applyFill="1" applyBorder="1" applyAlignment="1">
      <alignment horizontal="center" vertical="center" wrapText="1"/>
    </xf>
    <xf numFmtId="164" fontId="19" fillId="33" borderId="10" xfId="42" applyNumberFormat="1" applyFont="1" applyFill="1" applyBorder="1" applyAlignment="1">
      <alignment horizontal="center" vertical="center" wrapText="1"/>
    </xf>
    <xf numFmtId="1" fontId="19" fillId="33" borderId="10" xfId="0" applyNumberFormat="1" applyFont="1" applyFill="1" applyBorder="1" applyAlignment="1">
      <alignment horizontal="center" vertical="center" wrapText="1"/>
    </xf>
    <xf numFmtId="2" fontId="19" fillId="33" borderId="10" xfId="0" applyNumberFormat="1" applyFont="1" applyFill="1" applyBorder="1" applyAlignment="1">
      <alignment horizontal="center" vertical="center" wrapText="1"/>
    </xf>
    <xf numFmtId="164" fontId="19" fillId="34" borderId="10" xfId="42" applyNumberFormat="1" applyFont="1" applyFill="1" applyBorder="1" applyAlignment="1">
      <alignment horizontal="center" vertical="center" wrapText="1"/>
    </xf>
    <xf numFmtId="0" fontId="19" fillId="34" borderId="10" xfId="0" applyFont="1" applyFill="1" applyBorder="1" applyAlignment="1">
      <alignment horizontal="center" vertical="center" wrapText="1"/>
    </xf>
    <xf numFmtId="0" fontId="20" fillId="0" borderId="10" xfId="0" applyFont="1" applyBorder="1" applyAlignment="1">
      <alignment horizontal="center" vertical="center"/>
    </xf>
    <xf numFmtId="0" fontId="20" fillId="0" borderId="10" xfId="0" applyFont="1" applyBorder="1" applyAlignment="1">
      <alignment vertical="center"/>
    </xf>
    <xf numFmtId="14" fontId="20" fillId="0" borderId="10" xfId="0" applyNumberFormat="1" applyFont="1" applyBorder="1"/>
    <xf numFmtId="165" fontId="20" fillId="0" borderId="10" xfId="45" applyNumberFormat="1" applyFont="1" applyBorder="1"/>
    <xf numFmtId="0" fontId="20" fillId="0" borderId="10" xfId="0" applyFont="1" applyBorder="1"/>
    <xf numFmtId="0" fontId="20" fillId="0" borderId="10" xfId="45" applyNumberFormat="1" applyFont="1" applyBorder="1"/>
    <xf numFmtId="0" fontId="20" fillId="34" borderId="10" xfId="0" applyFont="1" applyFill="1" applyBorder="1" applyAlignment="1">
      <alignment vertical="center"/>
    </xf>
    <xf numFmtId="0" fontId="20" fillId="0" borderId="0" xfId="0" applyFont="1"/>
    <xf numFmtId="165" fontId="20" fillId="0" borderId="0" xfId="45" applyNumberFormat="1" applyFont="1"/>
    <xf numFmtId="0" fontId="20" fillId="0" borderId="10" xfId="0" pivotButton="1" applyFont="1" applyBorder="1"/>
    <xf numFmtId="0" fontId="20" fillId="0" borderId="10" xfId="0" applyNumberFormat="1" applyFont="1" applyBorder="1"/>
    <xf numFmtId="165" fontId="20" fillId="0" borderId="10" xfId="0" applyNumberFormat="1" applyFont="1" applyBorder="1"/>
    <xf numFmtId="0" fontId="24" fillId="0" borderId="0" xfId="46" applyFont="1"/>
    <xf numFmtId="0" fontId="24" fillId="0" borderId="11" xfId="46" applyFont="1" applyBorder="1" applyAlignment="1">
      <alignment horizontal="centerContinuous"/>
    </xf>
    <xf numFmtId="0" fontId="24" fillId="0" borderId="12" xfId="46" applyFont="1" applyBorder="1" applyAlignment="1">
      <alignment horizontal="centerContinuous"/>
    </xf>
    <xf numFmtId="0" fontId="25" fillId="0" borderId="11" xfId="46" applyFont="1" applyBorder="1" applyAlignment="1">
      <alignment horizontal="center" vertical="center"/>
    </xf>
    <xf numFmtId="0" fontId="25" fillId="0" borderId="13" xfId="46" applyFont="1" applyBorder="1" applyAlignment="1">
      <alignment horizontal="center" vertical="center"/>
    </xf>
    <xf numFmtId="0" fontId="25" fillId="0" borderId="12" xfId="46" applyFont="1" applyBorder="1" applyAlignment="1">
      <alignment horizontal="center" vertical="center"/>
    </xf>
    <xf numFmtId="0" fontId="25" fillId="0" borderId="14" xfId="46" applyFont="1" applyBorder="1" applyAlignment="1">
      <alignment horizontal="center" vertical="center"/>
    </xf>
    <xf numFmtId="0" fontId="24" fillId="0" borderId="15" xfId="46" applyFont="1" applyBorder="1" applyAlignment="1">
      <alignment horizontal="centerContinuous"/>
    </xf>
    <xf numFmtId="0" fontId="24" fillId="0" borderId="16" xfId="46" applyFont="1" applyBorder="1" applyAlignment="1">
      <alignment horizontal="centerContinuous"/>
    </xf>
    <xf numFmtId="0" fontId="25" fillId="0" borderId="17" xfId="46" applyFont="1" applyBorder="1" applyAlignment="1">
      <alignment horizontal="center" vertical="center"/>
    </xf>
    <xf numFmtId="0" fontId="25" fillId="0" borderId="18" xfId="46" applyFont="1" applyBorder="1" applyAlignment="1">
      <alignment horizontal="center" vertical="center"/>
    </xf>
    <xf numFmtId="0" fontId="25" fillId="0" borderId="19" xfId="46" applyFont="1" applyBorder="1" applyAlignment="1">
      <alignment horizontal="center" vertical="center"/>
    </xf>
    <xf numFmtId="0" fontId="25" fillId="0" borderId="20" xfId="46" applyFont="1" applyBorder="1" applyAlignment="1">
      <alignment horizontal="center" vertical="center"/>
    </xf>
    <xf numFmtId="0" fontId="25" fillId="0" borderId="11" xfId="46" applyFont="1" applyBorder="1" applyAlignment="1">
      <alignment horizontal="centerContinuous" vertical="center"/>
    </xf>
    <xf numFmtId="0" fontId="25" fillId="0" borderId="13" xfId="46" applyFont="1" applyBorder="1" applyAlignment="1">
      <alignment horizontal="centerContinuous" vertical="center"/>
    </xf>
    <xf numFmtId="0" fontId="25" fillId="0" borderId="12" xfId="46" applyFont="1" applyBorder="1" applyAlignment="1">
      <alignment horizontal="centerContinuous" vertical="center"/>
    </xf>
    <xf numFmtId="0" fontId="25" fillId="0" borderId="14" xfId="46" applyFont="1" applyBorder="1" applyAlignment="1">
      <alignment horizontal="centerContinuous" vertical="center"/>
    </xf>
    <xf numFmtId="0" fontId="25" fillId="0" borderId="15" xfId="46" applyFont="1" applyBorder="1" applyAlignment="1">
      <alignment horizontal="centerContinuous" vertical="center"/>
    </xf>
    <xf numFmtId="0" fontId="25" fillId="0" borderId="0" xfId="46" applyFont="1" applyAlignment="1">
      <alignment horizontal="centerContinuous" vertical="center"/>
    </xf>
    <xf numFmtId="0" fontId="25" fillId="0" borderId="21" xfId="46" applyFont="1" applyBorder="1" applyAlignment="1">
      <alignment horizontal="centerContinuous" vertical="center"/>
    </xf>
    <xf numFmtId="0" fontId="24" fillId="0" borderId="17" xfId="46" applyFont="1" applyBorder="1" applyAlignment="1">
      <alignment horizontal="centerContinuous"/>
    </xf>
    <xf numFmtId="0" fontId="24" fillId="0" borderId="19" xfId="46" applyFont="1" applyBorder="1" applyAlignment="1">
      <alignment horizontal="centerContinuous"/>
    </xf>
    <xf numFmtId="0" fontId="25" fillId="0" borderId="17" xfId="46" applyFont="1" applyBorder="1" applyAlignment="1">
      <alignment horizontal="centerContinuous" vertical="center"/>
    </xf>
    <xf numFmtId="0" fontId="25" fillId="0" borderId="18" xfId="46" applyFont="1" applyBorder="1" applyAlignment="1">
      <alignment horizontal="centerContinuous" vertical="center"/>
    </xf>
    <xf numFmtId="0" fontId="25" fillId="0" borderId="19" xfId="46" applyFont="1" applyBorder="1" applyAlignment="1">
      <alignment horizontal="centerContinuous" vertical="center"/>
    </xf>
    <xf numFmtId="0" fontId="25" fillId="0" borderId="20" xfId="46" applyFont="1" applyBorder="1" applyAlignment="1">
      <alignment horizontal="centerContinuous" vertical="center"/>
    </xf>
    <xf numFmtId="0" fontId="24" fillId="0" borderId="15" xfId="46" applyFont="1" applyBorder="1"/>
    <xf numFmtId="0" fontId="24" fillId="0" borderId="16" xfId="46" applyFont="1" applyBorder="1"/>
    <xf numFmtId="0" fontId="25" fillId="0" borderId="0" xfId="46" applyFont="1"/>
    <xf numFmtId="14" fontId="24" fillId="0" borderId="0" xfId="46" applyNumberFormat="1" applyFont="1"/>
    <xf numFmtId="167" fontId="24" fillId="0" borderId="0" xfId="46" applyNumberFormat="1" applyFont="1"/>
    <xf numFmtId="14" fontId="24" fillId="0" borderId="0" xfId="46" applyNumberFormat="1" applyFont="1" applyAlignment="1">
      <alignment horizontal="left"/>
    </xf>
    <xf numFmtId="1" fontId="25" fillId="0" borderId="0" xfId="47" applyNumberFormat="1" applyFont="1" applyAlignment="1">
      <alignment horizontal="right"/>
    </xf>
    <xf numFmtId="169" fontId="25" fillId="0" borderId="0" xfId="46" applyNumberFormat="1" applyFont="1" applyAlignment="1">
      <alignment horizontal="right"/>
    </xf>
    <xf numFmtId="1" fontId="25" fillId="0" borderId="0" xfId="46" applyNumberFormat="1" applyFont="1" applyAlignment="1">
      <alignment horizontal="center"/>
    </xf>
    <xf numFmtId="170" fontId="25" fillId="0" borderId="0" xfId="46" applyNumberFormat="1" applyFont="1" applyAlignment="1">
      <alignment horizontal="right"/>
    </xf>
    <xf numFmtId="1" fontId="24" fillId="0" borderId="0" xfId="46" applyNumberFormat="1" applyFont="1" applyAlignment="1">
      <alignment horizontal="center"/>
    </xf>
    <xf numFmtId="170" fontId="24" fillId="0" borderId="0" xfId="46" applyNumberFormat="1" applyFont="1" applyAlignment="1">
      <alignment horizontal="right"/>
    </xf>
    <xf numFmtId="1" fontId="24" fillId="0" borderId="18" xfId="46" applyNumberFormat="1" applyFont="1" applyBorder="1" applyAlignment="1">
      <alignment horizontal="center"/>
    </xf>
    <xf numFmtId="170" fontId="24" fillId="0" borderId="18" xfId="46" applyNumberFormat="1" applyFont="1" applyBorder="1" applyAlignment="1">
      <alignment horizontal="right"/>
    </xf>
    <xf numFmtId="0" fontId="24" fillId="0" borderId="0" xfId="46" applyFont="1" applyAlignment="1">
      <alignment horizontal="center"/>
    </xf>
    <xf numFmtId="1" fontId="25" fillId="0" borderId="22" xfId="46" applyNumberFormat="1" applyFont="1" applyBorder="1" applyAlignment="1">
      <alignment horizontal="center"/>
    </xf>
    <xf numFmtId="170" fontId="25" fillId="0" borderId="22" xfId="46" applyNumberFormat="1" applyFont="1" applyBorder="1" applyAlignment="1">
      <alignment horizontal="right"/>
    </xf>
    <xf numFmtId="170" fontId="24" fillId="0" borderId="0" xfId="46" applyNumberFormat="1" applyFont="1"/>
    <xf numFmtId="170" fontId="25" fillId="0" borderId="18" xfId="46" applyNumberFormat="1" applyFont="1" applyBorder="1"/>
    <xf numFmtId="170" fontId="24" fillId="0" borderId="18" xfId="46" applyNumberFormat="1" applyFont="1" applyBorder="1"/>
    <xf numFmtId="170" fontId="25" fillId="0" borderId="0" xfId="46" applyNumberFormat="1" applyFont="1"/>
    <xf numFmtId="0" fontId="26" fillId="0" borderId="0" xfId="46" applyFont="1" applyAlignment="1">
      <alignment horizontal="center" vertical="center" wrapText="1"/>
    </xf>
    <xf numFmtId="0" fontId="24" fillId="0" borderId="17" xfId="46" applyFont="1" applyBorder="1"/>
    <xf numFmtId="0" fontId="24" fillId="0" borderId="18" xfId="46" applyFont="1" applyBorder="1"/>
    <xf numFmtId="0" fontId="24" fillId="0" borderId="19" xfId="46" applyFont="1" applyBorder="1"/>
    <xf numFmtId="0" fontId="25" fillId="0" borderId="15" xfId="46" applyFont="1" applyBorder="1" applyAlignment="1">
      <alignment horizontal="center" vertical="center" wrapText="1"/>
    </xf>
    <xf numFmtId="0" fontId="25" fillId="0" borderId="0" xfId="46" applyFont="1" applyAlignment="1">
      <alignment horizontal="center" vertical="center" wrapText="1"/>
    </xf>
    <xf numFmtId="0" fontId="25" fillId="0" borderId="16" xfId="46" applyFont="1" applyBorder="1" applyAlignment="1">
      <alignment horizontal="center" vertical="center" wrapText="1"/>
    </xf>
    <xf numFmtId="0" fontId="24" fillId="35" borderId="0" xfId="46" applyFont="1" applyFill="1"/>
    <xf numFmtId="0" fontId="25" fillId="0" borderId="0" xfId="46" applyFont="1" applyAlignment="1">
      <alignment horizontal="center"/>
    </xf>
    <xf numFmtId="171" fontId="25" fillId="0" borderId="0" xfId="42" applyNumberFormat="1" applyFont="1" applyAlignment="1">
      <alignment horizontal="right"/>
    </xf>
    <xf numFmtId="1" fontId="24" fillId="0" borderId="0" xfId="47" applyNumberFormat="1" applyFont="1" applyAlignment="1">
      <alignment horizontal="right"/>
    </xf>
    <xf numFmtId="171" fontId="24" fillId="0" borderId="0" xfId="42" applyNumberFormat="1" applyFont="1" applyAlignment="1">
      <alignment horizontal="right"/>
    </xf>
    <xf numFmtId="172" fontId="24" fillId="0" borderId="22" xfId="42" applyNumberFormat="1" applyFont="1" applyBorder="1" applyAlignment="1">
      <alignment horizontal="center"/>
    </xf>
    <xf numFmtId="171" fontId="24" fillId="0" borderId="22" xfId="42" applyNumberFormat="1" applyFont="1" applyBorder="1" applyAlignment="1">
      <alignment horizontal="right"/>
    </xf>
  </cellXfs>
  <cellStyles count="48">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xcel Built-in Normal" xfId="44"/>
    <cellStyle name="Incorrecto" xfId="7" builtinId="27" customBuiltin="1"/>
    <cellStyle name="Millares 2" xfId="47"/>
    <cellStyle name="Millares 2 2" xfId="42"/>
    <cellStyle name="Moneda" xfId="45" builtinId="4"/>
    <cellStyle name="Moneda 2" xfId="43"/>
    <cellStyle name="Neutral" xfId="8" builtinId="28" customBuiltin="1"/>
    <cellStyle name="Normal" xfId="0" builtinId="0"/>
    <cellStyle name="Normal 2 2" xfId="46"/>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57.371772453705" createdVersion="5" refreshedVersion="5" minRefreshableVersion="3" recordCount="120">
  <cacheSource type="worksheet">
    <worksheetSource ref="A2:AE122" sheet="ESTADO DE CADA FACTURA"/>
  </cacheSource>
  <cacheFields count="34">
    <cacheField name="NIT IPS" numFmtId="0">
      <sharedItems containsSemiMixedTypes="0" containsString="0" containsNumber="1" containsInteger="1" minValue="891580002" maxValue="891580002"/>
    </cacheField>
    <cacheField name="Nombre IPS" numFmtId="0">
      <sharedItems/>
    </cacheField>
    <cacheField name="Prefijo Factura" numFmtId="0">
      <sharedItems containsBlank="1"/>
    </cacheField>
    <cacheField name="Numero de Factura" numFmtId="0">
      <sharedItems containsSemiMixedTypes="0" containsString="0" containsNumber="1" containsInteger="1" minValue="133703" maxValue="1626890"/>
    </cacheField>
    <cacheField name="FACT" numFmtId="0">
      <sharedItems/>
    </cacheField>
    <cacheField name="LLAVE" numFmtId="0">
      <sharedItems/>
    </cacheField>
    <cacheField name="IPS Fecha Factura" numFmtId="14">
      <sharedItems containsSemiMixedTypes="0" containsNonDate="0" containsDate="1" containsString="0" minDate="2020-07-07T13:39:00" maxDate="2024-03-30T21:41:00"/>
    </cacheField>
    <cacheField name="IPS Fecha Radicado" numFmtId="14">
      <sharedItems containsSemiMixedTypes="0" containsNonDate="0" containsDate="1" containsString="0" minDate="2020-08-07T00:00:00" maxDate="2024-04-11T16:49:00"/>
    </cacheField>
    <cacheField name="IPS Valor Factura" numFmtId="165">
      <sharedItems containsSemiMixedTypes="0" containsString="0" containsNumber="1" containsInteger="1" minValue="21900" maxValue="73364259"/>
    </cacheField>
    <cacheField name="IPS Saldo Factura" numFmtId="165">
      <sharedItems containsSemiMixedTypes="0" containsString="0" containsNumber="1" containsInteger="1" minValue="3700" maxValue="73364259"/>
    </cacheField>
    <cacheField name="ESTADO EPS 14-06-2024" numFmtId="0">
      <sharedItems count="7">
        <s v="Factura pendiente en programacion de pago (Covid)"/>
        <s v="Factura devuelta"/>
        <s v="Factura pendiente en programacion de pago"/>
        <s v="Glosa aceptada por la IPS"/>
        <s v="Glosa en proceso interno"/>
        <s v="Glosa por contestar IPS"/>
        <s v="Factura pendiente en programacion de pago - Glosa aceptada por la IPS"/>
      </sharedItems>
    </cacheField>
    <cacheField name="POR PAGAR SAP" numFmtId="165">
      <sharedItems containsSemiMixedTypes="0" containsString="0" containsNumber="1" containsInteger="1" minValue="0" maxValue="61724710"/>
    </cacheField>
    <cacheField name="DOC CONTA" numFmtId="0">
      <sharedItems containsString="0" containsBlank="1" containsNumber="1" containsInteger="1" minValue="1222335641" maxValue="1911849548"/>
    </cacheField>
    <cacheField name="ESTADO COVID" numFmtId="0">
      <sharedItems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2039948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365970" maxValue="4800062998"/>
    </cacheField>
    <cacheField name="FECHA COMPENSACION SAP" numFmtId="14">
      <sharedItems containsNonDate="0" containsDate="1" containsString="0" containsBlank="1" minDate="2021-08-31T00:00:00" maxDate="2024-03-15T00:00:00"/>
    </cacheField>
    <cacheField name="VALOR TRANFERENCIA" numFmtId="165">
      <sharedItems containsSemiMixedTypes="0" containsString="0" containsNumber="1" containsInteger="1" minValue="0" maxValue="25006380"/>
    </cacheField>
    <cacheField name="Estado Factura" numFmtId="0">
      <sharedItems containsBlank="1"/>
    </cacheField>
    <cacheField name="Fecha Factura" numFmtId="14">
      <sharedItems containsNonDate="0" containsDate="1" containsString="0" containsBlank="1" minDate="2022-02-15T00:00:00" maxDate="2024-03-31T00:00:00"/>
    </cacheField>
    <cacheField name="Fecha Radicacion" numFmtId="14">
      <sharedItems containsNonDate="0" containsDate="1" containsString="0" containsBlank="1" minDate="2022-03-24T00:00:00" maxDate="2024-04-12T00:00:00"/>
    </cacheField>
    <cacheField name="Fecha Devolucion" numFmtId="14">
      <sharedItems containsNonDate="0" containsDate="1" containsString="0" containsBlank="1" minDate="2023-04-27T00:00:00" maxDate="2024-04-23T00:00:00"/>
    </cacheField>
    <cacheField name="Valor Bruto" numFmtId="165">
      <sharedItems containsSemiMixedTypes="0" containsString="0" containsNumber="1" containsInteger="1" minValue="0" maxValue="73364259"/>
    </cacheField>
    <cacheField name="Glosa Aceptada" numFmtId="165">
      <sharedItems containsSemiMixedTypes="0" containsString="0" containsNumber="1" containsInteger="1" minValue="0" maxValue="2074461"/>
    </cacheField>
    <cacheField name="Glosa Pendiente" numFmtId="165">
      <sharedItems containsSemiMixedTypes="0" containsString="0" containsNumber="1" containsInteger="1" minValue="0" maxValue="744700"/>
    </cacheField>
    <cacheField name="Valor Devolucion" numFmtId="165">
      <sharedItems containsSemiMixedTypes="0" containsString="0" containsNumber="1" containsInteger="1" minValue="0" maxValue="73364259"/>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7336425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617194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0">
  <r>
    <n v="891580002"/>
    <s v="HOSPITAL UNIVERSITARIO SAN JOSE DE POPAYAN ESE"/>
    <m/>
    <n v="1626890"/>
    <s v="1626890"/>
    <s v="891580002_1626890"/>
    <d v="2020-07-07T13:39:00"/>
    <d v="2020-08-07T00:00:00"/>
    <n v="400000"/>
    <n v="200000"/>
    <x v="0"/>
    <n v="200000"/>
    <n v="1909143705"/>
    <s v="ESTADO DOS"/>
    <m/>
    <n v="200000"/>
    <n v="0"/>
    <n v="4800049851"/>
    <d v="2021-08-31T00:00:00"/>
    <n v="200000"/>
    <m/>
    <m/>
    <m/>
    <m/>
    <n v="0"/>
    <n v="0"/>
    <n v="0"/>
    <n v="0"/>
    <n v="0"/>
    <n v="0"/>
    <m/>
    <m/>
    <m/>
    <n v="0"/>
  </r>
  <r>
    <n v="891580002"/>
    <s v="HOSPITAL UNIVERSITARIO SAN JOSE DE POPAYAN ESE"/>
    <s v="SJP"/>
    <n v="204721"/>
    <s v="SJP204721"/>
    <s v="891580002_SJP204721"/>
    <d v="2022-09-10T10:54:00"/>
    <d v="2023-05-09T11:00:00"/>
    <n v="25656719"/>
    <n v="25656719"/>
    <x v="1"/>
    <n v="0"/>
    <m/>
    <m/>
    <m/>
    <n v="0"/>
    <n v="0"/>
    <m/>
    <m/>
    <n v="0"/>
    <s v="Devuelta"/>
    <d v="2022-09-10T00:00:00"/>
    <d v="2023-12-14T00:00:00"/>
    <d v="2023-12-30T00:00:00"/>
    <n v="25656719"/>
    <n v="0"/>
    <n v="0"/>
    <n v="25656719"/>
    <n v="0"/>
    <n v="25656719"/>
    <s v="DEVOLUCION"/>
    <s v="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
    <s v="AUTORIZACION"/>
    <n v="0"/>
  </r>
  <r>
    <n v="891580002"/>
    <s v="HOSPITAL UNIVERSITARIO SAN JOSE DE POPAYAN ESE"/>
    <s v="SJP"/>
    <n v="256012"/>
    <s v="SJP256012"/>
    <s v="891580002_SJP256012"/>
    <d v="2023-02-08T10:47:00"/>
    <d v="2023-04-14T16:00:00"/>
    <n v="54759391"/>
    <n v="54138742"/>
    <x v="1"/>
    <n v="0"/>
    <m/>
    <m/>
    <m/>
    <n v="0"/>
    <n v="0"/>
    <m/>
    <m/>
    <n v="0"/>
    <s v="Devuelta"/>
    <d v="2023-02-08T00:00:00"/>
    <d v="2023-04-19T00:00:00"/>
    <d v="2023-04-27T00:00:00"/>
    <n v="54759391"/>
    <n v="0"/>
    <n v="0"/>
    <n v="54759391"/>
    <n v="0"/>
    <n v="54759391"/>
    <s v="DEVOLUCION"/>
    <s v="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
    <s v="FACTURACION"/>
    <n v="0"/>
  </r>
  <r>
    <n v="891580002"/>
    <s v="HOSPITAL UNIVERSITARIO SAN JOSE DE POPAYAN ESE"/>
    <s v="SJP"/>
    <n v="281255"/>
    <s v="SJP281255"/>
    <s v="891580002_SJP281255"/>
    <d v="2023-04-19T16:02:00"/>
    <d v="2023-06-05T17:00:00"/>
    <n v="41472278"/>
    <n v="41472278"/>
    <x v="1"/>
    <n v="0"/>
    <m/>
    <m/>
    <m/>
    <n v="0"/>
    <n v="0"/>
    <m/>
    <m/>
    <n v="0"/>
    <s v="Devuelta"/>
    <d v="2023-04-19T00:00:00"/>
    <d v="2023-06-14T00:00:00"/>
    <d v="2023-06-23T00:00:00"/>
    <n v="41472278"/>
    <n v="0"/>
    <n v="0"/>
    <n v="41472278"/>
    <n v="0"/>
    <n v="41472278"/>
    <s v="DEVOLUCION"/>
    <s v="MIGRACION: 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
    <s v="AUTORIZACION"/>
    <n v="0"/>
  </r>
  <r>
    <n v="891580002"/>
    <s v="HOSPITAL UNIVERSITARIO SAN JOSE DE POPAYAN ESE"/>
    <s v="SJP"/>
    <n v="287797"/>
    <s v="SJP287797"/>
    <s v="891580002_SJP287797"/>
    <d v="2023-05-05T17:01:00"/>
    <d v="2023-06-05T17:00:00"/>
    <n v="14908780"/>
    <n v="14908780"/>
    <x v="1"/>
    <n v="0"/>
    <m/>
    <m/>
    <m/>
    <n v="0"/>
    <n v="0"/>
    <m/>
    <m/>
    <n v="0"/>
    <s v="Devuelta"/>
    <d v="2023-05-05T00:00:00"/>
    <d v="2023-06-14T00:00:00"/>
    <d v="2023-06-23T00:00:00"/>
    <n v="14908780"/>
    <n v="0"/>
    <n v="0"/>
    <n v="14908780"/>
    <n v="0"/>
    <n v="14908780"/>
    <s v="DEVOLUCION"/>
    <s v="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
    <s v="AUTORIZACION"/>
    <n v="0"/>
  </r>
  <r>
    <n v="891580002"/>
    <s v="HOSPITAL UNIVERSITARIO SAN JOSE DE POPAYAN ESE"/>
    <s v="SJP"/>
    <n v="307483"/>
    <s v="SJP307483"/>
    <s v="891580002_SJP307483"/>
    <d v="2023-06-28T14:06:00"/>
    <d v="2023-07-18T00:00:00"/>
    <n v="14144022"/>
    <n v="14144022"/>
    <x v="1"/>
    <n v="0"/>
    <m/>
    <m/>
    <m/>
    <n v="0"/>
    <n v="0"/>
    <m/>
    <m/>
    <n v="0"/>
    <s v="Devuelta"/>
    <d v="2023-06-28T00:00:00"/>
    <d v="2023-07-18T00:00:00"/>
    <d v="2023-07-31T00:00:00"/>
    <n v="14144022"/>
    <n v="0"/>
    <n v="0"/>
    <n v="14144022"/>
    <n v="0"/>
    <n v="14144022"/>
    <s v="DEVOLUCION"/>
    <s v="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
    <s v="AUTORIZACION"/>
    <n v="0"/>
  </r>
  <r>
    <n v="891580002"/>
    <s v="HOSPITAL UNIVERSITARIO SAN JOSE DE POPAYAN ESE"/>
    <s v="SJP"/>
    <n v="308168"/>
    <s v="SJP308168"/>
    <s v="891580002_SJP308168"/>
    <d v="2023-06-29T16:36:00"/>
    <d v="2023-10-04T17:00:00"/>
    <n v="47436124"/>
    <n v="47436124"/>
    <x v="1"/>
    <n v="0"/>
    <m/>
    <m/>
    <m/>
    <n v="0"/>
    <n v="0"/>
    <m/>
    <m/>
    <n v="0"/>
    <s v="Devuelta"/>
    <d v="2023-06-29T00:00:00"/>
    <d v="2023-10-04T00:00:00"/>
    <d v="2023-11-17T00:00:00"/>
    <n v="47436124"/>
    <n v="0"/>
    <n v="0"/>
    <n v="47436124"/>
    <n v="0"/>
    <n v="47436124"/>
    <s v="DEVOLUCION"/>
    <s v="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
    <s v="SOAT"/>
    <n v="0"/>
  </r>
  <r>
    <n v="891580002"/>
    <s v="HOSPITAL UNIVERSITARIO SAN JOSE DE POPAYAN ESE"/>
    <s v="SJP"/>
    <n v="308378"/>
    <s v="SJP308378"/>
    <s v="891580002_SJP308378"/>
    <d v="2023-06-30T09:14:00"/>
    <d v="2023-07-18T00:00:00"/>
    <n v="16704876"/>
    <n v="16704876"/>
    <x v="1"/>
    <n v="0"/>
    <m/>
    <m/>
    <m/>
    <n v="0"/>
    <n v="0"/>
    <m/>
    <m/>
    <n v="0"/>
    <s v="Devuelta"/>
    <d v="2023-06-30T00:00:00"/>
    <d v="2023-07-18T00:00:00"/>
    <d v="2023-07-29T00:00:00"/>
    <n v="16704876"/>
    <n v="0"/>
    <n v="0"/>
    <n v="16704876"/>
    <n v="0"/>
    <n v="16704876"/>
    <s v="DEVOLUCION"/>
    <s v="SOPORTES SE DEVUELVE FACTURA RADICAN SJP30378 ANEXAN SOPORTES DE PDF DE OTRA FACTURA SJP 307483 NO SE PUEDE HACER AUDITORIA MEDIC AY ADMINISTRATIVA. FAVOR REVISAR Y ANEXAR SOPORTES CORRESPONDIENTE.MILENA"/>
    <s v="SOPORTE"/>
    <n v="0"/>
  </r>
  <r>
    <n v="891580002"/>
    <s v="HOSPITAL UNIVERSITARIO SAN JOSE DE POPAYAN ESE"/>
    <s v="SJP"/>
    <n v="328405"/>
    <s v="SJP328405"/>
    <s v="891580002_SJP328405"/>
    <d v="2023-08-22T21:27:00"/>
    <d v="2023-10-03T00:00:00"/>
    <n v="4874732"/>
    <n v="4874732"/>
    <x v="1"/>
    <n v="0"/>
    <m/>
    <m/>
    <m/>
    <n v="0"/>
    <n v="0"/>
    <m/>
    <m/>
    <n v="0"/>
    <s v="Devuelta"/>
    <d v="2023-08-22T00:00:00"/>
    <d v="2023-10-03T00:00:00"/>
    <d v="2023-11-19T00:00:00"/>
    <n v="4874732"/>
    <n v="0"/>
    <n v="0"/>
    <n v="4874732"/>
    <n v="0"/>
    <n v="4874732"/>
    <s v="DEVOLUCION"/>
    <s v="Se realiza devolucion de la factura, al validar informacion no se evidencian soportes para auditar la cuenta. por favor validar con el area encargada y radicar con soportes completos para auditoria de la cuenta."/>
    <s v="SOPORTE"/>
    <n v="0"/>
  </r>
  <r>
    <n v="891580002"/>
    <s v="HOSPITAL UNIVERSITARIO SAN JOSE DE POPAYAN ESE"/>
    <s v="SJP"/>
    <n v="328640"/>
    <s v="SJP328640"/>
    <s v="891580002_SJP328640"/>
    <d v="2023-08-23T09:20:00"/>
    <d v="2023-10-03T00:00:00"/>
    <n v="717664"/>
    <n v="717664"/>
    <x v="1"/>
    <n v="0"/>
    <m/>
    <m/>
    <m/>
    <n v="0"/>
    <n v="0"/>
    <m/>
    <m/>
    <n v="0"/>
    <s v="Devuelta"/>
    <d v="2023-08-23T00:00:00"/>
    <d v="2023-10-03T00:00:00"/>
    <d v="2023-11-19T00:00:00"/>
    <n v="717664"/>
    <n v="0"/>
    <n v="0"/>
    <n v="717664"/>
    <n v="0"/>
    <n v="717664"/>
    <s v="DEVOLUCION"/>
    <s v="Se realiza devolucion de la factura, al validar informacion no se evidencia soportes para la auditoria de la cuenta, por favor validar con el area encargada y radicar cuenta con soportes completos para continuar con el tramite de la factura."/>
    <s v="SOPORTE"/>
    <n v="0"/>
  </r>
  <r>
    <n v="891580002"/>
    <s v="HOSPITAL UNIVERSITARIO SAN JOSE DE POPAYAN ESE"/>
    <s v="SJP"/>
    <n v="330815"/>
    <s v="SJP330815"/>
    <s v="891580002_SJP330815"/>
    <d v="2023-08-28T15:06:00"/>
    <d v="2023-10-06T17:00:00"/>
    <n v="5283965"/>
    <n v="5283965"/>
    <x v="1"/>
    <n v="0"/>
    <m/>
    <m/>
    <m/>
    <n v="0"/>
    <n v="0"/>
    <m/>
    <m/>
    <n v="0"/>
    <s v="Devuelta"/>
    <d v="2023-08-28T00:00:00"/>
    <d v="2023-10-06T00:00:00"/>
    <d v="2023-11-17T00:00:00"/>
    <n v="5283965"/>
    <n v="0"/>
    <n v="0"/>
    <n v="5283965"/>
    <n v="0"/>
    <n v="5283965"/>
    <s v="DEVOLUCION"/>
    <s v="Se realiza devolucion de la factura: 1. No cuenta con soportes, al validar infomacion no se evidencia soportes para auditar la cuenta, por favor validar con el area encargada. 2. no se evidencia carga de autorizacion en los rips, por favor validar informacion con el area encargada y ajustar rips."/>
    <s v="AUTORIZACION"/>
    <n v="0"/>
  </r>
  <r>
    <n v="891580002"/>
    <s v="HOSPITAL UNIVERSITARIO SAN JOSE DE POPAYAN ESE"/>
    <s v="SJP"/>
    <n v="331012"/>
    <s v="SJP331012"/>
    <s v="891580002_SJP331012"/>
    <d v="2023-08-29T03:46:00"/>
    <d v="2023-10-04T17:00:00"/>
    <n v="2941726"/>
    <n v="2941726"/>
    <x v="1"/>
    <n v="0"/>
    <m/>
    <m/>
    <m/>
    <n v="0"/>
    <n v="0"/>
    <m/>
    <m/>
    <n v="0"/>
    <s v="Devuelta"/>
    <d v="2023-08-29T00:00:00"/>
    <d v="2023-10-04T00:00:00"/>
    <d v="2023-11-19T00:00:00"/>
    <n v="2941726"/>
    <n v="0"/>
    <n v="0"/>
    <n v="2941726"/>
    <n v="0"/>
    <n v="2941726"/>
    <s v="DEVOLUCION"/>
    <s v="Se realiza devolucion de la factura, al validar informacion no se evidencia soporte para la auditoria de la cuenta, por favor validar con el area encargada para continuar con el tramite de la factura."/>
    <s v="FACTURACION"/>
    <n v="0"/>
  </r>
  <r>
    <n v="891580002"/>
    <s v="HOSPITAL UNIVERSITARIO SAN JOSE DE POPAYAN ESE"/>
    <s v="SJP"/>
    <n v="350722"/>
    <s v="SJP350722"/>
    <s v="891580002_SJP350722"/>
    <d v="2023-10-11T11:56:00"/>
    <d v="2023-11-09T12:58:00"/>
    <n v="73364259"/>
    <n v="73364259"/>
    <x v="1"/>
    <n v="0"/>
    <m/>
    <m/>
    <m/>
    <n v="0"/>
    <n v="0"/>
    <m/>
    <m/>
    <n v="0"/>
    <s v="Devuelta"/>
    <d v="2023-10-11T00:00:00"/>
    <d v="2023-11-09T00:00:00"/>
    <d v="2023-11-29T00:00:00"/>
    <n v="73364259"/>
    <n v="0"/>
    <n v="0"/>
    <n v="73364259"/>
    <n v="0"/>
    <n v="73364259"/>
    <s v="DEVOLUCION"/>
    <s v="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
    <s v="SOAT"/>
    <n v="0"/>
  </r>
  <r>
    <n v="891580002"/>
    <s v="HOSPITAL UNIVERSITARIO SAN JOSE DE POPAYAN ESE"/>
    <s v="SJP"/>
    <n v="353497"/>
    <s v="SJP353497"/>
    <s v="891580002_SJP353497"/>
    <d v="2023-10-19T11:30:00"/>
    <d v="2024-04-05T14:06:00"/>
    <n v="897058"/>
    <n v="897058"/>
    <x v="1"/>
    <n v="0"/>
    <m/>
    <m/>
    <m/>
    <n v="0"/>
    <n v="0"/>
    <m/>
    <m/>
    <n v="0"/>
    <s v="Devuelta"/>
    <d v="2023-10-19T00:00:00"/>
    <d v="2024-04-05T00:00:00"/>
    <d v="2024-04-20T00:00:00"/>
    <n v="897058"/>
    <n v="0"/>
    <n v="0"/>
    <n v="897058"/>
    <n v="0"/>
    <n v="897058"/>
    <s v="DEVOLUCION"/>
    <s v="Se Devuelve servicio mipres no  esta Autorizado se escala correo sin respuesta. gestionar con el area encargadada de autorizaciones. que les autorizen ,mipres 20230926120036831908 - 20231003146036911944"/>
    <s v="AUTORIZACION"/>
    <n v="0"/>
  </r>
  <r>
    <n v="891580002"/>
    <s v="HOSPITAL UNIVERSITARIO SAN JOSE DE POPAYAN ESE"/>
    <s v="SJP"/>
    <n v="356121"/>
    <s v="SJP356121"/>
    <s v="891580002_SJP356121"/>
    <d v="2023-10-26T00:06:00"/>
    <d v="2023-11-07T11:15:00"/>
    <n v="726379"/>
    <n v="726379"/>
    <x v="1"/>
    <n v="0"/>
    <m/>
    <m/>
    <m/>
    <n v="0"/>
    <n v="0"/>
    <m/>
    <m/>
    <n v="0"/>
    <s v="Devuelta"/>
    <d v="2023-10-26T00:00:00"/>
    <d v="2023-11-07T00:00:00"/>
    <d v="2023-11-10T00:00:00"/>
    <n v="726379"/>
    <n v="0"/>
    <n v="0"/>
    <n v="726379"/>
    <n v="0"/>
    <n v="726379"/>
    <s v="DEVOLUCION"/>
    <s v="SPTE INCOMPLETO: SE DEVUELVE FACTURA AL VALIDAR LOS SOPORTES ANEXOS NO COINCIDE CON EL NUMERO DE FACTURA RADICADA FACTURA QUE SOPORTAN HSJP-355440 Y LA RADICADA ES HSJP356121 . JENNIFER REBOLLEDO"/>
    <s v="SOPORTE"/>
    <n v="0"/>
  </r>
  <r>
    <n v="891580002"/>
    <s v="HOSPITAL UNIVERSITARIO SAN JOSE DE POPAYAN ESE"/>
    <s v="SJP"/>
    <n v="379996"/>
    <s v="SJP379996"/>
    <s v="891580002_SJP379996"/>
    <d v="2024-01-10T16:57:00"/>
    <d v="2024-02-05T05:15:00"/>
    <n v="1953503"/>
    <n v="1953503"/>
    <x v="1"/>
    <n v="0"/>
    <m/>
    <m/>
    <m/>
    <n v="0"/>
    <n v="0"/>
    <m/>
    <m/>
    <n v="0"/>
    <s v="Devuelta"/>
    <d v="2024-01-10T00:00:00"/>
    <d v="2024-02-05T00:00:00"/>
    <d v="2024-02-29T00:00:00"/>
    <n v="1953503"/>
    <n v="0"/>
    <n v="0"/>
    <n v="1953503"/>
    <n v="0"/>
    <n v="1953503"/>
    <s v="DEVOLUCION"/>
    <s v="Se realiza DEVOLUCION de factura No. SJP379996 porque no cuenta con autorizaciíon para los servicios facturados, una vez gestionado reportar en los RIPS "/>
    <s v="RIPS"/>
    <n v="0"/>
  </r>
  <r>
    <n v="891580002"/>
    <s v="HOSPITAL UNIVERSITARIO SAN JOSE DE POPAYAN ESE"/>
    <s v="SJP"/>
    <n v="386520"/>
    <s v="SJP386520"/>
    <s v="891580002_SJP386520"/>
    <d v="2024-01-29T12:46:00"/>
    <d v="2024-02-05T17:00:00"/>
    <n v="4112850"/>
    <n v="4112850"/>
    <x v="1"/>
    <n v="0"/>
    <m/>
    <m/>
    <m/>
    <n v="0"/>
    <n v="0"/>
    <m/>
    <m/>
    <n v="0"/>
    <s v="Devuelta"/>
    <d v="2024-01-29T00:00:00"/>
    <d v="2024-02-05T00:00:00"/>
    <d v="2024-02-29T00:00:00"/>
    <n v="4112850"/>
    <n v="0"/>
    <n v="0"/>
    <n v="4112850"/>
    <n v="0"/>
    <n v="4112850"/>
    <s v="DEVOLUCION"/>
    <s v="Se realiza DEVOLUCION de la factura No. SJP386520 durante la auditora realizada a la cuenta no se evindencia cotización por los servicios facturados (048402-048301), se indica adjuntar información solicitada para dar continuidad al tramite gestion cuentas medicas. "/>
    <s v="FACTURACION"/>
    <n v="0"/>
  </r>
  <r>
    <n v="891580002"/>
    <s v="HOSPITAL UNIVERSITARIO SAN JOSE DE POPAYAN ESE"/>
    <s v="SJP"/>
    <n v="403420"/>
    <s v="SJP403420"/>
    <s v="891580002_SJP403420"/>
    <d v="2024-03-15T17:09:00"/>
    <d v="2024-04-04T17:02:00"/>
    <n v="951937"/>
    <n v="951937"/>
    <x v="1"/>
    <n v="0"/>
    <m/>
    <m/>
    <m/>
    <n v="0"/>
    <n v="0"/>
    <m/>
    <m/>
    <n v="0"/>
    <s v="Devuelta"/>
    <d v="2024-03-15T00:00:00"/>
    <d v="2024-04-04T00:00:00"/>
    <d v="2024-04-22T00:00:00"/>
    <n v="951937"/>
    <n v="0"/>
    <n v="0"/>
    <n v="951937"/>
    <n v="0"/>
    <n v="951937"/>
    <s v="DEVOLUCION"/>
    <s v="se devuevle factura la autotizacion para el servicio facturado 122300185158 sigue anulada deben de gestionar con el area encargada de autorizaicones."/>
    <s v="AUTORIZACION"/>
    <n v="0"/>
  </r>
  <r>
    <n v="891580002"/>
    <s v="HOSPITAL UNIVERSITARIO SAN JOSE DE POPAYAN ESE"/>
    <s v="SJP"/>
    <n v="334155"/>
    <s v="SJP334155"/>
    <s v="891580002_SJP334155"/>
    <d v="2023-09-04T20:13:00"/>
    <d v="2023-10-04T18:40:00"/>
    <n v="4732449"/>
    <n v="156052"/>
    <x v="2"/>
    <n v="156052"/>
    <n v="1222403715"/>
    <m/>
    <m/>
    <n v="4576397"/>
    <n v="0"/>
    <n v="4800062998"/>
    <d v="2024-03-14T00:00:00"/>
    <n v="25006380"/>
    <s v="Finalizada"/>
    <d v="2023-09-04T00:00:00"/>
    <d v="2024-01-02T00:00:00"/>
    <m/>
    <n v="4732449"/>
    <n v="0"/>
    <n v="0"/>
    <n v="0"/>
    <n v="0"/>
    <n v="0"/>
    <m/>
    <m/>
    <m/>
    <n v="4576397"/>
  </r>
  <r>
    <n v="891580002"/>
    <s v="HOSPITAL UNIVERSITARIO SAN JOSE DE POPAYAN ESE"/>
    <s v="SJP"/>
    <n v="313341"/>
    <s v="SJP313341"/>
    <s v="891580002_SJP313341"/>
    <d v="2023-07-14T10:07:00"/>
    <d v="2023-08-03T12:00:00"/>
    <n v="92700"/>
    <n v="12100"/>
    <x v="2"/>
    <n v="18900"/>
    <n v="1222378301"/>
    <m/>
    <m/>
    <n v="52400"/>
    <n v="0"/>
    <n v="4800061745"/>
    <d v="2023-11-17T00:00:00"/>
    <n v="1048600"/>
    <s v="Finalizada"/>
    <d v="2023-07-14T00:00:00"/>
    <d v="2023-08-04T00:00:00"/>
    <m/>
    <n v="92700"/>
    <n v="21400"/>
    <n v="0"/>
    <n v="0"/>
    <n v="0"/>
    <n v="0"/>
    <m/>
    <m/>
    <m/>
    <n v="52400"/>
  </r>
  <r>
    <n v="891580002"/>
    <s v="HOSPITAL UNIVERSITARIO SAN JOSE DE POPAYAN ESE"/>
    <s v="SJP"/>
    <n v="303007"/>
    <s v="SJP303007"/>
    <s v="891580002_SJP303007"/>
    <d v="2023-06-16T08:20:00"/>
    <d v="2023-07-17T00:00:00"/>
    <n v="66900"/>
    <n v="12100"/>
    <x v="2"/>
    <n v="12100"/>
    <n v="1222378689"/>
    <m/>
    <m/>
    <n v="52400"/>
    <n v="0"/>
    <n v="4800061745"/>
    <d v="2023-11-17T00:00:00"/>
    <n v="1048600"/>
    <s v="Finalizada"/>
    <d v="2023-06-16T00:00:00"/>
    <d v="2023-07-17T00:00:00"/>
    <m/>
    <n v="66900"/>
    <n v="2400"/>
    <n v="0"/>
    <n v="0"/>
    <n v="0"/>
    <n v="0"/>
    <m/>
    <m/>
    <m/>
    <n v="52400"/>
  </r>
  <r>
    <n v="891580002"/>
    <s v="HOSPITAL UNIVERSITARIO SAN JOSE DE POPAYAN ESE"/>
    <s v="SJP"/>
    <n v="316838"/>
    <s v="SJP316838"/>
    <s v="891580002_SJP316838"/>
    <d v="2023-07-24T19:18:00"/>
    <d v="2023-08-03T12:00:00"/>
    <n v="66900"/>
    <n v="12100"/>
    <x v="2"/>
    <n v="12100"/>
    <n v="1222378300"/>
    <m/>
    <m/>
    <n v="52400"/>
    <n v="0"/>
    <n v="4800061745"/>
    <d v="2023-11-17T00:00:00"/>
    <n v="1048600"/>
    <s v="Finalizada"/>
    <d v="2023-07-24T00:00:00"/>
    <d v="2023-08-04T00:00:00"/>
    <m/>
    <n v="66900"/>
    <n v="2400"/>
    <n v="0"/>
    <n v="0"/>
    <n v="0"/>
    <n v="0"/>
    <m/>
    <m/>
    <m/>
    <n v="52400"/>
  </r>
  <r>
    <n v="891580002"/>
    <s v="HOSPITAL UNIVERSITARIO SAN JOSE DE POPAYAN ESE"/>
    <s v="SJP"/>
    <n v="327907"/>
    <s v="SJP327907"/>
    <s v="891580002_SJP327907"/>
    <d v="2023-08-22T06:52:00"/>
    <d v="2023-09-07T17:00:00"/>
    <n v="66900"/>
    <n v="12100"/>
    <x v="2"/>
    <n v="12100"/>
    <n v="1222378297"/>
    <m/>
    <m/>
    <n v="52400"/>
    <n v="0"/>
    <n v="4800061745"/>
    <d v="2023-11-17T00:00:00"/>
    <n v="1048600"/>
    <s v="Finalizada"/>
    <d v="2023-08-22T00:00:00"/>
    <d v="2023-09-07T00:00:00"/>
    <m/>
    <n v="66900"/>
    <n v="2400"/>
    <n v="0"/>
    <n v="0"/>
    <n v="0"/>
    <n v="0"/>
    <m/>
    <m/>
    <m/>
    <n v="52400"/>
  </r>
  <r>
    <n v="891580002"/>
    <s v="HOSPITAL UNIVERSITARIO SAN JOSE DE POPAYAN ESE"/>
    <s v="SJP"/>
    <n v="296589"/>
    <s v="SJP296589"/>
    <s v="891580002_SJP296589"/>
    <d v="2023-05-30T07:20:00"/>
    <d v="2023-06-05T20:00:00"/>
    <n v="647300"/>
    <n v="115600"/>
    <x v="2"/>
    <n v="115600"/>
    <n v="1911849546"/>
    <m/>
    <m/>
    <n v="507000"/>
    <n v="0"/>
    <n v="2201443083"/>
    <d v="2023-10-20T00:00:00"/>
    <n v="7693368"/>
    <s v="Finalizada"/>
    <d v="2023-05-30T00:00:00"/>
    <d v="2023-06-14T00:00:00"/>
    <m/>
    <n v="647300"/>
    <n v="24700"/>
    <n v="0"/>
    <n v="0"/>
    <n v="0"/>
    <n v="0"/>
    <m/>
    <m/>
    <m/>
    <n v="507000"/>
  </r>
  <r>
    <n v="891580002"/>
    <s v="HOSPITAL UNIVERSITARIO SAN JOSE DE POPAYAN ESE"/>
    <s v="SJP"/>
    <n v="296755"/>
    <s v="SJP296755"/>
    <s v="891580002_SJP296755"/>
    <d v="2023-05-30T10:15:00"/>
    <d v="2023-06-05T20:00:00"/>
    <n v="66900"/>
    <n v="12100"/>
    <x v="2"/>
    <n v="12100"/>
    <n v="1911849544"/>
    <m/>
    <m/>
    <n v="52400"/>
    <n v="0"/>
    <n v="2201443083"/>
    <d v="2023-10-20T00:00:00"/>
    <n v="7693368"/>
    <s v="Finalizada"/>
    <d v="2023-05-30T00:00:00"/>
    <d v="2023-06-14T00:00:00"/>
    <m/>
    <n v="66900"/>
    <n v="2400"/>
    <n v="0"/>
    <n v="0"/>
    <n v="0"/>
    <n v="0"/>
    <m/>
    <m/>
    <m/>
    <n v="52400"/>
  </r>
  <r>
    <n v="891580002"/>
    <s v="HOSPITAL UNIVERSITARIO SAN JOSE DE POPAYAN ESE"/>
    <s v="SJP"/>
    <n v="298955"/>
    <s v="SJP298955"/>
    <s v="891580002_SJP298955"/>
    <d v="2023-06-05T10:07:00"/>
    <d v="2023-06-07T20:00:00"/>
    <n v="112600"/>
    <n v="10200"/>
    <x v="2"/>
    <n v="10200"/>
    <n v="1222335641"/>
    <m/>
    <m/>
    <n v="102400"/>
    <n v="0"/>
    <n v="4800060513"/>
    <d v="2023-07-18T00:00:00"/>
    <n v="2652228"/>
    <s v="Finalizada"/>
    <d v="2023-06-05T00:00:00"/>
    <d v="2023-06-16T00:00:00"/>
    <m/>
    <n v="112600"/>
    <n v="0"/>
    <n v="0"/>
    <n v="0"/>
    <n v="0"/>
    <n v="0"/>
    <m/>
    <m/>
    <m/>
    <n v="102400"/>
  </r>
  <r>
    <n v="891580002"/>
    <s v="HOSPITAL UNIVERSITARIO SAN JOSE DE POPAYAN ESE"/>
    <s v="SJP"/>
    <n v="298964"/>
    <s v="SJP298964"/>
    <s v="891580002_SJP298964"/>
    <d v="2023-06-05T10:15:00"/>
    <d v="2023-06-07T20:00:00"/>
    <n v="57700"/>
    <n v="5300"/>
    <x v="2"/>
    <n v="5300"/>
    <n v="1222379242"/>
    <m/>
    <m/>
    <n v="52400"/>
    <n v="0"/>
    <n v="4800060513"/>
    <d v="2023-07-18T00:00:00"/>
    <n v="2652228"/>
    <s v="Finalizada"/>
    <d v="2023-06-05T00:00:00"/>
    <d v="2023-06-16T00:00:00"/>
    <m/>
    <n v="57700"/>
    <n v="0"/>
    <n v="0"/>
    <n v="0"/>
    <n v="0"/>
    <n v="0"/>
    <m/>
    <m/>
    <m/>
    <n v="52400"/>
  </r>
  <r>
    <n v="891580002"/>
    <s v="HOSPITAL UNIVERSITARIO SAN JOSE DE POPAYAN ESE"/>
    <s v="SJP"/>
    <n v="216638"/>
    <s v="SJP216638"/>
    <s v="891580002_SJP216638"/>
    <d v="2022-10-12T15:46:00"/>
    <d v="2022-11-10T12:00:00"/>
    <n v="687300"/>
    <n v="62800"/>
    <x v="2"/>
    <n v="62800"/>
    <n v="1911849543"/>
    <m/>
    <m/>
    <n v="624500"/>
    <n v="0"/>
    <n v="2201365970"/>
    <d v="2023-03-22T00:00:00"/>
    <n v="16800698"/>
    <s v="Finalizada"/>
    <d v="2022-10-12T00:00:00"/>
    <d v="2022-11-12T00:00:00"/>
    <m/>
    <n v="687300"/>
    <n v="0"/>
    <n v="0"/>
    <n v="0"/>
    <n v="0"/>
    <n v="0"/>
    <m/>
    <m/>
    <m/>
    <n v="624500"/>
  </r>
  <r>
    <n v="891580002"/>
    <s v="HOSPITAL UNIVERSITARIO SAN JOSE DE POPAYAN ESE"/>
    <s v="SJP"/>
    <n v="188162"/>
    <s v="SJP188162"/>
    <s v="891580002_SJP188162"/>
    <d v="2022-07-26T15:12:00"/>
    <d v="2022-08-10T00:00:00"/>
    <n v="63241310"/>
    <n v="62968310"/>
    <x v="2"/>
    <n v="61724710"/>
    <n v="1222381720"/>
    <m/>
    <m/>
    <n v="0"/>
    <n v="0"/>
    <m/>
    <m/>
    <n v="0"/>
    <s v="Finalizada"/>
    <d v="2022-07-26T00:00:00"/>
    <d v="2024-01-02T00:00:00"/>
    <m/>
    <n v="63241310"/>
    <n v="1243600"/>
    <n v="0"/>
    <n v="0"/>
    <n v="0"/>
    <n v="0"/>
    <m/>
    <m/>
    <m/>
    <n v="61719426"/>
  </r>
  <r>
    <n v="891580002"/>
    <s v="HOSPITAL UNIVERSITARIO SAN JOSE DE POPAYAN ESE"/>
    <s v="SJP"/>
    <n v="299107"/>
    <s v="SJP299107"/>
    <s v="891580002_SJP299107"/>
    <d v="2023-06-05T14:25:00"/>
    <d v="2023-06-07T20:00:00"/>
    <n v="5106879"/>
    <n v="4905393"/>
    <x v="2"/>
    <n v="4905393"/>
    <n v="1222377865"/>
    <m/>
    <m/>
    <n v="0"/>
    <n v="0"/>
    <m/>
    <m/>
    <n v="0"/>
    <s v="Finalizada"/>
    <d v="2023-06-05T00:00:00"/>
    <d v="2024-01-02T00:00:00"/>
    <m/>
    <n v="5106879"/>
    <n v="201486"/>
    <n v="0"/>
    <n v="0"/>
    <n v="0"/>
    <n v="0"/>
    <m/>
    <m/>
    <m/>
    <n v="2947393"/>
  </r>
  <r>
    <n v="891580002"/>
    <s v="HOSPITAL UNIVERSITARIO SAN JOSE DE POPAYAN ESE"/>
    <s v="SJP"/>
    <n v="194693"/>
    <s v="SJP194693"/>
    <s v="891580002_SJP194693"/>
    <d v="2022-08-13T09:29:00"/>
    <d v="2022-09-12T12:00:00"/>
    <n v="10896223"/>
    <n v="10896223"/>
    <x v="2"/>
    <n v="10815923"/>
    <n v="1222383155"/>
    <m/>
    <m/>
    <n v="0"/>
    <n v="0"/>
    <m/>
    <m/>
    <n v="0"/>
    <s v="Finalizada"/>
    <d v="2022-08-13T00:00:00"/>
    <d v="2024-01-02T00:00:00"/>
    <m/>
    <n v="10896223"/>
    <n v="80300"/>
    <n v="0"/>
    <n v="0"/>
    <n v="0"/>
    <n v="0"/>
    <m/>
    <m/>
    <m/>
    <n v="10815923"/>
  </r>
  <r>
    <n v="891580002"/>
    <s v="HOSPITAL UNIVERSITARIO SAN JOSE DE POPAYAN ESE"/>
    <s v="SJP"/>
    <n v="401443"/>
    <s v="SJP401443"/>
    <s v="891580002_SJP401443"/>
    <d v="2024-03-11T13:26:00"/>
    <d v="2024-04-04T17:02:00"/>
    <n v="71500"/>
    <n v="67000"/>
    <x v="2"/>
    <n v="67000"/>
    <n v="1222438063"/>
    <m/>
    <m/>
    <n v="0"/>
    <n v="0"/>
    <m/>
    <m/>
    <n v="0"/>
    <s v="Finalizada"/>
    <d v="2024-03-11T00:00:00"/>
    <d v="2024-04-04T00:00:00"/>
    <m/>
    <n v="71500"/>
    <n v="400"/>
    <n v="0"/>
    <n v="0"/>
    <n v="0"/>
    <n v="0"/>
    <m/>
    <m/>
    <m/>
    <n v="67000"/>
  </r>
  <r>
    <n v="891580002"/>
    <s v="HOSPITAL UNIVERSITARIO SAN JOSE DE POPAYAN ESE"/>
    <s v="SJP"/>
    <n v="385022"/>
    <s v="SJP385022"/>
    <s v="891580002_SJP385022"/>
    <d v="2024-01-25T06:44:00"/>
    <d v="2024-02-05T17:00:00"/>
    <n v="34300"/>
    <n v="29800"/>
    <x v="2"/>
    <n v="29800"/>
    <n v="1222401825"/>
    <m/>
    <m/>
    <n v="0"/>
    <n v="0"/>
    <m/>
    <m/>
    <n v="0"/>
    <s v="Finalizada"/>
    <d v="2024-01-25T00:00:00"/>
    <d v="2024-02-05T00:00:00"/>
    <m/>
    <n v="34300"/>
    <n v="400"/>
    <n v="0"/>
    <n v="0"/>
    <n v="0"/>
    <n v="0"/>
    <m/>
    <m/>
    <m/>
    <n v="29800"/>
  </r>
  <r>
    <n v="891580002"/>
    <s v="HOSPITAL UNIVERSITARIO SAN JOSE DE POPAYAN ESE"/>
    <s v="SJP"/>
    <n v="373707"/>
    <s v="SJP373707"/>
    <s v="891580002_SJP373707"/>
    <d v="2023-12-15T01:09:00"/>
    <d v="2024-01-10T11:36:00"/>
    <n v="8181071"/>
    <n v="8181071"/>
    <x v="2"/>
    <n v="8181071"/>
    <n v="1222383150"/>
    <m/>
    <m/>
    <n v="0"/>
    <n v="0"/>
    <m/>
    <m/>
    <n v="0"/>
    <s v="Finalizada"/>
    <d v="2023-12-15T00:00:00"/>
    <d v="2024-01-10T00:00:00"/>
    <m/>
    <n v="8181071"/>
    <n v="0"/>
    <n v="0"/>
    <n v="0"/>
    <n v="0"/>
    <n v="0"/>
    <m/>
    <m/>
    <m/>
    <n v="7966449"/>
  </r>
  <r>
    <n v="891580002"/>
    <s v="HOSPITAL UNIVERSITARIO SAN JOSE DE POPAYAN ESE"/>
    <s v="SJP"/>
    <n v="346432"/>
    <s v="SJP346432"/>
    <s v="891580002_SJP346432"/>
    <d v="2023-10-02T04:27:00"/>
    <d v="2023-10-05T17:00:00"/>
    <n v="2549390"/>
    <n v="2549390"/>
    <x v="2"/>
    <n v="2549390"/>
    <n v="1222389897"/>
    <m/>
    <m/>
    <n v="0"/>
    <n v="0"/>
    <m/>
    <m/>
    <n v="0"/>
    <s v="Finalizada"/>
    <d v="2023-10-02T00:00:00"/>
    <d v="2024-01-02T00:00:00"/>
    <m/>
    <n v="2549390"/>
    <n v="0"/>
    <n v="0"/>
    <n v="0"/>
    <n v="0"/>
    <n v="0"/>
    <m/>
    <m/>
    <m/>
    <n v="2549390"/>
  </r>
  <r>
    <n v="891580002"/>
    <s v="HOSPITAL UNIVERSITARIO SAN JOSE DE POPAYAN ESE"/>
    <s v="SJP"/>
    <n v="370329"/>
    <s v="SJP370329"/>
    <s v="891580002_SJP370329"/>
    <d v="2023-12-04T17:20:00"/>
    <d v="2024-02-05T17:00:00"/>
    <n v="2539600"/>
    <n v="2539600"/>
    <x v="2"/>
    <n v="2539600"/>
    <n v="1222402287"/>
    <m/>
    <m/>
    <n v="0"/>
    <n v="0"/>
    <m/>
    <m/>
    <n v="0"/>
    <s v="Finalizada"/>
    <d v="2023-12-04T00:00:00"/>
    <d v="2024-02-05T00:00:00"/>
    <m/>
    <n v="2539600"/>
    <n v="0"/>
    <n v="0"/>
    <n v="0"/>
    <n v="0"/>
    <n v="0"/>
    <m/>
    <m/>
    <m/>
    <n v="2539600"/>
  </r>
  <r>
    <n v="891580002"/>
    <s v="HOSPITAL UNIVERSITARIO SAN JOSE DE POPAYAN ESE"/>
    <s v="SJP"/>
    <n v="387113"/>
    <s v="SJP387113"/>
    <s v="891580002_SJP387113"/>
    <d v="2024-01-30T12:29:00"/>
    <d v="2024-02-05T17:00:00"/>
    <n v="1966391"/>
    <n v="1966391"/>
    <x v="2"/>
    <n v="1966391"/>
    <n v="1222402293"/>
    <m/>
    <m/>
    <n v="0"/>
    <n v="0"/>
    <m/>
    <m/>
    <n v="0"/>
    <s v="Finalizada"/>
    <d v="2024-01-30T00:00:00"/>
    <d v="2024-02-05T00:00:00"/>
    <m/>
    <n v="1966391"/>
    <n v="0"/>
    <n v="0"/>
    <n v="0"/>
    <n v="0"/>
    <n v="0"/>
    <m/>
    <m/>
    <m/>
    <n v="1966391"/>
  </r>
  <r>
    <n v="891580002"/>
    <s v="HOSPITAL UNIVERSITARIO SAN JOSE DE POPAYAN ESE"/>
    <s v="SJP"/>
    <n v="380885"/>
    <s v="SJP380885"/>
    <s v="891580002_SJP380885"/>
    <d v="2024-01-15T01:26:00"/>
    <d v="2024-02-05T05:15:00"/>
    <n v="1824455"/>
    <n v="1824455"/>
    <x v="2"/>
    <n v="1824455"/>
    <n v="1222402301"/>
    <m/>
    <m/>
    <n v="0"/>
    <n v="0"/>
    <m/>
    <m/>
    <n v="0"/>
    <s v="Finalizada"/>
    <d v="2024-01-15T00:00:00"/>
    <d v="2024-02-05T00:00:00"/>
    <m/>
    <n v="1824455"/>
    <n v="0"/>
    <n v="0"/>
    <n v="0"/>
    <n v="0"/>
    <n v="0"/>
    <m/>
    <m/>
    <m/>
    <n v="1824455"/>
  </r>
  <r>
    <n v="891580002"/>
    <s v="HOSPITAL UNIVERSITARIO SAN JOSE DE POPAYAN ESE"/>
    <s v="SJP"/>
    <n v="372277"/>
    <s v="SJP372277"/>
    <s v="891580002_SJP372277"/>
    <d v="2023-12-11T15:06:00"/>
    <d v="2024-01-09T17:00:00"/>
    <n v="1609449"/>
    <n v="1609449"/>
    <x v="2"/>
    <n v="1609449"/>
    <n v="1222389889"/>
    <m/>
    <m/>
    <n v="0"/>
    <n v="0"/>
    <m/>
    <m/>
    <n v="0"/>
    <s v="Finalizada"/>
    <d v="2023-12-11T00:00:00"/>
    <d v="2024-01-09T00:00:00"/>
    <m/>
    <n v="1609449"/>
    <n v="0"/>
    <n v="0"/>
    <n v="0"/>
    <n v="0"/>
    <n v="0"/>
    <m/>
    <m/>
    <m/>
    <n v="1609449"/>
  </r>
  <r>
    <n v="891580002"/>
    <s v="HOSPITAL UNIVERSITARIO SAN JOSE DE POPAYAN ESE"/>
    <s v="SJP"/>
    <n v="404482"/>
    <s v="SJP404482"/>
    <s v="891580002_SJP404482"/>
    <d v="2024-03-19T11:22:00"/>
    <d v="2024-04-04T16:41:00"/>
    <n v="1530446"/>
    <n v="1530446"/>
    <x v="2"/>
    <n v="1530446"/>
    <n v="1222438034"/>
    <m/>
    <m/>
    <n v="0"/>
    <n v="0"/>
    <m/>
    <m/>
    <n v="0"/>
    <s v="Finalizada"/>
    <d v="2024-03-19T00:00:00"/>
    <d v="2024-04-04T00:00:00"/>
    <m/>
    <n v="1530446"/>
    <n v="0"/>
    <n v="0"/>
    <n v="0"/>
    <n v="0"/>
    <n v="0"/>
    <m/>
    <m/>
    <m/>
    <n v="1530446"/>
  </r>
  <r>
    <n v="891580002"/>
    <s v="HOSPITAL UNIVERSITARIO SAN JOSE DE POPAYAN ESE"/>
    <s v="SJP"/>
    <n v="379041"/>
    <s v="SJP379041"/>
    <s v="891580002_SJP379041"/>
    <d v="2024-01-05T05:46:00"/>
    <d v="2024-01-15T14:00:00"/>
    <n v="1292104"/>
    <n v="1292104"/>
    <x v="2"/>
    <n v="1292104"/>
    <n v="1222377993"/>
    <m/>
    <m/>
    <n v="0"/>
    <n v="0"/>
    <m/>
    <m/>
    <n v="0"/>
    <s v="Finalizada"/>
    <d v="2024-01-05T00:00:00"/>
    <d v="2024-01-15T00:00:00"/>
    <m/>
    <n v="1292104"/>
    <n v="0"/>
    <n v="0"/>
    <n v="0"/>
    <n v="0"/>
    <n v="0"/>
    <m/>
    <m/>
    <m/>
    <n v="1292104"/>
  </r>
  <r>
    <n v="891580002"/>
    <s v="HOSPITAL UNIVERSITARIO SAN JOSE DE POPAYAN ESE"/>
    <s v="SJP"/>
    <n v="365356"/>
    <s v="SJP365356"/>
    <s v="891580002_SJP365356"/>
    <d v="2023-11-22T01:35:00"/>
    <d v="2023-12-05T16:35:00"/>
    <n v="1238056"/>
    <n v="1238056"/>
    <x v="2"/>
    <n v="1238056"/>
    <n v="1222375084"/>
    <m/>
    <m/>
    <n v="0"/>
    <n v="0"/>
    <m/>
    <m/>
    <n v="0"/>
    <s v="Finalizada"/>
    <d v="2023-11-22T00:00:00"/>
    <d v="2023-12-05T00:00:00"/>
    <m/>
    <n v="1238056"/>
    <n v="0"/>
    <n v="0"/>
    <n v="0"/>
    <n v="0"/>
    <n v="0"/>
    <m/>
    <m/>
    <m/>
    <n v="1238056"/>
  </r>
  <r>
    <n v="891580002"/>
    <s v="HOSPITAL UNIVERSITARIO SAN JOSE DE POPAYAN ESE"/>
    <s v="SJP"/>
    <n v="373208"/>
    <s v="SJP373208"/>
    <s v="891580002_SJP373208"/>
    <d v="2023-12-13T16:15:00"/>
    <d v="2024-01-10T11:36:00"/>
    <n v="945445"/>
    <n v="945445"/>
    <x v="2"/>
    <n v="945445"/>
    <n v="1222377998"/>
    <m/>
    <m/>
    <n v="0"/>
    <n v="0"/>
    <m/>
    <m/>
    <n v="0"/>
    <s v="Finalizada"/>
    <d v="2023-12-13T00:00:00"/>
    <d v="2024-01-10T00:00:00"/>
    <m/>
    <n v="945445"/>
    <n v="0"/>
    <n v="0"/>
    <n v="0"/>
    <n v="0"/>
    <n v="0"/>
    <m/>
    <m/>
    <m/>
    <n v="945445"/>
  </r>
  <r>
    <n v="891580002"/>
    <s v="HOSPITAL UNIVERSITARIO SAN JOSE DE POPAYAN ESE"/>
    <s v="SJP"/>
    <n v="400594"/>
    <s v="SJP400594"/>
    <s v="891580002_SJP400594"/>
    <d v="2024-03-08T02:03:00"/>
    <d v="2024-04-04T16:41:00"/>
    <n v="944584"/>
    <n v="944584"/>
    <x v="2"/>
    <n v="944584"/>
    <n v="1222441390"/>
    <m/>
    <m/>
    <n v="0"/>
    <n v="0"/>
    <m/>
    <m/>
    <n v="0"/>
    <s v="Finalizada"/>
    <d v="2024-03-08T00:00:00"/>
    <d v="2024-04-04T00:00:00"/>
    <m/>
    <n v="944584"/>
    <n v="0"/>
    <n v="0"/>
    <n v="0"/>
    <n v="0"/>
    <n v="0"/>
    <m/>
    <m/>
    <m/>
    <n v="944584"/>
  </r>
  <r>
    <n v="891580002"/>
    <s v="HOSPITAL UNIVERSITARIO SAN JOSE DE POPAYAN ESE"/>
    <s v="SJP"/>
    <n v="352092"/>
    <s v="SJP352092"/>
    <s v="891580002_SJP352092"/>
    <d v="2023-10-16T00:26:00"/>
    <d v="2023-11-07T11:15:00"/>
    <n v="860100"/>
    <n v="860100"/>
    <x v="2"/>
    <n v="860100"/>
    <n v="1222454343"/>
    <m/>
    <m/>
    <n v="0"/>
    <n v="0"/>
    <m/>
    <m/>
    <n v="0"/>
    <s v="Finalizada"/>
    <d v="2023-10-16T00:00:00"/>
    <d v="2023-11-07T00:00:00"/>
    <m/>
    <n v="860100"/>
    <n v="0"/>
    <n v="0"/>
    <n v="0"/>
    <n v="0"/>
    <n v="0"/>
    <m/>
    <m/>
    <m/>
    <n v="751900"/>
  </r>
  <r>
    <n v="891580002"/>
    <s v="HOSPITAL UNIVERSITARIO SAN JOSE DE POPAYAN ESE"/>
    <s v="SJP"/>
    <n v="408330"/>
    <s v="SJP408330"/>
    <s v="891580002_SJP408330"/>
    <d v="2024-03-30T21:41:00"/>
    <d v="2024-04-11T16:49:00"/>
    <n v="821134"/>
    <n v="821134"/>
    <x v="2"/>
    <n v="821134"/>
    <n v="1222441982"/>
    <m/>
    <m/>
    <n v="0"/>
    <n v="0"/>
    <m/>
    <m/>
    <n v="0"/>
    <s v="Finalizada"/>
    <d v="2024-03-30T00:00:00"/>
    <d v="2024-04-11T00:00:00"/>
    <m/>
    <n v="821134"/>
    <n v="0"/>
    <n v="0"/>
    <n v="0"/>
    <n v="0"/>
    <n v="0"/>
    <m/>
    <m/>
    <m/>
    <n v="821134"/>
  </r>
  <r>
    <n v="891580002"/>
    <s v="HOSPITAL UNIVERSITARIO SAN JOSE DE POPAYAN ESE"/>
    <s v="SJP"/>
    <n v="397606"/>
    <s v="SJP397606"/>
    <s v="891580002_SJP397606"/>
    <d v="2024-02-29T00:52:00"/>
    <d v="2024-03-13T11:58:00"/>
    <n v="813140"/>
    <n v="813140"/>
    <x v="2"/>
    <n v="813140"/>
    <n v="1222425625"/>
    <m/>
    <m/>
    <n v="0"/>
    <n v="0"/>
    <m/>
    <m/>
    <n v="0"/>
    <s v="Finalizada"/>
    <d v="2024-02-29T00:00:00"/>
    <d v="2024-03-13T00:00:00"/>
    <m/>
    <n v="813140"/>
    <n v="0"/>
    <n v="0"/>
    <n v="0"/>
    <n v="0"/>
    <n v="0"/>
    <m/>
    <m/>
    <m/>
    <n v="813140"/>
  </r>
  <r>
    <n v="891580002"/>
    <s v="HOSPITAL UNIVERSITARIO SAN JOSE DE POPAYAN ESE"/>
    <s v="SJP"/>
    <n v="378429"/>
    <s v="SJP378429"/>
    <s v="891580002_SJP378429"/>
    <d v="2024-01-01T01:05:00"/>
    <d v="2024-02-05T05:15:00"/>
    <n v="769804"/>
    <n v="769804"/>
    <x v="2"/>
    <n v="769804"/>
    <n v="1222402311"/>
    <m/>
    <m/>
    <n v="0"/>
    <n v="0"/>
    <m/>
    <m/>
    <n v="0"/>
    <s v="Finalizada"/>
    <d v="2024-01-01T00:00:00"/>
    <d v="2024-02-05T00:00:00"/>
    <m/>
    <n v="769804"/>
    <n v="0"/>
    <n v="0"/>
    <n v="0"/>
    <n v="0"/>
    <n v="0"/>
    <m/>
    <m/>
    <m/>
    <n v="769804"/>
  </r>
  <r>
    <n v="891580002"/>
    <s v="HOSPITAL UNIVERSITARIO SAN JOSE DE POPAYAN ESE"/>
    <s v="SJP"/>
    <n v="361711"/>
    <s v="SJP361711"/>
    <s v="891580002_SJP361711"/>
    <d v="2023-11-10T07:21:00"/>
    <d v="2023-12-05T20:00:00"/>
    <n v="746600"/>
    <n v="746600"/>
    <x v="2"/>
    <n v="746600"/>
    <n v="1222375082"/>
    <m/>
    <m/>
    <n v="0"/>
    <n v="0"/>
    <m/>
    <m/>
    <n v="0"/>
    <s v="Finalizada"/>
    <d v="2023-11-10T00:00:00"/>
    <d v="2023-12-05T00:00:00"/>
    <m/>
    <n v="746600"/>
    <n v="0"/>
    <n v="0"/>
    <n v="0"/>
    <n v="0"/>
    <n v="0"/>
    <m/>
    <m/>
    <m/>
    <n v="746600"/>
  </r>
  <r>
    <n v="891580002"/>
    <s v="HOSPITAL UNIVERSITARIO SAN JOSE DE POPAYAN ESE"/>
    <s v="SJP"/>
    <n v="377767"/>
    <s v="SJP377767"/>
    <s v="891580002_SJP377767"/>
    <d v="2023-12-28T20:41:00"/>
    <d v="2024-02-05T05:15:00"/>
    <n v="667436"/>
    <n v="667436"/>
    <x v="2"/>
    <n v="667436"/>
    <n v="1222402036"/>
    <m/>
    <m/>
    <n v="0"/>
    <n v="0"/>
    <m/>
    <m/>
    <n v="0"/>
    <s v="Finalizada"/>
    <d v="2023-12-28T00:00:00"/>
    <d v="2024-02-05T00:00:00"/>
    <m/>
    <n v="667436"/>
    <n v="0"/>
    <n v="0"/>
    <n v="0"/>
    <n v="0"/>
    <n v="0"/>
    <m/>
    <m/>
    <m/>
    <n v="667436"/>
  </r>
  <r>
    <n v="891580002"/>
    <s v="HOSPITAL UNIVERSITARIO SAN JOSE DE POPAYAN ESE"/>
    <s v="SJP"/>
    <n v="390331"/>
    <s v="SJP390331"/>
    <s v="891580002_SJP390331"/>
    <d v="2024-02-08T07:15:00"/>
    <d v="2024-03-07T17:00:00"/>
    <n v="690900"/>
    <n v="592600"/>
    <x v="2"/>
    <n v="592600"/>
    <n v="1222422771"/>
    <m/>
    <m/>
    <n v="0"/>
    <n v="0"/>
    <m/>
    <m/>
    <n v="0"/>
    <s v="Finalizada"/>
    <d v="2024-02-08T00:00:00"/>
    <d v="2024-03-07T00:00:00"/>
    <m/>
    <n v="690900"/>
    <n v="0"/>
    <n v="0"/>
    <n v="0"/>
    <n v="0"/>
    <n v="0"/>
    <m/>
    <m/>
    <m/>
    <n v="592600"/>
  </r>
  <r>
    <n v="891580002"/>
    <s v="HOSPITAL UNIVERSITARIO SAN JOSE DE POPAYAN ESE"/>
    <s v="SJP"/>
    <n v="368627"/>
    <s v="SJP368627"/>
    <s v="891580002_SJP368627"/>
    <d v="2023-11-29T16:43:00"/>
    <d v="2023-12-05T20:00:00"/>
    <n v="573600"/>
    <n v="573600"/>
    <x v="2"/>
    <n v="573600"/>
    <n v="1222375081"/>
    <m/>
    <m/>
    <n v="0"/>
    <n v="0"/>
    <m/>
    <m/>
    <n v="0"/>
    <s v="Finalizada"/>
    <d v="2023-11-29T00:00:00"/>
    <d v="2023-12-05T00:00:00"/>
    <m/>
    <n v="573600"/>
    <n v="0"/>
    <n v="0"/>
    <n v="0"/>
    <n v="0"/>
    <n v="0"/>
    <m/>
    <m/>
    <m/>
    <n v="573600"/>
  </r>
  <r>
    <n v="891580002"/>
    <s v="HOSPITAL UNIVERSITARIO SAN JOSE DE POPAYAN ESE"/>
    <s v="SJP"/>
    <n v="385315"/>
    <s v="SJP385315"/>
    <s v="891580002_SJP385315"/>
    <d v="2024-01-25T14:08:00"/>
    <d v="2024-02-05T05:15:00"/>
    <n v="568500"/>
    <n v="568500"/>
    <x v="2"/>
    <n v="568500"/>
    <n v="1222402319"/>
    <m/>
    <m/>
    <n v="0"/>
    <n v="0"/>
    <m/>
    <m/>
    <n v="0"/>
    <s v="Finalizada"/>
    <d v="2024-01-25T00:00:00"/>
    <d v="2024-02-05T00:00:00"/>
    <m/>
    <n v="568500"/>
    <n v="0"/>
    <n v="0"/>
    <n v="0"/>
    <n v="0"/>
    <n v="0"/>
    <m/>
    <m/>
    <m/>
    <n v="568500"/>
  </r>
  <r>
    <n v="891580002"/>
    <s v="HOSPITAL UNIVERSITARIO SAN JOSE DE POPAYAN ESE"/>
    <s v="SJP"/>
    <n v="397633"/>
    <s v="SJP397633"/>
    <s v="891580002_SJP397633"/>
    <d v="2024-02-29T03:23:00"/>
    <d v="2024-03-08T14:00:00"/>
    <n v="523301"/>
    <n v="523301"/>
    <x v="2"/>
    <n v="523301"/>
    <n v="1222425534"/>
    <m/>
    <m/>
    <n v="0"/>
    <n v="0"/>
    <m/>
    <m/>
    <n v="0"/>
    <s v="Finalizada"/>
    <d v="2024-02-29T00:00:00"/>
    <d v="2024-03-08T00:00:00"/>
    <m/>
    <n v="523301"/>
    <n v="0"/>
    <n v="0"/>
    <n v="0"/>
    <n v="0"/>
    <n v="0"/>
    <m/>
    <m/>
    <m/>
    <n v="523301"/>
  </r>
  <r>
    <n v="891580002"/>
    <s v="HOSPITAL UNIVERSITARIO SAN JOSE DE POPAYAN ESE"/>
    <s v="SJP"/>
    <n v="401555"/>
    <s v="SJP401555"/>
    <s v="891580002_SJP401555"/>
    <d v="2024-03-11T15:51:00"/>
    <d v="2024-04-04T17:02:00"/>
    <n v="524800"/>
    <n v="471100"/>
    <x v="2"/>
    <n v="471099"/>
    <n v="1222440661"/>
    <m/>
    <m/>
    <n v="0"/>
    <n v="0"/>
    <m/>
    <m/>
    <n v="0"/>
    <s v="Finalizada"/>
    <d v="2024-03-11T00:00:00"/>
    <d v="2024-04-04T00:00:00"/>
    <m/>
    <n v="524800"/>
    <n v="0"/>
    <n v="0"/>
    <n v="0"/>
    <n v="0"/>
    <n v="0"/>
    <m/>
    <m/>
    <m/>
    <n v="471099"/>
  </r>
  <r>
    <n v="891580002"/>
    <s v="HOSPITAL UNIVERSITARIO SAN JOSE DE POPAYAN ESE"/>
    <s v="SJP"/>
    <n v="391983"/>
    <s v="SJP391983"/>
    <s v="891580002_SJP391983"/>
    <d v="2024-02-13T19:10:00"/>
    <d v="2024-03-07T17:00:00"/>
    <n v="372800"/>
    <n v="354600"/>
    <x v="2"/>
    <n v="354600"/>
    <n v="1222423801"/>
    <m/>
    <m/>
    <n v="0"/>
    <n v="0"/>
    <m/>
    <m/>
    <n v="0"/>
    <s v="Finalizada"/>
    <d v="2024-02-13T00:00:00"/>
    <d v="2024-03-07T00:00:00"/>
    <m/>
    <n v="372800"/>
    <n v="0"/>
    <n v="0"/>
    <n v="0"/>
    <n v="0"/>
    <n v="0"/>
    <m/>
    <m/>
    <m/>
    <n v="354600"/>
  </r>
  <r>
    <n v="891580002"/>
    <s v="HOSPITAL UNIVERSITARIO SAN JOSE DE POPAYAN ESE"/>
    <s v="SJP"/>
    <n v="294089"/>
    <s v="SJP294089"/>
    <s v="891580002_SJP294089"/>
    <d v="2023-05-24T03:00:00"/>
    <d v="2023-09-05T12:00:00"/>
    <n v="349572"/>
    <n v="349572"/>
    <x v="2"/>
    <n v="349572"/>
    <n v="1222454753"/>
    <m/>
    <m/>
    <n v="0"/>
    <n v="0"/>
    <m/>
    <m/>
    <n v="0"/>
    <s v="Finalizada"/>
    <d v="2023-05-24T00:00:00"/>
    <d v="2023-09-04T00:00:00"/>
    <m/>
    <n v="349572"/>
    <n v="0"/>
    <n v="0"/>
    <n v="0"/>
    <n v="0"/>
    <n v="0"/>
    <m/>
    <m/>
    <m/>
    <n v="349572"/>
  </r>
  <r>
    <n v="891580002"/>
    <s v="HOSPITAL UNIVERSITARIO SAN JOSE DE POPAYAN ESE"/>
    <s v="SJP"/>
    <n v="379296"/>
    <s v="SJP379296"/>
    <s v="891580002_SJP379296"/>
    <d v="2024-01-08T06:24:00"/>
    <d v="2024-02-05T05:15:00"/>
    <n v="316784"/>
    <n v="316784"/>
    <x v="2"/>
    <n v="316784"/>
    <n v="1222398341"/>
    <m/>
    <m/>
    <n v="0"/>
    <n v="0"/>
    <m/>
    <m/>
    <n v="0"/>
    <s v="Finalizada"/>
    <d v="2024-01-08T00:00:00"/>
    <d v="2024-02-05T00:00:00"/>
    <m/>
    <n v="316784"/>
    <n v="0"/>
    <n v="0"/>
    <n v="0"/>
    <n v="0"/>
    <n v="0"/>
    <m/>
    <m/>
    <m/>
    <n v="316784"/>
  </r>
  <r>
    <n v="891580002"/>
    <s v="HOSPITAL UNIVERSITARIO SAN JOSE DE POPAYAN ESE"/>
    <s v="SJP"/>
    <n v="404831"/>
    <s v="SJP404831"/>
    <s v="891580002_SJP404831"/>
    <d v="2024-03-20T07:45:00"/>
    <d v="2024-04-04T17:02:00"/>
    <n v="194400"/>
    <n v="194400"/>
    <x v="2"/>
    <n v="194400"/>
    <n v="1222438064"/>
    <m/>
    <m/>
    <n v="0"/>
    <n v="0"/>
    <m/>
    <m/>
    <n v="0"/>
    <s v="Finalizada"/>
    <d v="2024-03-20T00:00:00"/>
    <d v="2024-04-04T00:00:00"/>
    <m/>
    <n v="194400"/>
    <n v="0"/>
    <n v="0"/>
    <n v="0"/>
    <n v="0"/>
    <n v="0"/>
    <m/>
    <m/>
    <m/>
    <n v="194400"/>
  </r>
  <r>
    <n v="891580002"/>
    <s v="HOSPITAL UNIVERSITARIO SAN JOSE DE POPAYAN ESE"/>
    <s v="SJP"/>
    <n v="395944"/>
    <s v="SJP395944"/>
    <s v="891580002_SJP395944"/>
    <d v="2024-02-25T10:00:00"/>
    <d v="2024-03-07T17:36:00"/>
    <n v="160500"/>
    <n v="160500"/>
    <x v="2"/>
    <n v="160500"/>
    <n v="1222420900"/>
    <m/>
    <m/>
    <n v="0"/>
    <n v="0"/>
    <m/>
    <m/>
    <n v="0"/>
    <s v="Finalizada"/>
    <d v="2024-02-25T00:00:00"/>
    <d v="2024-03-07T00:00:00"/>
    <m/>
    <n v="160500"/>
    <n v="0"/>
    <n v="0"/>
    <n v="0"/>
    <n v="0"/>
    <n v="0"/>
    <m/>
    <m/>
    <m/>
    <n v="160500"/>
  </r>
  <r>
    <n v="891580002"/>
    <s v="HOSPITAL UNIVERSITARIO SAN JOSE DE POPAYAN ESE"/>
    <s v="SJP"/>
    <n v="396875"/>
    <s v="SJP396875"/>
    <s v="891580002_SJP396875"/>
    <d v="2024-02-27T15:02:00"/>
    <d v="2024-03-07T17:00:00"/>
    <n v="132700"/>
    <n v="128200"/>
    <x v="2"/>
    <n v="128200"/>
    <n v="1222423800"/>
    <m/>
    <m/>
    <n v="0"/>
    <n v="0"/>
    <m/>
    <m/>
    <n v="0"/>
    <s v="Finalizada"/>
    <d v="2024-02-27T00:00:00"/>
    <d v="2024-03-07T00:00:00"/>
    <m/>
    <n v="132700"/>
    <n v="0"/>
    <n v="0"/>
    <n v="0"/>
    <n v="0"/>
    <n v="0"/>
    <m/>
    <m/>
    <m/>
    <n v="128200"/>
  </r>
  <r>
    <n v="891580002"/>
    <s v="HOSPITAL UNIVERSITARIO SAN JOSE DE POPAYAN ESE"/>
    <s v="SJP"/>
    <n v="343797"/>
    <s v="SJP343797"/>
    <s v="891580002_SJP343797"/>
    <d v="2023-09-26T15:22:00"/>
    <d v="2023-10-03T17:00:00"/>
    <n v="99975"/>
    <n v="95875"/>
    <x v="2"/>
    <n v="95875"/>
    <n v="1222454304"/>
    <m/>
    <m/>
    <n v="0"/>
    <n v="0"/>
    <m/>
    <m/>
    <n v="0"/>
    <s v="Finalizada"/>
    <d v="2023-09-26T00:00:00"/>
    <d v="2023-10-03T00:00:00"/>
    <m/>
    <n v="99975"/>
    <n v="0"/>
    <n v="0"/>
    <n v="0"/>
    <n v="0"/>
    <n v="0"/>
    <m/>
    <m/>
    <m/>
    <n v="95875"/>
  </r>
  <r>
    <n v="891580002"/>
    <s v="HOSPITAL UNIVERSITARIO SAN JOSE DE POPAYAN ESE"/>
    <s v="SJP"/>
    <n v="388433"/>
    <s v="SJP388433"/>
    <s v="891580002_SJP388433"/>
    <d v="2024-02-02T08:27:00"/>
    <d v="2024-03-07T17:00:00"/>
    <n v="98200"/>
    <n v="93700"/>
    <x v="2"/>
    <n v="93700"/>
    <n v="1222422773"/>
    <m/>
    <m/>
    <n v="0"/>
    <n v="0"/>
    <m/>
    <m/>
    <n v="0"/>
    <s v="Finalizada"/>
    <d v="2024-02-02T00:00:00"/>
    <d v="2024-03-07T00:00:00"/>
    <m/>
    <n v="98200"/>
    <n v="0"/>
    <n v="0"/>
    <n v="0"/>
    <n v="0"/>
    <n v="0"/>
    <m/>
    <m/>
    <m/>
    <n v="93700"/>
  </r>
  <r>
    <n v="891580002"/>
    <s v="HOSPITAL UNIVERSITARIO SAN JOSE DE POPAYAN ESE"/>
    <s v="SJP"/>
    <n v="372231"/>
    <s v="SJP372231"/>
    <s v="891580002_SJP372231"/>
    <d v="2023-12-11T14:23:00"/>
    <d v="2024-02-05T17:00:00"/>
    <n v="79900"/>
    <n v="75800"/>
    <x v="2"/>
    <n v="75800"/>
    <n v="1222401828"/>
    <m/>
    <m/>
    <n v="0"/>
    <n v="0"/>
    <m/>
    <m/>
    <n v="0"/>
    <s v="Finalizada"/>
    <d v="2023-12-11T00:00:00"/>
    <d v="2024-02-05T00:00:00"/>
    <m/>
    <n v="79900"/>
    <n v="0"/>
    <n v="0"/>
    <n v="0"/>
    <n v="0"/>
    <n v="0"/>
    <m/>
    <m/>
    <m/>
    <n v="73500"/>
  </r>
  <r>
    <n v="891580002"/>
    <s v="HOSPITAL UNIVERSITARIO SAN JOSE DE POPAYAN ESE"/>
    <s v="SJP"/>
    <n v="396815"/>
    <s v="SJP396815"/>
    <s v="891580002_SJP396815"/>
    <d v="2024-02-27T13:32:00"/>
    <d v="2024-03-07T17:00:00"/>
    <n v="73400"/>
    <n v="68900"/>
    <x v="2"/>
    <n v="68900"/>
    <n v="1222423799"/>
    <m/>
    <m/>
    <n v="0"/>
    <n v="0"/>
    <m/>
    <m/>
    <n v="0"/>
    <s v="Finalizada"/>
    <d v="2024-02-27T00:00:00"/>
    <d v="2024-03-07T00:00:00"/>
    <m/>
    <n v="73400"/>
    <n v="0"/>
    <n v="0"/>
    <n v="0"/>
    <n v="0"/>
    <n v="0"/>
    <m/>
    <m/>
    <m/>
    <n v="68900"/>
  </r>
  <r>
    <n v="891580002"/>
    <s v="HOSPITAL UNIVERSITARIO SAN JOSE DE POPAYAN ESE"/>
    <s v="SJP"/>
    <n v="392145"/>
    <s v="SJP392145"/>
    <s v="891580002_SJP392145"/>
    <d v="2024-02-14T09:18:00"/>
    <d v="2024-03-07T17:00:00"/>
    <n v="71500"/>
    <n v="67400"/>
    <x v="2"/>
    <n v="67400"/>
    <n v="1222423790"/>
    <m/>
    <m/>
    <n v="0"/>
    <n v="0"/>
    <m/>
    <m/>
    <n v="0"/>
    <s v="Finalizada"/>
    <d v="2024-02-14T00:00:00"/>
    <d v="2024-03-07T00:00:00"/>
    <m/>
    <n v="71500"/>
    <n v="0"/>
    <n v="0"/>
    <n v="0"/>
    <n v="0"/>
    <n v="0"/>
    <m/>
    <m/>
    <m/>
    <n v="67400"/>
  </r>
  <r>
    <n v="891580002"/>
    <s v="HOSPITAL UNIVERSITARIO SAN JOSE DE POPAYAN ESE"/>
    <s v="SJP"/>
    <n v="401717"/>
    <s v="SJP401717"/>
    <s v="891580002_SJP401717"/>
    <d v="2024-03-12T08:06:00"/>
    <d v="2024-04-04T17:02:00"/>
    <n v="71500"/>
    <n v="67000"/>
    <x v="2"/>
    <n v="67000"/>
    <n v="1222438062"/>
    <m/>
    <m/>
    <n v="0"/>
    <n v="0"/>
    <m/>
    <m/>
    <n v="0"/>
    <s v="Finalizada"/>
    <d v="2024-03-12T00:00:00"/>
    <d v="2024-04-04T00:00:00"/>
    <m/>
    <n v="71500"/>
    <n v="0"/>
    <n v="0"/>
    <n v="0"/>
    <n v="0"/>
    <n v="0"/>
    <m/>
    <m/>
    <m/>
    <n v="67000"/>
  </r>
  <r>
    <n v="891580002"/>
    <s v="HOSPITAL UNIVERSITARIO SAN JOSE DE POPAYAN ESE"/>
    <s v="SJP"/>
    <n v="404850"/>
    <s v="SJP404850"/>
    <s v="891580002_SJP404850"/>
    <d v="2024-03-20T08:10:00"/>
    <d v="2024-04-04T17:02:00"/>
    <n v="71500"/>
    <n v="67000"/>
    <x v="2"/>
    <n v="67000"/>
    <n v="1222438061"/>
    <m/>
    <m/>
    <n v="0"/>
    <n v="0"/>
    <m/>
    <m/>
    <n v="0"/>
    <s v="Finalizada"/>
    <d v="2024-03-20T00:00:00"/>
    <d v="2024-04-04T00:00:00"/>
    <m/>
    <n v="71500"/>
    <n v="0"/>
    <n v="0"/>
    <n v="0"/>
    <n v="0"/>
    <n v="0"/>
    <m/>
    <m/>
    <m/>
    <n v="67000"/>
  </r>
  <r>
    <n v="891580002"/>
    <s v="HOSPITAL UNIVERSITARIO SAN JOSE DE POPAYAN ESE"/>
    <s v="SJP"/>
    <n v="365998"/>
    <s v="SJP365998"/>
    <s v="891580002_SJP365998"/>
    <d v="2023-11-23T09:01:00"/>
    <d v="2023-12-05T20:00:00"/>
    <n v="66900"/>
    <n v="66900"/>
    <x v="2"/>
    <n v="66900"/>
    <n v="1222371340"/>
    <m/>
    <m/>
    <n v="0"/>
    <n v="0"/>
    <m/>
    <m/>
    <n v="0"/>
    <s v="Finalizada"/>
    <d v="2023-11-23T00:00:00"/>
    <d v="2023-12-05T00:00:00"/>
    <m/>
    <n v="66900"/>
    <n v="0"/>
    <n v="0"/>
    <n v="0"/>
    <n v="0"/>
    <n v="0"/>
    <m/>
    <m/>
    <m/>
    <n v="66900"/>
  </r>
  <r>
    <n v="891580002"/>
    <s v="HOSPITAL UNIVERSITARIO SAN JOSE DE POPAYAN ESE"/>
    <s v="SJP"/>
    <n v="341914"/>
    <s v="SJP341914"/>
    <s v="891580002_SJP341914"/>
    <d v="2023-09-22T10:28:00"/>
    <d v="2023-10-03T17:00:00"/>
    <n v="66900"/>
    <n v="62800"/>
    <x v="2"/>
    <n v="62800"/>
    <n v="1222454297"/>
    <m/>
    <m/>
    <n v="0"/>
    <n v="0"/>
    <m/>
    <m/>
    <n v="0"/>
    <s v="Finalizada"/>
    <d v="2023-09-22T00:00:00"/>
    <d v="2023-10-03T00:00:00"/>
    <m/>
    <n v="66900"/>
    <n v="0"/>
    <n v="0"/>
    <n v="0"/>
    <n v="0"/>
    <n v="0"/>
    <m/>
    <m/>
    <m/>
    <n v="62800"/>
  </r>
  <r>
    <n v="891580002"/>
    <s v="HOSPITAL UNIVERSITARIO SAN JOSE DE POPAYAN ESE"/>
    <s v="SJP"/>
    <n v="342073"/>
    <s v="SJP342073"/>
    <s v="891580002_SJP342073"/>
    <d v="2023-09-22T14:31:00"/>
    <d v="2023-10-04T15:00:00"/>
    <n v="66900"/>
    <n v="62800"/>
    <x v="2"/>
    <n v="62800"/>
    <n v="1222454296"/>
    <m/>
    <m/>
    <n v="0"/>
    <n v="0"/>
    <m/>
    <m/>
    <n v="0"/>
    <s v="Finalizada"/>
    <d v="2023-09-22T00:00:00"/>
    <d v="2023-10-04T00:00:00"/>
    <m/>
    <n v="66900"/>
    <n v="0"/>
    <n v="0"/>
    <n v="0"/>
    <n v="0"/>
    <n v="0"/>
    <m/>
    <m/>
    <m/>
    <n v="62800"/>
  </r>
  <r>
    <n v="891580002"/>
    <s v="HOSPITAL UNIVERSITARIO SAN JOSE DE POPAYAN ESE"/>
    <s v="SJP"/>
    <n v="363572"/>
    <s v="SJP363572"/>
    <s v="891580002_SJP363572"/>
    <d v="2023-11-16T16:31:00"/>
    <d v="2023-12-05T20:00:00"/>
    <n v="66900"/>
    <n v="62800"/>
    <x v="2"/>
    <n v="62800"/>
    <n v="1222375080"/>
    <m/>
    <m/>
    <n v="0"/>
    <n v="0"/>
    <m/>
    <m/>
    <n v="0"/>
    <s v="Finalizada"/>
    <d v="2023-11-16T00:00:00"/>
    <d v="2023-12-05T00:00:00"/>
    <m/>
    <n v="66900"/>
    <n v="0"/>
    <n v="0"/>
    <n v="0"/>
    <n v="0"/>
    <n v="0"/>
    <m/>
    <m/>
    <m/>
    <n v="62800"/>
  </r>
  <r>
    <n v="891580002"/>
    <s v="HOSPITAL UNIVERSITARIO SAN JOSE DE POPAYAN ESE"/>
    <s v="SJP"/>
    <n v="363885"/>
    <s v="SJP363885"/>
    <s v="891580002_SJP363885"/>
    <d v="2023-11-17T13:59:00"/>
    <d v="2023-12-05T20:00:00"/>
    <n v="66900"/>
    <n v="62800"/>
    <x v="2"/>
    <n v="62800"/>
    <n v="1222375079"/>
    <m/>
    <m/>
    <n v="0"/>
    <n v="0"/>
    <m/>
    <m/>
    <n v="0"/>
    <s v="Finalizada"/>
    <d v="2023-11-17T00:00:00"/>
    <d v="2023-12-05T00:00:00"/>
    <m/>
    <n v="66900"/>
    <n v="0"/>
    <n v="0"/>
    <n v="0"/>
    <n v="0"/>
    <n v="0"/>
    <m/>
    <m/>
    <m/>
    <n v="62800"/>
  </r>
  <r>
    <n v="891580002"/>
    <s v="HOSPITAL UNIVERSITARIO SAN JOSE DE POPAYAN ESE"/>
    <s v="SJP"/>
    <n v="371120"/>
    <s v="SJP371120"/>
    <s v="891580002_SJP371120"/>
    <d v="2023-12-06T10:40:00"/>
    <d v="2024-01-09T17:00:00"/>
    <n v="66900"/>
    <n v="62800"/>
    <x v="2"/>
    <n v="62800"/>
    <n v="1222372401"/>
    <m/>
    <m/>
    <n v="0"/>
    <n v="0"/>
    <m/>
    <m/>
    <n v="0"/>
    <s v="Finalizada"/>
    <d v="2023-12-06T00:00:00"/>
    <d v="2024-01-09T00:00:00"/>
    <m/>
    <n v="66900"/>
    <n v="0"/>
    <n v="0"/>
    <n v="0"/>
    <n v="0"/>
    <n v="0"/>
    <m/>
    <m/>
    <m/>
    <n v="54625"/>
  </r>
  <r>
    <n v="891580002"/>
    <s v="HOSPITAL UNIVERSITARIO SAN JOSE DE POPAYAN ESE"/>
    <s v="SJP"/>
    <n v="372305"/>
    <s v="SJP372305"/>
    <s v="891580002_SJP372305"/>
    <d v="2023-12-11T15:36:00"/>
    <d v="2024-01-09T17:00:00"/>
    <n v="66900"/>
    <n v="62800"/>
    <x v="2"/>
    <n v="62800"/>
    <n v="1222381827"/>
    <m/>
    <m/>
    <n v="0"/>
    <n v="0"/>
    <m/>
    <m/>
    <n v="0"/>
    <s v="Finalizada"/>
    <d v="2023-12-11T00:00:00"/>
    <d v="2024-01-09T00:00:00"/>
    <m/>
    <n v="66900"/>
    <n v="0"/>
    <n v="0"/>
    <n v="0"/>
    <n v="0"/>
    <n v="0"/>
    <m/>
    <m/>
    <m/>
    <n v="54625"/>
  </r>
  <r>
    <n v="891580002"/>
    <s v="HOSPITAL UNIVERSITARIO SAN JOSE DE POPAYAN ESE"/>
    <s v="SJP"/>
    <n v="405370"/>
    <s v="SJP405370"/>
    <s v="891580002_SJP405370"/>
    <d v="2024-03-21T07:37:00"/>
    <d v="2024-04-04T17:02:00"/>
    <n v="58600"/>
    <n v="58600"/>
    <x v="2"/>
    <n v="58600"/>
    <n v="1222438059"/>
    <m/>
    <m/>
    <n v="0"/>
    <n v="0"/>
    <m/>
    <m/>
    <n v="0"/>
    <s v="Finalizada"/>
    <d v="2024-03-21T00:00:00"/>
    <d v="2024-04-04T00:00:00"/>
    <m/>
    <n v="58600"/>
    <n v="0"/>
    <n v="0"/>
    <n v="0"/>
    <n v="0"/>
    <n v="0"/>
    <m/>
    <m/>
    <m/>
    <n v="58600"/>
  </r>
  <r>
    <n v="891580002"/>
    <s v="HOSPITAL UNIVERSITARIO SAN JOSE DE POPAYAN ESE"/>
    <s v="SJP"/>
    <n v="327387"/>
    <s v="SJP327387"/>
    <s v="891580002_SJP327387"/>
    <d v="2023-08-18T14:54:00"/>
    <d v="2023-10-03T17:00:00"/>
    <n v="57700"/>
    <n v="57700"/>
    <x v="2"/>
    <n v="57700"/>
    <n v="1222454295"/>
    <m/>
    <m/>
    <n v="0"/>
    <n v="0"/>
    <m/>
    <m/>
    <n v="0"/>
    <s v="Finalizada"/>
    <d v="2023-08-18T00:00:00"/>
    <d v="2023-10-03T00:00:00"/>
    <m/>
    <n v="57700"/>
    <n v="0"/>
    <n v="0"/>
    <n v="0"/>
    <n v="0"/>
    <n v="0"/>
    <m/>
    <m/>
    <m/>
    <n v="57700"/>
  </r>
  <r>
    <n v="891580002"/>
    <s v="HOSPITAL UNIVERSITARIO SAN JOSE DE POPAYAN ESE"/>
    <s v="SJP"/>
    <n v="397105"/>
    <s v="SJP397105"/>
    <s v="891580002_SJP397105"/>
    <d v="2024-02-28T07:39:00"/>
    <d v="2024-03-07T17:00:00"/>
    <n v="71500"/>
    <n v="53300"/>
    <x v="2"/>
    <n v="53300"/>
    <n v="1222423789"/>
    <m/>
    <m/>
    <n v="0"/>
    <n v="0"/>
    <m/>
    <m/>
    <n v="0"/>
    <s v="Finalizada"/>
    <d v="2024-02-28T00:00:00"/>
    <d v="2024-03-07T00:00:00"/>
    <m/>
    <n v="71500"/>
    <n v="0"/>
    <n v="0"/>
    <n v="0"/>
    <n v="0"/>
    <n v="0"/>
    <m/>
    <m/>
    <m/>
    <n v="53300"/>
  </r>
  <r>
    <n v="891580002"/>
    <s v="HOSPITAL UNIVERSITARIO SAN JOSE DE POPAYAN ESE"/>
    <s v="SJP"/>
    <n v="407578"/>
    <s v="SJP407578"/>
    <s v="891580002_SJP407578"/>
    <d v="2024-03-27T13:28:00"/>
    <d v="2024-04-04T17:02:00"/>
    <n v="71500"/>
    <n v="53300"/>
    <x v="2"/>
    <n v="53300"/>
    <n v="1222435041"/>
    <m/>
    <m/>
    <n v="0"/>
    <n v="0"/>
    <m/>
    <m/>
    <n v="0"/>
    <s v="Finalizada"/>
    <d v="2024-03-27T00:00:00"/>
    <d v="2024-04-04T00:00:00"/>
    <m/>
    <n v="71500"/>
    <n v="0"/>
    <n v="0"/>
    <n v="0"/>
    <n v="0"/>
    <n v="0"/>
    <m/>
    <m/>
    <m/>
    <n v="53300"/>
  </r>
  <r>
    <n v="891580002"/>
    <s v="HOSPITAL UNIVERSITARIO SAN JOSE DE POPAYAN ESE"/>
    <s v="SJP"/>
    <n v="341337"/>
    <s v="SJP341337"/>
    <s v="891580002_SJP341337"/>
    <d v="2023-09-21T08:19:00"/>
    <d v="2023-10-03T17:00:00"/>
    <n v="66900"/>
    <n v="50500"/>
    <x v="2"/>
    <n v="50500"/>
    <n v="1222454293"/>
    <m/>
    <m/>
    <n v="0"/>
    <n v="0"/>
    <m/>
    <m/>
    <n v="0"/>
    <s v="Finalizada"/>
    <d v="2023-09-21T00:00:00"/>
    <d v="2023-10-03T00:00:00"/>
    <m/>
    <n v="66900"/>
    <n v="0"/>
    <n v="0"/>
    <n v="0"/>
    <n v="0"/>
    <n v="0"/>
    <m/>
    <m/>
    <m/>
    <n v="50500"/>
  </r>
  <r>
    <n v="891580002"/>
    <s v="HOSPITAL UNIVERSITARIO SAN JOSE DE POPAYAN ESE"/>
    <s v="SJP"/>
    <n v="376189"/>
    <s v="SJP376189"/>
    <s v="891580002_SJP376189"/>
    <d v="2023-12-22T12:04:00"/>
    <d v="2024-01-09T17:00:00"/>
    <n v="66900"/>
    <n v="50500"/>
    <x v="2"/>
    <n v="50500"/>
    <n v="1222381824"/>
    <m/>
    <m/>
    <n v="0"/>
    <n v="0"/>
    <m/>
    <m/>
    <n v="0"/>
    <s v="Finalizada"/>
    <d v="2023-12-22T00:00:00"/>
    <d v="2024-01-09T00:00:00"/>
    <m/>
    <n v="66900"/>
    <n v="0"/>
    <n v="0"/>
    <n v="0"/>
    <n v="0"/>
    <n v="0"/>
    <m/>
    <m/>
    <m/>
    <n v="42325"/>
  </r>
  <r>
    <n v="891580002"/>
    <s v="HOSPITAL UNIVERSITARIO SAN JOSE DE POPAYAN ESE"/>
    <s v="SJP"/>
    <n v="341570"/>
    <s v="SJP341570"/>
    <s v="891580002_SJP341570"/>
    <d v="2023-09-21T14:42:00"/>
    <d v="2023-10-03T17:00:00"/>
    <n v="65300"/>
    <n v="46900"/>
    <x v="2"/>
    <n v="46900"/>
    <n v="1222454292"/>
    <m/>
    <m/>
    <n v="0"/>
    <n v="0"/>
    <m/>
    <m/>
    <n v="0"/>
    <s v="Finalizada"/>
    <d v="2023-09-21T00:00:00"/>
    <d v="2023-10-03T00:00:00"/>
    <m/>
    <n v="65300"/>
    <n v="0"/>
    <n v="0"/>
    <n v="0"/>
    <n v="0"/>
    <n v="0"/>
    <m/>
    <m/>
    <m/>
    <n v="46900"/>
  </r>
  <r>
    <n v="891580002"/>
    <s v="HOSPITAL UNIVERSITARIO SAN JOSE DE POPAYAN ESE"/>
    <s v="SJP"/>
    <n v="392772"/>
    <s v="SJP392772"/>
    <s v="891580002_SJP392772"/>
    <d v="2024-02-15T17:34:00"/>
    <d v="2024-03-07T17:00:00"/>
    <n v="40800"/>
    <n v="36300"/>
    <x v="2"/>
    <n v="36300"/>
    <n v="1222423786"/>
    <m/>
    <m/>
    <n v="0"/>
    <n v="0"/>
    <m/>
    <m/>
    <n v="0"/>
    <s v="Finalizada"/>
    <d v="2024-02-15T00:00:00"/>
    <d v="2024-03-07T00:00:00"/>
    <m/>
    <n v="40800"/>
    <n v="0"/>
    <n v="0"/>
    <n v="0"/>
    <n v="0"/>
    <n v="0"/>
    <m/>
    <m/>
    <m/>
    <n v="36300"/>
  </r>
  <r>
    <n v="891580002"/>
    <s v="HOSPITAL UNIVERSITARIO SAN JOSE DE POPAYAN ESE"/>
    <s v="SJP"/>
    <n v="391984"/>
    <s v="SJP391984"/>
    <s v="891580002_SJP391984"/>
    <d v="2024-02-13T19:16:00"/>
    <d v="2024-03-07T17:00:00"/>
    <n v="21900"/>
    <n v="3700"/>
    <x v="2"/>
    <n v="3700"/>
    <n v="1222423784"/>
    <m/>
    <m/>
    <n v="0"/>
    <n v="0"/>
    <m/>
    <m/>
    <n v="0"/>
    <s v="Finalizada"/>
    <d v="2024-02-13T00:00:00"/>
    <d v="2024-03-07T00:00:00"/>
    <m/>
    <n v="21900"/>
    <n v="0"/>
    <n v="0"/>
    <n v="0"/>
    <n v="0"/>
    <n v="0"/>
    <m/>
    <m/>
    <m/>
    <n v="3700"/>
  </r>
  <r>
    <n v="891580002"/>
    <s v="HOSPITAL UNIVERSITARIO SAN JOSE DE POPAYAN ESE"/>
    <s v="SJP"/>
    <n v="355440"/>
    <s v="SJP355440"/>
    <s v="891580002_SJP355440"/>
    <d v="2023-10-24T14:54:00"/>
    <d v="2023-11-07T11:00:00"/>
    <n v="22473944"/>
    <n v="2070461"/>
    <x v="3"/>
    <n v="0"/>
    <m/>
    <m/>
    <m/>
    <n v="20399483"/>
    <n v="0"/>
    <n v="4800062998"/>
    <d v="2024-03-14T00:00:00"/>
    <n v="25006380"/>
    <s v="Finalizada"/>
    <d v="2023-10-24T00:00:00"/>
    <d v="2023-11-07T00:00:00"/>
    <m/>
    <n v="22473944"/>
    <n v="2074461"/>
    <n v="0"/>
    <n v="0"/>
    <n v="0"/>
    <n v="0"/>
    <m/>
    <m/>
    <m/>
    <n v="20399483"/>
  </r>
  <r>
    <n v="891580002"/>
    <s v="HOSPITAL UNIVERSITARIO SAN JOSE DE POPAYAN ESE"/>
    <s v="SJP"/>
    <n v="338737"/>
    <s v="SJP338737"/>
    <s v="891580002_SJP338737"/>
    <d v="2023-09-15T09:06:00"/>
    <d v="2023-10-04T17:00:00"/>
    <n v="92700"/>
    <n v="25800"/>
    <x v="3"/>
    <n v="0"/>
    <m/>
    <m/>
    <m/>
    <n v="66900"/>
    <n v="0"/>
    <n v="4800062332"/>
    <d v="2024-01-23T00:00:00"/>
    <n v="2652118"/>
    <s v="Finalizada"/>
    <d v="2023-09-15T00:00:00"/>
    <d v="2023-10-04T00:00:00"/>
    <m/>
    <n v="92700"/>
    <n v="25800"/>
    <n v="0"/>
    <n v="0"/>
    <n v="0"/>
    <n v="0"/>
    <m/>
    <m/>
    <m/>
    <n v="66900"/>
  </r>
  <r>
    <n v="891580002"/>
    <s v="HOSPITAL UNIVERSITARIO SAN JOSE DE POPAYAN ESE"/>
    <s v="SJP"/>
    <n v="299029"/>
    <s v="SJP299029"/>
    <s v="891580002_SJP299029"/>
    <d v="2023-06-05T11:54:00"/>
    <d v="2023-06-07T20:00:00"/>
    <n v="233800"/>
    <n v="22600"/>
    <x v="3"/>
    <n v="0"/>
    <m/>
    <m/>
    <m/>
    <n v="211200"/>
    <n v="0"/>
    <n v="2201443083"/>
    <d v="2023-10-20T00:00:00"/>
    <n v="7693368"/>
    <s v="Finalizada"/>
    <d v="2023-06-05T00:00:00"/>
    <d v="2023-06-14T00:00:00"/>
    <m/>
    <n v="233800"/>
    <n v="22600"/>
    <n v="0"/>
    <n v="0"/>
    <n v="0"/>
    <n v="0"/>
    <m/>
    <m/>
    <m/>
    <n v="211200"/>
  </r>
  <r>
    <n v="891580002"/>
    <s v="HOSPITAL UNIVERSITARIO SAN JOSE DE POPAYAN ESE"/>
    <s v="SJP"/>
    <n v="299116"/>
    <s v="SJP299116"/>
    <s v="891580002_SJP299116"/>
    <d v="2023-06-05T14:32:00"/>
    <d v="2023-06-07T20:00:00"/>
    <n v="1016400"/>
    <n v="93000"/>
    <x v="3"/>
    <n v="0"/>
    <m/>
    <m/>
    <m/>
    <n v="923400"/>
    <n v="0"/>
    <n v="4800060844"/>
    <d v="2023-08-17T00:00:00"/>
    <n v="1453300"/>
    <s v="Finalizada"/>
    <d v="2023-06-05T00:00:00"/>
    <d v="2023-06-24T00:00:00"/>
    <m/>
    <n v="1016400"/>
    <n v="93000"/>
    <n v="0"/>
    <n v="0"/>
    <n v="0"/>
    <n v="0"/>
    <m/>
    <m/>
    <m/>
    <n v="923400"/>
  </r>
  <r>
    <n v="891580002"/>
    <s v="HOSPITAL UNIVERSITARIO SAN JOSE DE POPAYAN ESE"/>
    <s v="SJP"/>
    <n v="299027"/>
    <s v="SJP299027"/>
    <s v="891580002_SJP299027"/>
    <d v="2023-06-05T11:51:00"/>
    <d v="2023-06-07T20:00:00"/>
    <n v="274500"/>
    <n v="22700"/>
    <x v="3"/>
    <n v="0"/>
    <m/>
    <m/>
    <m/>
    <n v="251800"/>
    <n v="0"/>
    <n v="4800060513"/>
    <d v="2023-07-18T00:00:00"/>
    <n v="2652228"/>
    <s v="Finalizada"/>
    <d v="2023-06-05T00:00:00"/>
    <d v="2023-06-16T00:00:00"/>
    <m/>
    <n v="274500"/>
    <n v="22700"/>
    <n v="0"/>
    <n v="0"/>
    <n v="0"/>
    <n v="0"/>
    <m/>
    <m/>
    <m/>
    <n v="251800"/>
  </r>
  <r>
    <n v="891580002"/>
    <s v="HOSPITAL UNIVERSITARIO SAN JOSE DE POPAYAN ESE"/>
    <s v="SJP"/>
    <n v="298990"/>
    <s v="SJP298990"/>
    <s v="891580002_SJP298990"/>
    <d v="2023-06-05T10:48:00"/>
    <d v="2023-06-07T20:00:00"/>
    <n v="118000"/>
    <n v="10800"/>
    <x v="3"/>
    <n v="0"/>
    <m/>
    <m/>
    <m/>
    <n v="107200"/>
    <n v="0"/>
    <n v="4800060513"/>
    <d v="2023-07-18T00:00:00"/>
    <n v="2652228"/>
    <s v="Finalizada"/>
    <d v="2023-06-05T00:00:00"/>
    <d v="2023-06-16T00:00:00"/>
    <m/>
    <n v="118000"/>
    <n v="10800"/>
    <n v="0"/>
    <n v="0"/>
    <n v="0"/>
    <n v="0"/>
    <m/>
    <m/>
    <m/>
    <n v="107200"/>
  </r>
  <r>
    <n v="891580002"/>
    <s v="HOSPITAL UNIVERSITARIO SAN JOSE DE POPAYAN ESE"/>
    <s v="SJP"/>
    <n v="298949"/>
    <s v="SJP298949"/>
    <s v="891580002_SJP298949"/>
    <d v="2023-06-05T09:59:00"/>
    <d v="2023-06-07T20:00:00"/>
    <n v="80000"/>
    <n v="7300"/>
    <x v="3"/>
    <n v="0"/>
    <m/>
    <m/>
    <m/>
    <n v="72700"/>
    <n v="0"/>
    <n v="4800060513"/>
    <d v="2023-07-18T00:00:00"/>
    <n v="2652228"/>
    <s v="Finalizada"/>
    <d v="2023-06-05T00:00:00"/>
    <d v="2023-06-16T00:00:00"/>
    <m/>
    <n v="80000"/>
    <n v="7300"/>
    <n v="0"/>
    <n v="0"/>
    <n v="0"/>
    <n v="0"/>
    <m/>
    <m/>
    <m/>
    <n v="72700"/>
  </r>
  <r>
    <n v="891580002"/>
    <s v="HOSPITAL UNIVERSITARIO SAN JOSE DE POPAYAN ESE"/>
    <s v="SJP"/>
    <n v="298995"/>
    <s v="SJP298995"/>
    <s v="891580002_SJP298995"/>
    <d v="2023-06-05T10:55:00"/>
    <d v="2023-06-07T20:00:00"/>
    <n v="57700"/>
    <n v="5300"/>
    <x v="3"/>
    <n v="0"/>
    <m/>
    <m/>
    <m/>
    <n v="52400"/>
    <n v="0"/>
    <n v="4800060513"/>
    <d v="2023-07-18T00:00:00"/>
    <n v="2652228"/>
    <s v="Finalizada"/>
    <d v="2023-06-05T00:00:00"/>
    <d v="2023-06-16T00:00:00"/>
    <m/>
    <n v="57700"/>
    <n v="5300"/>
    <n v="0"/>
    <n v="0"/>
    <n v="0"/>
    <n v="0"/>
    <m/>
    <m/>
    <m/>
    <n v="52400"/>
  </r>
  <r>
    <n v="891580002"/>
    <s v="HOSPITAL UNIVERSITARIO SAN JOSE DE POPAYAN ESE"/>
    <s v="SJP"/>
    <n v="299004"/>
    <s v="SJP299004"/>
    <s v="891580002_SJP299004"/>
    <d v="2023-06-05T11:12:00"/>
    <d v="2023-06-07T20:00:00"/>
    <n v="57700"/>
    <n v="5300"/>
    <x v="3"/>
    <n v="0"/>
    <m/>
    <m/>
    <m/>
    <n v="52400"/>
    <n v="0"/>
    <n v="4800060513"/>
    <d v="2023-07-18T00:00:00"/>
    <n v="2652228"/>
    <s v="Finalizada"/>
    <d v="2023-06-05T00:00:00"/>
    <d v="2023-06-16T00:00:00"/>
    <m/>
    <n v="57700"/>
    <n v="5300"/>
    <n v="0"/>
    <n v="0"/>
    <n v="0"/>
    <n v="0"/>
    <m/>
    <m/>
    <m/>
    <n v="52400"/>
  </r>
  <r>
    <n v="891580002"/>
    <s v="HOSPITAL UNIVERSITARIO SAN JOSE DE POPAYAN ESE"/>
    <s v="SJP"/>
    <n v="299016"/>
    <s v="SJP299016"/>
    <s v="891580002_SJP299016"/>
    <d v="2023-06-05T11:37:00"/>
    <d v="2023-06-07T20:00:00"/>
    <n v="57700"/>
    <n v="5300"/>
    <x v="3"/>
    <n v="0"/>
    <m/>
    <m/>
    <m/>
    <n v="52400"/>
    <n v="0"/>
    <n v="4800060513"/>
    <d v="2023-07-18T00:00:00"/>
    <n v="2652228"/>
    <s v="Finalizada"/>
    <d v="2023-06-05T00:00:00"/>
    <d v="2023-06-16T00:00:00"/>
    <m/>
    <n v="57700"/>
    <n v="5300"/>
    <n v="0"/>
    <n v="0"/>
    <n v="0"/>
    <n v="0"/>
    <m/>
    <m/>
    <m/>
    <n v="52400"/>
  </r>
  <r>
    <n v="891580002"/>
    <s v="HOSPITAL UNIVERSITARIO SAN JOSE DE POPAYAN ESE"/>
    <s v="SJP"/>
    <n v="299092"/>
    <s v="SJP299092"/>
    <s v="891580002_SJP299092"/>
    <d v="2023-06-05T14:04:00"/>
    <d v="2023-06-07T20:00:00"/>
    <n v="57700"/>
    <n v="5300"/>
    <x v="3"/>
    <n v="0"/>
    <m/>
    <m/>
    <m/>
    <n v="52400"/>
    <n v="0"/>
    <n v="4800060513"/>
    <d v="2023-07-18T00:00:00"/>
    <n v="2652228"/>
    <s v="Finalizada"/>
    <d v="2023-06-05T00:00:00"/>
    <d v="2023-06-16T00:00:00"/>
    <m/>
    <n v="57700"/>
    <n v="5300"/>
    <n v="0"/>
    <n v="0"/>
    <n v="0"/>
    <n v="0"/>
    <m/>
    <m/>
    <m/>
    <n v="52400"/>
  </r>
  <r>
    <n v="891580002"/>
    <s v="HOSPITAL UNIVERSITARIO SAN JOSE DE POPAYAN ESE"/>
    <s v="SJP"/>
    <n v="299103"/>
    <s v="SJP299103"/>
    <s v="891580002_SJP299103"/>
    <d v="2023-06-05T14:17:00"/>
    <d v="2023-06-07T20:00:00"/>
    <n v="56300"/>
    <n v="5100"/>
    <x v="3"/>
    <n v="0"/>
    <m/>
    <m/>
    <m/>
    <n v="51200"/>
    <n v="0"/>
    <n v="4800060513"/>
    <d v="2023-07-18T00:00:00"/>
    <n v="2652228"/>
    <s v="Finalizada"/>
    <d v="2023-06-05T00:00:00"/>
    <d v="2023-06-16T00:00:00"/>
    <m/>
    <n v="56300"/>
    <n v="5100"/>
    <n v="0"/>
    <n v="0"/>
    <n v="0"/>
    <n v="0"/>
    <m/>
    <m/>
    <m/>
    <n v="51200"/>
  </r>
  <r>
    <n v="891580002"/>
    <s v="HOSPITAL UNIVERSITARIO SAN JOSE DE POPAYAN ESE"/>
    <s v="SJP"/>
    <n v="298997"/>
    <s v="SJP298997"/>
    <s v="891580002_SJP298997"/>
    <d v="2023-06-05T11:00:00"/>
    <d v="2023-06-07T20:00:00"/>
    <n v="54700"/>
    <n v="5000"/>
    <x v="3"/>
    <n v="0"/>
    <m/>
    <m/>
    <m/>
    <n v="49700"/>
    <n v="0"/>
    <n v="4800060513"/>
    <d v="2023-07-18T00:00:00"/>
    <n v="2652228"/>
    <s v="Finalizada"/>
    <d v="2023-06-05T00:00:00"/>
    <d v="2023-06-16T00:00:00"/>
    <m/>
    <n v="54700"/>
    <n v="5000"/>
    <n v="0"/>
    <n v="0"/>
    <n v="0"/>
    <n v="0"/>
    <m/>
    <m/>
    <m/>
    <n v="49700"/>
  </r>
  <r>
    <n v="891580002"/>
    <s v="HOSPITAL UNIVERSITARIO SAN JOSE DE POPAYAN ESE"/>
    <s v="SJP"/>
    <n v="216634"/>
    <s v="SJP216634"/>
    <s v="891580002_SJP216634"/>
    <d v="2022-10-12T15:42:00"/>
    <d v="2022-11-10T12:00:00"/>
    <n v="54700"/>
    <n v="5000"/>
    <x v="3"/>
    <n v="0"/>
    <m/>
    <m/>
    <m/>
    <n v="49700"/>
    <n v="0"/>
    <n v="2201365970"/>
    <d v="2023-03-22T00:00:00"/>
    <n v="16800698"/>
    <s v="Finalizada"/>
    <d v="2022-10-12T00:00:00"/>
    <d v="2022-11-12T00:00:00"/>
    <m/>
    <n v="54700"/>
    <n v="5000"/>
    <n v="0"/>
    <n v="0"/>
    <n v="0"/>
    <n v="0"/>
    <m/>
    <m/>
    <m/>
    <n v="49700"/>
  </r>
  <r>
    <n v="891580002"/>
    <s v="HOSPITAL UNIVERSITARIO SAN JOSE DE POPAYAN ESE"/>
    <s v="SJP"/>
    <n v="298287"/>
    <s v="SJP298287"/>
    <s v="891580002_SJP298287"/>
    <d v="2023-06-02T07:40:00"/>
    <d v="2023-07-17T00:00:00"/>
    <n v="66900"/>
    <n v="12100"/>
    <x v="4"/>
    <n v="0"/>
    <m/>
    <m/>
    <m/>
    <n v="52400"/>
    <n v="0"/>
    <n v="4800061745"/>
    <d v="2023-11-17T00:00:00"/>
    <n v="1048600"/>
    <s v="Para revision respuesta"/>
    <d v="2023-06-02T00:00:00"/>
    <d v="2023-07-17T00:00:00"/>
    <m/>
    <n v="66900"/>
    <n v="0"/>
    <n v="14500"/>
    <n v="0"/>
    <n v="0"/>
    <n v="14500"/>
    <s v="GLOSA"/>
    <s v="TARIFA MAYOR VALOR COBRADO EN CODIGO 890250 FACTURAN $ 66900 CONVENIO $ 52400 SE OBJETA LA DIFERENCIA $ 14500 MILENA"/>
    <s v="TARIFA"/>
    <n v="52400"/>
  </r>
  <r>
    <n v="891580002"/>
    <s v="HOSPITAL UNIVERSITARIO SAN JOSE DE POPAYAN ESE"/>
    <s v="SJP"/>
    <n v="133703"/>
    <s v="SJP133703"/>
    <s v="891580002_SJP133703"/>
    <d v="2022-02-15T14:52:00"/>
    <d v="2022-03-11T00:00:00"/>
    <n v="19642931"/>
    <n v="681000"/>
    <x v="5"/>
    <n v="0"/>
    <m/>
    <m/>
    <m/>
    <n v="7228596"/>
    <n v="0"/>
    <n v="2201365970"/>
    <d v="2023-03-22T00:00:00"/>
    <n v="16800698"/>
    <s v="Para respuesta prestador"/>
    <d v="2022-02-15T00:00:00"/>
    <d v="2022-03-24T00:00:00"/>
    <m/>
    <n v="19642931"/>
    <n v="0"/>
    <n v="744700"/>
    <n v="0"/>
    <n v="0"/>
    <n v="744700"/>
    <s v="GLOSA"/>
    <s v="SE SOSTIENE GLOSA POR PTCIA. MEDICA. Se devuelve factura: 1)Pte. autorizaciónpara estancias y procedimientos Qx. 2) Interconsulta Neurocirugia No facturable. Paciente llevado a procedimiento de Neurocirugía $63.700 glosa Dra. Maiber Acevedo ...............3) Se glosa S55201 MATERIALES DE SUTURA, CURACION yMEDICAMENTOS x $681,000, NO da lugar a facturar en grupo Quirurgico 20, estan facturados al consumo en el item de materiales e insumos."/>
    <s v="PERTINENCIA MEDICA"/>
    <n v="0"/>
  </r>
  <r>
    <n v="891580002"/>
    <s v="HOSPITAL UNIVERSITARIO SAN JOSE DE POPAYAN ESE"/>
    <s v="SJP"/>
    <n v="333501"/>
    <s v="SJP333501"/>
    <s v="891580002_SJP333501"/>
    <d v="2023-09-03T02:50:00"/>
    <d v="2023-10-04T17:00:00"/>
    <n v="758908"/>
    <n v="253775"/>
    <x v="6"/>
    <n v="85100"/>
    <n v="1222378305"/>
    <m/>
    <m/>
    <n v="308508"/>
    <n v="0"/>
    <n v="4800062332"/>
    <d v="2024-01-23T00:00:00"/>
    <n v="2652118"/>
    <s v="Finalizada"/>
    <d v="2023-09-03T00:00:00"/>
    <d v="2023-10-04T00:00:00"/>
    <m/>
    <n v="758908"/>
    <n v="196625"/>
    <n v="0"/>
    <n v="0"/>
    <n v="0"/>
    <n v="0"/>
    <m/>
    <m/>
    <m/>
    <n v="308508"/>
  </r>
  <r>
    <n v="891580002"/>
    <s v="HOSPITAL UNIVERSITARIO SAN JOSE DE POPAYAN ESE"/>
    <s v="SJP"/>
    <n v="385026"/>
    <s v="SJP385026"/>
    <s v="891580002_SJP385026"/>
    <d v="2024-01-25T06:48:00"/>
    <d v="2024-02-05T17:00:00"/>
    <n v="329100"/>
    <n v="324600"/>
    <x v="6"/>
    <n v="250499"/>
    <n v="1222401837"/>
    <m/>
    <m/>
    <n v="0"/>
    <n v="0"/>
    <m/>
    <m/>
    <n v="0"/>
    <s v="Finalizada"/>
    <d v="2024-01-25T00:00:00"/>
    <d v="2024-02-05T00:00:00"/>
    <m/>
    <n v="329100"/>
    <n v="78600"/>
    <n v="0"/>
    <n v="0"/>
    <n v="0"/>
    <n v="0"/>
    <m/>
    <m/>
    <m/>
    <n v="240899"/>
  </r>
  <r>
    <n v="891580002"/>
    <s v="HOSPITAL UNIVERSITARIO SAN JOSE DE POPAYAN ESE"/>
    <s v="SJP"/>
    <n v="264087"/>
    <s v="SJP264087"/>
    <s v="891580002_SJP264087"/>
    <d v="2023-03-02T07:13:00"/>
    <d v="2023-04-10T14:00:00"/>
    <n v="647300"/>
    <n v="115600"/>
    <x v="6"/>
    <n v="90900"/>
    <n v="1911849000"/>
    <m/>
    <m/>
    <n v="507000"/>
    <n v="0"/>
    <n v="2201443083"/>
    <d v="2023-10-20T00:00:00"/>
    <n v="7693368"/>
    <s v="Finalizada"/>
    <d v="2023-03-02T00:00:00"/>
    <d v="2023-04-13T00:00:00"/>
    <m/>
    <n v="647300"/>
    <n v="49400"/>
    <n v="0"/>
    <n v="0"/>
    <n v="0"/>
    <n v="0"/>
    <m/>
    <m/>
    <m/>
    <n v="507000"/>
  </r>
  <r>
    <n v="891580002"/>
    <s v="HOSPITAL UNIVERSITARIO SAN JOSE DE POPAYAN ESE"/>
    <s v="SJP"/>
    <n v="289434"/>
    <s v="SJP289434"/>
    <s v="891580002_SJP289434"/>
    <d v="2023-05-10T15:03:00"/>
    <d v="2023-06-05T20:00:00"/>
    <n v="158900"/>
    <n v="73100"/>
    <x v="6"/>
    <n v="77200"/>
    <n v="1911849542"/>
    <m/>
    <m/>
    <n v="75500"/>
    <n v="0"/>
    <n v="2201443083"/>
    <d v="2023-10-20T00:00:00"/>
    <n v="7693368"/>
    <s v="Finalizada"/>
    <d v="2023-05-10T00:00:00"/>
    <d v="2023-06-14T00:00:00"/>
    <m/>
    <n v="158900"/>
    <n v="6200"/>
    <n v="0"/>
    <n v="0"/>
    <n v="0"/>
    <n v="0"/>
    <m/>
    <m/>
    <m/>
    <n v="75500"/>
  </r>
  <r>
    <n v="891580002"/>
    <s v="HOSPITAL UNIVERSITARIO SAN JOSE DE POPAYAN ESE"/>
    <s v="SJP"/>
    <n v="274206"/>
    <s v="SJP274206"/>
    <s v="891580002_SJP274206"/>
    <d v="2023-03-30T12:02:00"/>
    <d v="2023-04-10T14:00:00"/>
    <n v="80000"/>
    <n v="7300"/>
    <x v="2"/>
    <n v="11000"/>
    <n v="1911849548"/>
    <m/>
    <m/>
    <n v="69000"/>
    <n v="0"/>
    <n v="2201443083"/>
    <d v="2023-10-20T00:00:00"/>
    <n v="7693368"/>
    <s v="Finalizada"/>
    <d v="2023-03-30T00:00:00"/>
    <d v="2023-04-13T00:00:00"/>
    <m/>
    <n v="80000"/>
    <n v="0"/>
    <n v="0"/>
    <n v="0"/>
    <n v="0"/>
    <n v="0"/>
    <m/>
    <m/>
    <m/>
    <n v="69000"/>
  </r>
  <r>
    <n v="891580002"/>
    <s v="HOSPITAL UNIVERSITARIO SAN JOSE DE POPAYAN ESE"/>
    <s v="SJP"/>
    <n v="297905"/>
    <s v="SJP297905"/>
    <s v="891580002_SJP297905"/>
    <d v="2023-06-01T07:18:00"/>
    <d v="2023-07-17T00:00:00"/>
    <n v="66900"/>
    <n v="12100"/>
    <x v="2"/>
    <n v="14500"/>
    <n v="1222379570"/>
    <m/>
    <m/>
    <n v="52400"/>
    <n v="0"/>
    <n v="4800061745"/>
    <d v="2023-11-17T00:00:00"/>
    <n v="1048600"/>
    <s v="Finalizada"/>
    <d v="2023-06-01T00:00:00"/>
    <d v="2023-07-17T00:00:00"/>
    <m/>
    <n v="66900"/>
    <n v="0"/>
    <n v="0"/>
    <n v="0"/>
    <n v="0"/>
    <n v="0"/>
    <m/>
    <m/>
    <m/>
    <n v="52400"/>
  </r>
  <r>
    <n v="891580002"/>
    <s v="HOSPITAL UNIVERSITARIO SAN JOSE DE POPAYAN ESE"/>
    <s v="SJP"/>
    <n v="339649"/>
    <s v="SJP339649"/>
    <s v="891580002_SJP339649"/>
    <d v="2023-09-18T13:10:00"/>
    <d v="2023-10-03T00:00:00"/>
    <n v="995778"/>
    <n v="995778"/>
    <x v="6"/>
    <n v="954128"/>
    <n v="1222389896"/>
    <m/>
    <m/>
    <n v="0"/>
    <n v="0"/>
    <m/>
    <m/>
    <n v="0"/>
    <s v="Finalizada"/>
    <d v="2023-09-18T00:00:00"/>
    <d v="2024-01-02T00:00:00"/>
    <m/>
    <n v="995778"/>
    <n v="41650"/>
    <n v="0"/>
    <n v="0"/>
    <n v="0"/>
    <n v="0"/>
    <m/>
    <m/>
    <m/>
    <n v="954128"/>
  </r>
  <r>
    <n v="891580002"/>
    <s v="HOSPITAL UNIVERSITARIO SAN JOSE DE POPAYAN ESE"/>
    <s v="SJP"/>
    <n v="345195"/>
    <s v="SJP345195"/>
    <s v="891580002_SJP345195"/>
    <d v="2023-09-28T23:32:00"/>
    <d v="2023-10-04T15:00:00"/>
    <n v="750756"/>
    <n v="750756"/>
    <x v="6"/>
    <n v="719056"/>
    <n v="1222454342"/>
    <m/>
    <m/>
    <n v="0"/>
    <n v="0"/>
    <m/>
    <m/>
    <n v="0"/>
    <s v="Finalizada"/>
    <d v="2023-09-28T00:00:00"/>
    <d v="2023-10-04T00:00:00"/>
    <m/>
    <n v="750756"/>
    <n v="31700"/>
    <n v="0"/>
    <n v="0"/>
    <n v="0"/>
    <n v="0"/>
    <m/>
    <m/>
    <m/>
    <n v="657956"/>
  </r>
  <r>
    <n v="891580002"/>
    <s v="HOSPITAL UNIVERSITARIO SAN JOSE DE POPAYAN ESE"/>
    <s v="SJP"/>
    <n v="382747"/>
    <s v="SJP382747"/>
    <s v="891580002_SJP382747"/>
    <d v="2024-01-18T15:29:00"/>
    <d v="2024-02-05T17:00:00"/>
    <n v="484600"/>
    <n v="340800"/>
    <x v="2"/>
    <n v="340800"/>
    <n v="1222419815"/>
    <m/>
    <m/>
    <n v="0"/>
    <n v="0"/>
    <m/>
    <m/>
    <n v="0"/>
    <s v="Para respuesta prestador"/>
    <d v="2024-01-18T00:00:00"/>
    <d v="2024-02-05T00:00:00"/>
    <m/>
    <n v="484600"/>
    <n v="76400"/>
    <n v="0"/>
    <n v="0"/>
    <n v="0"/>
    <n v="0"/>
    <m/>
    <m/>
    <m/>
    <n v="340800"/>
  </r>
  <r>
    <n v="891580002"/>
    <s v="HOSPITAL UNIVERSITARIO SAN JOSE DE POPAYAN ESE"/>
    <s v="SJP"/>
    <n v="303063"/>
    <s v="SJP303063"/>
    <s v="891580002_SJP303063"/>
    <d v="2023-06-16T10:08:00"/>
    <d v="2023-07-17T00:00:00"/>
    <n v="66900"/>
    <n v="12100"/>
    <x v="2"/>
    <n v="14500"/>
    <n v="1222379554"/>
    <m/>
    <m/>
    <n v="52400"/>
    <n v="0"/>
    <n v="4800061745"/>
    <d v="2023-11-17T00:00:00"/>
    <n v="1048600"/>
    <s v="Finalizada"/>
    <d v="2023-06-16T00:00:00"/>
    <d v="2023-07-17T00:00:00"/>
    <m/>
    <n v="66900"/>
    <n v="0"/>
    <n v="0"/>
    <n v="0"/>
    <n v="0"/>
    <n v="0"/>
    <m/>
    <m/>
    <m/>
    <n v="52400"/>
  </r>
  <r>
    <n v="891580002"/>
    <s v="HOSPITAL UNIVERSITARIO SAN JOSE DE POPAYAN ESE"/>
    <s v="SJP"/>
    <n v="341842"/>
    <s v="SJP341842"/>
    <s v="891580002_SJP341842"/>
    <d v="2023-09-22T08:28:00"/>
    <d v="2023-10-04T17:00:00"/>
    <n v="179100"/>
    <n v="179100"/>
    <x v="6"/>
    <n v="165900"/>
    <n v="1222335653"/>
    <m/>
    <m/>
    <n v="0"/>
    <n v="0"/>
    <m/>
    <m/>
    <n v="0"/>
    <s v="Finalizada"/>
    <d v="2023-09-22T00:00:00"/>
    <d v="2023-10-04T00:00:00"/>
    <m/>
    <n v="179100"/>
    <n v="13200"/>
    <n v="0"/>
    <n v="0"/>
    <n v="0"/>
    <n v="0"/>
    <m/>
    <m/>
    <m/>
    <n v="140200"/>
  </r>
  <r>
    <n v="891580002"/>
    <s v="HOSPITAL UNIVERSITARIO SAN JOSE DE POPAYAN ESE"/>
    <s v="SJP"/>
    <n v="322233"/>
    <s v="SJP322233"/>
    <s v="891580002_SJP322233"/>
    <d v="2023-08-04T14:18:00"/>
    <d v="2023-10-03T17:00:00"/>
    <n v="206600"/>
    <n v="206600"/>
    <x v="6"/>
    <n v="158900"/>
    <n v="1222454214"/>
    <m/>
    <m/>
    <n v="0"/>
    <n v="0"/>
    <m/>
    <m/>
    <n v="0"/>
    <s v="Finalizada"/>
    <d v="2023-08-04T00:00:00"/>
    <d v="2023-10-03T00:00:00"/>
    <m/>
    <n v="206600"/>
    <n v="47700"/>
    <n v="0"/>
    <n v="0"/>
    <n v="0"/>
    <n v="0"/>
    <m/>
    <m/>
    <m/>
    <n v="124500"/>
  </r>
  <r>
    <n v="891580002"/>
    <s v="HOSPITAL UNIVERSITARIO SAN JOSE DE POPAYAN ESE"/>
    <s v="SJP"/>
    <n v="385020"/>
    <s v="SJP385020"/>
    <s v="891580002_SJP385020"/>
    <d v="2024-01-25T06:41:00"/>
    <d v="2024-02-05T17:00:00"/>
    <n v="173400"/>
    <n v="168900"/>
    <x v="6"/>
    <n v="147300"/>
    <n v="1222401831"/>
    <m/>
    <m/>
    <n v="0"/>
    <n v="0"/>
    <m/>
    <m/>
    <n v="0"/>
    <s v="Finalizada"/>
    <d v="2024-01-25T00:00:00"/>
    <d v="2024-02-05T00:00:00"/>
    <m/>
    <n v="173400"/>
    <n v="22000"/>
    <n v="0"/>
    <n v="0"/>
    <n v="0"/>
    <n v="0"/>
    <m/>
    <m/>
    <m/>
    <n v="129100"/>
  </r>
  <r>
    <n v="891580002"/>
    <s v="HOSPITAL UNIVERSITARIO SAN JOSE DE POPAYAN ESE"/>
    <s v="SJP"/>
    <n v="362761"/>
    <s v="SJP362761"/>
    <s v="891580002_SJP362761"/>
    <d v="2023-11-15T08:50:00"/>
    <d v="2023-12-05T20:00:00"/>
    <n v="92800"/>
    <n v="76400"/>
    <x v="2"/>
    <n v="92800"/>
    <n v="1222454935"/>
    <m/>
    <m/>
    <n v="0"/>
    <n v="0"/>
    <m/>
    <m/>
    <n v="0"/>
    <s v="Finalizada"/>
    <d v="2023-11-15T00:00:00"/>
    <d v="2023-12-05T00:00:00"/>
    <m/>
    <n v="92800"/>
    <n v="0"/>
    <n v="0"/>
    <n v="0"/>
    <n v="0"/>
    <n v="0"/>
    <m/>
    <m/>
    <m/>
    <n v="92800"/>
  </r>
  <r>
    <n v="891580002"/>
    <s v="HOSPITAL UNIVERSITARIO SAN JOSE DE POPAYAN ESE"/>
    <s v="SJP"/>
    <n v="376101"/>
    <s v="SJP376101"/>
    <s v="891580002_SJP376101"/>
    <d v="2023-12-22T09:22:00"/>
    <d v="2024-01-09T17:00:00"/>
    <n v="66900"/>
    <n v="50500"/>
    <x v="2"/>
    <n v="66900"/>
    <n v="1222381822"/>
    <m/>
    <m/>
    <n v="0"/>
    <n v="0"/>
    <m/>
    <m/>
    <n v="0"/>
    <s v="Finalizada"/>
    <d v="2023-12-22T00:00:00"/>
    <d v="2024-01-09T00:00:00"/>
    <m/>
    <n v="66900"/>
    <n v="0"/>
    <n v="0"/>
    <n v="0"/>
    <n v="0"/>
    <n v="0"/>
    <m/>
    <m/>
    <m/>
    <n v="58725"/>
  </r>
  <r>
    <n v="891580002"/>
    <s v="HOSPITAL UNIVERSITARIO SAN JOSE DE POPAYAN ESE"/>
    <s v="SJP"/>
    <n v="375615"/>
    <s v="SJP375615"/>
    <s v="891580002_SJP375615"/>
    <d v="2023-12-21T06:36:00"/>
    <d v="2024-01-15T17:00:00"/>
    <n v="63500"/>
    <n v="63400"/>
    <x v="6"/>
    <n v="55699"/>
    <n v="1222381828"/>
    <m/>
    <m/>
    <n v="0"/>
    <n v="0"/>
    <m/>
    <m/>
    <n v="0"/>
    <s v="Finalizada"/>
    <d v="2023-12-21T00:00:00"/>
    <d v="2024-01-15T00:00:00"/>
    <m/>
    <n v="63500"/>
    <n v="7801"/>
    <n v="0"/>
    <n v="0"/>
    <n v="0"/>
    <n v="0"/>
    <m/>
    <m/>
    <m/>
    <n v="55699"/>
  </r>
  <r>
    <n v="891580002"/>
    <s v="HOSPITAL UNIVERSITARIO SAN JOSE DE POPAYAN ESE"/>
    <s v="SJP"/>
    <n v="359603"/>
    <s v="SJP359603"/>
    <s v="891580002_SJP359603"/>
    <d v="2023-11-03T08:16:00"/>
    <d v="2023-12-05T20:00:00"/>
    <n v="57700"/>
    <n v="57700"/>
    <x v="6"/>
    <n v="54500"/>
    <n v="1222375078"/>
    <m/>
    <m/>
    <n v="0"/>
    <n v="0"/>
    <m/>
    <m/>
    <n v="0"/>
    <s v="Finalizada"/>
    <d v="2023-11-03T00:00:00"/>
    <d v="2023-12-05T00:00:00"/>
    <m/>
    <n v="57700"/>
    <n v="3200"/>
    <n v="0"/>
    <n v="0"/>
    <n v="0"/>
    <n v="0"/>
    <m/>
    <m/>
    <m/>
    <n v="54500"/>
  </r>
  <r>
    <n v="891580002"/>
    <s v="HOSPITAL UNIVERSITARIO SAN JOSE DE POPAYAN ESE"/>
    <s v="SJP"/>
    <n v="386454"/>
    <s v="SJP386454"/>
    <s v="891580002_SJP386454"/>
    <d v="2024-01-29T10:25:00"/>
    <d v="2024-02-05T17:00:00"/>
    <n v="79900"/>
    <n v="61700"/>
    <x v="6"/>
    <n v="41500"/>
    <n v="1222401826"/>
    <m/>
    <m/>
    <n v="0"/>
    <n v="0"/>
    <m/>
    <m/>
    <n v="0"/>
    <s v="Finalizada"/>
    <d v="2024-01-29T00:00:00"/>
    <d v="2024-02-05T00:00:00"/>
    <m/>
    <n v="79900"/>
    <n v="20200"/>
    <n v="0"/>
    <n v="0"/>
    <n v="0"/>
    <n v="0"/>
    <m/>
    <m/>
    <m/>
    <n v="41500"/>
  </r>
  <r>
    <n v="891580002"/>
    <s v="HOSPITAL UNIVERSITARIO SAN JOSE DE POPAYAN ESE"/>
    <s v="SJP"/>
    <n v="385018"/>
    <s v="SJP385018"/>
    <s v="891580002_SJP385018"/>
    <d v="2024-01-25T06:37:00"/>
    <d v="2024-02-05T17:00:00"/>
    <n v="23100"/>
    <n v="18600"/>
    <x v="6"/>
    <n v="12500"/>
    <n v="1222401822"/>
    <m/>
    <m/>
    <n v="0"/>
    <n v="0"/>
    <m/>
    <m/>
    <n v="0"/>
    <s v="Finalizada"/>
    <d v="2024-01-25T00:00:00"/>
    <d v="2024-02-05T00:00:00"/>
    <m/>
    <n v="23100"/>
    <n v="6500"/>
    <n v="0"/>
    <n v="0"/>
    <n v="0"/>
    <n v="0"/>
    <m/>
    <m/>
    <m/>
    <n v="12500"/>
  </r>
  <r>
    <n v="891580002"/>
    <s v="HOSPITAL UNIVERSITARIO SAN JOSE DE POPAYAN ESE"/>
    <s v="SJP"/>
    <n v="299098"/>
    <s v="SJP299098"/>
    <s v="891580002_SJP299098"/>
    <d v="2023-06-05T14:14:00"/>
    <d v="2023-06-07T20:00:00"/>
    <n v="2715107"/>
    <n v="2700407"/>
    <x v="2"/>
    <n v="0"/>
    <m/>
    <m/>
    <m/>
    <n v="0"/>
    <n v="0"/>
    <m/>
    <m/>
    <n v="0"/>
    <s v="Finalizada"/>
    <d v="2023-06-05T00:00:00"/>
    <d v="2023-06-14T00:00:00"/>
    <m/>
    <n v="2715107"/>
    <n v="0"/>
    <n v="0"/>
    <n v="0"/>
    <n v="0"/>
    <n v="0"/>
    <m/>
    <m/>
    <m/>
    <n v="268570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1" firstHeaderRow="0" firstDataRow="1" firstDataCol="1"/>
  <pivotFields count="34">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5" outline="0" showAll="0"/>
    <pivotField dataField="1" compact="0" numFmtId="165" outline="0" showAll="0"/>
    <pivotField axis="axisRow" compact="0" outline="0" showAll="0">
      <items count="8">
        <item x="1"/>
        <item x="2"/>
        <item x="6"/>
        <item x="0"/>
        <item x="3"/>
        <item x="4"/>
        <item x="5"/>
        <item t="default"/>
      </items>
    </pivotField>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 compact="0" numFmtId="165" outline="0" showAll="0"/>
    <pivotField compact="0" outline="0" showAll="0"/>
    <pivotField compact="0" outline="0" showAll="0"/>
    <pivotField compact="0" outline="0" showAll="0"/>
    <pivotField compact="0" outline="0" showAll="0"/>
    <pivotField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0"/>
  </rowFields>
  <rowItems count="8">
    <i>
      <x/>
    </i>
    <i>
      <x v="1"/>
    </i>
    <i>
      <x v="2"/>
    </i>
    <i>
      <x v="3"/>
    </i>
    <i>
      <x v="4"/>
    </i>
    <i>
      <x v="5"/>
    </i>
    <i>
      <x v="6"/>
    </i>
    <i t="grand">
      <x/>
    </i>
  </rowItems>
  <colFields count="1">
    <field x="-2"/>
  </colFields>
  <colItems count="5">
    <i>
      <x/>
    </i>
    <i i="1">
      <x v="1"/>
    </i>
    <i i="2">
      <x v="2"/>
    </i>
    <i i="3">
      <x v="3"/>
    </i>
    <i i="4">
      <x v="4"/>
    </i>
  </colItems>
  <dataFields count="5">
    <dataField name="CANT" fld="5" subtotal="count" baseField="0" baseItem="0"/>
    <dataField name="SALDO IPS" fld="9" baseField="0" baseItem="0" numFmtId="165"/>
    <dataField name="GLOSA ACEPT" fld="25" baseField="0" baseItem="0" numFmtId="165"/>
    <dataField name="GLOSA PDTE" fld="26" baseField="0" baseItem="0" numFmtId="165"/>
    <dataField name="DEVOLUCION" fld="27" baseField="0" baseItem="0" numFmtId="165"/>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0" type="button" dataOnly="0" labelOnly="1" outline="0" axis="axisRow" fieldPosition="0"/>
    </format>
    <format dxfId="14">
      <pivotArea dataOnly="0" labelOnly="1" outline="0" fieldPosition="0">
        <references count="1">
          <reference field="10"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0" type="button" dataOnly="0" labelOnly="1" outline="0" axis="axisRow" fieldPosition="0"/>
    </format>
    <format dxfId="8">
      <pivotArea dataOnly="0" labelOnly="1" outline="0" fieldPosition="0">
        <references count="1">
          <reference field="10"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outline="0"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5"/>
  <sheetViews>
    <sheetView zoomScaleNormal="100" workbookViewId="0">
      <selection activeCell="B11" sqref="B11"/>
    </sheetView>
  </sheetViews>
  <sheetFormatPr baseColWidth="10" defaultRowHeight="14.5"/>
  <cols>
    <col min="1" max="1" width="11.7265625" customWidth="1"/>
    <col min="2" max="2" width="48.7265625" bestFit="1" customWidth="1"/>
    <col min="3" max="3" width="15.54296875" customWidth="1"/>
    <col min="4" max="4" width="15" customWidth="1"/>
    <col min="5" max="6" width="12.1796875" customWidth="1"/>
    <col min="7" max="7" width="24.26953125" bestFit="1" customWidth="1"/>
    <col min="8" max="8" width="24.54296875" bestFit="1" customWidth="1"/>
    <col min="9" max="9" width="11" customWidth="1"/>
    <col min="10" max="10" width="10" bestFit="1" customWidth="1"/>
    <col min="11" max="11" width="10.26953125" bestFit="1" customWidth="1"/>
    <col min="12" max="13" width="18.1796875" customWidth="1"/>
  </cols>
  <sheetData>
    <row r="1" spans="1:11">
      <c r="A1" s="1" t="s">
        <v>0</v>
      </c>
    </row>
    <row r="2" spans="1:11">
      <c r="A2" s="1" t="s">
        <v>1</v>
      </c>
    </row>
    <row r="3" spans="1:11">
      <c r="A3" t="s">
        <v>17</v>
      </c>
    </row>
    <row r="5" spans="1:11" ht="29">
      <c r="A5" s="6" t="s">
        <v>4</v>
      </c>
      <c r="B5" s="6" t="s">
        <v>5</v>
      </c>
      <c r="C5" s="6" t="s">
        <v>6</v>
      </c>
      <c r="D5" s="6" t="s">
        <v>7</v>
      </c>
      <c r="E5" s="5" t="s">
        <v>8</v>
      </c>
      <c r="F5" s="5" t="s">
        <v>9</v>
      </c>
      <c r="G5" s="4" t="s">
        <v>10</v>
      </c>
      <c r="H5" s="4" t="s">
        <v>11</v>
      </c>
      <c r="I5" s="4" t="s">
        <v>12</v>
      </c>
      <c r="J5" s="4" t="s">
        <v>13</v>
      </c>
      <c r="K5" s="4" t="s">
        <v>14</v>
      </c>
    </row>
    <row r="6" spans="1:11">
      <c r="A6" s="7">
        <v>891580002</v>
      </c>
      <c r="B6" s="7" t="s">
        <v>2</v>
      </c>
      <c r="C6" s="9"/>
      <c r="D6" s="9">
        <v>1626890</v>
      </c>
      <c r="E6" s="8">
        <v>44019.568749999999</v>
      </c>
      <c r="F6" s="8">
        <v>44050</v>
      </c>
      <c r="G6" s="10">
        <v>400000</v>
      </c>
      <c r="H6" s="10">
        <v>200000</v>
      </c>
      <c r="I6" s="3"/>
      <c r="J6" s="2" t="s">
        <v>15</v>
      </c>
      <c r="K6" s="2" t="s">
        <v>16</v>
      </c>
    </row>
    <row r="7" spans="1:11">
      <c r="A7" s="7">
        <v>891580002</v>
      </c>
      <c r="B7" s="7" t="s">
        <v>2</v>
      </c>
      <c r="C7" s="9" t="s">
        <v>3</v>
      </c>
      <c r="D7" s="3">
        <v>133703</v>
      </c>
      <c r="E7" s="8">
        <v>44607.619444444441</v>
      </c>
      <c r="F7" s="8">
        <v>44631</v>
      </c>
      <c r="G7" s="10">
        <v>19642931</v>
      </c>
      <c r="H7" s="10">
        <v>681000</v>
      </c>
      <c r="I7" s="3"/>
      <c r="J7" s="2" t="s">
        <v>15</v>
      </c>
      <c r="K7" s="2" t="s">
        <v>16</v>
      </c>
    </row>
    <row r="8" spans="1:11">
      <c r="A8" s="7">
        <v>891580002</v>
      </c>
      <c r="B8" s="7" t="s">
        <v>2</v>
      </c>
      <c r="C8" s="9" t="s">
        <v>3</v>
      </c>
      <c r="D8" s="3">
        <v>188162</v>
      </c>
      <c r="E8" s="8">
        <v>44768.633333333331</v>
      </c>
      <c r="F8" s="8">
        <v>44783</v>
      </c>
      <c r="G8" s="10">
        <v>63241310</v>
      </c>
      <c r="H8" s="10">
        <v>62968310</v>
      </c>
      <c r="I8" s="3"/>
      <c r="J8" s="2" t="s">
        <v>15</v>
      </c>
      <c r="K8" s="2" t="s">
        <v>16</v>
      </c>
    </row>
    <row r="9" spans="1:11">
      <c r="A9" s="7">
        <v>891580002</v>
      </c>
      <c r="B9" s="7" t="s">
        <v>2</v>
      </c>
      <c r="C9" s="9" t="s">
        <v>3</v>
      </c>
      <c r="D9" s="3">
        <v>194693</v>
      </c>
      <c r="E9" s="8">
        <v>44786.395138888889</v>
      </c>
      <c r="F9" s="8">
        <v>44816.5</v>
      </c>
      <c r="G9" s="10">
        <v>10896223</v>
      </c>
      <c r="H9" s="10">
        <v>10896223</v>
      </c>
      <c r="I9" s="3"/>
      <c r="J9" s="2" t="s">
        <v>15</v>
      </c>
      <c r="K9" s="2" t="s">
        <v>16</v>
      </c>
    </row>
    <row r="10" spans="1:11">
      <c r="A10" s="7">
        <v>891580002</v>
      </c>
      <c r="B10" s="7" t="s">
        <v>2</v>
      </c>
      <c r="C10" s="9" t="s">
        <v>3</v>
      </c>
      <c r="D10" s="3">
        <v>204721</v>
      </c>
      <c r="E10" s="8">
        <v>44814.45416666667</v>
      </c>
      <c r="F10" s="8">
        <v>45055.458333333336</v>
      </c>
      <c r="G10" s="10">
        <v>25656719</v>
      </c>
      <c r="H10" s="10">
        <v>25656719</v>
      </c>
      <c r="I10" s="3"/>
      <c r="J10" s="2" t="s">
        <v>15</v>
      </c>
      <c r="K10" s="2" t="s">
        <v>16</v>
      </c>
    </row>
    <row r="11" spans="1:11">
      <c r="A11" s="7">
        <v>891580002</v>
      </c>
      <c r="B11" s="7" t="s">
        <v>2</v>
      </c>
      <c r="C11" s="9" t="s">
        <v>3</v>
      </c>
      <c r="D11" s="3">
        <v>216634</v>
      </c>
      <c r="E11" s="8">
        <v>44846.654166666667</v>
      </c>
      <c r="F11" s="8">
        <v>44875.5</v>
      </c>
      <c r="G11" s="10">
        <v>54700</v>
      </c>
      <c r="H11" s="10">
        <v>5000</v>
      </c>
      <c r="I11" s="3"/>
      <c r="J11" s="2" t="s">
        <v>15</v>
      </c>
      <c r="K11" s="2" t="s">
        <v>16</v>
      </c>
    </row>
    <row r="12" spans="1:11">
      <c r="A12" s="7">
        <v>891580002</v>
      </c>
      <c r="B12" s="7" t="s">
        <v>2</v>
      </c>
      <c r="C12" s="9" t="s">
        <v>3</v>
      </c>
      <c r="D12" s="3">
        <v>216638</v>
      </c>
      <c r="E12" s="8">
        <v>44846.656944444447</v>
      </c>
      <c r="F12" s="8">
        <v>44875.5</v>
      </c>
      <c r="G12" s="10">
        <v>687300</v>
      </c>
      <c r="H12" s="10">
        <v>62800</v>
      </c>
      <c r="I12" s="3"/>
      <c r="J12" s="2" t="s">
        <v>15</v>
      </c>
      <c r="K12" s="2" t="s">
        <v>16</v>
      </c>
    </row>
    <row r="13" spans="1:11">
      <c r="A13" s="7">
        <v>891580002</v>
      </c>
      <c r="B13" s="7" t="s">
        <v>2</v>
      </c>
      <c r="C13" s="9" t="s">
        <v>3</v>
      </c>
      <c r="D13" s="3">
        <v>256012</v>
      </c>
      <c r="E13" s="8">
        <v>44965.449305555558</v>
      </c>
      <c r="F13" s="8">
        <v>45030.666666666664</v>
      </c>
      <c r="G13" s="10">
        <v>54759391</v>
      </c>
      <c r="H13" s="10">
        <v>54138742</v>
      </c>
      <c r="I13" s="3"/>
      <c r="J13" s="2" t="s">
        <v>15</v>
      </c>
      <c r="K13" s="2" t="s">
        <v>16</v>
      </c>
    </row>
    <row r="14" spans="1:11">
      <c r="A14" s="7">
        <v>891580002</v>
      </c>
      <c r="B14" s="7" t="s">
        <v>2</v>
      </c>
      <c r="C14" s="9" t="s">
        <v>3</v>
      </c>
      <c r="D14" s="3">
        <v>264087</v>
      </c>
      <c r="E14" s="8">
        <v>44987.300694444442</v>
      </c>
      <c r="F14" s="8">
        <v>45026.583333333336</v>
      </c>
      <c r="G14" s="10">
        <v>647300</v>
      </c>
      <c r="H14" s="10">
        <v>115600</v>
      </c>
      <c r="I14" s="3"/>
      <c r="J14" s="2" t="s">
        <v>15</v>
      </c>
      <c r="K14" s="2" t="s">
        <v>16</v>
      </c>
    </row>
    <row r="15" spans="1:11">
      <c r="A15" s="7">
        <v>891580002</v>
      </c>
      <c r="B15" s="7" t="s">
        <v>2</v>
      </c>
      <c r="C15" s="9" t="s">
        <v>3</v>
      </c>
      <c r="D15" s="3">
        <v>274206</v>
      </c>
      <c r="E15" s="8">
        <v>45015.501388888886</v>
      </c>
      <c r="F15" s="8">
        <v>45026.583333333336</v>
      </c>
      <c r="G15" s="10">
        <v>80000</v>
      </c>
      <c r="H15" s="10">
        <v>7300</v>
      </c>
      <c r="I15" s="3"/>
      <c r="J15" s="2" t="s">
        <v>15</v>
      </c>
      <c r="K15" s="2" t="s">
        <v>16</v>
      </c>
    </row>
    <row r="16" spans="1:11">
      <c r="A16" s="7">
        <v>891580002</v>
      </c>
      <c r="B16" s="7" t="s">
        <v>2</v>
      </c>
      <c r="C16" s="9" t="s">
        <v>3</v>
      </c>
      <c r="D16" s="3">
        <v>281255</v>
      </c>
      <c r="E16" s="8">
        <v>45035.668055555558</v>
      </c>
      <c r="F16" s="8">
        <v>45082.708333333336</v>
      </c>
      <c r="G16" s="10">
        <v>41472278</v>
      </c>
      <c r="H16" s="10">
        <v>41472278</v>
      </c>
      <c r="I16" s="3"/>
      <c r="J16" s="2" t="s">
        <v>15</v>
      </c>
      <c r="K16" s="2" t="s">
        <v>16</v>
      </c>
    </row>
    <row r="17" spans="1:11">
      <c r="A17" s="7">
        <v>891580002</v>
      </c>
      <c r="B17" s="7" t="s">
        <v>2</v>
      </c>
      <c r="C17" s="9" t="s">
        <v>3</v>
      </c>
      <c r="D17" s="3">
        <v>287797</v>
      </c>
      <c r="E17" s="8">
        <v>45051.709027777775</v>
      </c>
      <c r="F17" s="8">
        <v>45082.708333333336</v>
      </c>
      <c r="G17" s="10">
        <v>14908780</v>
      </c>
      <c r="H17" s="10">
        <v>14908780</v>
      </c>
      <c r="I17" s="3"/>
      <c r="J17" s="2" t="s">
        <v>15</v>
      </c>
      <c r="K17" s="2" t="s">
        <v>16</v>
      </c>
    </row>
    <row r="18" spans="1:11">
      <c r="A18" s="7">
        <v>891580002</v>
      </c>
      <c r="B18" s="7" t="s">
        <v>2</v>
      </c>
      <c r="C18" s="9" t="s">
        <v>3</v>
      </c>
      <c r="D18" s="3">
        <v>289434</v>
      </c>
      <c r="E18" s="8">
        <v>45056.627083333333</v>
      </c>
      <c r="F18" s="8">
        <v>45082.833333333336</v>
      </c>
      <c r="G18" s="10">
        <v>158900</v>
      </c>
      <c r="H18" s="10">
        <v>73100</v>
      </c>
      <c r="I18" s="3"/>
      <c r="J18" s="2" t="s">
        <v>15</v>
      </c>
      <c r="K18" s="2" t="s">
        <v>16</v>
      </c>
    </row>
    <row r="19" spans="1:11">
      <c r="A19" s="7">
        <v>891580002</v>
      </c>
      <c r="B19" s="7" t="s">
        <v>2</v>
      </c>
      <c r="C19" s="9" t="s">
        <v>3</v>
      </c>
      <c r="D19" s="3">
        <v>294089</v>
      </c>
      <c r="E19" s="8">
        <v>45070.125</v>
      </c>
      <c r="F19" s="8">
        <v>45174.5</v>
      </c>
      <c r="G19" s="10">
        <v>349572</v>
      </c>
      <c r="H19" s="10">
        <v>349572</v>
      </c>
      <c r="I19" s="3"/>
      <c r="J19" s="2" t="s">
        <v>15</v>
      </c>
      <c r="K19" s="2" t="s">
        <v>16</v>
      </c>
    </row>
    <row r="20" spans="1:11">
      <c r="A20" s="7">
        <v>891580002</v>
      </c>
      <c r="B20" s="7" t="s">
        <v>2</v>
      </c>
      <c r="C20" s="9" t="s">
        <v>3</v>
      </c>
      <c r="D20" s="3">
        <v>296589</v>
      </c>
      <c r="E20" s="8">
        <v>45076.305555555555</v>
      </c>
      <c r="F20" s="8">
        <v>45082.833333333336</v>
      </c>
      <c r="G20" s="10">
        <v>647300</v>
      </c>
      <c r="H20" s="10">
        <v>115600</v>
      </c>
      <c r="I20" s="3"/>
      <c r="J20" s="2" t="s">
        <v>15</v>
      </c>
      <c r="K20" s="2" t="s">
        <v>16</v>
      </c>
    </row>
    <row r="21" spans="1:11">
      <c r="A21" s="7">
        <v>891580002</v>
      </c>
      <c r="B21" s="7" t="s">
        <v>2</v>
      </c>
      <c r="C21" s="9" t="s">
        <v>3</v>
      </c>
      <c r="D21" s="3">
        <v>296755</v>
      </c>
      <c r="E21" s="8">
        <v>45076.427083333336</v>
      </c>
      <c r="F21" s="8">
        <v>45082.833333333336</v>
      </c>
      <c r="G21" s="10">
        <v>66900</v>
      </c>
      <c r="H21" s="10">
        <v>12100</v>
      </c>
      <c r="I21" s="3"/>
      <c r="J21" s="2" t="s">
        <v>15</v>
      </c>
      <c r="K21" s="2" t="s">
        <v>16</v>
      </c>
    </row>
    <row r="22" spans="1:11">
      <c r="A22" s="7">
        <v>891580002</v>
      </c>
      <c r="B22" s="7" t="s">
        <v>2</v>
      </c>
      <c r="C22" s="9" t="s">
        <v>3</v>
      </c>
      <c r="D22" s="3">
        <v>297905</v>
      </c>
      <c r="E22" s="8">
        <v>45078.304166666669</v>
      </c>
      <c r="F22" s="8">
        <v>45124</v>
      </c>
      <c r="G22" s="10">
        <v>66900</v>
      </c>
      <c r="H22" s="10">
        <v>12100</v>
      </c>
      <c r="I22" s="3"/>
      <c r="J22" s="2" t="s">
        <v>15</v>
      </c>
      <c r="K22" s="2" t="s">
        <v>16</v>
      </c>
    </row>
    <row r="23" spans="1:11">
      <c r="A23" s="7">
        <v>891580002</v>
      </c>
      <c r="B23" s="7" t="s">
        <v>2</v>
      </c>
      <c r="C23" s="9" t="s">
        <v>3</v>
      </c>
      <c r="D23" s="3">
        <v>298287</v>
      </c>
      <c r="E23" s="8">
        <v>45079.319444444445</v>
      </c>
      <c r="F23" s="8">
        <v>45124</v>
      </c>
      <c r="G23" s="10">
        <v>66900</v>
      </c>
      <c r="H23" s="10">
        <v>12100</v>
      </c>
      <c r="I23" s="3"/>
      <c r="J23" s="2" t="s">
        <v>15</v>
      </c>
      <c r="K23" s="2" t="s">
        <v>16</v>
      </c>
    </row>
    <row r="24" spans="1:11">
      <c r="A24" s="7">
        <v>891580002</v>
      </c>
      <c r="B24" s="7" t="s">
        <v>2</v>
      </c>
      <c r="C24" s="9" t="s">
        <v>3</v>
      </c>
      <c r="D24" s="3">
        <v>298949</v>
      </c>
      <c r="E24" s="8">
        <v>45082.415972222225</v>
      </c>
      <c r="F24" s="8">
        <v>45084.833333333336</v>
      </c>
      <c r="G24" s="10">
        <v>80000</v>
      </c>
      <c r="H24" s="10">
        <v>7300</v>
      </c>
      <c r="I24" s="3"/>
      <c r="J24" s="2" t="s">
        <v>15</v>
      </c>
      <c r="K24" s="2" t="s">
        <v>16</v>
      </c>
    </row>
    <row r="25" spans="1:11">
      <c r="A25" s="7">
        <v>891580002</v>
      </c>
      <c r="B25" s="7" t="s">
        <v>2</v>
      </c>
      <c r="C25" s="9" t="s">
        <v>3</v>
      </c>
      <c r="D25" s="3">
        <v>298955</v>
      </c>
      <c r="E25" s="8">
        <v>45082.421527777777</v>
      </c>
      <c r="F25" s="8">
        <v>45084.833333333336</v>
      </c>
      <c r="G25" s="10">
        <v>112600</v>
      </c>
      <c r="H25" s="10">
        <v>10200</v>
      </c>
      <c r="I25" s="3"/>
      <c r="J25" s="2" t="s">
        <v>15</v>
      </c>
      <c r="K25" s="2" t="s">
        <v>16</v>
      </c>
    </row>
    <row r="26" spans="1:11">
      <c r="A26" s="7">
        <v>891580002</v>
      </c>
      <c r="B26" s="7" t="s">
        <v>2</v>
      </c>
      <c r="C26" s="9" t="s">
        <v>3</v>
      </c>
      <c r="D26" s="3">
        <v>298964</v>
      </c>
      <c r="E26" s="8">
        <v>45082.427083333336</v>
      </c>
      <c r="F26" s="8">
        <v>45084.833333333336</v>
      </c>
      <c r="G26" s="10">
        <v>57700</v>
      </c>
      <c r="H26" s="10">
        <v>5300</v>
      </c>
      <c r="I26" s="3"/>
      <c r="J26" s="2" t="s">
        <v>15</v>
      </c>
      <c r="K26" s="2" t="s">
        <v>16</v>
      </c>
    </row>
    <row r="27" spans="1:11">
      <c r="A27" s="7">
        <v>891580002</v>
      </c>
      <c r="B27" s="7" t="s">
        <v>2</v>
      </c>
      <c r="C27" s="9" t="s">
        <v>3</v>
      </c>
      <c r="D27" s="3">
        <v>298990</v>
      </c>
      <c r="E27" s="8">
        <v>45082.45</v>
      </c>
      <c r="F27" s="8">
        <v>45084.833333333336</v>
      </c>
      <c r="G27" s="10">
        <v>118000</v>
      </c>
      <c r="H27" s="10">
        <v>10800</v>
      </c>
      <c r="I27" s="3"/>
      <c r="J27" s="2" t="s">
        <v>15</v>
      </c>
      <c r="K27" s="2" t="s">
        <v>16</v>
      </c>
    </row>
    <row r="28" spans="1:11">
      <c r="A28" s="7">
        <v>891580002</v>
      </c>
      <c r="B28" s="7" t="s">
        <v>2</v>
      </c>
      <c r="C28" s="9" t="s">
        <v>3</v>
      </c>
      <c r="D28" s="3">
        <v>298995</v>
      </c>
      <c r="E28" s="8">
        <v>45082.454861111109</v>
      </c>
      <c r="F28" s="8">
        <v>45084.833333333336</v>
      </c>
      <c r="G28" s="10">
        <v>57700</v>
      </c>
      <c r="H28" s="10">
        <v>5300</v>
      </c>
      <c r="I28" s="3"/>
      <c r="J28" s="2" t="s">
        <v>15</v>
      </c>
      <c r="K28" s="2" t="s">
        <v>16</v>
      </c>
    </row>
    <row r="29" spans="1:11">
      <c r="A29" s="7">
        <v>891580002</v>
      </c>
      <c r="B29" s="7" t="s">
        <v>2</v>
      </c>
      <c r="C29" s="9" t="s">
        <v>3</v>
      </c>
      <c r="D29" s="3">
        <v>298997</v>
      </c>
      <c r="E29" s="8">
        <v>45082.458333333336</v>
      </c>
      <c r="F29" s="8">
        <v>45084.833333333336</v>
      </c>
      <c r="G29" s="10">
        <v>54700</v>
      </c>
      <c r="H29" s="10">
        <v>5000</v>
      </c>
      <c r="I29" s="3"/>
      <c r="J29" s="2" t="s">
        <v>15</v>
      </c>
      <c r="K29" s="2" t="s">
        <v>16</v>
      </c>
    </row>
    <row r="30" spans="1:11">
      <c r="A30" s="7">
        <v>891580002</v>
      </c>
      <c r="B30" s="7" t="s">
        <v>2</v>
      </c>
      <c r="C30" s="9" t="s">
        <v>3</v>
      </c>
      <c r="D30" s="3">
        <v>299004</v>
      </c>
      <c r="E30" s="8">
        <v>45082.466666666667</v>
      </c>
      <c r="F30" s="8">
        <v>45084.833333333336</v>
      </c>
      <c r="G30" s="10">
        <v>57700</v>
      </c>
      <c r="H30" s="10">
        <v>5300</v>
      </c>
      <c r="I30" s="3"/>
      <c r="J30" s="2" t="s">
        <v>15</v>
      </c>
      <c r="K30" s="2" t="s">
        <v>16</v>
      </c>
    </row>
    <row r="31" spans="1:11">
      <c r="A31" s="7">
        <v>891580002</v>
      </c>
      <c r="B31" s="7" t="s">
        <v>2</v>
      </c>
      <c r="C31" s="9" t="s">
        <v>3</v>
      </c>
      <c r="D31" s="3">
        <v>299016</v>
      </c>
      <c r="E31" s="8">
        <v>45082.484027777777</v>
      </c>
      <c r="F31" s="8">
        <v>45084.833333333336</v>
      </c>
      <c r="G31" s="10">
        <v>57700</v>
      </c>
      <c r="H31" s="10">
        <v>5300</v>
      </c>
      <c r="I31" s="3"/>
      <c r="J31" s="2" t="s">
        <v>15</v>
      </c>
      <c r="K31" s="2" t="s">
        <v>16</v>
      </c>
    </row>
    <row r="32" spans="1:11">
      <c r="A32" s="7">
        <v>891580002</v>
      </c>
      <c r="B32" s="7" t="s">
        <v>2</v>
      </c>
      <c r="C32" s="9" t="s">
        <v>3</v>
      </c>
      <c r="D32" s="3">
        <v>299027</v>
      </c>
      <c r="E32" s="8">
        <v>45082.493750000001</v>
      </c>
      <c r="F32" s="8">
        <v>45084.833333333336</v>
      </c>
      <c r="G32" s="10">
        <v>274500</v>
      </c>
      <c r="H32" s="10">
        <v>22700</v>
      </c>
      <c r="I32" s="3"/>
      <c r="J32" s="2" t="s">
        <v>15</v>
      </c>
      <c r="K32" s="2" t="s">
        <v>16</v>
      </c>
    </row>
    <row r="33" spans="1:11">
      <c r="A33" s="7">
        <v>891580002</v>
      </c>
      <c r="B33" s="7" t="s">
        <v>2</v>
      </c>
      <c r="C33" s="9" t="s">
        <v>3</v>
      </c>
      <c r="D33" s="3">
        <v>299029</v>
      </c>
      <c r="E33" s="8">
        <v>45082.495833333334</v>
      </c>
      <c r="F33" s="8">
        <v>45084.833333333336</v>
      </c>
      <c r="G33" s="10">
        <v>233800</v>
      </c>
      <c r="H33" s="10">
        <v>22600</v>
      </c>
      <c r="I33" s="3"/>
      <c r="J33" s="2" t="s">
        <v>15</v>
      </c>
      <c r="K33" s="2" t="s">
        <v>16</v>
      </c>
    </row>
    <row r="34" spans="1:11">
      <c r="A34" s="7">
        <v>891580002</v>
      </c>
      <c r="B34" s="7" t="s">
        <v>2</v>
      </c>
      <c r="C34" s="9" t="s">
        <v>3</v>
      </c>
      <c r="D34" s="3">
        <v>299092</v>
      </c>
      <c r="E34" s="8">
        <v>45082.586111111108</v>
      </c>
      <c r="F34" s="8">
        <v>45084.833333333336</v>
      </c>
      <c r="G34" s="10">
        <v>57700</v>
      </c>
      <c r="H34" s="10">
        <v>5300</v>
      </c>
      <c r="I34" s="3"/>
      <c r="J34" s="2" t="s">
        <v>15</v>
      </c>
      <c r="K34" s="2" t="s">
        <v>16</v>
      </c>
    </row>
    <row r="35" spans="1:11">
      <c r="A35" s="7">
        <v>891580002</v>
      </c>
      <c r="B35" s="7" t="s">
        <v>2</v>
      </c>
      <c r="C35" s="9" t="s">
        <v>3</v>
      </c>
      <c r="D35" s="3">
        <v>299098</v>
      </c>
      <c r="E35" s="8">
        <v>45082.593055555553</v>
      </c>
      <c r="F35" s="8">
        <v>45084.833333333336</v>
      </c>
      <c r="G35" s="10">
        <v>2715107</v>
      </c>
      <c r="H35" s="10">
        <v>2700407</v>
      </c>
      <c r="I35" s="3"/>
      <c r="J35" s="2" t="s">
        <v>15</v>
      </c>
      <c r="K35" s="2" t="s">
        <v>16</v>
      </c>
    </row>
    <row r="36" spans="1:11">
      <c r="A36" s="7">
        <v>891580002</v>
      </c>
      <c r="B36" s="7" t="s">
        <v>2</v>
      </c>
      <c r="C36" s="9" t="s">
        <v>3</v>
      </c>
      <c r="D36" s="3">
        <v>299103</v>
      </c>
      <c r="E36" s="8">
        <v>45082.595138888886</v>
      </c>
      <c r="F36" s="8">
        <v>45084.833333333336</v>
      </c>
      <c r="G36" s="10">
        <v>56300</v>
      </c>
      <c r="H36" s="10">
        <v>5100</v>
      </c>
      <c r="I36" s="3"/>
      <c r="J36" s="2" t="s">
        <v>15</v>
      </c>
      <c r="K36" s="2" t="s">
        <v>16</v>
      </c>
    </row>
    <row r="37" spans="1:11">
      <c r="A37" s="7">
        <v>891580002</v>
      </c>
      <c r="B37" s="7" t="s">
        <v>2</v>
      </c>
      <c r="C37" s="9" t="s">
        <v>3</v>
      </c>
      <c r="D37" s="3">
        <v>299107</v>
      </c>
      <c r="E37" s="8">
        <v>45082.600694444445</v>
      </c>
      <c r="F37" s="8">
        <v>45084.833333333336</v>
      </c>
      <c r="G37" s="10">
        <v>5106879</v>
      </c>
      <c r="H37" s="10">
        <v>4905393</v>
      </c>
      <c r="I37" s="3"/>
      <c r="J37" s="2" t="s">
        <v>15</v>
      </c>
      <c r="K37" s="2" t="s">
        <v>16</v>
      </c>
    </row>
    <row r="38" spans="1:11">
      <c r="A38" s="7">
        <v>891580002</v>
      </c>
      <c r="B38" s="7" t="s">
        <v>2</v>
      </c>
      <c r="C38" s="9" t="s">
        <v>3</v>
      </c>
      <c r="D38" s="3">
        <v>299116</v>
      </c>
      <c r="E38" s="8">
        <v>45082.605555555558</v>
      </c>
      <c r="F38" s="8">
        <v>45084.833333333336</v>
      </c>
      <c r="G38" s="10">
        <v>1016400</v>
      </c>
      <c r="H38" s="10">
        <v>93000</v>
      </c>
      <c r="I38" s="3"/>
      <c r="J38" s="2" t="s">
        <v>15</v>
      </c>
      <c r="K38" s="2" t="s">
        <v>16</v>
      </c>
    </row>
    <row r="39" spans="1:11">
      <c r="A39" s="7">
        <v>891580002</v>
      </c>
      <c r="B39" s="7" t="s">
        <v>2</v>
      </c>
      <c r="C39" s="9" t="s">
        <v>3</v>
      </c>
      <c r="D39" s="3">
        <v>303007</v>
      </c>
      <c r="E39" s="8">
        <v>45093.347222222219</v>
      </c>
      <c r="F39" s="8">
        <v>45124</v>
      </c>
      <c r="G39" s="10">
        <v>66900</v>
      </c>
      <c r="H39" s="10">
        <v>12100</v>
      </c>
      <c r="I39" s="3"/>
      <c r="J39" s="2" t="s">
        <v>15</v>
      </c>
      <c r="K39" s="2" t="s">
        <v>16</v>
      </c>
    </row>
    <row r="40" spans="1:11">
      <c r="A40" s="7">
        <v>891580002</v>
      </c>
      <c r="B40" s="7" t="s">
        <v>2</v>
      </c>
      <c r="C40" s="9" t="s">
        <v>3</v>
      </c>
      <c r="D40" s="3">
        <v>303063</v>
      </c>
      <c r="E40" s="8">
        <v>45093.422222222223</v>
      </c>
      <c r="F40" s="8">
        <v>45124</v>
      </c>
      <c r="G40" s="10">
        <v>66900</v>
      </c>
      <c r="H40" s="10">
        <v>12100</v>
      </c>
      <c r="I40" s="3"/>
      <c r="J40" s="2" t="s">
        <v>15</v>
      </c>
      <c r="K40" s="2" t="s">
        <v>16</v>
      </c>
    </row>
    <row r="41" spans="1:11">
      <c r="A41" s="7">
        <v>891580002</v>
      </c>
      <c r="B41" s="7" t="s">
        <v>2</v>
      </c>
      <c r="C41" s="9" t="s">
        <v>3</v>
      </c>
      <c r="D41" s="3">
        <v>307483</v>
      </c>
      <c r="E41" s="8">
        <v>45105.587500000001</v>
      </c>
      <c r="F41" s="8">
        <v>45125</v>
      </c>
      <c r="G41" s="10">
        <v>14144022</v>
      </c>
      <c r="H41" s="10">
        <v>14144022</v>
      </c>
      <c r="I41" s="3"/>
      <c r="J41" s="2" t="s">
        <v>15</v>
      </c>
      <c r="K41" s="2" t="s">
        <v>16</v>
      </c>
    </row>
    <row r="42" spans="1:11">
      <c r="A42" s="7">
        <v>891580002</v>
      </c>
      <c r="B42" s="7" t="s">
        <v>2</v>
      </c>
      <c r="C42" s="9" t="s">
        <v>3</v>
      </c>
      <c r="D42" s="3">
        <v>308168</v>
      </c>
      <c r="E42" s="8">
        <v>45106.691666666666</v>
      </c>
      <c r="F42" s="8">
        <v>45203.708333333336</v>
      </c>
      <c r="G42" s="10">
        <v>47436124</v>
      </c>
      <c r="H42" s="10">
        <v>47436124</v>
      </c>
      <c r="I42" s="3"/>
      <c r="J42" s="2" t="s">
        <v>15</v>
      </c>
      <c r="K42" s="2" t="s">
        <v>16</v>
      </c>
    </row>
    <row r="43" spans="1:11">
      <c r="A43" s="7">
        <v>891580002</v>
      </c>
      <c r="B43" s="7" t="s">
        <v>2</v>
      </c>
      <c r="C43" s="9" t="s">
        <v>3</v>
      </c>
      <c r="D43" s="3">
        <v>308378</v>
      </c>
      <c r="E43" s="8">
        <v>45107.384722222225</v>
      </c>
      <c r="F43" s="8">
        <v>45125</v>
      </c>
      <c r="G43" s="10">
        <v>16704876</v>
      </c>
      <c r="H43" s="10">
        <v>16704876</v>
      </c>
      <c r="I43" s="3"/>
      <c r="J43" s="2" t="s">
        <v>15</v>
      </c>
      <c r="K43" s="2" t="s">
        <v>16</v>
      </c>
    </row>
    <row r="44" spans="1:11">
      <c r="A44" s="7">
        <v>891580002</v>
      </c>
      <c r="B44" s="7" t="s">
        <v>2</v>
      </c>
      <c r="C44" s="9" t="s">
        <v>3</v>
      </c>
      <c r="D44" s="3">
        <v>313341</v>
      </c>
      <c r="E44" s="8">
        <v>45121.421527777777</v>
      </c>
      <c r="F44" s="8">
        <v>45141.5</v>
      </c>
      <c r="G44" s="10">
        <v>92700</v>
      </c>
      <c r="H44" s="10">
        <v>12100</v>
      </c>
      <c r="I44" s="3"/>
      <c r="J44" s="2" t="s">
        <v>15</v>
      </c>
      <c r="K44" s="2" t="s">
        <v>16</v>
      </c>
    </row>
    <row r="45" spans="1:11">
      <c r="A45" s="7">
        <v>891580002</v>
      </c>
      <c r="B45" s="7" t="s">
        <v>2</v>
      </c>
      <c r="C45" s="9" t="s">
        <v>3</v>
      </c>
      <c r="D45" s="3">
        <v>316838</v>
      </c>
      <c r="E45" s="8">
        <v>45131.804166666669</v>
      </c>
      <c r="F45" s="8">
        <v>45141.5</v>
      </c>
      <c r="G45" s="10">
        <v>66900</v>
      </c>
      <c r="H45" s="10">
        <v>12100</v>
      </c>
      <c r="I45" s="3"/>
      <c r="J45" s="2" t="s">
        <v>15</v>
      </c>
      <c r="K45" s="2" t="s">
        <v>16</v>
      </c>
    </row>
    <row r="46" spans="1:11">
      <c r="A46" s="7">
        <v>891580002</v>
      </c>
      <c r="B46" s="7" t="s">
        <v>2</v>
      </c>
      <c r="C46" s="9" t="s">
        <v>3</v>
      </c>
      <c r="D46" s="3">
        <v>322233</v>
      </c>
      <c r="E46" s="8">
        <v>45142.595833333333</v>
      </c>
      <c r="F46" s="8">
        <v>45202.708333333336</v>
      </c>
      <c r="G46" s="10">
        <v>206600</v>
      </c>
      <c r="H46" s="10">
        <v>206600</v>
      </c>
      <c r="I46" s="3"/>
      <c r="J46" s="2" t="s">
        <v>15</v>
      </c>
      <c r="K46" s="2" t="s">
        <v>16</v>
      </c>
    </row>
    <row r="47" spans="1:11">
      <c r="A47" s="7">
        <v>891580002</v>
      </c>
      <c r="B47" s="7" t="s">
        <v>2</v>
      </c>
      <c r="C47" s="9" t="s">
        <v>3</v>
      </c>
      <c r="D47" s="3">
        <v>327387</v>
      </c>
      <c r="E47" s="8">
        <v>45156.620833333334</v>
      </c>
      <c r="F47" s="8">
        <v>45202.708333333336</v>
      </c>
      <c r="G47" s="10">
        <v>57700</v>
      </c>
      <c r="H47" s="10">
        <v>57700</v>
      </c>
      <c r="I47" s="3"/>
      <c r="J47" s="2" t="s">
        <v>15</v>
      </c>
      <c r="K47" s="2" t="s">
        <v>16</v>
      </c>
    </row>
    <row r="48" spans="1:11">
      <c r="A48" s="7">
        <v>891580002</v>
      </c>
      <c r="B48" s="7" t="s">
        <v>2</v>
      </c>
      <c r="C48" s="9" t="s">
        <v>3</v>
      </c>
      <c r="D48" s="3">
        <v>327907</v>
      </c>
      <c r="E48" s="8">
        <v>45160.286111111112</v>
      </c>
      <c r="F48" s="8">
        <v>45176.708333333336</v>
      </c>
      <c r="G48" s="10">
        <v>66900</v>
      </c>
      <c r="H48" s="10">
        <v>12100</v>
      </c>
      <c r="I48" s="3"/>
      <c r="J48" s="2" t="s">
        <v>15</v>
      </c>
      <c r="K48" s="2" t="s">
        <v>16</v>
      </c>
    </row>
    <row r="49" spans="1:11">
      <c r="A49" s="7">
        <v>891580002</v>
      </c>
      <c r="B49" s="7" t="s">
        <v>2</v>
      </c>
      <c r="C49" s="9" t="s">
        <v>3</v>
      </c>
      <c r="D49" s="3">
        <v>328405</v>
      </c>
      <c r="E49" s="8">
        <v>45160.893750000003</v>
      </c>
      <c r="F49" s="8">
        <v>45202</v>
      </c>
      <c r="G49" s="10">
        <v>4874732</v>
      </c>
      <c r="H49" s="10">
        <v>4874732</v>
      </c>
      <c r="I49" s="3"/>
      <c r="J49" s="2" t="s">
        <v>15</v>
      </c>
      <c r="K49" s="2" t="s">
        <v>16</v>
      </c>
    </row>
    <row r="50" spans="1:11">
      <c r="A50" s="7">
        <v>891580002</v>
      </c>
      <c r="B50" s="7" t="s">
        <v>2</v>
      </c>
      <c r="C50" s="9" t="s">
        <v>3</v>
      </c>
      <c r="D50" s="3">
        <v>328640</v>
      </c>
      <c r="E50" s="8">
        <v>45161.388888888891</v>
      </c>
      <c r="F50" s="8">
        <v>45202</v>
      </c>
      <c r="G50" s="10">
        <v>717664</v>
      </c>
      <c r="H50" s="10">
        <v>717664</v>
      </c>
      <c r="I50" s="3"/>
      <c r="J50" s="2" t="s">
        <v>15</v>
      </c>
      <c r="K50" s="2" t="s">
        <v>16</v>
      </c>
    </row>
    <row r="51" spans="1:11">
      <c r="A51" s="7">
        <v>891580002</v>
      </c>
      <c r="B51" s="7" t="s">
        <v>2</v>
      </c>
      <c r="C51" s="9" t="s">
        <v>3</v>
      </c>
      <c r="D51" s="3">
        <v>330815</v>
      </c>
      <c r="E51" s="8">
        <v>45166.629166666666</v>
      </c>
      <c r="F51" s="8">
        <v>45205.708333333336</v>
      </c>
      <c r="G51" s="10">
        <v>5283965</v>
      </c>
      <c r="H51" s="10">
        <v>5283965</v>
      </c>
      <c r="I51" s="3"/>
      <c r="J51" s="2" t="s">
        <v>15</v>
      </c>
      <c r="K51" s="2" t="s">
        <v>16</v>
      </c>
    </row>
    <row r="52" spans="1:11">
      <c r="A52" s="7">
        <v>891580002</v>
      </c>
      <c r="B52" s="7" t="s">
        <v>2</v>
      </c>
      <c r="C52" s="9" t="s">
        <v>3</v>
      </c>
      <c r="D52" s="3">
        <v>331012</v>
      </c>
      <c r="E52" s="8">
        <v>45167.156944444447</v>
      </c>
      <c r="F52" s="8">
        <v>45203.708333333336</v>
      </c>
      <c r="G52" s="10">
        <v>2941726</v>
      </c>
      <c r="H52" s="10">
        <v>2941726</v>
      </c>
      <c r="I52" s="3"/>
      <c r="J52" s="2" t="s">
        <v>15</v>
      </c>
      <c r="K52" s="2" t="s">
        <v>16</v>
      </c>
    </row>
    <row r="53" spans="1:11">
      <c r="A53" s="7">
        <v>891580002</v>
      </c>
      <c r="B53" s="7" t="s">
        <v>2</v>
      </c>
      <c r="C53" s="9" t="s">
        <v>3</v>
      </c>
      <c r="D53" s="3">
        <v>333501</v>
      </c>
      <c r="E53" s="8">
        <v>45172.118055555555</v>
      </c>
      <c r="F53" s="8">
        <v>45203.708333333336</v>
      </c>
      <c r="G53" s="10">
        <v>758908</v>
      </c>
      <c r="H53" s="10">
        <v>253775</v>
      </c>
      <c r="I53" s="3"/>
      <c r="J53" s="2" t="s">
        <v>15</v>
      </c>
      <c r="K53" s="2" t="s">
        <v>16</v>
      </c>
    </row>
    <row r="54" spans="1:11">
      <c r="A54" s="7">
        <v>891580002</v>
      </c>
      <c r="B54" s="7" t="s">
        <v>2</v>
      </c>
      <c r="C54" s="9" t="s">
        <v>3</v>
      </c>
      <c r="D54" s="3">
        <v>334155</v>
      </c>
      <c r="E54" s="8">
        <v>45173.842361111114</v>
      </c>
      <c r="F54" s="8">
        <v>45203.777777777781</v>
      </c>
      <c r="G54" s="10">
        <v>4732449</v>
      </c>
      <c r="H54" s="10">
        <v>156052</v>
      </c>
      <c r="I54" s="3"/>
      <c r="J54" s="2" t="s">
        <v>15</v>
      </c>
      <c r="K54" s="2" t="s">
        <v>16</v>
      </c>
    </row>
    <row r="55" spans="1:11">
      <c r="A55" s="7">
        <v>891580002</v>
      </c>
      <c r="B55" s="7" t="s">
        <v>2</v>
      </c>
      <c r="C55" s="9" t="s">
        <v>3</v>
      </c>
      <c r="D55" s="3">
        <v>338737</v>
      </c>
      <c r="E55" s="8">
        <v>45184.379166666666</v>
      </c>
      <c r="F55" s="8">
        <v>45203.708333333336</v>
      </c>
      <c r="G55" s="10">
        <v>92700</v>
      </c>
      <c r="H55" s="10">
        <v>25800</v>
      </c>
      <c r="I55" s="3"/>
      <c r="J55" s="2" t="s">
        <v>15</v>
      </c>
      <c r="K55" s="2" t="s">
        <v>16</v>
      </c>
    </row>
    <row r="56" spans="1:11">
      <c r="A56" s="7">
        <v>891580002</v>
      </c>
      <c r="B56" s="7" t="s">
        <v>2</v>
      </c>
      <c r="C56" s="9" t="s">
        <v>3</v>
      </c>
      <c r="D56" s="3">
        <v>339649</v>
      </c>
      <c r="E56" s="8">
        <v>45187.548611111109</v>
      </c>
      <c r="F56" s="8">
        <v>45202</v>
      </c>
      <c r="G56" s="10">
        <v>995778</v>
      </c>
      <c r="H56" s="10">
        <v>995778</v>
      </c>
      <c r="I56" s="3"/>
      <c r="J56" s="2" t="s">
        <v>15</v>
      </c>
      <c r="K56" s="2" t="s">
        <v>16</v>
      </c>
    </row>
    <row r="57" spans="1:11">
      <c r="A57" s="7">
        <v>891580002</v>
      </c>
      <c r="B57" s="7" t="s">
        <v>2</v>
      </c>
      <c r="C57" s="9" t="s">
        <v>3</v>
      </c>
      <c r="D57" s="3">
        <v>341337</v>
      </c>
      <c r="E57" s="8">
        <v>45190.34652777778</v>
      </c>
      <c r="F57" s="8">
        <v>45202.708333333336</v>
      </c>
      <c r="G57" s="10">
        <v>66900</v>
      </c>
      <c r="H57" s="10">
        <v>50500</v>
      </c>
      <c r="I57" s="3"/>
      <c r="J57" s="2" t="s">
        <v>15</v>
      </c>
      <c r="K57" s="2" t="s">
        <v>16</v>
      </c>
    </row>
    <row r="58" spans="1:11">
      <c r="A58" s="7">
        <v>891580002</v>
      </c>
      <c r="B58" s="7" t="s">
        <v>2</v>
      </c>
      <c r="C58" s="9" t="s">
        <v>3</v>
      </c>
      <c r="D58" s="3">
        <v>341570</v>
      </c>
      <c r="E58" s="8">
        <v>45190.612500000003</v>
      </c>
      <c r="F58" s="8">
        <v>45202.708333333336</v>
      </c>
      <c r="G58" s="10">
        <v>65300</v>
      </c>
      <c r="H58" s="10">
        <v>46900</v>
      </c>
      <c r="I58" s="3"/>
      <c r="J58" s="2" t="s">
        <v>15</v>
      </c>
      <c r="K58" s="2" t="s">
        <v>16</v>
      </c>
    </row>
    <row r="59" spans="1:11">
      <c r="A59" s="7">
        <v>891580002</v>
      </c>
      <c r="B59" s="7" t="s">
        <v>2</v>
      </c>
      <c r="C59" s="9" t="s">
        <v>3</v>
      </c>
      <c r="D59" s="3">
        <v>341842</v>
      </c>
      <c r="E59" s="8">
        <v>45191.352777777778</v>
      </c>
      <c r="F59" s="8">
        <v>45203.708333333336</v>
      </c>
      <c r="G59" s="10">
        <v>179100</v>
      </c>
      <c r="H59" s="10">
        <v>179100</v>
      </c>
      <c r="I59" s="3"/>
      <c r="J59" s="2" t="s">
        <v>15</v>
      </c>
      <c r="K59" s="2" t="s">
        <v>16</v>
      </c>
    </row>
    <row r="60" spans="1:11">
      <c r="A60" s="7">
        <v>891580002</v>
      </c>
      <c r="B60" s="7" t="s">
        <v>2</v>
      </c>
      <c r="C60" s="9" t="s">
        <v>3</v>
      </c>
      <c r="D60" s="3">
        <v>341914</v>
      </c>
      <c r="E60" s="8">
        <v>45191.436111111114</v>
      </c>
      <c r="F60" s="8">
        <v>45202.708333333336</v>
      </c>
      <c r="G60" s="10">
        <v>66900</v>
      </c>
      <c r="H60" s="10">
        <v>62800</v>
      </c>
      <c r="I60" s="3"/>
      <c r="J60" s="2" t="s">
        <v>15</v>
      </c>
      <c r="K60" s="2" t="s">
        <v>16</v>
      </c>
    </row>
    <row r="61" spans="1:11">
      <c r="A61" s="7">
        <v>891580002</v>
      </c>
      <c r="B61" s="7" t="s">
        <v>2</v>
      </c>
      <c r="C61" s="9" t="s">
        <v>3</v>
      </c>
      <c r="D61" s="3">
        <v>342073</v>
      </c>
      <c r="E61" s="8">
        <v>45191.604861111111</v>
      </c>
      <c r="F61" s="8">
        <v>45203.625</v>
      </c>
      <c r="G61" s="10">
        <v>66900</v>
      </c>
      <c r="H61" s="10">
        <v>62800</v>
      </c>
      <c r="I61" s="3"/>
      <c r="J61" s="2" t="s">
        <v>15</v>
      </c>
      <c r="K61" s="2" t="s">
        <v>16</v>
      </c>
    </row>
    <row r="62" spans="1:11">
      <c r="A62" s="7">
        <v>891580002</v>
      </c>
      <c r="B62" s="7" t="s">
        <v>2</v>
      </c>
      <c r="C62" s="9" t="s">
        <v>3</v>
      </c>
      <c r="D62" s="3">
        <v>343797</v>
      </c>
      <c r="E62" s="8">
        <v>45195.640277777777</v>
      </c>
      <c r="F62" s="8">
        <v>45202.708333333336</v>
      </c>
      <c r="G62" s="10">
        <v>99975</v>
      </c>
      <c r="H62" s="10">
        <v>95875</v>
      </c>
      <c r="I62" s="3"/>
      <c r="J62" s="2" t="s">
        <v>15</v>
      </c>
      <c r="K62" s="2" t="s">
        <v>16</v>
      </c>
    </row>
    <row r="63" spans="1:11">
      <c r="A63" s="7">
        <v>891580002</v>
      </c>
      <c r="B63" s="7" t="s">
        <v>2</v>
      </c>
      <c r="C63" s="9" t="s">
        <v>3</v>
      </c>
      <c r="D63" s="3">
        <v>345195</v>
      </c>
      <c r="E63" s="8">
        <v>45197.980555555558</v>
      </c>
      <c r="F63" s="8">
        <v>45203.625</v>
      </c>
      <c r="G63" s="10">
        <v>750756</v>
      </c>
      <c r="H63" s="10">
        <v>750756</v>
      </c>
      <c r="I63" s="3"/>
      <c r="J63" s="2" t="s">
        <v>15</v>
      </c>
      <c r="K63" s="2" t="s">
        <v>16</v>
      </c>
    </row>
    <row r="64" spans="1:11">
      <c r="A64" s="7">
        <v>891580002</v>
      </c>
      <c r="B64" s="7" t="s">
        <v>2</v>
      </c>
      <c r="C64" s="9" t="s">
        <v>3</v>
      </c>
      <c r="D64" s="3">
        <v>346432</v>
      </c>
      <c r="E64" s="8">
        <v>45201.185416666667</v>
      </c>
      <c r="F64" s="8">
        <v>45204.708333333336</v>
      </c>
      <c r="G64" s="10">
        <v>2549390</v>
      </c>
      <c r="H64" s="10">
        <v>2549390</v>
      </c>
      <c r="I64" s="3"/>
      <c r="J64" s="2" t="s">
        <v>15</v>
      </c>
      <c r="K64" s="2" t="s">
        <v>16</v>
      </c>
    </row>
    <row r="65" spans="1:11">
      <c r="A65" s="7">
        <v>891580002</v>
      </c>
      <c r="B65" s="7" t="s">
        <v>2</v>
      </c>
      <c r="C65" s="9" t="s">
        <v>3</v>
      </c>
      <c r="D65" s="3">
        <v>350722</v>
      </c>
      <c r="E65" s="8">
        <v>45210.49722222222</v>
      </c>
      <c r="F65" s="8">
        <v>45239.540277777778</v>
      </c>
      <c r="G65" s="10">
        <v>73364259</v>
      </c>
      <c r="H65" s="10">
        <v>73364259</v>
      </c>
      <c r="I65" s="3"/>
      <c r="J65" s="2" t="s">
        <v>15</v>
      </c>
      <c r="K65" s="2" t="s">
        <v>16</v>
      </c>
    </row>
    <row r="66" spans="1:11">
      <c r="A66" s="7">
        <v>891580002</v>
      </c>
      <c r="B66" s="7" t="s">
        <v>2</v>
      </c>
      <c r="C66" s="9" t="s">
        <v>3</v>
      </c>
      <c r="D66" s="3">
        <v>352092</v>
      </c>
      <c r="E66" s="8">
        <v>45215.018055555556</v>
      </c>
      <c r="F66" s="8">
        <v>45237.46875</v>
      </c>
      <c r="G66" s="10">
        <v>860100</v>
      </c>
      <c r="H66" s="10">
        <v>860100</v>
      </c>
      <c r="I66" s="3"/>
      <c r="J66" s="2" t="s">
        <v>15</v>
      </c>
      <c r="K66" s="2" t="s">
        <v>16</v>
      </c>
    </row>
    <row r="67" spans="1:11">
      <c r="A67" s="7">
        <v>891580002</v>
      </c>
      <c r="B67" s="7" t="s">
        <v>2</v>
      </c>
      <c r="C67" s="9" t="s">
        <v>3</v>
      </c>
      <c r="D67" s="3">
        <v>353497</v>
      </c>
      <c r="E67" s="8">
        <v>45218.479166666664</v>
      </c>
      <c r="F67" s="8">
        <v>45387.587500000001</v>
      </c>
      <c r="G67" s="10">
        <v>897058</v>
      </c>
      <c r="H67" s="10">
        <v>897058</v>
      </c>
      <c r="I67" s="3"/>
      <c r="J67" s="2" t="s">
        <v>15</v>
      </c>
      <c r="K67" s="2" t="s">
        <v>16</v>
      </c>
    </row>
    <row r="68" spans="1:11">
      <c r="A68" s="7">
        <v>891580002</v>
      </c>
      <c r="B68" s="7" t="s">
        <v>2</v>
      </c>
      <c r="C68" s="9" t="s">
        <v>3</v>
      </c>
      <c r="D68" s="3">
        <v>355440</v>
      </c>
      <c r="E68" s="8">
        <v>45223.620833333334</v>
      </c>
      <c r="F68" s="8">
        <v>45237.458333333336</v>
      </c>
      <c r="G68" s="10">
        <v>22473944</v>
      </c>
      <c r="H68" s="10">
        <v>2070461</v>
      </c>
      <c r="I68" s="3"/>
      <c r="J68" s="2" t="s">
        <v>15</v>
      </c>
      <c r="K68" s="2" t="s">
        <v>16</v>
      </c>
    </row>
    <row r="69" spans="1:11">
      <c r="A69" s="7">
        <v>891580003</v>
      </c>
      <c r="B69" s="7" t="s">
        <v>2</v>
      </c>
      <c r="C69" s="9" t="s">
        <v>3</v>
      </c>
      <c r="D69" s="3">
        <v>356121</v>
      </c>
      <c r="E69" s="8">
        <v>45225.004166666666</v>
      </c>
      <c r="F69" s="8">
        <v>45237.46875</v>
      </c>
      <c r="G69" s="10">
        <v>726379</v>
      </c>
      <c r="H69" s="10">
        <v>726379</v>
      </c>
      <c r="I69" s="3"/>
      <c r="J69" s="2" t="s">
        <v>15</v>
      </c>
      <c r="K69" s="2" t="s">
        <v>16</v>
      </c>
    </row>
    <row r="70" spans="1:11">
      <c r="A70" s="7">
        <v>891580004</v>
      </c>
      <c r="B70" s="7" t="s">
        <v>2</v>
      </c>
      <c r="C70" s="9" t="s">
        <v>3</v>
      </c>
      <c r="D70" s="3">
        <v>359603</v>
      </c>
      <c r="E70" s="8">
        <v>45233.344444444447</v>
      </c>
      <c r="F70" s="8">
        <v>45265.833333333336</v>
      </c>
      <c r="G70" s="10">
        <v>57700</v>
      </c>
      <c r="H70" s="10">
        <v>57700</v>
      </c>
      <c r="I70" s="3"/>
      <c r="J70" s="2" t="s">
        <v>15</v>
      </c>
      <c r="K70" s="2" t="s">
        <v>16</v>
      </c>
    </row>
    <row r="71" spans="1:11">
      <c r="A71" s="7">
        <v>891580005</v>
      </c>
      <c r="B71" s="7" t="s">
        <v>2</v>
      </c>
      <c r="C71" s="9" t="s">
        <v>3</v>
      </c>
      <c r="D71" s="3">
        <v>361711</v>
      </c>
      <c r="E71" s="8">
        <v>45240.306250000001</v>
      </c>
      <c r="F71" s="8">
        <v>45265.833333333336</v>
      </c>
      <c r="G71" s="10">
        <v>746600</v>
      </c>
      <c r="H71" s="10">
        <v>746600</v>
      </c>
      <c r="I71" s="3"/>
      <c r="J71" s="2" t="s">
        <v>15</v>
      </c>
      <c r="K71" s="2" t="s">
        <v>16</v>
      </c>
    </row>
    <row r="72" spans="1:11">
      <c r="A72" s="7">
        <v>891580006</v>
      </c>
      <c r="B72" s="7" t="s">
        <v>2</v>
      </c>
      <c r="C72" s="9" t="s">
        <v>3</v>
      </c>
      <c r="D72" s="3">
        <v>362761</v>
      </c>
      <c r="E72" s="8">
        <v>45245.368055555555</v>
      </c>
      <c r="F72" s="8">
        <v>45265.833333333336</v>
      </c>
      <c r="G72" s="10">
        <v>92800</v>
      </c>
      <c r="H72" s="10">
        <v>76400</v>
      </c>
      <c r="I72" s="3"/>
      <c r="J72" s="2" t="s">
        <v>15</v>
      </c>
      <c r="K72" s="2" t="s">
        <v>16</v>
      </c>
    </row>
    <row r="73" spans="1:11">
      <c r="A73" s="7">
        <v>891580007</v>
      </c>
      <c r="B73" s="7" t="s">
        <v>2</v>
      </c>
      <c r="C73" s="9" t="s">
        <v>3</v>
      </c>
      <c r="D73" s="3">
        <v>363572</v>
      </c>
      <c r="E73" s="8">
        <v>45246.688194444447</v>
      </c>
      <c r="F73" s="8">
        <v>45265.833333333336</v>
      </c>
      <c r="G73" s="10">
        <v>66900</v>
      </c>
      <c r="H73" s="10">
        <v>62800</v>
      </c>
      <c r="I73" s="3"/>
      <c r="J73" s="2" t="s">
        <v>15</v>
      </c>
      <c r="K73" s="2" t="s">
        <v>16</v>
      </c>
    </row>
    <row r="74" spans="1:11">
      <c r="A74" s="7">
        <v>891580008</v>
      </c>
      <c r="B74" s="7" t="s">
        <v>2</v>
      </c>
      <c r="C74" s="9" t="s">
        <v>3</v>
      </c>
      <c r="D74" s="3">
        <v>363885</v>
      </c>
      <c r="E74" s="8">
        <v>45247.582638888889</v>
      </c>
      <c r="F74" s="8">
        <v>45265.833333333336</v>
      </c>
      <c r="G74" s="10">
        <v>66900</v>
      </c>
      <c r="H74" s="10">
        <v>62800</v>
      </c>
      <c r="I74" s="3"/>
      <c r="J74" s="2" t="s">
        <v>15</v>
      </c>
      <c r="K74" s="2" t="s">
        <v>16</v>
      </c>
    </row>
    <row r="75" spans="1:11">
      <c r="A75" s="7">
        <v>891580009</v>
      </c>
      <c r="B75" s="7" t="s">
        <v>2</v>
      </c>
      <c r="C75" s="9" t="s">
        <v>3</v>
      </c>
      <c r="D75" s="3">
        <v>365356</v>
      </c>
      <c r="E75" s="8">
        <v>45252.065972222219</v>
      </c>
      <c r="F75" s="8">
        <v>45265.690972222219</v>
      </c>
      <c r="G75" s="10">
        <v>1238056</v>
      </c>
      <c r="H75" s="10">
        <v>1238056</v>
      </c>
      <c r="I75" s="3"/>
      <c r="J75" s="2" t="s">
        <v>15</v>
      </c>
      <c r="K75" s="2" t="s">
        <v>16</v>
      </c>
    </row>
    <row r="76" spans="1:11">
      <c r="A76" s="7">
        <v>891580010</v>
      </c>
      <c r="B76" s="7" t="s">
        <v>2</v>
      </c>
      <c r="C76" s="9" t="s">
        <v>3</v>
      </c>
      <c r="D76" s="3">
        <v>365998</v>
      </c>
      <c r="E76" s="8">
        <v>45253.375694444447</v>
      </c>
      <c r="F76" s="8">
        <v>45265.833333333336</v>
      </c>
      <c r="G76" s="10">
        <v>66900</v>
      </c>
      <c r="H76" s="10">
        <v>66900</v>
      </c>
      <c r="I76" s="3"/>
      <c r="J76" s="2" t="s">
        <v>15</v>
      </c>
      <c r="K76" s="2" t="s">
        <v>16</v>
      </c>
    </row>
    <row r="77" spans="1:11">
      <c r="A77" s="7">
        <v>891580011</v>
      </c>
      <c r="B77" s="7" t="s">
        <v>2</v>
      </c>
      <c r="C77" s="9" t="s">
        <v>3</v>
      </c>
      <c r="D77" s="3">
        <v>368627</v>
      </c>
      <c r="E77" s="8">
        <v>45259.696527777778</v>
      </c>
      <c r="F77" s="8">
        <v>45265.833333333336</v>
      </c>
      <c r="G77" s="10">
        <v>573600</v>
      </c>
      <c r="H77" s="10">
        <v>573600</v>
      </c>
      <c r="I77" s="3"/>
      <c r="J77" s="2" t="s">
        <v>15</v>
      </c>
      <c r="K77" s="2" t="s">
        <v>16</v>
      </c>
    </row>
    <row r="78" spans="1:11">
      <c r="A78" s="7">
        <v>891580012</v>
      </c>
      <c r="B78" s="7" t="s">
        <v>2</v>
      </c>
      <c r="C78" s="9" t="s">
        <v>3</v>
      </c>
      <c r="D78" s="3">
        <v>370329</v>
      </c>
      <c r="E78" s="8">
        <v>45264.722222222219</v>
      </c>
      <c r="F78" s="8">
        <v>45327.708333333336</v>
      </c>
      <c r="G78" s="10">
        <v>2539600</v>
      </c>
      <c r="H78" s="10">
        <v>2539600</v>
      </c>
      <c r="I78" s="3"/>
      <c r="J78" s="2" t="s">
        <v>15</v>
      </c>
      <c r="K78" s="2" t="s">
        <v>16</v>
      </c>
    </row>
    <row r="79" spans="1:11">
      <c r="A79" s="7">
        <v>891580013</v>
      </c>
      <c r="B79" s="7" t="s">
        <v>2</v>
      </c>
      <c r="C79" s="9" t="s">
        <v>3</v>
      </c>
      <c r="D79" s="3">
        <v>371120</v>
      </c>
      <c r="E79" s="8">
        <v>45266.444444444445</v>
      </c>
      <c r="F79" s="8">
        <v>45300.708333333336</v>
      </c>
      <c r="G79" s="10">
        <v>66900</v>
      </c>
      <c r="H79" s="10">
        <v>62800</v>
      </c>
      <c r="I79" s="3"/>
      <c r="J79" s="2" t="s">
        <v>15</v>
      </c>
      <c r="K79" s="2" t="s">
        <v>16</v>
      </c>
    </row>
    <row r="80" spans="1:11">
      <c r="A80" s="7">
        <v>891580014</v>
      </c>
      <c r="B80" s="7" t="s">
        <v>2</v>
      </c>
      <c r="C80" s="9" t="s">
        <v>3</v>
      </c>
      <c r="D80" s="3">
        <v>372231</v>
      </c>
      <c r="E80" s="8">
        <v>45271.599305555559</v>
      </c>
      <c r="F80" s="8">
        <v>45327.708333333336</v>
      </c>
      <c r="G80" s="10">
        <v>79900</v>
      </c>
      <c r="H80" s="10">
        <v>75800</v>
      </c>
      <c r="I80" s="3"/>
      <c r="J80" s="2" t="s">
        <v>15</v>
      </c>
      <c r="K80" s="2" t="s">
        <v>16</v>
      </c>
    </row>
    <row r="81" spans="1:11">
      <c r="A81" s="7">
        <v>891580015</v>
      </c>
      <c r="B81" s="7" t="s">
        <v>2</v>
      </c>
      <c r="C81" s="9" t="s">
        <v>3</v>
      </c>
      <c r="D81" s="3">
        <v>372277</v>
      </c>
      <c r="E81" s="8">
        <v>45271.629166666666</v>
      </c>
      <c r="F81" s="8">
        <v>45300.708333333336</v>
      </c>
      <c r="G81" s="10">
        <v>1609449</v>
      </c>
      <c r="H81" s="10">
        <v>1609449</v>
      </c>
      <c r="I81" s="3"/>
      <c r="J81" s="2" t="s">
        <v>15</v>
      </c>
      <c r="K81" s="2" t="s">
        <v>16</v>
      </c>
    </row>
    <row r="82" spans="1:11">
      <c r="A82" s="7">
        <v>891580016</v>
      </c>
      <c r="B82" s="7" t="s">
        <v>2</v>
      </c>
      <c r="C82" s="9" t="s">
        <v>3</v>
      </c>
      <c r="D82" s="3">
        <v>372305</v>
      </c>
      <c r="E82" s="8">
        <v>45271.65</v>
      </c>
      <c r="F82" s="8">
        <v>45300.708333333336</v>
      </c>
      <c r="G82" s="10">
        <v>66900</v>
      </c>
      <c r="H82" s="10">
        <v>62800</v>
      </c>
      <c r="I82" s="3"/>
      <c r="J82" s="2" t="s">
        <v>15</v>
      </c>
      <c r="K82" s="2" t="s">
        <v>16</v>
      </c>
    </row>
    <row r="83" spans="1:11">
      <c r="A83" s="7">
        <v>891580017</v>
      </c>
      <c r="B83" s="7" t="s">
        <v>2</v>
      </c>
      <c r="C83" s="9" t="s">
        <v>3</v>
      </c>
      <c r="D83" s="3">
        <v>373208</v>
      </c>
      <c r="E83" s="8">
        <v>45273.677083333336</v>
      </c>
      <c r="F83" s="8">
        <v>45301.48333333333</v>
      </c>
      <c r="G83" s="10">
        <v>945445</v>
      </c>
      <c r="H83" s="10">
        <v>945445</v>
      </c>
      <c r="I83" s="3"/>
      <c r="J83" s="2" t="s">
        <v>15</v>
      </c>
      <c r="K83" s="2" t="s">
        <v>16</v>
      </c>
    </row>
    <row r="84" spans="1:11">
      <c r="A84" s="7">
        <v>891580018</v>
      </c>
      <c r="B84" s="7" t="s">
        <v>2</v>
      </c>
      <c r="C84" s="9" t="s">
        <v>3</v>
      </c>
      <c r="D84" s="3">
        <v>373707</v>
      </c>
      <c r="E84" s="8">
        <v>45275.04791666667</v>
      </c>
      <c r="F84" s="8">
        <v>45301.48333333333</v>
      </c>
      <c r="G84" s="10">
        <v>8181071</v>
      </c>
      <c r="H84" s="10">
        <v>8181071</v>
      </c>
      <c r="I84" s="3"/>
      <c r="J84" s="2" t="s">
        <v>15</v>
      </c>
      <c r="K84" s="2" t="s">
        <v>16</v>
      </c>
    </row>
    <row r="85" spans="1:11">
      <c r="A85" s="7">
        <v>891580019</v>
      </c>
      <c r="B85" s="7" t="s">
        <v>2</v>
      </c>
      <c r="C85" s="9" t="s">
        <v>3</v>
      </c>
      <c r="D85" s="3">
        <v>375615</v>
      </c>
      <c r="E85" s="8">
        <v>45281.275000000001</v>
      </c>
      <c r="F85" s="8">
        <v>45306.708333333336</v>
      </c>
      <c r="G85" s="10">
        <v>63500</v>
      </c>
      <c r="H85" s="10">
        <v>63400</v>
      </c>
      <c r="I85" s="3"/>
      <c r="J85" s="2" t="s">
        <v>15</v>
      </c>
      <c r="K85" s="2" t="s">
        <v>16</v>
      </c>
    </row>
    <row r="86" spans="1:11">
      <c r="A86" s="7">
        <v>891580020</v>
      </c>
      <c r="B86" s="7" t="s">
        <v>2</v>
      </c>
      <c r="C86" s="9" t="s">
        <v>3</v>
      </c>
      <c r="D86" s="3">
        <v>376101</v>
      </c>
      <c r="E86" s="8">
        <v>45282.390277777777</v>
      </c>
      <c r="F86" s="8">
        <v>45300.708333333336</v>
      </c>
      <c r="G86" s="10">
        <v>66900</v>
      </c>
      <c r="H86" s="10">
        <v>50500</v>
      </c>
      <c r="I86" s="3"/>
      <c r="J86" s="2" t="s">
        <v>15</v>
      </c>
      <c r="K86" s="2" t="s">
        <v>16</v>
      </c>
    </row>
    <row r="87" spans="1:11">
      <c r="A87" s="7">
        <v>891580020</v>
      </c>
      <c r="B87" s="7" t="s">
        <v>2</v>
      </c>
      <c r="C87" s="9" t="s">
        <v>3</v>
      </c>
      <c r="D87" s="3">
        <v>376189</v>
      </c>
      <c r="E87" s="8">
        <v>45282.50277777778</v>
      </c>
      <c r="F87" s="8">
        <v>45300.708333333336</v>
      </c>
      <c r="G87" s="10">
        <v>66900</v>
      </c>
      <c r="H87" s="10">
        <v>50500</v>
      </c>
      <c r="I87" s="3"/>
      <c r="J87" s="2" t="s">
        <v>15</v>
      </c>
      <c r="K87" s="2" t="s">
        <v>16</v>
      </c>
    </row>
    <row r="88" spans="1:11">
      <c r="A88" s="7">
        <v>891580020</v>
      </c>
      <c r="B88" s="7" t="s">
        <v>2</v>
      </c>
      <c r="C88" s="9" t="s">
        <v>3</v>
      </c>
      <c r="D88" s="3">
        <v>377767</v>
      </c>
      <c r="E88" s="8">
        <v>45288.861805555556</v>
      </c>
      <c r="F88" s="8">
        <v>45327.21875</v>
      </c>
      <c r="G88" s="10">
        <v>667436</v>
      </c>
      <c r="H88" s="10">
        <v>667436</v>
      </c>
      <c r="I88" s="3"/>
      <c r="J88" s="2" t="s">
        <v>15</v>
      </c>
      <c r="K88" s="2" t="s">
        <v>16</v>
      </c>
    </row>
    <row r="89" spans="1:11">
      <c r="A89" s="7">
        <v>891580020</v>
      </c>
      <c r="B89" s="7" t="s">
        <v>2</v>
      </c>
      <c r="C89" s="9" t="s">
        <v>3</v>
      </c>
      <c r="D89" s="3">
        <v>378429</v>
      </c>
      <c r="E89" s="8">
        <v>45292.045138888891</v>
      </c>
      <c r="F89" s="8">
        <v>45327.21875</v>
      </c>
      <c r="G89" s="10">
        <v>769804</v>
      </c>
      <c r="H89" s="10">
        <v>769804</v>
      </c>
      <c r="I89" s="3"/>
      <c r="J89" s="2" t="s">
        <v>15</v>
      </c>
      <c r="K89" s="2" t="s">
        <v>16</v>
      </c>
    </row>
    <row r="90" spans="1:11">
      <c r="A90" s="7">
        <v>891580020</v>
      </c>
      <c r="B90" s="7" t="s">
        <v>2</v>
      </c>
      <c r="C90" s="9" t="s">
        <v>3</v>
      </c>
      <c r="D90" s="3">
        <v>379041</v>
      </c>
      <c r="E90" s="8">
        <v>45296.240277777775</v>
      </c>
      <c r="F90" s="8">
        <v>45306.583333333336</v>
      </c>
      <c r="G90" s="10">
        <v>1292104</v>
      </c>
      <c r="H90" s="10">
        <v>1292104</v>
      </c>
      <c r="I90" s="3"/>
      <c r="J90" s="2" t="s">
        <v>15</v>
      </c>
      <c r="K90" s="2" t="s">
        <v>16</v>
      </c>
    </row>
    <row r="91" spans="1:11">
      <c r="A91" s="7">
        <v>891580020</v>
      </c>
      <c r="B91" s="7" t="s">
        <v>2</v>
      </c>
      <c r="C91" s="9" t="s">
        <v>3</v>
      </c>
      <c r="D91" s="3">
        <v>379296</v>
      </c>
      <c r="E91" s="8">
        <v>45299.26666666667</v>
      </c>
      <c r="F91" s="8">
        <v>45327.21875</v>
      </c>
      <c r="G91" s="10">
        <v>316784</v>
      </c>
      <c r="H91" s="10">
        <v>316784</v>
      </c>
      <c r="I91" s="3"/>
      <c r="J91" s="2" t="s">
        <v>15</v>
      </c>
      <c r="K91" s="2" t="s">
        <v>16</v>
      </c>
    </row>
    <row r="92" spans="1:11">
      <c r="A92" s="7">
        <v>891580020</v>
      </c>
      <c r="B92" s="7" t="s">
        <v>2</v>
      </c>
      <c r="C92" s="9" t="s">
        <v>3</v>
      </c>
      <c r="D92" s="3">
        <v>379996</v>
      </c>
      <c r="E92" s="8">
        <v>45301.706250000003</v>
      </c>
      <c r="F92" s="8">
        <v>45327.21875</v>
      </c>
      <c r="G92" s="10">
        <v>1953503</v>
      </c>
      <c r="H92" s="10">
        <v>1953503</v>
      </c>
      <c r="I92" s="3"/>
      <c r="J92" s="2" t="s">
        <v>15</v>
      </c>
      <c r="K92" s="2" t="s">
        <v>16</v>
      </c>
    </row>
    <row r="93" spans="1:11">
      <c r="A93" s="7">
        <v>891580020</v>
      </c>
      <c r="B93" s="7" t="s">
        <v>2</v>
      </c>
      <c r="C93" s="9" t="s">
        <v>3</v>
      </c>
      <c r="D93" s="3">
        <v>380885</v>
      </c>
      <c r="E93" s="8">
        <v>45306.05972222222</v>
      </c>
      <c r="F93" s="8">
        <v>45327.21875</v>
      </c>
      <c r="G93" s="10">
        <v>1824455</v>
      </c>
      <c r="H93" s="10">
        <v>1824455</v>
      </c>
      <c r="I93" s="3"/>
      <c r="J93" s="2" t="s">
        <v>15</v>
      </c>
      <c r="K93" s="2" t="s">
        <v>16</v>
      </c>
    </row>
    <row r="94" spans="1:11">
      <c r="A94" s="7">
        <v>891580020</v>
      </c>
      <c r="B94" s="7" t="s">
        <v>2</v>
      </c>
      <c r="C94" s="9" t="s">
        <v>3</v>
      </c>
      <c r="D94" s="3">
        <v>382747</v>
      </c>
      <c r="E94" s="8">
        <v>45309.645138888889</v>
      </c>
      <c r="F94" s="8">
        <v>45327.708333333336</v>
      </c>
      <c r="G94" s="10">
        <v>484600</v>
      </c>
      <c r="H94" s="10">
        <v>340800</v>
      </c>
      <c r="I94" s="3"/>
      <c r="J94" s="2" t="s">
        <v>15</v>
      </c>
      <c r="K94" s="2" t="s">
        <v>16</v>
      </c>
    </row>
    <row r="95" spans="1:11">
      <c r="A95" s="7">
        <v>891580020</v>
      </c>
      <c r="B95" s="7" t="s">
        <v>2</v>
      </c>
      <c r="C95" s="9" t="s">
        <v>3</v>
      </c>
      <c r="D95" s="3">
        <v>385018</v>
      </c>
      <c r="E95" s="8">
        <v>45316.275694444441</v>
      </c>
      <c r="F95" s="8">
        <v>45327.708333333336</v>
      </c>
      <c r="G95" s="10">
        <v>23100</v>
      </c>
      <c r="H95" s="10">
        <v>18600</v>
      </c>
      <c r="I95" s="3"/>
      <c r="J95" s="2" t="s">
        <v>15</v>
      </c>
      <c r="K95" s="2" t="s">
        <v>16</v>
      </c>
    </row>
    <row r="96" spans="1:11">
      <c r="A96" s="7">
        <v>891580020</v>
      </c>
      <c r="B96" s="7" t="s">
        <v>2</v>
      </c>
      <c r="C96" s="9" t="s">
        <v>3</v>
      </c>
      <c r="D96" s="3">
        <v>385020</v>
      </c>
      <c r="E96" s="8">
        <v>45316.27847222222</v>
      </c>
      <c r="F96" s="8">
        <v>45327.708333333336</v>
      </c>
      <c r="G96" s="10">
        <v>173400</v>
      </c>
      <c r="H96" s="10">
        <v>168900</v>
      </c>
      <c r="I96" s="3"/>
      <c r="J96" s="2" t="s">
        <v>15</v>
      </c>
      <c r="K96" s="2" t="s">
        <v>16</v>
      </c>
    </row>
    <row r="97" spans="1:11">
      <c r="A97" s="7">
        <v>891580020</v>
      </c>
      <c r="B97" s="7" t="s">
        <v>2</v>
      </c>
      <c r="C97" s="9" t="s">
        <v>3</v>
      </c>
      <c r="D97" s="3">
        <v>385022</v>
      </c>
      <c r="E97" s="8">
        <v>45316.280555555553</v>
      </c>
      <c r="F97" s="8">
        <v>45327.708333333336</v>
      </c>
      <c r="G97" s="10">
        <v>34300</v>
      </c>
      <c r="H97" s="10">
        <v>29800</v>
      </c>
      <c r="I97" s="3"/>
      <c r="J97" s="2" t="s">
        <v>15</v>
      </c>
      <c r="K97" s="2" t="s">
        <v>16</v>
      </c>
    </row>
    <row r="98" spans="1:11">
      <c r="A98" s="7">
        <v>891580020</v>
      </c>
      <c r="B98" s="7" t="s">
        <v>2</v>
      </c>
      <c r="C98" s="9" t="s">
        <v>3</v>
      </c>
      <c r="D98" s="3">
        <v>385026</v>
      </c>
      <c r="E98" s="8">
        <v>45316.283333333333</v>
      </c>
      <c r="F98" s="8">
        <v>45327.708333333336</v>
      </c>
      <c r="G98" s="10">
        <v>329100</v>
      </c>
      <c r="H98" s="10">
        <v>324600</v>
      </c>
      <c r="I98" s="3"/>
      <c r="J98" s="2" t="s">
        <v>15</v>
      </c>
      <c r="K98" s="2" t="s">
        <v>16</v>
      </c>
    </row>
    <row r="99" spans="1:11">
      <c r="A99" s="7">
        <v>891580020</v>
      </c>
      <c r="B99" s="7" t="s">
        <v>2</v>
      </c>
      <c r="C99" s="9" t="s">
        <v>3</v>
      </c>
      <c r="D99" s="3">
        <v>385315</v>
      </c>
      <c r="E99" s="8">
        <v>45316.588888888888</v>
      </c>
      <c r="F99" s="8">
        <v>45327.21875</v>
      </c>
      <c r="G99" s="10">
        <v>568500</v>
      </c>
      <c r="H99" s="10">
        <v>568500</v>
      </c>
      <c r="I99" s="3"/>
      <c r="J99" s="2" t="s">
        <v>15</v>
      </c>
      <c r="K99" s="2" t="s">
        <v>16</v>
      </c>
    </row>
    <row r="100" spans="1:11">
      <c r="A100" s="7">
        <v>891580020</v>
      </c>
      <c r="B100" s="7" t="s">
        <v>2</v>
      </c>
      <c r="C100" s="9" t="s">
        <v>3</v>
      </c>
      <c r="D100" s="3">
        <v>386454</v>
      </c>
      <c r="E100" s="8">
        <v>45320.434027777781</v>
      </c>
      <c r="F100" s="8">
        <v>45327.708333333336</v>
      </c>
      <c r="G100" s="10">
        <v>79900</v>
      </c>
      <c r="H100" s="10">
        <v>61700</v>
      </c>
      <c r="I100" s="3"/>
      <c r="J100" s="2" t="s">
        <v>15</v>
      </c>
      <c r="K100" s="2" t="s">
        <v>16</v>
      </c>
    </row>
    <row r="101" spans="1:11">
      <c r="A101" s="7">
        <v>891580020</v>
      </c>
      <c r="B101" s="7" t="s">
        <v>2</v>
      </c>
      <c r="C101" s="9" t="s">
        <v>3</v>
      </c>
      <c r="D101" s="3">
        <v>386520</v>
      </c>
      <c r="E101" s="8">
        <v>45320.531944444447</v>
      </c>
      <c r="F101" s="8">
        <v>45327.708333333336</v>
      </c>
      <c r="G101" s="10">
        <v>4112850</v>
      </c>
      <c r="H101" s="10">
        <v>4112850</v>
      </c>
      <c r="I101" s="3"/>
      <c r="J101" s="2" t="s">
        <v>15</v>
      </c>
      <c r="K101" s="2" t="s">
        <v>16</v>
      </c>
    </row>
    <row r="102" spans="1:11">
      <c r="A102" s="7">
        <v>891580020</v>
      </c>
      <c r="B102" s="7" t="s">
        <v>2</v>
      </c>
      <c r="C102" s="9" t="s">
        <v>3</v>
      </c>
      <c r="D102" s="3">
        <v>387113</v>
      </c>
      <c r="E102" s="8">
        <v>45321.520138888889</v>
      </c>
      <c r="F102" s="8">
        <v>45327.708333333336</v>
      </c>
      <c r="G102" s="10">
        <v>1966391</v>
      </c>
      <c r="H102" s="10">
        <v>1966391</v>
      </c>
      <c r="I102" s="3"/>
      <c r="J102" s="2" t="s">
        <v>15</v>
      </c>
      <c r="K102" s="2" t="s">
        <v>16</v>
      </c>
    </row>
    <row r="103" spans="1:11">
      <c r="A103" s="7">
        <v>891580020</v>
      </c>
      <c r="B103" s="7" t="s">
        <v>2</v>
      </c>
      <c r="C103" s="9" t="s">
        <v>3</v>
      </c>
      <c r="D103" s="3">
        <v>388433</v>
      </c>
      <c r="E103" s="8">
        <v>45324.352083333331</v>
      </c>
      <c r="F103" s="8">
        <v>45358.708333333336</v>
      </c>
      <c r="G103" s="10">
        <v>98200</v>
      </c>
      <c r="H103" s="10">
        <v>93700</v>
      </c>
      <c r="I103" s="3"/>
      <c r="J103" s="2" t="s">
        <v>15</v>
      </c>
      <c r="K103" s="2" t="s">
        <v>16</v>
      </c>
    </row>
    <row r="104" spans="1:11">
      <c r="A104" s="7">
        <v>891580020</v>
      </c>
      <c r="B104" s="7" t="s">
        <v>2</v>
      </c>
      <c r="C104" s="9" t="s">
        <v>3</v>
      </c>
      <c r="D104" s="3">
        <v>390331</v>
      </c>
      <c r="E104" s="8">
        <v>45330.302083333336</v>
      </c>
      <c r="F104" s="8">
        <v>45358.708333333336</v>
      </c>
      <c r="G104" s="10">
        <v>690900</v>
      </c>
      <c r="H104" s="10">
        <v>592600</v>
      </c>
      <c r="I104" s="3"/>
      <c r="J104" s="2" t="s">
        <v>15</v>
      </c>
      <c r="K104" s="2" t="s">
        <v>16</v>
      </c>
    </row>
    <row r="105" spans="1:11">
      <c r="A105" s="7">
        <v>891580020</v>
      </c>
      <c r="B105" s="7" t="s">
        <v>2</v>
      </c>
      <c r="C105" s="9" t="s">
        <v>3</v>
      </c>
      <c r="D105" s="3">
        <v>391983</v>
      </c>
      <c r="E105" s="8">
        <v>45335.798611111109</v>
      </c>
      <c r="F105" s="8">
        <v>45358.708333333336</v>
      </c>
      <c r="G105" s="10">
        <v>372800</v>
      </c>
      <c r="H105" s="10">
        <v>354600</v>
      </c>
      <c r="I105" s="11"/>
      <c r="J105" s="2" t="s">
        <v>15</v>
      </c>
      <c r="K105" s="2" t="s">
        <v>16</v>
      </c>
    </row>
    <row r="106" spans="1:11">
      <c r="A106" s="7">
        <v>891580020</v>
      </c>
      <c r="B106" s="7" t="s">
        <v>2</v>
      </c>
      <c r="C106" s="9" t="s">
        <v>3</v>
      </c>
      <c r="D106" s="3">
        <v>391984</v>
      </c>
      <c r="E106" s="8">
        <v>45335.802777777775</v>
      </c>
      <c r="F106" s="8">
        <v>45358.708333333336</v>
      </c>
      <c r="G106" s="10">
        <v>21900</v>
      </c>
      <c r="H106" s="10">
        <v>3700</v>
      </c>
      <c r="I106" s="3"/>
      <c r="J106" s="2" t="s">
        <v>15</v>
      </c>
      <c r="K106" s="2" t="s">
        <v>16</v>
      </c>
    </row>
    <row r="107" spans="1:11">
      <c r="A107" s="7">
        <v>891580020</v>
      </c>
      <c r="B107" s="7" t="s">
        <v>2</v>
      </c>
      <c r="C107" s="9" t="s">
        <v>3</v>
      </c>
      <c r="D107" s="3">
        <v>392145</v>
      </c>
      <c r="E107" s="8">
        <v>45336.387499999997</v>
      </c>
      <c r="F107" s="8">
        <v>45358.708333333336</v>
      </c>
      <c r="G107" s="10">
        <v>71500</v>
      </c>
      <c r="H107" s="10">
        <v>67400</v>
      </c>
      <c r="I107" s="3"/>
      <c r="J107" s="2" t="s">
        <v>15</v>
      </c>
      <c r="K107" s="2" t="s">
        <v>16</v>
      </c>
    </row>
    <row r="108" spans="1:11">
      <c r="A108" s="7">
        <v>891580020</v>
      </c>
      <c r="B108" s="7" t="s">
        <v>2</v>
      </c>
      <c r="C108" s="9" t="s">
        <v>3</v>
      </c>
      <c r="D108" s="3">
        <v>392772</v>
      </c>
      <c r="E108" s="8">
        <v>45337.731944444444</v>
      </c>
      <c r="F108" s="8">
        <v>45358.708333333336</v>
      </c>
      <c r="G108" s="10">
        <v>40800</v>
      </c>
      <c r="H108" s="10">
        <v>36300</v>
      </c>
      <c r="I108" s="3"/>
      <c r="J108" s="2" t="s">
        <v>15</v>
      </c>
      <c r="K108" s="2" t="s">
        <v>16</v>
      </c>
    </row>
    <row r="109" spans="1:11">
      <c r="A109" s="7">
        <v>891580020</v>
      </c>
      <c r="B109" s="7" t="s">
        <v>2</v>
      </c>
      <c r="C109" s="9" t="s">
        <v>3</v>
      </c>
      <c r="D109" s="3">
        <v>395944</v>
      </c>
      <c r="E109" s="8">
        <v>45347.416666666664</v>
      </c>
      <c r="F109" s="8">
        <v>45358.73333333333</v>
      </c>
      <c r="G109" s="10">
        <v>160500</v>
      </c>
      <c r="H109" s="10">
        <v>160500</v>
      </c>
      <c r="I109" s="3"/>
      <c r="J109" s="2" t="s">
        <v>15</v>
      </c>
      <c r="K109" s="2" t="s">
        <v>16</v>
      </c>
    </row>
    <row r="110" spans="1:11">
      <c r="A110" s="7">
        <v>891580020</v>
      </c>
      <c r="B110" s="7" t="s">
        <v>2</v>
      </c>
      <c r="C110" s="9" t="s">
        <v>3</v>
      </c>
      <c r="D110" s="3">
        <v>396815</v>
      </c>
      <c r="E110" s="8">
        <v>45349.563888888886</v>
      </c>
      <c r="F110" s="8">
        <v>45358.708333333336</v>
      </c>
      <c r="G110" s="10">
        <v>73400</v>
      </c>
      <c r="H110" s="10">
        <v>68900</v>
      </c>
      <c r="I110" s="3"/>
      <c r="J110" s="2" t="s">
        <v>15</v>
      </c>
      <c r="K110" s="2" t="s">
        <v>16</v>
      </c>
    </row>
    <row r="111" spans="1:11">
      <c r="A111" s="7">
        <v>891580020</v>
      </c>
      <c r="B111" s="7" t="s">
        <v>2</v>
      </c>
      <c r="C111" s="9" t="s">
        <v>3</v>
      </c>
      <c r="D111" s="3">
        <v>396875</v>
      </c>
      <c r="E111" s="8">
        <v>45349.626388888886</v>
      </c>
      <c r="F111" s="8">
        <v>45358.708333333336</v>
      </c>
      <c r="G111" s="10">
        <v>132700</v>
      </c>
      <c r="H111" s="10">
        <v>128200</v>
      </c>
      <c r="I111" s="3"/>
      <c r="J111" s="2" t="s">
        <v>15</v>
      </c>
      <c r="K111" s="2" t="s">
        <v>16</v>
      </c>
    </row>
    <row r="112" spans="1:11">
      <c r="A112" s="7">
        <v>891580020</v>
      </c>
      <c r="B112" s="7" t="s">
        <v>2</v>
      </c>
      <c r="C112" s="9" t="s">
        <v>3</v>
      </c>
      <c r="D112" s="3">
        <v>397105</v>
      </c>
      <c r="E112" s="8">
        <v>45350.318749999999</v>
      </c>
      <c r="F112" s="8">
        <v>45358.708333333336</v>
      </c>
      <c r="G112" s="10">
        <v>71500</v>
      </c>
      <c r="H112" s="10">
        <v>53300</v>
      </c>
      <c r="I112" s="3"/>
      <c r="J112" s="2" t="s">
        <v>15</v>
      </c>
      <c r="K112" s="2" t="s">
        <v>16</v>
      </c>
    </row>
    <row r="113" spans="1:11">
      <c r="A113" s="7">
        <v>891580020</v>
      </c>
      <c r="B113" s="7" t="s">
        <v>2</v>
      </c>
      <c r="C113" s="9" t="s">
        <v>3</v>
      </c>
      <c r="D113" s="3">
        <v>397606</v>
      </c>
      <c r="E113" s="8">
        <v>45351.036111111112</v>
      </c>
      <c r="F113" s="8">
        <v>45364.498611111114</v>
      </c>
      <c r="G113" s="10">
        <v>813140</v>
      </c>
      <c r="H113" s="10">
        <v>813140</v>
      </c>
      <c r="I113" s="3"/>
      <c r="J113" s="2" t="s">
        <v>15</v>
      </c>
      <c r="K113" s="2" t="s">
        <v>16</v>
      </c>
    </row>
    <row r="114" spans="1:11">
      <c r="A114" s="7">
        <v>891580020</v>
      </c>
      <c r="B114" s="7" t="s">
        <v>2</v>
      </c>
      <c r="C114" s="9" t="s">
        <v>3</v>
      </c>
      <c r="D114" s="3">
        <v>397633</v>
      </c>
      <c r="E114" s="8">
        <v>45351.140972222223</v>
      </c>
      <c r="F114" s="8">
        <v>45359.583333333336</v>
      </c>
      <c r="G114" s="10">
        <v>523301</v>
      </c>
      <c r="H114" s="10">
        <v>523301</v>
      </c>
      <c r="I114" s="3"/>
      <c r="J114" s="2" t="s">
        <v>15</v>
      </c>
      <c r="K114" s="2" t="s">
        <v>16</v>
      </c>
    </row>
    <row r="115" spans="1:11">
      <c r="A115" s="7">
        <v>891580020</v>
      </c>
      <c r="B115" s="7" t="s">
        <v>2</v>
      </c>
      <c r="C115" s="9" t="s">
        <v>3</v>
      </c>
      <c r="D115" s="3">
        <v>400594</v>
      </c>
      <c r="E115" s="8">
        <v>45359.085416666669</v>
      </c>
      <c r="F115" s="8">
        <v>45386.695138888892</v>
      </c>
      <c r="G115" s="10">
        <v>944584</v>
      </c>
      <c r="H115" s="10">
        <v>944584</v>
      </c>
      <c r="I115" s="3"/>
      <c r="J115" s="2" t="s">
        <v>15</v>
      </c>
      <c r="K115" s="2" t="s">
        <v>16</v>
      </c>
    </row>
    <row r="116" spans="1:11">
      <c r="A116" s="7">
        <v>891580020</v>
      </c>
      <c r="B116" s="7" t="s">
        <v>2</v>
      </c>
      <c r="C116" s="9" t="s">
        <v>3</v>
      </c>
      <c r="D116" s="3">
        <v>401443</v>
      </c>
      <c r="E116" s="8">
        <v>45362.55972222222</v>
      </c>
      <c r="F116" s="8">
        <v>45386.709722222222</v>
      </c>
      <c r="G116" s="10">
        <v>71500</v>
      </c>
      <c r="H116" s="10">
        <v>67000</v>
      </c>
      <c r="I116" s="3"/>
      <c r="J116" s="2" t="s">
        <v>15</v>
      </c>
      <c r="K116" s="2" t="s">
        <v>16</v>
      </c>
    </row>
    <row r="117" spans="1:11">
      <c r="A117" s="7">
        <v>891580020</v>
      </c>
      <c r="B117" s="7" t="s">
        <v>2</v>
      </c>
      <c r="C117" s="9" t="s">
        <v>3</v>
      </c>
      <c r="D117" s="3">
        <v>401555</v>
      </c>
      <c r="E117" s="8">
        <v>45362.660416666666</v>
      </c>
      <c r="F117" s="8">
        <v>45386.709722222222</v>
      </c>
      <c r="G117" s="10">
        <v>524800</v>
      </c>
      <c r="H117" s="10">
        <v>471100</v>
      </c>
      <c r="I117" s="3"/>
      <c r="J117" s="2" t="s">
        <v>15</v>
      </c>
      <c r="K117" s="2" t="s">
        <v>16</v>
      </c>
    </row>
    <row r="118" spans="1:11">
      <c r="A118" s="7">
        <v>891580020</v>
      </c>
      <c r="B118" s="7" t="s">
        <v>2</v>
      </c>
      <c r="C118" s="9" t="s">
        <v>3</v>
      </c>
      <c r="D118" s="3">
        <v>401717</v>
      </c>
      <c r="E118" s="8">
        <v>45363.337500000001</v>
      </c>
      <c r="F118" s="8">
        <v>45386.709722222222</v>
      </c>
      <c r="G118" s="10">
        <v>71500</v>
      </c>
      <c r="H118" s="10">
        <v>67000</v>
      </c>
      <c r="I118" s="3"/>
      <c r="J118" s="2" t="s">
        <v>15</v>
      </c>
      <c r="K118" s="2" t="s">
        <v>16</v>
      </c>
    </row>
    <row r="119" spans="1:11">
      <c r="A119" s="7">
        <v>891580020</v>
      </c>
      <c r="B119" s="7" t="s">
        <v>2</v>
      </c>
      <c r="C119" s="9" t="s">
        <v>3</v>
      </c>
      <c r="D119" s="3">
        <v>403420</v>
      </c>
      <c r="E119" s="8">
        <v>45366.714583333334</v>
      </c>
      <c r="F119" s="8">
        <v>45386.709722222222</v>
      </c>
      <c r="G119" s="10">
        <v>951937</v>
      </c>
      <c r="H119" s="10">
        <v>951937</v>
      </c>
      <c r="I119" s="3"/>
      <c r="J119" s="2" t="s">
        <v>15</v>
      </c>
      <c r="K119" s="2" t="s">
        <v>16</v>
      </c>
    </row>
    <row r="120" spans="1:11">
      <c r="A120" s="7">
        <v>891580020</v>
      </c>
      <c r="B120" s="7" t="s">
        <v>2</v>
      </c>
      <c r="C120" s="9" t="s">
        <v>3</v>
      </c>
      <c r="D120" s="3">
        <v>404482</v>
      </c>
      <c r="E120" s="8">
        <v>45370.473611111112</v>
      </c>
      <c r="F120" s="8">
        <v>45386.695138888892</v>
      </c>
      <c r="G120" s="10">
        <v>1530446</v>
      </c>
      <c r="H120" s="10">
        <v>1530446</v>
      </c>
      <c r="I120" s="3"/>
      <c r="J120" s="2" t="s">
        <v>15</v>
      </c>
      <c r="K120" s="2" t="s">
        <v>16</v>
      </c>
    </row>
    <row r="121" spans="1:11">
      <c r="A121" s="7">
        <v>891580020</v>
      </c>
      <c r="B121" s="7" t="s">
        <v>2</v>
      </c>
      <c r="C121" s="9" t="s">
        <v>3</v>
      </c>
      <c r="D121" s="3">
        <v>404831</v>
      </c>
      <c r="E121" s="8">
        <v>45371.322916666664</v>
      </c>
      <c r="F121" s="8">
        <v>45386.709722222222</v>
      </c>
      <c r="G121" s="10">
        <v>194400</v>
      </c>
      <c r="H121" s="10">
        <v>194400</v>
      </c>
      <c r="I121" s="3"/>
      <c r="J121" s="2" t="s">
        <v>15</v>
      </c>
      <c r="K121" s="2" t="s">
        <v>16</v>
      </c>
    </row>
    <row r="122" spans="1:11">
      <c r="A122" s="7">
        <v>891580020</v>
      </c>
      <c r="B122" s="7" t="s">
        <v>2</v>
      </c>
      <c r="C122" s="9" t="s">
        <v>3</v>
      </c>
      <c r="D122" s="3">
        <v>404850</v>
      </c>
      <c r="E122" s="8">
        <v>45371.340277777781</v>
      </c>
      <c r="F122" s="8">
        <v>45386.709722222222</v>
      </c>
      <c r="G122" s="10">
        <v>71500</v>
      </c>
      <c r="H122" s="10">
        <v>67000</v>
      </c>
      <c r="I122" s="3"/>
      <c r="J122" s="2" t="s">
        <v>15</v>
      </c>
      <c r="K122" s="2" t="s">
        <v>16</v>
      </c>
    </row>
    <row r="123" spans="1:11">
      <c r="A123" s="7">
        <v>891580020</v>
      </c>
      <c r="B123" s="7" t="s">
        <v>2</v>
      </c>
      <c r="C123" s="9" t="s">
        <v>3</v>
      </c>
      <c r="D123" s="3">
        <v>405370</v>
      </c>
      <c r="E123" s="8">
        <v>45372.317361111112</v>
      </c>
      <c r="F123" s="8">
        <v>45386.709722222222</v>
      </c>
      <c r="G123" s="10">
        <v>58600</v>
      </c>
      <c r="H123" s="10">
        <v>58600</v>
      </c>
      <c r="I123" s="3"/>
      <c r="J123" s="2" t="s">
        <v>15</v>
      </c>
      <c r="K123" s="2" t="s">
        <v>16</v>
      </c>
    </row>
    <row r="124" spans="1:11">
      <c r="A124" s="7">
        <v>891580020</v>
      </c>
      <c r="B124" s="7" t="s">
        <v>2</v>
      </c>
      <c r="C124" s="9" t="s">
        <v>3</v>
      </c>
      <c r="D124" s="3">
        <v>407578</v>
      </c>
      <c r="E124" s="8">
        <v>45378.561111111114</v>
      </c>
      <c r="F124" s="8">
        <v>45386.709722222222</v>
      </c>
      <c r="G124" s="10">
        <v>71500</v>
      </c>
      <c r="H124" s="10">
        <v>53300</v>
      </c>
      <c r="I124" s="3"/>
      <c r="J124" s="2" t="s">
        <v>15</v>
      </c>
      <c r="K124" s="2" t="s">
        <v>16</v>
      </c>
    </row>
    <row r="125" spans="1:11">
      <c r="A125" s="7">
        <v>891580020</v>
      </c>
      <c r="B125" s="7" t="s">
        <v>2</v>
      </c>
      <c r="C125" s="9" t="s">
        <v>3</v>
      </c>
      <c r="D125" s="3">
        <v>408330</v>
      </c>
      <c r="E125" s="8">
        <v>45381.90347222222</v>
      </c>
      <c r="F125" s="8">
        <v>45393.700694444444</v>
      </c>
      <c r="G125" s="10">
        <v>821134</v>
      </c>
      <c r="H125" s="10">
        <v>821134</v>
      </c>
      <c r="I125" s="3"/>
      <c r="J125" s="2" t="s">
        <v>15</v>
      </c>
      <c r="K125" s="2" t="s">
        <v>16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1"/>
  <sheetViews>
    <sheetView showGridLines="0" workbookViewId="0">
      <selection activeCell="B37" sqref="B37"/>
    </sheetView>
  </sheetViews>
  <sheetFormatPr baseColWidth="10" defaultRowHeight="10"/>
  <cols>
    <col min="1" max="1" width="47.7265625" style="28" bestFit="1" customWidth="1"/>
    <col min="2" max="2" width="5" style="28" bestFit="1" customWidth="1"/>
    <col min="3" max="3" width="12.54296875" style="28" bestFit="1" customWidth="1"/>
    <col min="4" max="4" width="11.26953125" style="28" bestFit="1" customWidth="1"/>
    <col min="5" max="5" width="10.26953125" style="28" bestFit="1" customWidth="1"/>
    <col min="6" max="6" width="12.54296875" style="28" bestFit="1" customWidth="1"/>
    <col min="7" max="16384" width="10.90625" style="28"/>
  </cols>
  <sheetData>
    <row r="3" spans="1:6">
      <c r="A3" s="30" t="s">
        <v>20</v>
      </c>
      <c r="B3" s="25" t="s">
        <v>322</v>
      </c>
      <c r="C3" s="25" t="s">
        <v>323</v>
      </c>
      <c r="D3" s="25" t="s">
        <v>324</v>
      </c>
      <c r="E3" s="25" t="s">
        <v>325</v>
      </c>
      <c r="F3" s="25" t="s">
        <v>221</v>
      </c>
    </row>
    <row r="4" spans="1:6">
      <c r="A4" s="25" t="s">
        <v>219</v>
      </c>
      <c r="B4" s="31">
        <v>17</v>
      </c>
      <c r="C4" s="32">
        <v>310285614</v>
      </c>
      <c r="D4" s="32">
        <v>0</v>
      </c>
      <c r="E4" s="32">
        <v>0</v>
      </c>
      <c r="F4" s="32">
        <v>310906263</v>
      </c>
    </row>
    <row r="5" spans="1:6">
      <c r="A5" s="25" t="s">
        <v>43</v>
      </c>
      <c r="B5" s="31">
        <v>73</v>
      </c>
      <c r="C5" s="32">
        <v>117399322</v>
      </c>
      <c r="D5" s="32">
        <v>1658286</v>
      </c>
      <c r="E5" s="32">
        <v>0</v>
      </c>
      <c r="F5" s="32">
        <v>0</v>
      </c>
    </row>
    <row r="6" spans="1:6">
      <c r="A6" s="25" t="s">
        <v>319</v>
      </c>
      <c r="B6" s="31">
        <v>13</v>
      </c>
      <c r="C6" s="32">
        <v>3269609</v>
      </c>
      <c r="D6" s="32">
        <v>524776</v>
      </c>
      <c r="E6" s="32">
        <v>0</v>
      </c>
      <c r="F6" s="32">
        <v>0</v>
      </c>
    </row>
    <row r="7" spans="1:6">
      <c r="A7" s="25" t="s">
        <v>320</v>
      </c>
      <c r="B7" s="31">
        <v>1</v>
      </c>
      <c r="C7" s="32">
        <v>200000</v>
      </c>
      <c r="D7" s="32">
        <v>0</v>
      </c>
      <c r="E7" s="32">
        <v>0</v>
      </c>
      <c r="F7" s="32">
        <v>0</v>
      </c>
    </row>
    <row r="8" spans="1:6">
      <c r="A8" s="25" t="s">
        <v>317</v>
      </c>
      <c r="B8" s="31">
        <v>14</v>
      </c>
      <c r="C8" s="32">
        <v>2288961</v>
      </c>
      <c r="D8" s="32">
        <v>2292961</v>
      </c>
      <c r="E8" s="32">
        <v>0</v>
      </c>
      <c r="F8" s="32">
        <v>0</v>
      </c>
    </row>
    <row r="9" spans="1:6">
      <c r="A9" s="25" t="s">
        <v>313</v>
      </c>
      <c r="B9" s="31">
        <v>1</v>
      </c>
      <c r="C9" s="32">
        <v>12100</v>
      </c>
      <c r="D9" s="32">
        <v>0</v>
      </c>
      <c r="E9" s="32">
        <v>14500</v>
      </c>
      <c r="F9" s="32">
        <v>0</v>
      </c>
    </row>
    <row r="10" spans="1:6">
      <c r="A10" s="25" t="s">
        <v>318</v>
      </c>
      <c r="B10" s="31">
        <v>1</v>
      </c>
      <c r="C10" s="32">
        <v>681000</v>
      </c>
      <c r="D10" s="32">
        <v>0</v>
      </c>
      <c r="E10" s="32">
        <v>744700</v>
      </c>
      <c r="F10" s="32">
        <v>0</v>
      </c>
    </row>
    <row r="11" spans="1:6">
      <c r="A11" s="25" t="s">
        <v>321</v>
      </c>
      <c r="B11" s="31">
        <v>120</v>
      </c>
      <c r="C11" s="32">
        <v>434136606</v>
      </c>
      <c r="D11" s="32">
        <v>4476023</v>
      </c>
      <c r="E11" s="32">
        <v>759200</v>
      </c>
      <c r="F11" s="32">
        <v>310906263</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E122"/>
  <sheetViews>
    <sheetView workbookViewId="0">
      <pane ySplit="2" topLeftCell="A3" activePane="bottomLeft" state="frozen"/>
      <selection pane="bottomLeft" activeCell="A3" sqref="A3"/>
    </sheetView>
  </sheetViews>
  <sheetFormatPr baseColWidth="10" defaultRowHeight="10"/>
  <cols>
    <col min="1" max="8" width="10.90625" style="28"/>
    <col min="9" max="9" width="12.7265625" style="28" bestFit="1" customWidth="1"/>
    <col min="10" max="10" width="12.90625" style="28" bestFit="1" customWidth="1"/>
    <col min="11" max="11" width="10.90625" style="28"/>
    <col min="12" max="12" width="14.81640625" style="28" bestFit="1" customWidth="1"/>
    <col min="13" max="23" width="10.90625" style="28"/>
    <col min="24" max="24" width="13.81640625" style="28" bestFit="1" customWidth="1"/>
    <col min="25" max="25" width="12.36328125" style="28" bestFit="1" customWidth="1"/>
    <col min="26" max="26" width="12.90625" style="28" bestFit="1" customWidth="1"/>
    <col min="27" max="27" width="13.453125" style="28" bestFit="1" customWidth="1"/>
    <col min="28" max="28" width="14.7265625" style="28" bestFit="1" customWidth="1"/>
    <col min="29" max="30" width="10.90625" style="28"/>
    <col min="31" max="31" width="16" style="28" bestFit="1" customWidth="1"/>
    <col min="32" max="16384" width="10.90625" style="28"/>
  </cols>
  <sheetData>
    <row r="1" spans="1:31">
      <c r="I1" s="29">
        <f t="shared" ref="I1:J1" si="0">+SUBTOTAL(9,I3:I122)</f>
        <v>484909485</v>
      </c>
      <c r="J1" s="29">
        <f t="shared" si="0"/>
        <v>434136606</v>
      </c>
      <c r="L1" s="29">
        <f>+SUBTOTAL(9,L3:L122)</f>
        <v>116436296</v>
      </c>
      <c r="O1" s="29">
        <f>+SUBTOTAL(9,O3:O122)</f>
        <v>37063384</v>
      </c>
      <c r="X1" s="29">
        <f t="shared" ref="X1:AB1" si="1">+SUBTOTAL(9,X3:X122)</f>
        <v>484509485</v>
      </c>
      <c r="Y1" s="29">
        <f t="shared" si="1"/>
        <v>4476023</v>
      </c>
      <c r="Z1" s="29">
        <f t="shared" si="1"/>
        <v>759200</v>
      </c>
      <c r="AA1" s="29">
        <f t="shared" si="1"/>
        <v>310906263</v>
      </c>
      <c r="AB1" s="29">
        <f t="shared" si="1"/>
        <v>311665463</v>
      </c>
    </row>
    <row r="2" spans="1:31" ht="30">
      <c r="A2" s="12" t="s">
        <v>4</v>
      </c>
      <c r="B2" s="12" t="s">
        <v>5</v>
      </c>
      <c r="C2" s="12" t="s">
        <v>6</v>
      </c>
      <c r="D2" s="12" t="s">
        <v>7</v>
      </c>
      <c r="E2" s="12" t="s">
        <v>18</v>
      </c>
      <c r="F2" s="12" t="s">
        <v>19</v>
      </c>
      <c r="G2" s="13" t="s">
        <v>8</v>
      </c>
      <c r="H2" s="13" t="s">
        <v>9</v>
      </c>
      <c r="I2" s="14" t="s">
        <v>10</v>
      </c>
      <c r="J2" s="14" t="s">
        <v>11</v>
      </c>
      <c r="K2" s="15" t="s">
        <v>20</v>
      </c>
      <c r="L2" s="16" t="s">
        <v>21</v>
      </c>
      <c r="M2" s="17" t="s">
        <v>22</v>
      </c>
      <c r="N2" s="18" t="s">
        <v>23</v>
      </c>
      <c r="O2" s="19" t="s">
        <v>24</v>
      </c>
      <c r="P2" s="19" t="s">
        <v>25</v>
      </c>
      <c r="Q2" s="20" t="s">
        <v>26</v>
      </c>
      <c r="R2" s="20" t="s">
        <v>27</v>
      </c>
      <c r="S2" s="19" t="s">
        <v>28</v>
      </c>
      <c r="T2" s="12" t="s">
        <v>29</v>
      </c>
      <c r="U2" s="12" t="s">
        <v>30</v>
      </c>
      <c r="V2" s="12" t="s">
        <v>31</v>
      </c>
      <c r="W2" s="12" t="s">
        <v>32</v>
      </c>
      <c r="X2" s="12" t="s">
        <v>33</v>
      </c>
      <c r="Y2" s="12" t="s">
        <v>34</v>
      </c>
      <c r="Z2" s="12" t="s">
        <v>35</v>
      </c>
      <c r="AA2" s="12" t="s">
        <v>36</v>
      </c>
      <c r="AB2" s="20" t="s">
        <v>37</v>
      </c>
      <c r="AC2" s="20" t="s">
        <v>38</v>
      </c>
      <c r="AD2" s="20" t="s">
        <v>39</v>
      </c>
      <c r="AE2" s="20" t="s">
        <v>40</v>
      </c>
    </row>
    <row r="3" spans="1:31">
      <c r="A3" s="21">
        <v>891580002</v>
      </c>
      <c r="B3" s="22" t="s">
        <v>2</v>
      </c>
      <c r="C3" s="22" t="s">
        <v>3</v>
      </c>
      <c r="D3" s="22">
        <v>204721</v>
      </c>
      <c r="E3" s="22" t="s">
        <v>217</v>
      </c>
      <c r="F3" s="22" t="s">
        <v>218</v>
      </c>
      <c r="G3" s="23">
        <v>44814.45416666667</v>
      </c>
      <c r="H3" s="23">
        <v>45055.458333333336</v>
      </c>
      <c r="I3" s="24">
        <v>25656719</v>
      </c>
      <c r="J3" s="24">
        <v>25656719</v>
      </c>
      <c r="K3" s="25" t="s">
        <v>219</v>
      </c>
      <c r="L3" s="24">
        <v>0</v>
      </c>
      <c r="M3" s="25"/>
      <c r="N3" s="25"/>
      <c r="O3" s="24">
        <v>0</v>
      </c>
      <c r="P3" s="24">
        <v>0</v>
      </c>
      <c r="Q3" s="25"/>
      <c r="R3" s="23"/>
      <c r="S3" s="24">
        <v>0</v>
      </c>
      <c r="T3" s="25" t="s">
        <v>220</v>
      </c>
      <c r="U3" s="23">
        <v>44814</v>
      </c>
      <c r="V3" s="23">
        <v>45274</v>
      </c>
      <c r="W3" s="23">
        <v>45290</v>
      </c>
      <c r="X3" s="24">
        <v>25656719</v>
      </c>
      <c r="Y3" s="24">
        <v>0</v>
      </c>
      <c r="Z3" s="24">
        <v>0</v>
      </c>
      <c r="AA3" s="24">
        <v>25656719</v>
      </c>
      <c r="AB3" s="24">
        <v>25656719</v>
      </c>
      <c r="AC3" s="26" t="s">
        <v>221</v>
      </c>
      <c r="AD3" s="26" t="s">
        <v>222</v>
      </c>
      <c r="AE3" s="26" t="s">
        <v>223</v>
      </c>
    </row>
    <row r="4" spans="1:31">
      <c r="A4" s="21">
        <v>891580002</v>
      </c>
      <c r="B4" s="22" t="s">
        <v>2</v>
      </c>
      <c r="C4" s="22" t="s">
        <v>3</v>
      </c>
      <c r="D4" s="22">
        <v>256012</v>
      </c>
      <c r="E4" s="22" t="s">
        <v>224</v>
      </c>
      <c r="F4" s="22" t="s">
        <v>225</v>
      </c>
      <c r="G4" s="23">
        <v>44965.449305555558</v>
      </c>
      <c r="H4" s="23">
        <v>45030.666666666664</v>
      </c>
      <c r="I4" s="24">
        <v>54759391</v>
      </c>
      <c r="J4" s="24">
        <v>54138742</v>
      </c>
      <c r="K4" s="25" t="s">
        <v>219</v>
      </c>
      <c r="L4" s="24">
        <v>0</v>
      </c>
      <c r="M4" s="25"/>
      <c r="N4" s="25"/>
      <c r="O4" s="24">
        <v>0</v>
      </c>
      <c r="P4" s="24">
        <v>0</v>
      </c>
      <c r="Q4" s="25"/>
      <c r="R4" s="23"/>
      <c r="S4" s="24">
        <v>0</v>
      </c>
      <c r="T4" s="25" t="s">
        <v>220</v>
      </c>
      <c r="U4" s="23">
        <v>44965</v>
      </c>
      <c r="V4" s="23">
        <v>45035</v>
      </c>
      <c r="W4" s="23">
        <v>45043</v>
      </c>
      <c r="X4" s="24">
        <v>54759391</v>
      </c>
      <c r="Y4" s="24">
        <v>0</v>
      </c>
      <c r="Z4" s="24">
        <v>0</v>
      </c>
      <c r="AA4" s="24">
        <v>54759391</v>
      </c>
      <c r="AB4" s="24">
        <v>54759391</v>
      </c>
      <c r="AC4" s="26" t="s">
        <v>221</v>
      </c>
      <c r="AD4" s="26" t="s">
        <v>226</v>
      </c>
      <c r="AE4" s="26" t="s">
        <v>227</v>
      </c>
    </row>
    <row r="5" spans="1:31">
      <c r="A5" s="21">
        <v>891580002</v>
      </c>
      <c r="B5" s="22" t="s">
        <v>2</v>
      </c>
      <c r="C5" s="22" t="s">
        <v>3</v>
      </c>
      <c r="D5" s="22">
        <v>281255</v>
      </c>
      <c r="E5" s="22" t="s">
        <v>228</v>
      </c>
      <c r="F5" s="22" t="s">
        <v>229</v>
      </c>
      <c r="G5" s="23">
        <v>45035.668055555558</v>
      </c>
      <c r="H5" s="23">
        <v>45082.708333333336</v>
      </c>
      <c r="I5" s="24">
        <v>41472278</v>
      </c>
      <c r="J5" s="24">
        <v>41472278</v>
      </c>
      <c r="K5" s="25" t="s">
        <v>219</v>
      </c>
      <c r="L5" s="24">
        <v>0</v>
      </c>
      <c r="M5" s="25"/>
      <c r="N5" s="25"/>
      <c r="O5" s="24">
        <v>0</v>
      </c>
      <c r="P5" s="24">
        <v>0</v>
      </c>
      <c r="Q5" s="25"/>
      <c r="R5" s="23"/>
      <c r="S5" s="24">
        <v>0</v>
      </c>
      <c r="T5" s="25" t="s">
        <v>220</v>
      </c>
      <c r="U5" s="23">
        <v>45035</v>
      </c>
      <c r="V5" s="23">
        <v>45091</v>
      </c>
      <c r="W5" s="23">
        <v>45100</v>
      </c>
      <c r="X5" s="24">
        <v>41472278</v>
      </c>
      <c r="Y5" s="24">
        <v>0</v>
      </c>
      <c r="Z5" s="24">
        <v>0</v>
      </c>
      <c r="AA5" s="24">
        <v>41472278</v>
      </c>
      <c r="AB5" s="24">
        <v>41472278</v>
      </c>
      <c r="AC5" s="26" t="s">
        <v>221</v>
      </c>
      <c r="AD5" s="26" t="s">
        <v>230</v>
      </c>
      <c r="AE5" s="26" t="s">
        <v>223</v>
      </c>
    </row>
    <row r="6" spans="1:31">
      <c r="A6" s="21">
        <v>891580002</v>
      </c>
      <c r="B6" s="22" t="s">
        <v>2</v>
      </c>
      <c r="C6" s="22" t="s">
        <v>3</v>
      </c>
      <c r="D6" s="22">
        <v>287797</v>
      </c>
      <c r="E6" s="22" t="s">
        <v>231</v>
      </c>
      <c r="F6" s="22" t="s">
        <v>232</v>
      </c>
      <c r="G6" s="23">
        <v>45051.709027777775</v>
      </c>
      <c r="H6" s="23">
        <v>45082.708333333336</v>
      </c>
      <c r="I6" s="24">
        <v>14908780</v>
      </c>
      <c r="J6" s="24">
        <v>14908780</v>
      </c>
      <c r="K6" s="25" t="s">
        <v>219</v>
      </c>
      <c r="L6" s="24">
        <v>0</v>
      </c>
      <c r="M6" s="25"/>
      <c r="N6" s="25"/>
      <c r="O6" s="24">
        <v>0</v>
      </c>
      <c r="P6" s="24">
        <v>0</v>
      </c>
      <c r="Q6" s="25"/>
      <c r="R6" s="23"/>
      <c r="S6" s="24">
        <v>0</v>
      </c>
      <c r="T6" s="25" t="s">
        <v>220</v>
      </c>
      <c r="U6" s="23">
        <v>45051</v>
      </c>
      <c r="V6" s="23">
        <v>45091</v>
      </c>
      <c r="W6" s="23">
        <v>45100</v>
      </c>
      <c r="X6" s="24">
        <v>14908780</v>
      </c>
      <c r="Y6" s="24">
        <v>0</v>
      </c>
      <c r="Z6" s="24">
        <v>0</v>
      </c>
      <c r="AA6" s="24">
        <v>14908780</v>
      </c>
      <c r="AB6" s="24">
        <v>14908780</v>
      </c>
      <c r="AC6" s="26" t="s">
        <v>221</v>
      </c>
      <c r="AD6" s="26" t="s">
        <v>233</v>
      </c>
      <c r="AE6" s="26" t="s">
        <v>223</v>
      </c>
    </row>
    <row r="7" spans="1:31">
      <c r="A7" s="21">
        <v>891580002</v>
      </c>
      <c r="B7" s="22" t="s">
        <v>2</v>
      </c>
      <c r="C7" s="22" t="s">
        <v>3</v>
      </c>
      <c r="D7" s="22">
        <v>307483</v>
      </c>
      <c r="E7" s="22" t="s">
        <v>234</v>
      </c>
      <c r="F7" s="22" t="s">
        <v>235</v>
      </c>
      <c r="G7" s="23">
        <v>45105.587500000001</v>
      </c>
      <c r="H7" s="23">
        <v>45125</v>
      </c>
      <c r="I7" s="24">
        <v>14144022</v>
      </c>
      <c r="J7" s="24">
        <v>14144022</v>
      </c>
      <c r="K7" s="25" t="s">
        <v>219</v>
      </c>
      <c r="L7" s="24">
        <v>0</v>
      </c>
      <c r="M7" s="25"/>
      <c r="N7" s="25"/>
      <c r="O7" s="24">
        <v>0</v>
      </c>
      <c r="P7" s="24">
        <v>0</v>
      </c>
      <c r="Q7" s="25"/>
      <c r="R7" s="23"/>
      <c r="S7" s="24">
        <v>0</v>
      </c>
      <c r="T7" s="25" t="s">
        <v>220</v>
      </c>
      <c r="U7" s="23">
        <v>45105</v>
      </c>
      <c r="V7" s="23">
        <v>45125</v>
      </c>
      <c r="W7" s="23">
        <v>45138</v>
      </c>
      <c r="X7" s="24">
        <v>14144022</v>
      </c>
      <c r="Y7" s="24">
        <v>0</v>
      </c>
      <c r="Z7" s="24">
        <v>0</v>
      </c>
      <c r="AA7" s="24">
        <v>14144022</v>
      </c>
      <c r="AB7" s="24">
        <v>14144022</v>
      </c>
      <c r="AC7" s="26" t="s">
        <v>221</v>
      </c>
      <c r="AD7" s="26" t="s">
        <v>236</v>
      </c>
      <c r="AE7" s="26" t="s">
        <v>223</v>
      </c>
    </row>
    <row r="8" spans="1:31">
      <c r="A8" s="21">
        <v>891580002</v>
      </c>
      <c r="B8" s="22" t="s">
        <v>2</v>
      </c>
      <c r="C8" s="22" t="s">
        <v>3</v>
      </c>
      <c r="D8" s="22">
        <v>308168</v>
      </c>
      <c r="E8" s="22" t="s">
        <v>237</v>
      </c>
      <c r="F8" s="22" t="s">
        <v>238</v>
      </c>
      <c r="G8" s="23">
        <v>45106.691666666666</v>
      </c>
      <c r="H8" s="23">
        <v>45203.708333333336</v>
      </c>
      <c r="I8" s="24">
        <v>47436124</v>
      </c>
      <c r="J8" s="24">
        <v>47436124</v>
      </c>
      <c r="K8" s="25" t="s">
        <v>219</v>
      </c>
      <c r="L8" s="24">
        <v>0</v>
      </c>
      <c r="M8" s="25"/>
      <c r="N8" s="25"/>
      <c r="O8" s="24">
        <v>0</v>
      </c>
      <c r="P8" s="24">
        <v>0</v>
      </c>
      <c r="Q8" s="25"/>
      <c r="R8" s="23"/>
      <c r="S8" s="24">
        <v>0</v>
      </c>
      <c r="T8" s="25" t="s">
        <v>220</v>
      </c>
      <c r="U8" s="23">
        <v>45106</v>
      </c>
      <c r="V8" s="23">
        <v>45203</v>
      </c>
      <c r="W8" s="23">
        <v>45247</v>
      </c>
      <c r="X8" s="24">
        <v>47436124</v>
      </c>
      <c r="Y8" s="24">
        <v>0</v>
      </c>
      <c r="Z8" s="24">
        <v>0</v>
      </c>
      <c r="AA8" s="24">
        <v>47436124</v>
      </c>
      <c r="AB8" s="24">
        <v>47436124</v>
      </c>
      <c r="AC8" s="26" t="s">
        <v>221</v>
      </c>
      <c r="AD8" s="26" t="s">
        <v>239</v>
      </c>
      <c r="AE8" s="26" t="s">
        <v>240</v>
      </c>
    </row>
    <row r="9" spans="1:31">
      <c r="A9" s="21">
        <v>891580002</v>
      </c>
      <c r="B9" s="22" t="s">
        <v>2</v>
      </c>
      <c r="C9" s="22" t="s">
        <v>3</v>
      </c>
      <c r="D9" s="22">
        <v>308378</v>
      </c>
      <c r="E9" s="22" t="s">
        <v>241</v>
      </c>
      <c r="F9" s="22" t="s">
        <v>242</v>
      </c>
      <c r="G9" s="23">
        <v>45107.384722222225</v>
      </c>
      <c r="H9" s="23">
        <v>45125</v>
      </c>
      <c r="I9" s="24">
        <v>16704876</v>
      </c>
      <c r="J9" s="24">
        <v>16704876</v>
      </c>
      <c r="K9" s="25" t="s">
        <v>219</v>
      </c>
      <c r="L9" s="24">
        <v>0</v>
      </c>
      <c r="M9" s="25"/>
      <c r="N9" s="25"/>
      <c r="O9" s="24">
        <v>0</v>
      </c>
      <c r="P9" s="24">
        <v>0</v>
      </c>
      <c r="Q9" s="25"/>
      <c r="R9" s="23"/>
      <c r="S9" s="24">
        <v>0</v>
      </c>
      <c r="T9" s="25" t="s">
        <v>220</v>
      </c>
      <c r="U9" s="23">
        <v>45107</v>
      </c>
      <c r="V9" s="23">
        <v>45125</v>
      </c>
      <c r="W9" s="23">
        <v>45136</v>
      </c>
      <c r="X9" s="24">
        <v>16704876</v>
      </c>
      <c r="Y9" s="24">
        <v>0</v>
      </c>
      <c r="Z9" s="24">
        <v>0</v>
      </c>
      <c r="AA9" s="24">
        <v>16704876</v>
      </c>
      <c r="AB9" s="24">
        <v>16704876</v>
      </c>
      <c r="AC9" s="26" t="s">
        <v>221</v>
      </c>
      <c r="AD9" s="26" t="s">
        <v>243</v>
      </c>
      <c r="AE9" s="26" t="s">
        <v>244</v>
      </c>
    </row>
    <row r="10" spans="1:31">
      <c r="A10" s="21">
        <v>891580002</v>
      </c>
      <c r="B10" s="22" t="s">
        <v>2</v>
      </c>
      <c r="C10" s="22" t="s">
        <v>3</v>
      </c>
      <c r="D10" s="22">
        <v>328405</v>
      </c>
      <c r="E10" s="22" t="s">
        <v>245</v>
      </c>
      <c r="F10" s="22" t="s">
        <v>246</v>
      </c>
      <c r="G10" s="23">
        <v>45160.893750000003</v>
      </c>
      <c r="H10" s="23">
        <v>45202</v>
      </c>
      <c r="I10" s="24">
        <v>4874732</v>
      </c>
      <c r="J10" s="24">
        <v>4874732</v>
      </c>
      <c r="K10" s="25" t="s">
        <v>219</v>
      </c>
      <c r="L10" s="24">
        <v>0</v>
      </c>
      <c r="M10" s="25"/>
      <c r="N10" s="25"/>
      <c r="O10" s="24">
        <v>0</v>
      </c>
      <c r="P10" s="24">
        <v>0</v>
      </c>
      <c r="Q10" s="25"/>
      <c r="R10" s="23"/>
      <c r="S10" s="24">
        <v>0</v>
      </c>
      <c r="T10" s="25" t="s">
        <v>220</v>
      </c>
      <c r="U10" s="23">
        <v>45160</v>
      </c>
      <c r="V10" s="23">
        <v>45202</v>
      </c>
      <c r="W10" s="23">
        <v>45249</v>
      </c>
      <c r="X10" s="24">
        <v>4874732</v>
      </c>
      <c r="Y10" s="24">
        <v>0</v>
      </c>
      <c r="Z10" s="24">
        <v>0</v>
      </c>
      <c r="AA10" s="24">
        <v>4874732</v>
      </c>
      <c r="AB10" s="24">
        <v>4874732</v>
      </c>
      <c r="AC10" s="26" t="s">
        <v>221</v>
      </c>
      <c r="AD10" s="26" t="s">
        <v>247</v>
      </c>
      <c r="AE10" s="26" t="s">
        <v>244</v>
      </c>
    </row>
    <row r="11" spans="1:31">
      <c r="A11" s="21">
        <v>891580002</v>
      </c>
      <c r="B11" s="22" t="s">
        <v>2</v>
      </c>
      <c r="C11" s="22" t="s">
        <v>3</v>
      </c>
      <c r="D11" s="22">
        <v>328640</v>
      </c>
      <c r="E11" s="22" t="s">
        <v>248</v>
      </c>
      <c r="F11" s="22" t="s">
        <v>249</v>
      </c>
      <c r="G11" s="23">
        <v>45161.388888888891</v>
      </c>
      <c r="H11" s="23">
        <v>45202</v>
      </c>
      <c r="I11" s="24">
        <v>717664</v>
      </c>
      <c r="J11" s="24">
        <v>717664</v>
      </c>
      <c r="K11" s="25" t="s">
        <v>219</v>
      </c>
      <c r="L11" s="24">
        <v>0</v>
      </c>
      <c r="M11" s="25"/>
      <c r="N11" s="25"/>
      <c r="O11" s="24">
        <v>0</v>
      </c>
      <c r="P11" s="24">
        <v>0</v>
      </c>
      <c r="Q11" s="25"/>
      <c r="R11" s="23"/>
      <c r="S11" s="24">
        <v>0</v>
      </c>
      <c r="T11" s="25" t="s">
        <v>220</v>
      </c>
      <c r="U11" s="23">
        <v>45161</v>
      </c>
      <c r="V11" s="23">
        <v>45202</v>
      </c>
      <c r="W11" s="23">
        <v>45249</v>
      </c>
      <c r="X11" s="24">
        <v>717664</v>
      </c>
      <c r="Y11" s="24">
        <v>0</v>
      </c>
      <c r="Z11" s="24">
        <v>0</v>
      </c>
      <c r="AA11" s="24">
        <v>717664</v>
      </c>
      <c r="AB11" s="24">
        <v>717664</v>
      </c>
      <c r="AC11" s="26" t="s">
        <v>221</v>
      </c>
      <c r="AD11" s="26" t="s">
        <v>250</v>
      </c>
      <c r="AE11" s="26" t="s">
        <v>244</v>
      </c>
    </row>
    <row r="12" spans="1:31">
      <c r="A12" s="21">
        <v>891580002</v>
      </c>
      <c r="B12" s="22" t="s">
        <v>2</v>
      </c>
      <c r="C12" s="22" t="s">
        <v>3</v>
      </c>
      <c r="D12" s="22">
        <v>330815</v>
      </c>
      <c r="E12" s="22" t="s">
        <v>251</v>
      </c>
      <c r="F12" s="22" t="s">
        <v>252</v>
      </c>
      <c r="G12" s="23">
        <v>45166.629166666666</v>
      </c>
      <c r="H12" s="23">
        <v>45205.708333333336</v>
      </c>
      <c r="I12" s="24">
        <v>5283965</v>
      </c>
      <c r="J12" s="24">
        <v>5283965</v>
      </c>
      <c r="K12" s="25" t="s">
        <v>219</v>
      </c>
      <c r="L12" s="24">
        <v>0</v>
      </c>
      <c r="M12" s="25"/>
      <c r="N12" s="25"/>
      <c r="O12" s="24">
        <v>0</v>
      </c>
      <c r="P12" s="24">
        <v>0</v>
      </c>
      <c r="Q12" s="25"/>
      <c r="R12" s="23"/>
      <c r="S12" s="24">
        <v>0</v>
      </c>
      <c r="T12" s="25" t="s">
        <v>220</v>
      </c>
      <c r="U12" s="23">
        <v>45166</v>
      </c>
      <c r="V12" s="23">
        <v>45205</v>
      </c>
      <c r="W12" s="23">
        <v>45247</v>
      </c>
      <c r="X12" s="24">
        <v>5283965</v>
      </c>
      <c r="Y12" s="24">
        <v>0</v>
      </c>
      <c r="Z12" s="24">
        <v>0</v>
      </c>
      <c r="AA12" s="24">
        <v>5283965</v>
      </c>
      <c r="AB12" s="24">
        <v>5283965</v>
      </c>
      <c r="AC12" s="26" t="s">
        <v>221</v>
      </c>
      <c r="AD12" s="26" t="s">
        <v>253</v>
      </c>
      <c r="AE12" s="26" t="s">
        <v>223</v>
      </c>
    </row>
    <row r="13" spans="1:31">
      <c r="A13" s="21">
        <v>891580002</v>
      </c>
      <c r="B13" s="22" t="s">
        <v>2</v>
      </c>
      <c r="C13" s="22" t="s">
        <v>3</v>
      </c>
      <c r="D13" s="22">
        <v>331012</v>
      </c>
      <c r="E13" s="22" t="s">
        <v>254</v>
      </c>
      <c r="F13" s="22" t="s">
        <v>255</v>
      </c>
      <c r="G13" s="23">
        <v>45167.156944444447</v>
      </c>
      <c r="H13" s="23">
        <v>45203.708333333336</v>
      </c>
      <c r="I13" s="24">
        <v>2941726</v>
      </c>
      <c r="J13" s="24">
        <v>2941726</v>
      </c>
      <c r="K13" s="25" t="s">
        <v>219</v>
      </c>
      <c r="L13" s="24">
        <v>0</v>
      </c>
      <c r="M13" s="25"/>
      <c r="N13" s="25"/>
      <c r="O13" s="24">
        <v>0</v>
      </c>
      <c r="P13" s="24">
        <v>0</v>
      </c>
      <c r="Q13" s="25"/>
      <c r="R13" s="23"/>
      <c r="S13" s="24">
        <v>0</v>
      </c>
      <c r="T13" s="25" t="s">
        <v>220</v>
      </c>
      <c r="U13" s="23">
        <v>45167</v>
      </c>
      <c r="V13" s="23">
        <v>45203</v>
      </c>
      <c r="W13" s="23">
        <v>45249</v>
      </c>
      <c r="X13" s="24">
        <v>2941726</v>
      </c>
      <c r="Y13" s="24">
        <v>0</v>
      </c>
      <c r="Z13" s="24">
        <v>0</v>
      </c>
      <c r="AA13" s="24">
        <v>2941726</v>
      </c>
      <c r="AB13" s="24">
        <v>2941726</v>
      </c>
      <c r="AC13" s="26" t="s">
        <v>221</v>
      </c>
      <c r="AD13" s="26" t="s">
        <v>256</v>
      </c>
      <c r="AE13" s="26" t="s">
        <v>227</v>
      </c>
    </row>
    <row r="14" spans="1:31">
      <c r="A14" s="21">
        <v>891580002</v>
      </c>
      <c r="B14" s="22" t="s">
        <v>2</v>
      </c>
      <c r="C14" s="22" t="s">
        <v>3</v>
      </c>
      <c r="D14" s="22">
        <v>350722</v>
      </c>
      <c r="E14" s="22" t="s">
        <v>257</v>
      </c>
      <c r="F14" s="22" t="s">
        <v>258</v>
      </c>
      <c r="G14" s="23">
        <v>45210.49722222222</v>
      </c>
      <c r="H14" s="23">
        <v>45239.540277777778</v>
      </c>
      <c r="I14" s="24">
        <v>73364259</v>
      </c>
      <c r="J14" s="24">
        <v>73364259</v>
      </c>
      <c r="K14" s="25" t="s">
        <v>219</v>
      </c>
      <c r="L14" s="24">
        <v>0</v>
      </c>
      <c r="M14" s="25"/>
      <c r="N14" s="25"/>
      <c r="O14" s="24">
        <v>0</v>
      </c>
      <c r="P14" s="24">
        <v>0</v>
      </c>
      <c r="Q14" s="25"/>
      <c r="R14" s="23"/>
      <c r="S14" s="24">
        <v>0</v>
      </c>
      <c r="T14" s="25" t="s">
        <v>220</v>
      </c>
      <c r="U14" s="23">
        <v>45210</v>
      </c>
      <c r="V14" s="23">
        <v>45239</v>
      </c>
      <c r="W14" s="23">
        <v>45259</v>
      </c>
      <c r="X14" s="24">
        <v>73364259</v>
      </c>
      <c r="Y14" s="24">
        <v>0</v>
      </c>
      <c r="Z14" s="24">
        <v>0</v>
      </c>
      <c r="AA14" s="24">
        <v>73364259</v>
      </c>
      <c r="AB14" s="24">
        <v>73364259</v>
      </c>
      <c r="AC14" s="26" t="s">
        <v>221</v>
      </c>
      <c r="AD14" s="26" t="s">
        <v>259</v>
      </c>
      <c r="AE14" s="26" t="s">
        <v>240</v>
      </c>
    </row>
    <row r="15" spans="1:31">
      <c r="A15" s="21">
        <v>891580002</v>
      </c>
      <c r="B15" s="22" t="s">
        <v>2</v>
      </c>
      <c r="C15" s="22" t="s">
        <v>3</v>
      </c>
      <c r="D15" s="22">
        <v>353497</v>
      </c>
      <c r="E15" s="22" t="s">
        <v>260</v>
      </c>
      <c r="F15" s="22" t="s">
        <v>261</v>
      </c>
      <c r="G15" s="23">
        <v>45218.479166666664</v>
      </c>
      <c r="H15" s="23">
        <v>45387.587500000001</v>
      </c>
      <c r="I15" s="24">
        <v>897058</v>
      </c>
      <c r="J15" s="24">
        <v>897058</v>
      </c>
      <c r="K15" s="25" t="s">
        <v>219</v>
      </c>
      <c r="L15" s="24">
        <v>0</v>
      </c>
      <c r="M15" s="25"/>
      <c r="N15" s="25"/>
      <c r="O15" s="24">
        <v>0</v>
      </c>
      <c r="P15" s="24">
        <v>0</v>
      </c>
      <c r="Q15" s="25"/>
      <c r="R15" s="23"/>
      <c r="S15" s="24">
        <v>0</v>
      </c>
      <c r="T15" s="25" t="s">
        <v>220</v>
      </c>
      <c r="U15" s="23">
        <v>45218</v>
      </c>
      <c r="V15" s="23">
        <v>45387</v>
      </c>
      <c r="W15" s="23">
        <v>45402</v>
      </c>
      <c r="X15" s="24">
        <v>897058</v>
      </c>
      <c r="Y15" s="24">
        <v>0</v>
      </c>
      <c r="Z15" s="24">
        <v>0</v>
      </c>
      <c r="AA15" s="24">
        <v>897058</v>
      </c>
      <c r="AB15" s="24">
        <v>897058</v>
      </c>
      <c r="AC15" s="26" t="s">
        <v>221</v>
      </c>
      <c r="AD15" s="26" t="s">
        <v>262</v>
      </c>
      <c r="AE15" s="26" t="s">
        <v>223</v>
      </c>
    </row>
    <row r="16" spans="1:31">
      <c r="A16" s="21">
        <v>891580002</v>
      </c>
      <c r="B16" s="22" t="s">
        <v>2</v>
      </c>
      <c r="C16" s="22" t="s">
        <v>3</v>
      </c>
      <c r="D16" s="22">
        <v>356121</v>
      </c>
      <c r="E16" s="22" t="s">
        <v>263</v>
      </c>
      <c r="F16" s="22" t="s">
        <v>264</v>
      </c>
      <c r="G16" s="23">
        <v>45225.004166666666</v>
      </c>
      <c r="H16" s="23">
        <v>45237.46875</v>
      </c>
      <c r="I16" s="24">
        <v>726379</v>
      </c>
      <c r="J16" s="24">
        <v>726379</v>
      </c>
      <c r="K16" s="25" t="s">
        <v>219</v>
      </c>
      <c r="L16" s="24">
        <v>0</v>
      </c>
      <c r="M16" s="25"/>
      <c r="N16" s="25"/>
      <c r="O16" s="24">
        <v>0</v>
      </c>
      <c r="P16" s="24">
        <v>0</v>
      </c>
      <c r="Q16" s="25"/>
      <c r="R16" s="23"/>
      <c r="S16" s="24">
        <v>0</v>
      </c>
      <c r="T16" s="25" t="s">
        <v>220</v>
      </c>
      <c r="U16" s="23">
        <v>45225</v>
      </c>
      <c r="V16" s="23">
        <v>45237</v>
      </c>
      <c r="W16" s="23">
        <v>45240</v>
      </c>
      <c r="X16" s="24">
        <v>726379</v>
      </c>
      <c r="Y16" s="24">
        <v>0</v>
      </c>
      <c r="Z16" s="24">
        <v>0</v>
      </c>
      <c r="AA16" s="24">
        <v>726379</v>
      </c>
      <c r="AB16" s="24">
        <v>726379</v>
      </c>
      <c r="AC16" s="26" t="s">
        <v>221</v>
      </c>
      <c r="AD16" s="26" t="s">
        <v>265</v>
      </c>
      <c r="AE16" s="26" t="s">
        <v>244</v>
      </c>
    </row>
    <row r="17" spans="1:31">
      <c r="A17" s="21">
        <v>891580002</v>
      </c>
      <c r="B17" s="22" t="s">
        <v>2</v>
      </c>
      <c r="C17" s="22" t="s">
        <v>3</v>
      </c>
      <c r="D17" s="22">
        <v>379996</v>
      </c>
      <c r="E17" s="22" t="s">
        <v>266</v>
      </c>
      <c r="F17" s="22" t="s">
        <v>267</v>
      </c>
      <c r="G17" s="23">
        <v>45301.706250000003</v>
      </c>
      <c r="H17" s="23">
        <v>45327.21875</v>
      </c>
      <c r="I17" s="24">
        <v>1953503</v>
      </c>
      <c r="J17" s="24">
        <v>1953503</v>
      </c>
      <c r="K17" s="25" t="s">
        <v>219</v>
      </c>
      <c r="L17" s="24">
        <v>0</v>
      </c>
      <c r="M17" s="25"/>
      <c r="N17" s="25"/>
      <c r="O17" s="24">
        <v>0</v>
      </c>
      <c r="P17" s="24">
        <v>0</v>
      </c>
      <c r="Q17" s="25"/>
      <c r="R17" s="23"/>
      <c r="S17" s="24">
        <v>0</v>
      </c>
      <c r="T17" s="25" t="s">
        <v>220</v>
      </c>
      <c r="U17" s="23">
        <v>45301</v>
      </c>
      <c r="V17" s="23">
        <v>45327</v>
      </c>
      <c r="W17" s="23">
        <v>45351</v>
      </c>
      <c r="X17" s="24">
        <v>1953503</v>
      </c>
      <c r="Y17" s="24">
        <v>0</v>
      </c>
      <c r="Z17" s="24">
        <v>0</v>
      </c>
      <c r="AA17" s="24">
        <v>1953503</v>
      </c>
      <c r="AB17" s="24">
        <v>1953503</v>
      </c>
      <c r="AC17" s="26" t="s">
        <v>221</v>
      </c>
      <c r="AD17" s="26" t="s">
        <v>268</v>
      </c>
      <c r="AE17" s="26" t="s">
        <v>269</v>
      </c>
    </row>
    <row r="18" spans="1:31">
      <c r="A18" s="21">
        <v>891580002</v>
      </c>
      <c r="B18" s="22" t="s">
        <v>2</v>
      </c>
      <c r="C18" s="22" t="s">
        <v>3</v>
      </c>
      <c r="D18" s="22">
        <v>386520</v>
      </c>
      <c r="E18" s="22" t="s">
        <v>270</v>
      </c>
      <c r="F18" s="22" t="s">
        <v>271</v>
      </c>
      <c r="G18" s="23">
        <v>45320.531944444447</v>
      </c>
      <c r="H18" s="23">
        <v>45327.708333333336</v>
      </c>
      <c r="I18" s="24">
        <v>4112850</v>
      </c>
      <c r="J18" s="24">
        <v>4112850</v>
      </c>
      <c r="K18" s="25" t="s">
        <v>219</v>
      </c>
      <c r="L18" s="24">
        <v>0</v>
      </c>
      <c r="M18" s="25"/>
      <c r="N18" s="25"/>
      <c r="O18" s="24">
        <v>0</v>
      </c>
      <c r="P18" s="24">
        <v>0</v>
      </c>
      <c r="Q18" s="25"/>
      <c r="R18" s="23"/>
      <c r="S18" s="24">
        <v>0</v>
      </c>
      <c r="T18" s="25" t="s">
        <v>220</v>
      </c>
      <c r="U18" s="23">
        <v>45320</v>
      </c>
      <c r="V18" s="23">
        <v>45327</v>
      </c>
      <c r="W18" s="23">
        <v>45351</v>
      </c>
      <c r="X18" s="24">
        <v>4112850</v>
      </c>
      <c r="Y18" s="24">
        <v>0</v>
      </c>
      <c r="Z18" s="24">
        <v>0</v>
      </c>
      <c r="AA18" s="24">
        <v>4112850</v>
      </c>
      <c r="AB18" s="24">
        <v>4112850</v>
      </c>
      <c r="AC18" s="26" t="s">
        <v>221</v>
      </c>
      <c r="AD18" s="26" t="s">
        <v>272</v>
      </c>
      <c r="AE18" s="26" t="s">
        <v>227</v>
      </c>
    </row>
    <row r="19" spans="1:31">
      <c r="A19" s="21">
        <v>891580002</v>
      </c>
      <c r="B19" s="22" t="s">
        <v>2</v>
      </c>
      <c r="C19" s="22" t="s">
        <v>3</v>
      </c>
      <c r="D19" s="22">
        <v>403420</v>
      </c>
      <c r="E19" s="22" t="s">
        <v>273</v>
      </c>
      <c r="F19" s="22" t="s">
        <v>274</v>
      </c>
      <c r="G19" s="23">
        <v>45366.714583333334</v>
      </c>
      <c r="H19" s="23">
        <v>45386.709722222222</v>
      </c>
      <c r="I19" s="24">
        <v>951937</v>
      </c>
      <c r="J19" s="24">
        <v>951937</v>
      </c>
      <c r="K19" s="25" t="s">
        <v>219</v>
      </c>
      <c r="L19" s="24">
        <v>0</v>
      </c>
      <c r="M19" s="25"/>
      <c r="N19" s="25"/>
      <c r="O19" s="24">
        <v>0</v>
      </c>
      <c r="P19" s="24">
        <v>0</v>
      </c>
      <c r="Q19" s="25"/>
      <c r="R19" s="23"/>
      <c r="S19" s="24">
        <v>0</v>
      </c>
      <c r="T19" s="25" t="s">
        <v>220</v>
      </c>
      <c r="U19" s="23">
        <v>45366</v>
      </c>
      <c r="V19" s="23">
        <v>45386</v>
      </c>
      <c r="W19" s="23">
        <v>45404</v>
      </c>
      <c r="X19" s="24">
        <v>951937</v>
      </c>
      <c r="Y19" s="24">
        <v>0</v>
      </c>
      <c r="Z19" s="24">
        <v>0</v>
      </c>
      <c r="AA19" s="24">
        <v>951937</v>
      </c>
      <c r="AB19" s="24">
        <v>951937</v>
      </c>
      <c r="AC19" s="26" t="s">
        <v>221</v>
      </c>
      <c r="AD19" s="26" t="s">
        <v>275</v>
      </c>
      <c r="AE19" s="26" t="s">
        <v>223</v>
      </c>
    </row>
    <row r="20" spans="1:31">
      <c r="A20" s="21">
        <v>891580002</v>
      </c>
      <c r="B20" s="22" t="s">
        <v>2</v>
      </c>
      <c r="C20" s="22" t="s">
        <v>3</v>
      </c>
      <c r="D20" s="22">
        <v>334155</v>
      </c>
      <c r="E20" s="22" t="s">
        <v>111</v>
      </c>
      <c r="F20" s="22" t="s">
        <v>112</v>
      </c>
      <c r="G20" s="23">
        <v>45173.842361111114</v>
      </c>
      <c r="H20" s="23">
        <v>45203.777777777781</v>
      </c>
      <c r="I20" s="24">
        <v>4732449</v>
      </c>
      <c r="J20" s="24">
        <v>156052</v>
      </c>
      <c r="K20" s="25" t="s">
        <v>43</v>
      </c>
      <c r="L20" s="24">
        <v>156052</v>
      </c>
      <c r="M20" s="25">
        <v>1222403715</v>
      </c>
      <c r="N20" s="25"/>
      <c r="O20" s="24">
        <v>4576397</v>
      </c>
      <c r="P20" s="24">
        <v>0</v>
      </c>
      <c r="Q20" s="25">
        <v>4800062998</v>
      </c>
      <c r="R20" s="23">
        <v>45365</v>
      </c>
      <c r="S20" s="24">
        <v>25006380</v>
      </c>
      <c r="T20" s="25" t="s">
        <v>44</v>
      </c>
      <c r="U20" s="23">
        <v>45173</v>
      </c>
      <c r="V20" s="23">
        <v>45293</v>
      </c>
      <c r="W20" s="23"/>
      <c r="X20" s="24">
        <v>4732449</v>
      </c>
      <c r="Y20" s="24">
        <v>0</v>
      </c>
      <c r="Z20" s="24">
        <v>0</v>
      </c>
      <c r="AA20" s="24">
        <v>0</v>
      </c>
      <c r="AB20" s="24">
        <v>0</v>
      </c>
      <c r="AC20" s="26"/>
      <c r="AD20" s="26"/>
      <c r="AE20" s="26"/>
    </row>
    <row r="21" spans="1:31">
      <c r="A21" s="21">
        <v>891580002</v>
      </c>
      <c r="B21" s="22" t="s">
        <v>2</v>
      </c>
      <c r="C21" s="22" t="s">
        <v>3</v>
      </c>
      <c r="D21" s="22">
        <v>313341</v>
      </c>
      <c r="E21" s="22" t="s">
        <v>204</v>
      </c>
      <c r="F21" s="22" t="s">
        <v>205</v>
      </c>
      <c r="G21" s="23">
        <v>45121.421527777777</v>
      </c>
      <c r="H21" s="23">
        <v>45141.5</v>
      </c>
      <c r="I21" s="24">
        <v>92700</v>
      </c>
      <c r="J21" s="24">
        <v>12100</v>
      </c>
      <c r="K21" s="25" t="s">
        <v>43</v>
      </c>
      <c r="L21" s="24">
        <v>18900</v>
      </c>
      <c r="M21" s="25">
        <v>1222378301</v>
      </c>
      <c r="N21" s="25"/>
      <c r="O21" s="24">
        <v>52400</v>
      </c>
      <c r="P21" s="24">
        <v>0</v>
      </c>
      <c r="Q21" s="25">
        <v>4800061745</v>
      </c>
      <c r="R21" s="23">
        <v>45247</v>
      </c>
      <c r="S21" s="24">
        <v>1048600</v>
      </c>
      <c r="T21" s="25" t="s">
        <v>44</v>
      </c>
      <c r="U21" s="23">
        <v>45121</v>
      </c>
      <c r="V21" s="23">
        <v>45142</v>
      </c>
      <c r="W21" s="23"/>
      <c r="X21" s="24">
        <v>92700</v>
      </c>
      <c r="Y21" s="24">
        <v>21400</v>
      </c>
      <c r="Z21" s="24">
        <v>0</v>
      </c>
      <c r="AA21" s="24">
        <v>0</v>
      </c>
      <c r="AB21" s="24">
        <v>0</v>
      </c>
      <c r="AC21" s="26"/>
      <c r="AD21" s="26"/>
      <c r="AE21" s="26"/>
    </row>
    <row r="22" spans="1:31">
      <c r="A22" s="21">
        <v>891580002</v>
      </c>
      <c r="B22" s="22" t="s">
        <v>2</v>
      </c>
      <c r="C22" s="22" t="s">
        <v>3</v>
      </c>
      <c r="D22" s="22">
        <v>303007</v>
      </c>
      <c r="E22" s="22" t="s">
        <v>189</v>
      </c>
      <c r="F22" s="22" t="s">
        <v>190</v>
      </c>
      <c r="G22" s="23">
        <v>45093.347222222219</v>
      </c>
      <c r="H22" s="23">
        <v>45124</v>
      </c>
      <c r="I22" s="24">
        <v>66900</v>
      </c>
      <c r="J22" s="24">
        <v>12100</v>
      </c>
      <c r="K22" s="25" t="s">
        <v>43</v>
      </c>
      <c r="L22" s="24">
        <v>12100</v>
      </c>
      <c r="M22" s="25">
        <v>1222378689</v>
      </c>
      <c r="N22" s="25"/>
      <c r="O22" s="24">
        <v>52400</v>
      </c>
      <c r="P22" s="24">
        <v>0</v>
      </c>
      <c r="Q22" s="25">
        <v>4800061745</v>
      </c>
      <c r="R22" s="23">
        <v>45247</v>
      </c>
      <c r="S22" s="24">
        <v>1048600</v>
      </c>
      <c r="T22" s="25" t="s">
        <v>44</v>
      </c>
      <c r="U22" s="23">
        <v>45093</v>
      </c>
      <c r="V22" s="23">
        <v>45124</v>
      </c>
      <c r="W22" s="23"/>
      <c r="X22" s="24">
        <v>66900</v>
      </c>
      <c r="Y22" s="24">
        <v>2400</v>
      </c>
      <c r="Z22" s="24">
        <v>0</v>
      </c>
      <c r="AA22" s="24">
        <v>0</v>
      </c>
      <c r="AB22" s="24">
        <v>0</v>
      </c>
      <c r="AC22" s="26"/>
      <c r="AD22" s="26"/>
      <c r="AE22" s="26"/>
    </row>
    <row r="23" spans="1:31">
      <c r="A23" s="21">
        <v>891580002</v>
      </c>
      <c r="B23" s="22" t="s">
        <v>2</v>
      </c>
      <c r="C23" s="22" t="s">
        <v>3</v>
      </c>
      <c r="D23" s="22">
        <v>316838</v>
      </c>
      <c r="E23" s="22" t="s">
        <v>191</v>
      </c>
      <c r="F23" s="22" t="s">
        <v>192</v>
      </c>
      <c r="G23" s="23">
        <v>45131.804166666669</v>
      </c>
      <c r="H23" s="23">
        <v>45141.5</v>
      </c>
      <c r="I23" s="24">
        <v>66900</v>
      </c>
      <c r="J23" s="24">
        <v>12100</v>
      </c>
      <c r="K23" s="25" t="s">
        <v>43</v>
      </c>
      <c r="L23" s="24">
        <v>12100</v>
      </c>
      <c r="M23" s="25">
        <v>1222378300</v>
      </c>
      <c r="N23" s="25"/>
      <c r="O23" s="24">
        <v>52400</v>
      </c>
      <c r="P23" s="24">
        <v>0</v>
      </c>
      <c r="Q23" s="25">
        <v>4800061745</v>
      </c>
      <c r="R23" s="23">
        <v>45247</v>
      </c>
      <c r="S23" s="24">
        <v>1048600</v>
      </c>
      <c r="T23" s="25" t="s">
        <v>44</v>
      </c>
      <c r="U23" s="23">
        <v>45131</v>
      </c>
      <c r="V23" s="23">
        <v>45142</v>
      </c>
      <c r="W23" s="23"/>
      <c r="X23" s="24">
        <v>66900</v>
      </c>
      <c r="Y23" s="24">
        <v>2400</v>
      </c>
      <c r="Z23" s="24">
        <v>0</v>
      </c>
      <c r="AA23" s="24">
        <v>0</v>
      </c>
      <c r="AB23" s="24">
        <v>0</v>
      </c>
      <c r="AC23" s="26"/>
      <c r="AD23" s="26"/>
      <c r="AE23" s="26"/>
    </row>
    <row r="24" spans="1:31">
      <c r="A24" s="21">
        <v>891580002</v>
      </c>
      <c r="B24" s="22" t="s">
        <v>2</v>
      </c>
      <c r="C24" s="22" t="s">
        <v>3</v>
      </c>
      <c r="D24" s="22">
        <v>327907</v>
      </c>
      <c r="E24" s="22" t="s">
        <v>193</v>
      </c>
      <c r="F24" s="22" t="s">
        <v>194</v>
      </c>
      <c r="G24" s="23">
        <v>45160.286111111112</v>
      </c>
      <c r="H24" s="23">
        <v>45176.708333333336</v>
      </c>
      <c r="I24" s="24">
        <v>66900</v>
      </c>
      <c r="J24" s="24">
        <v>12100</v>
      </c>
      <c r="K24" s="25" t="s">
        <v>43</v>
      </c>
      <c r="L24" s="24">
        <v>12100</v>
      </c>
      <c r="M24" s="25">
        <v>1222378297</v>
      </c>
      <c r="N24" s="25"/>
      <c r="O24" s="24">
        <v>52400</v>
      </c>
      <c r="P24" s="24">
        <v>0</v>
      </c>
      <c r="Q24" s="25">
        <v>4800061745</v>
      </c>
      <c r="R24" s="23">
        <v>45247</v>
      </c>
      <c r="S24" s="24">
        <v>1048600</v>
      </c>
      <c r="T24" s="25" t="s">
        <v>44</v>
      </c>
      <c r="U24" s="23">
        <v>45160</v>
      </c>
      <c r="V24" s="23">
        <v>45176</v>
      </c>
      <c r="W24" s="23"/>
      <c r="X24" s="24">
        <v>66900</v>
      </c>
      <c r="Y24" s="24">
        <v>2400</v>
      </c>
      <c r="Z24" s="24">
        <v>0</v>
      </c>
      <c r="AA24" s="24">
        <v>0</v>
      </c>
      <c r="AB24" s="24">
        <v>0</v>
      </c>
      <c r="AC24" s="26"/>
      <c r="AD24" s="26"/>
      <c r="AE24" s="26"/>
    </row>
    <row r="25" spans="1:31">
      <c r="A25" s="21">
        <v>891580002</v>
      </c>
      <c r="B25" s="22" t="s">
        <v>2</v>
      </c>
      <c r="C25" s="22" t="s">
        <v>3</v>
      </c>
      <c r="D25" s="22">
        <v>296589</v>
      </c>
      <c r="E25" s="22" t="s">
        <v>119</v>
      </c>
      <c r="F25" s="22" t="s">
        <v>120</v>
      </c>
      <c r="G25" s="23">
        <v>45076.305555555555</v>
      </c>
      <c r="H25" s="23">
        <v>45082.833333333336</v>
      </c>
      <c r="I25" s="24">
        <v>647300</v>
      </c>
      <c r="J25" s="24">
        <v>115600</v>
      </c>
      <c r="K25" s="25" t="s">
        <v>43</v>
      </c>
      <c r="L25" s="24">
        <v>115600</v>
      </c>
      <c r="M25" s="25">
        <v>1911849546</v>
      </c>
      <c r="N25" s="25"/>
      <c r="O25" s="24">
        <v>507000</v>
      </c>
      <c r="P25" s="24">
        <v>0</v>
      </c>
      <c r="Q25" s="25">
        <v>2201443083</v>
      </c>
      <c r="R25" s="23">
        <v>45219</v>
      </c>
      <c r="S25" s="24">
        <v>7693368</v>
      </c>
      <c r="T25" s="25" t="s">
        <v>44</v>
      </c>
      <c r="U25" s="23">
        <v>45076</v>
      </c>
      <c r="V25" s="23">
        <v>45091</v>
      </c>
      <c r="W25" s="23"/>
      <c r="X25" s="24">
        <v>647300</v>
      </c>
      <c r="Y25" s="24">
        <v>24700</v>
      </c>
      <c r="Z25" s="24">
        <v>0</v>
      </c>
      <c r="AA25" s="24">
        <v>0</v>
      </c>
      <c r="AB25" s="24">
        <v>0</v>
      </c>
      <c r="AC25" s="26"/>
      <c r="AD25" s="26"/>
      <c r="AE25" s="26"/>
    </row>
    <row r="26" spans="1:31">
      <c r="A26" s="21">
        <v>891580002</v>
      </c>
      <c r="B26" s="22" t="s">
        <v>2</v>
      </c>
      <c r="C26" s="22" t="s">
        <v>3</v>
      </c>
      <c r="D26" s="22">
        <v>296755</v>
      </c>
      <c r="E26" s="22" t="s">
        <v>187</v>
      </c>
      <c r="F26" s="22" t="s">
        <v>188</v>
      </c>
      <c r="G26" s="23">
        <v>45076.427083333336</v>
      </c>
      <c r="H26" s="23">
        <v>45082.833333333336</v>
      </c>
      <c r="I26" s="24">
        <v>66900</v>
      </c>
      <c r="J26" s="24">
        <v>12100</v>
      </c>
      <c r="K26" s="25" t="s">
        <v>43</v>
      </c>
      <c r="L26" s="24">
        <v>12100</v>
      </c>
      <c r="M26" s="25">
        <v>1911849544</v>
      </c>
      <c r="N26" s="25"/>
      <c r="O26" s="24">
        <v>52400</v>
      </c>
      <c r="P26" s="24">
        <v>0</v>
      </c>
      <c r="Q26" s="25">
        <v>2201443083</v>
      </c>
      <c r="R26" s="23">
        <v>45219</v>
      </c>
      <c r="S26" s="24">
        <v>7693368</v>
      </c>
      <c r="T26" s="25" t="s">
        <v>44</v>
      </c>
      <c r="U26" s="23">
        <v>45076</v>
      </c>
      <c r="V26" s="23">
        <v>45091</v>
      </c>
      <c r="W26" s="23"/>
      <c r="X26" s="24">
        <v>66900</v>
      </c>
      <c r="Y26" s="24">
        <v>2400</v>
      </c>
      <c r="Z26" s="24">
        <v>0</v>
      </c>
      <c r="AA26" s="24">
        <v>0</v>
      </c>
      <c r="AB26" s="24">
        <v>0</v>
      </c>
      <c r="AC26" s="26"/>
      <c r="AD26" s="26"/>
      <c r="AE26" s="26"/>
    </row>
    <row r="27" spans="1:31">
      <c r="A27" s="21">
        <v>891580002</v>
      </c>
      <c r="B27" s="22" t="s">
        <v>2</v>
      </c>
      <c r="C27" s="22" t="s">
        <v>3</v>
      </c>
      <c r="D27" s="22">
        <v>298955</v>
      </c>
      <c r="E27" s="22" t="s">
        <v>195</v>
      </c>
      <c r="F27" s="22" t="s">
        <v>196</v>
      </c>
      <c r="G27" s="23">
        <v>45082.421527777777</v>
      </c>
      <c r="H27" s="23">
        <v>45084.833333333336</v>
      </c>
      <c r="I27" s="24">
        <v>112600</v>
      </c>
      <c r="J27" s="24">
        <v>10200</v>
      </c>
      <c r="K27" s="25" t="s">
        <v>43</v>
      </c>
      <c r="L27" s="24">
        <v>10200</v>
      </c>
      <c r="M27" s="25">
        <v>1222335641</v>
      </c>
      <c r="N27" s="25"/>
      <c r="O27" s="24">
        <v>102400</v>
      </c>
      <c r="P27" s="24">
        <v>0</v>
      </c>
      <c r="Q27" s="25">
        <v>4800060513</v>
      </c>
      <c r="R27" s="23">
        <v>45125</v>
      </c>
      <c r="S27" s="24">
        <v>2652228</v>
      </c>
      <c r="T27" s="25" t="s">
        <v>44</v>
      </c>
      <c r="U27" s="23">
        <v>45082</v>
      </c>
      <c r="V27" s="23">
        <v>45093</v>
      </c>
      <c r="W27" s="23"/>
      <c r="X27" s="24">
        <v>112600</v>
      </c>
      <c r="Y27" s="24">
        <v>0</v>
      </c>
      <c r="Z27" s="24">
        <v>0</v>
      </c>
      <c r="AA27" s="24">
        <v>0</v>
      </c>
      <c r="AB27" s="24">
        <v>0</v>
      </c>
      <c r="AC27" s="26"/>
      <c r="AD27" s="26"/>
      <c r="AE27" s="26"/>
    </row>
    <row r="28" spans="1:31">
      <c r="A28" s="21">
        <v>891580002</v>
      </c>
      <c r="B28" s="22" t="s">
        <v>2</v>
      </c>
      <c r="C28" s="22" t="s">
        <v>3</v>
      </c>
      <c r="D28" s="22">
        <v>298964</v>
      </c>
      <c r="E28" s="22" t="s">
        <v>197</v>
      </c>
      <c r="F28" s="22" t="s">
        <v>198</v>
      </c>
      <c r="G28" s="23">
        <v>45082.427083333336</v>
      </c>
      <c r="H28" s="23">
        <v>45084.833333333336</v>
      </c>
      <c r="I28" s="24">
        <v>57700</v>
      </c>
      <c r="J28" s="24">
        <v>5300</v>
      </c>
      <c r="K28" s="25" t="s">
        <v>43</v>
      </c>
      <c r="L28" s="24">
        <v>5300</v>
      </c>
      <c r="M28" s="25">
        <v>1222379242</v>
      </c>
      <c r="N28" s="25"/>
      <c r="O28" s="24">
        <v>52400</v>
      </c>
      <c r="P28" s="24">
        <v>0</v>
      </c>
      <c r="Q28" s="25">
        <v>4800060513</v>
      </c>
      <c r="R28" s="23">
        <v>45125</v>
      </c>
      <c r="S28" s="24">
        <v>2652228</v>
      </c>
      <c r="T28" s="25" t="s">
        <v>44</v>
      </c>
      <c r="U28" s="23">
        <v>45082</v>
      </c>
      <c r="V28" s="23">
        <v>45093</v>
      </c>
      <c r="W28" s="23"/>
      <c r="X28" s="24">
        <v>57700</v>
      </c>
      <c r="Y28" s="24">
        <v>0</v>
      </c>
      <c r="Z28" s="24">
        <v>0</v>
      </c>
      <c r="AA28" s="24">
        <v>0</v>
      </c>
      <c r="AB28" s="24">
        <v>0</v>
      </c>
      <c r="AC28" s="26"/>
      <c r="AD28" s="26"/>
      <c r="AE28" s="26"/>
    </row>
    <row r="29" spans="1:31">
      <c r="A29" s="21">
        <v>891580002</v>
      </c>
      <c r="B29" s="22" t="s">
        <v>2</v>
      </c>
      <c r="C29" s="22" t="s">
        <v>3</v>
      </c>
      <c r="D29" s="22">
        <v>216638</v>
      </c>
      <c r="E29" s="22" t="s">
        <v>149</v>
      </c>
      <c r="F29" s="22" t="s">
        <v>150</v>
      </c>
      <c r="G29" s="23">
        <v>44846.656944444447</v>
      </c>
      <c r="H29" s="23">
        <v>44875.5</v>
      </c>
      <c r="I29" s="24">
        <v>687300</v>
      </c>
      <c r="J29" s="24">
        <v>62800</v>
      </c>
      <c r="K29" s="25" t="s">
        <v>43</v>
      </c>
      <c r="L29" s="24">
        <v>62800</v>
      </c>
      <c r="M29" s="25">
        <v>1911849543</v>
      </c>
      <c r="N29" s="25"/>
      <c r="O29" s="24">
        <v>624500</v>
      </c>
      <c r="P29" s="24">
        <v>0</v>
      </c>
      <c r="Q29" s="25">
        <v>2201365970</v>
      </c>
      <c r="R29" s="23">
        <v>45007</v>
      </c>
      <c r="S29" s="24">
        <v>16800698</v>
      </c>
      <c r="T29" s="25" t="s">
        <v>44</v>
      </c>
      <c r="U29" s="23">
        <v>44846</v>
      </c>
      <c r="V29" s="23">
        <v>44877</v>
      </c>
      <c r="W29" s="23"/>
      <c r="X29" s="24">
        <v>687300</v>
      </c>
      <c r="Y29" s="24">
        <v>0</v>
      </c>
      <c r="Z29" s="24">
        <v>0</v>
      </c>
      <c r="AA29" s="24">
        <v>0</v>
      </c>
      <c r="AB29" s="24">
        <v>0</v>
      </c>
      <c r="AC29" s="26"/>
      <c r="AD29" s="26"/>
      <c r="AE29" s="26"/>
    </row>
    <row r="30" spans="1:31">
      <c r="A30" s="21">
        <v>891580002</v>
      </c>
      <c r="B30" s="22" t="s">
        <v>2</v>
      </c>
      <c r="C30" s="22" t="s">
        <v>3</v>
      </c>
      <c r="D30" s="22">
        <v>188162</v>
      </c>
      <c r="E30" s="22" t="s">
        <v>41</v>
      </c>
      <c r="F30" s="22" t="s">
        <v>42</v>
      </c>
      <c r="G30" s="23">
        <v>44768.633333333331</v>
      </c>
      <c r="H30" s="23">
        <v>44783</v>
      </c>
      <c r="I30" s="24">
        <v>63241310</v>
      </c>
      <c r="J30" s="24">
        <v>62968310</v>
      </c>
      <c r="K30" s="25" t="s">
        <v>43</v>
      </c>
      <c r="L30" s="24">
        <v>61724710</v>
      </c>
      <c r="M30" s="25">
        <v>1222381720</v>
      </c>
      <c r="N30" s="25"/>
      <c r="O30" s="24">
        <v>0</v>
      </c>
      <c r="P30" s="24">
        <v>0</v>
      </c>
      <c r="Q30" s="25"/>
      <c r="R30" s="23"/>
      <c r="S30" s="24">
        <v>0</v>
      </c>
      <c r="T30" s="25" t="s">
        <v>44</v>
      </c>
      <c r="U30" s="23">
        <v>44768</v>
      </c>
      <c r="V30" s="23">
        <v>45293</v>
      </c>
      <c r="W30" s="23"/>
      <c r="X30" s="24">
        <v>63241310</v>
      </c>
      <c r="Y30" s="24">
        <v>1243600</v>
      </c>
      <c r="Z30" s="24">
        <v>0</v>
      </c>
      <c r="AA30" s="24">
        <v>0</v>
      </c>
      <c r="AB30" s="24">
        <v>0</v>
      </c>
      <c r="AC30" s="26"/>
      <c r="AD30" s="26"/>
      <c r="AE30" s="26"/>
    </row>
    <row r="31" spans="1:31">
      <c r="A31" s="21">
        <v>891580002</v>
      </c>
      <c r="B31" s="22" t="s">
        <v>2</v>
      </c>
      <c r="C31" s="22" t="s">
        <v>3</v>
      </c>
      <c r="D31" s="22">
        <v>299107</v>
      </c>
      <c r="E31" s="22" t="s">
        <v>49</v>
      </c>
      <c r="F31" s="22" t="s">
        <v>50</v>
      </c>
      <c r="G31" s="23">
        <v>45082.600694444445</v>
      </c>
      <c r="H31" s="23">
        <v>45084.833333333336</v>
      </c>
      <c r="I31" s="24">
        <v>5106879</v>
      </c>
      <c r="J31" s="24">
        <v>4905393</v>
      </c>
      <c r="K31" s="25" t="s">
        <v>43</v>
      </c>
      <c r="L31" s="24">
        <v>4905393</v>
      </c>
      <c r="M31" s="25">
        <v>1222377865</v>
      </c>
      <c r="N31" s="25"/>
      <c r="O31" s="24">
        <v>0</v>
      </c>
      <c r="P31" s="24">
        <v>0</v>
      </c>
      <c r="Q31" s="25"/>
      <c r="R31" s="23"/>
      <c r="S31" s="24">
        <v>0</v>
      </c>
      <c r="T31" s="25" t="s">
        <v>44</v>
      </c>
      <c r="U31" s="23">
        <v>45082</v>
      </c>
      <c r="V31" s="23">
        <v>45293</v>
      </c>
      <c r="W31" s="23"/>
      <c r="X31" s="24">
        <v>5106879</v>
      </c>
      <c r="Y31" s="24">
        <v>201486</v>
      </c>
      <c r="Z31" s="24">
        <v>0</v>
      </c>
      <c r="AA31" s="24">
        <v>0</v>
      </c>
      <c r="AB31" s="24">
        <v>0</v>
      </c>
      <c r="AC31" s="26"/>
      <c r="AD31" s="26"/>
      <c r="AE31" s="26"/>
    </row>
    <row r="32" spans="1:31">
      <c r="A32" s="21">
        <v>891580002</v>
      </c>
      <c r="B32" s="22" t="s">
        <v>2</v>
      </c>
      <c r="C32" s="22" t="s">
        <v>3</v>
      </c>
      <c r="D32" s="22">
        <v>194693</v>
      </c>
      <c r="E32" s="22" t="s">
        <v>45</v>
      </c>
      <c r="F32" s="22" t="s">
        <v>46</v>
      </c>
      <c r="G32" s="23">
        <v>44786.395138888889</v>
      </c>
      <c r="H32" s="23">
        <v>44816.5</v>
      </c>
      <c r="I32" s="24">
        <v>10896223</v>
      </c>
      <c r="J32" s="24">
        <v>10896223</v>
      </c>
      <c r="K32" s="25" t="s">
        <v>43</v>
      </c>
      <c r="L32" s="24">
        <v>10815923</v>
      </c>
      <c r="M32" s="25">
        <v>1222383155</v>
      </c>
      <c r="N32" s="25"/>
      <c r="O32" s="24">
        <v>0</v>
      </c>
      <c r="P32" s="24">
        <v>0</v>
      </c>
      <c r="Q32" s="25"/>
      <c r="R32" s="23"/>
      <c r="S32" s="24">
        <v>0</v>
      </c>
      <c r="T32" s="25" t="s">
        <v>44</v>
      </c>
      <c r="U32" s="23">
        <v>44786</v>
      </c>
      <c r="V32" s="23">
        <v>45293</v>
      </c>
      <c r="W32" s="23"/>
      <c r="X32" s="24">
        <v>10896223</v>
      </c>
      <c r="Y32" s="24">
        <v>80300</v>
      </c>
      <c r="Z32" s="24">
        <v>0</v>
      </c>
      <c r="AA32" s="24">
        <v>0</v>
      </c>
      <c r="AB32" s="24">
        <v>0</v>
      </c>
      <c r="AC32" s="26"/>
      <c r="AD32" s="26"/>
      <c r="AE32" s="26"/>
    </row>
    <row r="33" spans="1:31">
      <c r="A33" s="21">
        <v>891580002</v>
      </c>
      <c r="B33" s="22" t="s">
        <v>2</v>
      </c>
      <c r="C33" s="22" t="s">
        <v>3</v>
      </c>
      <c r="D33" s="22">
        <v>401443</v>
      </c>
      <c r="E33" s="22" t="s">
        <v>139</v>
      </c>
      <c r="F33" s="22" t="s">
        <v>140</v>
      </c>
      <c r="G33" s="23">
        <v>45362.55972222222</v>
      </c>
      <c r="H33" s="23">
        <v>45386.709722222222</v>
      </c>
      <c r="I33" s="24">
        <v>71500</v>
      </c>
      <c r="J33" s="24">
        <v>67000</v>
      </c>
      <c r="K33" s="25" t="s">
        <v>43</v>
      </c>
      <c r="L33" s="24">
        <v>67000</v>
      </c>
      <c r="M33" s="25">
        <v>1222438063</v>
      </c>
      <c r="N33" s="25"/>
      <c r="O33" s="24">
        <v>0</v>
      </c>
      <c r="P33" s="24">
        <v>0</v>
      </c>
      <c r="Q33" s="25"/>
      <c r="R33" s="23"/>
      <c r="S33" s="24">
        <v>0</v>
      </c>
      <c r="T33" s="25" t="s">
        <v>44</v>
      </c>
      <c r="U33" s="23">
        <v>45362</v>
      </c>
      <c r="V33" s="23">
        <v>45386</v>
      </c>
      <c r="W33" s="23"/>
      <c r="X33" s="24">
        <v>71500</v>
      </c>
      <c r="Y33" s="24">
        <v>400</v>
      </c>
      <c r="Z33" s="24">
        <v>0</v>
      </c>
      <c r="AA33" s="24">
        <v>0</v>
      </c>
      <c r="AB33" s="24">
        <v>0</v>
      </c>
      <c r="AC33" s="26"/>
      <c r="AD33" s="26"/>
      <c r="AE33" s="26"/>
    </row>
    <row r="34" spans="1:31">
      <c r="A34" s="21">
        <v>891580002</v>
      </c>
      <c r="B34" s="22" t="s">
        <v>2</v>
      </c>
      <c r="C34" s="22" t="s">
        <v>3</v>
      </c>
      <c r="D34" s="22">
        <v>385022</v>
      </c>
      <c r="E34" s="22" t="s">
        <v>185</v>
      </c>
      <c r="F34" s="22" t="s">
        <v>186</v>
      </c>
      <c r="G34" s="23">
        <v>45316.280555555553</v>
      </c>
      <c r="H34" s="23">
        <v>45327.708333333336</v>
      </c>
      <c r="I34" s="24">
        <v>34300</v>
      </c>
      <c r="J34" s="24">
        <v>29800</v>
      </c>
      <c r="K34" s="25" t="s">
        <v>43</v>
      </c>
      <c r="L34" s="24">
        <v>29800</v>
      </c>
      <c r="M34" s="25">
        <v>1222401825</v>
      </c>
      <c r="N34" s="25"/>
      <c r="O34" s="24">
        <v>0</v>
      </c>
      <c r="P34" s="24">
        <v>0</v>
      </c>
      <c r="Q34" s="25"/>
      <c r="R34" s="23"/>
      <c r="S34" s="24">
        <v>0</v>
      </c>
      <c r="T34" s="25" t="s">
        <v>44</v>
      </c>
      <c r="U34" s="23">
        <v>45316</v>
      </c>
      <c r="V34" s="23">
        <v>45327</v>
      </c>
      <c r="W34" s="23"/>
      <c r="X34" s="24">
        <v>34300</v>
      </c>
      <c r="Y34" s="24">
        <v>400</v>
      </c>
      <c r="Z34" s="24">
        <v>0</v>
      </c>
      <c r="AA34" s="24">
        <v>0</v>
      </c>
      <c r="AB34" s="24">
        <v>0</v>
      </c>
      <c r="AC34" s="26"/>
      <c r="AD34" s="26"/>
      <c r="AE34" s="26"/>
    </row>
    <row r="35" spans="1:31">
      <c r="A35" s="21">
        <v>891580002</v>
      </c>
      <c r="B35" s="22" t="s">
        <v>2</v>
      </c>
      <c r="C35" s="22" t="s">
        <v>3</v>
      </c>
      <c r="D35" s="22">
        <v>373707</v>
      </c>
      <c r="E35" s="22" t="s">
        <v>47</v>
      </c>
      <c r="F35" s="22" t="s">
        <v>48</v>
      </c>
      <c r="G35" s="23">
        <v>45275.04791666667</v>
      </c>
      <c r="H35" s="23">
        <v>45301.48333333333</v>
      </c>
      <c r="I35" s="24">
        <v>8181071</v>
      </c>
      <c r="J35" s="24">
        <v>8181071</v>
      </c>
      <c r="K35" s="25" t="s">
        <v>43</v>
      </c>
      <c r="L35" s="24">
        <v>8181071</v>
      </c>
      <c r="M35" s="25">
        <v>1222383150</v>
      </c>
      <c r="N35" s="25"/>
      <c r="O35" s="24">
        <v>0</v>
      </c>
      <c r="P35" s="24">
        <v>0</v>
      </c>
      <c r="Q35" s="25"/>
      <c r="R35" s="23"/>
      <c r="S35" s="24">
        <v>0</v>
      </c>
      <c r="T35" s="25" t="s">
        <v>44</v>
      </c>
      <c r="U35" s="23">
        <v>45275</v>
      </c>
      <c r="V35" s="23">
        <v>45301</v>
      </c>
      <c r="W35" s="23"/>
      <c r="X35" s="24">
        <v>8181071</v>
      </c>
      <c r="Y35" s="24">
        <v>0</v>
      </c>
      <c r="Z35" s="24">
        <v>0</v>
      </c>
      <c r="AA35" s="24">
        <v>0</v>
      </c>
      <c r="AB35" s="24">
        <v>0</v>
      </c>
      <c r="AC35" s="26"/>
      <c r="AD35" s="26"/>
      <c r="AE35" s="26"/>
    </row>
    <row r="36" spans="1:31">
      <c r="A36" s="21">
        <v>891580002</v>
      </c>
      <c r="B36" s="22" t="s">
        <v>2</v>
      </c>
      <c r="C36" s="22" t="s">
        <v>3</v>
      </c>
      <c r="D36" s="22">
        <v>346432</v>
      </c>
      <c r="E36" s="22" t="s">
        <v>51</v>
      </c>
      <c r="F36" s="22" t="s">
        <v>52</v>
      </c>
      <c r="G36" s="23">
        <v>45201.185416666667</v>
      </c>
      <c r="H36" s="23">
        <v>45204.708333333336</v>
      </c>
      <c r="I36" s="24">
        <v>2549390</v>
      </c>
      <c r="J36" s="24">
        <v>2549390</v>
      </c>
      <c r="K36" s="25" t="s">
        <v>43</v>
      </c>
      <c r="L36" s="24">
        <v>2549390</v>
      </c>
      <c r="M36" s="25">
        <v>1222389897</v>
      </c>
      <c r="N36" s="25"/>
      <c r="O36" s="24">
        <v>0</v>
      </c>
      <c r="P36" s="24">
        <v>0</v>
      </c>
      <c r="Q36" s="25"/>
      <c r="R36" s="23"/>
      <c r="S36" s="24">
        <v>0</v>
      </c>
      <c r="T36" s="25" t="s">
        <v>44</v>
      </c>
      <c r="U36" s="23">
        <v>45201</v>
      </c>
      <c r="V36" s="23">
        <v>45293</v>
      </c>
      <c r="W36" s="23"/>
      <c r="X36" s="24">
        <v>2549390</v>
      </c>
      <c r="Y36" s="24">
        <v>0</v>
      </c>
      <c r="Z36" s="24">
        <v>0</v>
      </c>
      <c r="AA36" s="24">
        <v>0</v>
      </c>
      <c r="AB36" s="24">
        <v>0</v>
      </c>
      <c r="AC36" s="26"/>
      <c r="AD36" s="26"/>
      <c r="AE36" s="26"/>
    </row>
    <row r="37" spans="1:31">
      <c r="A37" s="21">
        <v>891580002</v>
      </c>
      <c r="B37" s="22" t="s">
        <v>2</v>
      </c>
      <c r="C37" s="22" t="s">
        <v>3</v>
      </c>
      <c r="D37" s="22">
        <v>370329</v>
      </c>
      <c r="E37" s="22" t="s">
        <v>53</v>
      </c>
      <c r="F37" s="22" t="s">
        <v>54</v>
      </c>
      <c r="G37" s="23">
        <v>45264.722222222219</v>
      </c>
      <c r="H37" s="23">
        <v>45327.708333333336</v>
      </c>
      <c r="I37" s="24">
        <v>2539600</v>
      </c>
      <c r="J37" s="24">
        <v>2539600</v>
      </c>
      <c r="K37" s="25" t="s">
        <v>43</v>
      </c>
      <c r="L37" s="24">
        <v>2539600</v>
      </c>
      <c r="M37" s="25">
        <v>1222402287</v>
      </c>
      <c r="N37" s="25"/>
      <c r="O37" s="24">
        <v>0</v>
      </c>
      <c r="P37" s="24">
        <v>0</v>
      </c>
      <c r="Q37" s="25"/>
      <c r="R37" s="23"/>
      <c r="S37" s="24">
        <v>0</v>
      </c>
      <c r="T37" s="25" t="s">
        <v>44</v>
      </c>
      <c r="U37" s="23">
        <v>45264</v>
      </c>
      <c r="V37" s="23">
        <v>45327</v>
      </c>
      <c r="W37" s="23"/>
      <c r="X37" s="24">
        <v>2539600</v>
      </c>
      <c r="Y37" s="24">
        <v>0</v>
      </c>
      <c r="Z37" s="24">
        <v>0</v>
      </c>
      <c r="AA37" s="24">
        <v>0</v>
      </c>
      <c r="AB37" s="24">
        <v>0</v>
      </c>
      <c r="AC37" s="26"/>
      <c r="AD37" s="26"/>
      <c r="AE37" s="26"/>
    </row>
    <row r="38" spans="1:31">
      <c r="A38" s="21">
        <v>891580002</v>
      </c>
      <c r="B38" s="22" t="s">
        <v>2</v>
      </c>
      <c r="C38" s="22" t="s">
        <v>3</v>
      </c>
      <c r="D38" s="22">
        <v>387113</v>
      </c>
      <c r="E38" s="22" t="s">
        <v>55</v>
      </c>
      <c r="F38" s="22" t="s">
        <v>56</v>
      </c>
      <c r="G38" s="23">
        <v>45321.520138888889</v>
      </c>
      <c r="H38" s="23">
        <v>45327.708333333336</v>
      </c>
      <c r="I38" s="24">
        <v>1966391</v>
      </c>
      <c r="J38" s="24">
        <v>1966391</v>
      </c>
      <c r="K38" s="25" t="s">
        <v>43</v>
      </c>
      <c r="L38" s="24">
        <v>1966391</v>
      </c>
      <c r="M38" s="25">
        <v>1222402293</v>
      </c>
      <c r="N38" s="25"/>
      <c r="O38" s="24">
        <v>0</v>
      </c>
      <c r="P38" s="24">
        <v>0</v>
      </c>
      <c r="Q38" s="25"/>
      <c r="R38" s="23"/>
      <c r="S38" s="24">
        <v>0</v>
      </c>
      <c r="T38" s="25" t="s">
        <v>44</v>
      </c>
      <c r="U38" s="23">
        <v>45321</v>
      </c>
      <c r="V38" s="23">
        <v>45327</v>
      </c>
      <c r="W38" s="23"/>
      <c r="X38" s="24">
        <v>1966391</v>
      </c>
      <c r="Y38" s="24">
        <v>0</v>
      </c>
      <c r="Z38" s="24">
        <v>0</v>
      </c>
      <c r="AA38" s="24">
        <v>0</v>
      </c>
      <c r="AB38" s="24">
        <v>0</v>
      </c>
      <c r="AC38" s="26"/>
      <c r="AD38" s="26"/>
      <c r="AE38" s="26"/>
    </row>
    <row r="39" spans="1:31">
      <c r="A39" s="21">
        <v>891580002</v>
      </c>
      <c r="B39" s="22" t="s">
        <v>2</v>
      </c>
      <c r="C39" s="22" t="s">
        <v>3</v>
      </c>
      <c r="D39" s="22">
        <v>380885</v>
      </c>
      <c r="E39" s="22" t="s">
        <v>57</v>
      </c>
      <c r="F39" s="22" t="s">
        <v>58</v>
      </c>
      <c r="G39" s="23">
        <v>45306.05972222222</v>
      </c>
      <c r="H39" s="23">
        <v>45327.21875</v>
      </c>
      <c r="I39" s="24">
        <v>1824455</v>
      </c>
      <c r="J39" s="24">
        <v>1824455</v>
      </c>
      <c r="K39" s="25" t="s">
        <v>43</v>
      </c>
      <c r="L39" s="24">
        <v>1824455</v>
      </c>
      <c r="M39" s="25">
        <v>1222402301</v>
      </c>
      <c r="N39" s="25"/>
      <c r="O39" s="24">
        <v>0</v>
      </c>
      <c r="P39" s="24">
        <v>0</v>
      </c>
      <c r="Q39" s="25"/>
      <c r="R39" s="23"/>
      <c r="S39" s="24">
        <v>0</v>
      </c>
      <c r="T39" s="25" t="s">
        <v>44</v>
      </c>
      <c r="U39" s="23">
        <v>45306</v>
      </c>
      <c r="V39" s="23">
        <v>45327</v>
      </c>
      <c r="W39" s="23"/>
      <c r="X39" s="24">
        <v>1824455</v>
      </c>
      <c r="Y39" s="24">
        <v>0</v>
      </c>
      <c r="Z39" s="24">
        <v>0</v>
      </c>
      <c r="AA39" s="24">
        <v>0</v>
      </c>
      <c r="AB39" s="24">
        <v>0</v>
      </c>
      <c r="AC39" s="26"/>
      <c r="AD39" s="26"/>
      <c r="AE39" s="26"/>
    </row>
    <row r="40" spans="1:31">
      <c r="A40" s="21">
        <v>891580002</v>
      </c>
      <c r="B40" s="22" t="s">
        <v>2</v>
      </c>
      <c r="C40" s="22" t="s">
        <v>3</v>
      </c>
      <c r="D40" s="22">
        <v>372277</v>
      </c>
      <c r="E40" s="22" t="s">
        <v>59</v>
      </c>
      <c r="F40" s="22" t="s">
        <v>60</v>
      </c>
      <c r="G40" s="23">
        <v>45271.629166666666</v>
      </c>
      <c r="H40" s="23">
        <v>45300.708333333336</v>
      </c>
      <c r="I40" s="24">
        <v>1609449</v>
      </c>
      <c r="J40" s="24">
        <v>1609449</v>
      </c>
      <c r="K40" s="25" t="s">
        <v>43</v>
      </c>
      <c r="L40" s="24">
        <v>1609449</v>
      </c>
      <c r="M40" s="25">
        <v>1222389889</v>
      </c>
      <c r="N40" s="25"/>
      <c r="O40" s="24">
        <v>0</v>
      </c>
      <c r="P40" s="24">
        <v>0</v>
      </c>
      <c r="Q40" s="25"/>
      <c r="R40" s="23"/>
      <c r="S40" s="24">
        <v>0</v>
      </c>
      <c r="T40" s="25" t="s">
        <v>44</v>
      </c>
      <c r="U40" s="23">
        <v>45271</v>
      </c>
      <c r="V40" s="23">
        <v>45300</v>
      </c>
      <c r="W40" s="23"/>
      <c r="X40" s="24">
        <v>1609449</v>
      </c>
      <c r="Y40" s="24">
        <v>0</v>
      </c>
      <c r="Z40" s="24">
        <v>0</v>
      </c>
      <c r="AA40" s="24">
        <v>0</v>
      </c>
      <c r="AB40" s="24">
        <v>0</v>
      </c>
      <c r="AC40" s="26"/>
      <c r="AD40" s="26"/>
      <c r="AE40" s="26"/>
    </row>
    <row r="41" spans="1:31">
      <c r="A41" s="21">
        <v>891580002</v>
      </c>
      <c r="B41" s="22" t="s">
        <v>2</v>
      </c>
      <c r="C41" s="22" t="s">
        <v>3</v>
      </c>
      <c r="D41" s="22">
        <v>404482</v>
      </c>
      <c r="E41" s="22" t="s">
        <v>61</v>
      </c>
      <c r="F41" s="22" t="s">
        <v>62</v>
      </c>
      <c r="G41" s="23">
        <v>45370.473611111112</v>
      </c>
      <c r="H41" s="23">
        <v>45386.695138888892</v>
      </c>
      <c r="I41" s="24">
        <v>1530446</v>
      </c>
      <c r="J41" s="24">
        <v>1530446</v>
      </c>
      <c r="K41" s="25" t="s">
        <v>43</v>
      </c>
      <c r="L41" s="24">
        <v>1530446</v>
      </c>
      <c r="M41" s="25">
        <v>1222438034</v>
      </c>
      <c r="N41" s="25"/>
      <c r="O41" s="24">
        <v>0</v>
      </c>
      <c r="P41" s="24">
        <v>0</v>
      </c>
      <c r="Q41" s="25"/>
      <c r="R41" s="23"/>
      <c r="S41" s="24">
        <v>0</v>
      </c>
      <c r="T41" s="25" t="s">
        <v>44</v>
      </c>
      <c r="U41" s="23">
        <v>45370</v>
      </c>
      <c r="V41" s="23">
        <v>45386</v>
      </c>
      <c r="W41" s="23"/>
      <c r="X41" s="24">
        <v>1530446</v>
      </c>
      <c r="Y41" s="24">
        <v>0</v>
      </c>
      <c r="Z41" s="24">
        <v>0</v>
      </c>
      <c r="AA41" s="24">
        <v>0</v>
      </c>
      <c r="AB41" s="24">
        <v>0</v>
      </c>
      <c r="AC41" s="26"/>
      <c r="AD41" s="26"/>
      <c r="AE41" s="26"/>
    </row>
    <row r="42" spans="1:31">
      <c r="A42" s="21">
        <v>891580002</v>
      </c>
      <c r="B42" s="22" t="s">
        <v>2</v>
      </c>
      <c r="C42" s="22" t="s">
        <v>3</v>
      </c>
      <c r="D42" s="22">
        <v>379041</v>
      </c>
      <c r="E42" s="22" t="s">
        <v>63</v>
      </c>
      <c r="F42" s="22" t="s">
        <v>64</v>
      </c>
      <c r="G42" s="23">
        <v>45296.240277777775</v>
      </c>
      <c r="H42" s="23">
        <v>45306.583333333336</v>
      </c>
      <c r="I42" s="24">
        <v>1292104</v>
      </c>
      <c r="J42" s="24">
        <v>1292104</v>
      </c>
      <c r="K42" s="25" t="s">
        <v>43</v>
      </c>
      <c r="L42" s="24">
        <v>1292104</v>
      </c>
      <c r="M42" s="25">
        <v>1222377993</v>
      </c>
      <c r="N42" s="25"/>
      <c r="O42" s="24">
        <v>0</v>
      </c>
      <c r="P42" s="24">
        <v>0</v>
      </c>
      <c r="Q42" s="25"/>
      <c r="R42" s="23"/>
      <c r="S42" s="24">
        <v>0</v>
      </c>
      <c r="T42" s="25" t="s">
        <v>44</v>
      </c>
      <c r="U42" s="23">
        <v>45296</v>
      </c>
      <c r="V42" s="23">
        <v>45306</v>
      </c>
      <c r="W42" s="23"/>
      <c r="X42" s="24">
        <v>1292104</v>
      </c>
      <c r="Y42" s="24">
        <v>0</v>
      </c>
      <c r="Z42" s="24">
        <v>0</v>
      </c>
      <c r="AA42" s="24">
        <v>0</v>
      </c>
      <c r="AB42" s="24">
        <v>0</v>
      </c>
      <c r="AC42" s="26"/>
      <c r="AD42" s="26"/>
      <c r="AE42" s="26"/>
    </row>
    <row r="43" spans="1:31">
      <c r="A43" s="21">
        <v>891580002</v>
      </c>
      <c r="B43" s="22" t="s">
        <v>2</v>
      </c>
      <c r="C43" s="22" t="s">
        <v>3</v>
      </c>
      <c r="D43" s="22">
        <v>365356</v>
      </c>
      <c r="E43" s="22" t="s">
        <v>65</v>
      </c>
      <c r="F43" s="22" t="s">
        <v>66</v>
      </c>
      <c r="G43" s="23">
        <v>45252.065972222219</v>
      </c>
      <c r="H43" s="23">
        <v>45265.690972222219</v>
      </c>
      <c r="I43" s="24">
        <v>1238056</v>
      </c>
      <c r="J43" s="24">
        <v>1238056</v>
      </c>
      <c r="K43" s="25" t="s">
        <v>43</v>
      </c>
      <c r="L43" s="24">
        <v>1238056</v>
      </c>
      <c r="M43" s="25">
        <v>1222375084</v>
      </c>
      <c r="N43" s="25"/>
      <c r="O43" s="24">
        <v>0</v>
      </c>
      <c r="P43" s="24">
        <v>0</v>
      </c>
      <c r="Q43" s="25"/>
      <c r="R43" s="23"/>
      <c r="S43" s="24">
        <v>0</v>
      </c>
      <c r="T43" s="25" t="s">
        <v>44</v>
      </c>
      <c r="U43" s="23">
        <v>45252</v>
      </c>
      <c r="V43" s="23">
        <v>45265</v>
      </c>
      <c r="W43" s="23"/>
      <c r="X43" s="24">
        <v>1238056</v>
      </c>
      <c r="Y43" s="24">
        <v>0</v>
      </c>
      <c r="Z43" s="24">
        <v>0</v>
      </c>
      <c r="AA43" s="24">
        <v>0</v>
      </c>
      <c r="AB43" s="24">
        <v>0</v>
      </c>
      <c r="AC43" s="26"/>
      <c r="AD43" s="26"/>
      <c r="AE43" s="26"/>
    </row>
    <row r="44" spans="1:31">
      <c r="A44" s="21">
        <v>891580002</v>
      </c>
      <c r="B44" s="22" t="s">
        <v>2</v>
      </c>
      <c r="C44" s="22" t="s">
        <v>3</v>
      </c>
      <c r="D44" s="22">
        <v>373208</v>
      </c>
      <c r="E44" s="22" t="s">
        <v>67</v>
      </c>
      <c r="F44" s="22" t="s">
        <v>68</v>
      </c>
      <c r="G44" s="23">
        <v>45273.677083333336</v>
      </c>
      <c r="H44" s="23">
        <v>45301.48333333333</v>
      </c>
      <c r="I44" s="24">
        <v>945445</v>
      </c>
      <c r="J44" s="24">
        <v>945445</v>
      </c>
      <c r="K44" s="25" t="s">
        <v>43</v>
      </c>
      <c r="L44" s="24">
        <v>945445</v>
      </c>
      <c r="M44" s="25">
        <v>1222377998</v>
      </c>
      <c r="N44" s="25"/>
      <c r="O44" s="24">
        <v>0</v>
      </c>
      <c r="P44" s="24">
        <v>0</v>
      </c>
      <c r="Q44" s="25"/>
      <c r="R44" s="23"/>
      <c r="S44" s="24">
        <v>0</v>
      </c>
      <c r="T44" s="25" t="s">
        <v>44</v>
      </c>
      <c r="U44" s="23">
        <v>45273</v>
      </c>
      <c r="V44" s="23">
        <v>45301</v>
      </c>
      <c r="W44" s="23"/>
      <c r="X44" s="24">
        <v>945445</v>
      </c>
      <c r="Y44" s="24">
        <v>0</v>
      </c>
      <c r="Z44" s="24">
        <v>0</v>
      </c>
      <c r="AA44" s="24">
        <v>0</v>
      </c>
      <c r="AB44" s="24">
        <v>0</v>
      </c>
      <c r="AC44" s="26"/>
      <c r="AD44" s="26"/>
      <c r="AE44" s="26"/>
    </row>
    <row r="45" spans="1:31">
      <c r="A45" s="21">
        <v>891580002</v>
      </c>
      <c r="B45" s="22" t="s">
        <v>2</v>
      </c>
      <c r="C45" s="22" t="s">
        <v>3</v>
      </c>
      <c r="D45" s="22">
        <v>400594</v>
      </c>
      <c r="E45" s="22" t="s">
        <v>69</v>
      </c>
      <c r="F45" s="22" t="s">
        <v>70</v>
      </c>
      <c r="G45" s="23">
        <v>45359.085416666669</v>
      </c>
      <c r="H45" s="23">
        <v>45386.695138888892</v>
      </c>
      <c r="I45" s="24">
        <v>944584</v>
      </c>
      <c r="J45" s="24">
        <v>944584</v>
      </c>
      <c r="K45" s="25" t="s">
        <v>43</v>
      </c>
      <c r="L45" s="24">
        <v>944584</v>
      </c>
      <c r="M45" s="25">
        <v>1222441390</v>
      </c>
      <c r="N45" s="25"/>
      <c r="O45" s="24">
        <v>0</v>
      </c>
      <c r="P45" s="24">
        <v>0</v>
      </c>
      <c r="Q45" s="25"/>
      <c r="R45" s="23"/>
      <c r="S45" s="24">
        <v>0</v>
      </c>
      <c r="T45" s="25" t="s">
        <v>44</v>
      </c>
      <c r="U45" s="23">
        <v>45359</v>
      </c>
      <c r="V45" s="23">
        <v>45386</v>
      </c>
      <c r="W45" s="23"/>
      <c r="X45" s="24">
        <v>944584</v>
      </c>
      <c r="Y45" s="24">
        <v>0</v>
      </c>
      <c r="Z45" s="24">
        <v>0</v>
      </c>
      <c r="AA45" s="24">
        <v>0</v>
      </c>
      <c r="AB45" s="24">
        <v>0</v>
      </c>
      <c r="AC45" s="26"/>
      <c r="AD45" s="26"/>
      <c r="AE45" s="26"/>
    </row>
    <row r="46" spans="1:31">
      <c r="A46" s="21">
        <v>891580002</v>
      </c>
      <c r="B46" s="22" t="s">
        <v>2</v>
      </c>
      <c r="C46" s="22" t="s">
        <v>3</v>
      </c>
      <c r="D46" s="22">
        <v>352092</v>
      </c>
      <c r="E46" s="22" t="s">
        <v>73</v>
      </c>
      <c r="F46" s="22" t="s">
        <v>74</v>
      </c>
      <c r="G46" s="23">
        <v>45215.018055555556</v>
      </c>
      <c r="H46" s="23">
        <v>45237.46875</v>
      </c>
      <c r="I46" s="24">
        <v>860100</v>
      </c>
      <c r="J46" s="24">
        <v>860100</v>
      </c>
      <c r="K46" s="25" t="s">
        <v>43</v>
      </c>
      <c r="L46" s="24">
        <v>860100</v>
      </c>
      <c r="M46" s="25">
        <v>1222454343</v>
      </c>
      <c r="N46" s="25"/>
      <c r="O46" s="24">
        <v>0</v>
      </c>
      <c r="P46" s="24">
        <v>0</v>
      </c>
      <c r="Q46" s="25"/>
      <c r="R46" s="23"/>
      <c r="S46" s="24">
        <v>0</v>
      </c>
      <c r="T46" s="25" t="s">
        <v>44</v>
      </c>
      <c r="U46" s="23">
        <v>45215</v>
      </c>
      <c r="V46" s="23">
        <v>45237</v>
      </c>
      <c r="W46" s="23"/>
      <c r="X46" s="24">
        <v>860100</v>
      </c>
      <c r="Y46" s="24">
        <v>0</v>
      </c>
      <c r="Z46" s="24">
        <v>0</v>
      </c>
      <c r="AA46" s="24">
        <v>0</v>
      </c>
      <c r="AB46" s="24">
        <v>0</v>
      </c>
      <c r="AC46" s="26"/>
      <c r="AD46" s="26"/>
      <c r="AE46" s="26"/>
    </row>
    <row r="47" spans="1:31">
      <c r="A47" s="21">
        <v>891580002</v>
      </c>
      <c r="B47" s="22" t="s">
        <v>2</v>
      </c>
      <c r="C47" s="22" t="s">
        <v>3</v>
      </c>
      <c r="D47" s="22">
        <v>408330</v>
      </c>
      <c r="E47" s="22" t="s">
        <v>75</v>
      </c>
      <c r="F47" s="22" t="s">
        <v>76</v>
      </c>
      <c r="G47" s="23">
        <v>45381.90347222222</v>
      </c>
      <c r="H47" s="23">
        <v>45393.700694444444</v>
      </c>
      <c r="I47" s="24">
        <v>821134</v>
      </c>
      <c r="J47" s="24">
        <v>821134</v>
      </c>
      <c r="K47" s="25" t="s">
        <v>43</v>
      </c>
      <c r="L47" s="24">
        <v>821134</v>
      </c>
      <c r="M47" s="25">
        <v>1222441982</v>
      </c>
      <c r="N47" s="25"/>
      <c r="O47" s="24">
        <v>0</v>
      </c>
      <c r="P47" s="24">
        <v>0</v>
      </c>
      <c r="Q47" s="25"/>
      <c r="R47" s="23"/>
      <c r="S47" s="24">
        <v>0</v>
      </c>
      <c r="T47" s="25" t="s">
        <v>44</v>
      </c>
      <c r="U47" s="23">
        <v>45381</v>
      </c>
      <c r="V47" s="23">
        <v>45393</v>
      </c>
      <c r="W47" s="23"/>
      <c r="X47" s="24">
        <v>821134</v>
      </c>
      <c r="Y47" s="24">
        <v>0</v>
      </c>
      <c r="Z47" s="24">
        <v>0</v>
      </c>
      <c r="AA47" s="24">
        <v>0</v>
      </c>
      <c r="AB47" s="24">
        <v>0</v>
      </c>
      <c r="AC47" s="26"/>
      <c r="AD47" s="26"/>
      <c r="AE47" s="26"/>
    </row>
    <row r="48" spans="1:31">
      <c r="A48" s="21">
        <v>891580002</v>
      </c>
      <c r="B48" s="22" t="s">
        <v>2</v>
      </c>
      <c r="C48" s="22" t="s">
        <v>3</v>
      </c>
      <c r="D48" s="22">
        <v>397606</v>
      </c>
      <c r="E48" s="22" t="s">
        <v>77</v>
      </c>
      <c r="F48" s="22" t="s">
        <v>78</v>
      </c>
      <c r="G48" s="23">
        <v>45351.036111111112</v>
      </c>
      <c r="H48" s="23">
        <v>45364.498611111114</v>
      </c>
      <c r="I48" s="24">
        <v>813140</v>
      </c>
      <c r="J48" s="24">
        <v>813140</v>
      </c>
      <c r="K48" s="25" t="s">
        <v>43</v>
      </c>
      <c r="L48" s="24">
        <v>813140</v>
      </c>
      <c r="M48" s="25">
        <v>1222425625</v>
      </c>
      <c r="N48" s="25"/>
      <c r="O48" s="24">
        <v>0</v>
      </c>
      <c r="P48" s="24">
        <v>0</v>
      </c>
      <c r="Q48" s="25"/>
      <c r="R48" s="23"/>
      <c r="S48" s="24">
        <v>0</v>
      </c>
      <c r="T48" s="25" t="s">
        <v>44</v>
      </c>
      <c r="U48" s="23">
        <v>45351</v>
      </c>
      <c r="V48" s="23">
        <v>45364</v>
      </c>
      <c r="W48" s="23"/>
      <c r="X48" s="24">
        <v>813140</v>
      </c>
      <c r="Y48" s="24">
        <v>0</v>
      </c>
      <c r="Z48" s="24">
        <v>0</v>
      </c>
      <c r="AA48" s="24">
        <v>0</v>
      </c>
      <c r="AB48" s="24">
        <v>0</v>
      </c>
      <c r="AC48" s="26"/>
      <c r="AD48" s="26"/>
      <c r="AE48" s="26"/>
    </row>
    <row r="49" spans="1:31">
      <c r="A49" s="21">
        <v>891580002</v>
      </c>
      <c r="B49" s="22" t="s">
        <v>2</v>
      </c>
      <c r="C49" s="22" t="s">
        <v>3</v>
      </c>
      <c r="D49" s="22">
        <v>378429</v>
      </c>
      <c r="E49" s="22" t="s">
        <v>79</v>
      </c>
      <c r="F49" s="22" t="s">
        <v>80</v>
      </c>
      <c r="G49" s="23">
        <v>45292.045138888891</v>
      </c>
      <c r="H49" s="23">
        <v>45327.21875</v>
      </c>
      <c r="I49" s="24">
        <v>769804</v>
      </c>
      <c r="J49" s="24">
        <v>769804</v>
      </c>
      <c r="K49" s="25" t="s">
        <v>43</v>
      </c>
      <c r="L49" s="24">
        <v>769804</v>
      </c>
      <c r="M49" s="25">
        <v>1222402311</v>
      </c>
      <c r="N49" s="25"/>
      <c r="O49" s="24">
        <v>0</v>
      </c>
      <c r="P49" s="24">
        <v>0</v>
      </c>
      <c r="Q49" s="25"/>
      <c r="R49" s="23"/>
      <c r="S49" s="24">
        <v>0</v>
      </c>
      <c r="T49" s="25" t="s">
        <v>44</v>
      </c>
      <c r="U49" s="23">
        <v>45292</v>
      </c>
      <c r="V49" s="23">
        <v>45327</v>
      </c>
      <c r="W49" s="23"/>
      <c r="X49" s="24">
        <v>769804</v>
      </c>
      <c r="Y49" s="24">
        <v>0</v>
      </c>
      <c r="Z49" s="24">
        <v>0</v>
      </c>
      <c r="AA49" s="24">
        <v>0</v>
      </c>
      <c r="AB49" s="24">
        <v>0</v>
      </c>
      <c r="AC49" s="26"/>
      <c r="AD49" s="26"/>
      <c r="AE49" s="26"/>
    </row>
    <row r="50" spans="1:31">
      <c r="A50" s="21">
        <v>891580002</v>
      </c>
      <c r="B50" s="22" t="s">
        <v>2</v>
      </c>
      <c r="C50" s="22" t="s">
        <v>3</v>
      </c>
      <c r="D50" s="22">
        <v>361711</v>
      </c>
      <c r="E50" s="22" t="s">
        <v>81</v>
      </c>
      <c r="F50" s="22" t="s">
        <v>82</v>
      </c>
      <c r="G50" s="23">
        <v>45240.306250000001</v>
      </c>
      <c r="H50" s="23">
        <v>45265.833333333336</v>
      </c>
      <c r="I50" s="24">
        <v>746600</v>
      </c>
      <c r="J50" s="24">
        <v>746600</v>
      </c>
      <c r="K50" s="25" t="s">
        <v>43</v>
      </c>
      <c r="L50" s="24">
        <v>746600</v>
      </c>
      <c r="M50" s="25">
        <v>1222375082</v>
      </c>
      <c r="N50" s="25"/>
      <c r="O50" s="24">
        <v>0</v>
      </c>
      <c r="P50" s="24">
        <v>0</v>
      </c>
      <c r="Q50" s="25"/>
      <c r="R50" s="23"/>
      <c r="S50" s="24">
        <v>0</v>
      </c>
      <c r="T50" s="25" t="s">
        <v>44</v>
      </c>
      <c r="U50" s="23">
        <v>45240</v>
      </c>
      <c r="V50" s="23">
        <v>45265</v>
      </c>
      <c r="W50" s="23"/>
      <c r="X50" s="24">
        <v>746600</v>
      </c>
      <c r="Y50" s="24">
        <v>0</v>
      </c>
      <c r="Z50" s="24">
        <v>0</v>
      </c>
      <c r="AA50" s="24">
        <v>0</v>
      </c>
      <c r="AB50" s="24">
        <v>0</v>
      </c>
      <c r="AC50" s="26"/>
      <c r="AD50" s="26"/>
      <c r="AE50" s="26"/>
    </row>
    <row r="51" spans="1:31">
      <c r="A51" s="21">
        <v>891580002</v>
      </c>
      <c r="B51" s="22" t="s">
        <v>2</v>
      </c>
      <c r="C51" s="22" t="s">
        <v>3</v>
      </c>
      <c r="D51" s="22">
        <v>377767</v>
      </c>
      <c r="E51" s="22" t="s">
        <v>85</v>
      </c>
      <c r="F51" s="22" t="s">
        <v>86</v>
      </c>
      <c r="G51" s="23">
        <v>45288.861805555556</v>
      </c>
      <c r="H51" s="23">
        <v>45327.21875</v>
      </c>
      <c r="I51" s="24">
        <v>667436</v>
      </c>
      <c r="J51" s="24">
        <v>667436</v>
      </c>
      <c r="K51" s="25" t="s">
        <v>43</v>
      </c>
      <c r="L51" s="24">
        <v>667436</v>
      </c>
      <c r="M51" s="25">
        <v>1222402036</v>
      </c>
      <c r="N51" s="25"/>
      <c r="O51" s="24">
        <v>0</v>
      </c>
      <c r="P51" s="24">
        <v>0</v>
      </c>
      <c r="Q51" s="25"/>
      <c r="R51" s="23"/>
      <c r="S51" s="24">
        <v>0</v>
      </c>
      <c r="T51" s="25" t="s">
        <v>44</v>
      </c>
      <c r="U51" s="23">
        <v>45288</v>
      </c>
      <c r="V51" s="23">
        <v>45327</v>
      </c>
      <c r="W51" s="23"/>
      <c r="X51" s="24">
        <v>667436</v>
      </c>
      <c r="Y51" s="24">
        <v>0</v>
      </c>
      <c r="Z51" s="24">
        <v>0</v>
      </c>
      <c r="AA51" s="24">
        <v>0</v>
      </c>
      <c r="AB51" s="24">
        <v>0</v>
      </c>
      <c r="AC51" s="26"/>
      <c r="AD51" s="26"/>
      <c r="AE51" s="26"/>
    </row>
    <row r="52" spans="1:31">
      <c r="A52" s="21">
        <v>891580002</v>
      </c>
      <c r="B52" s="22" t="s">
        <v>2</v>
      </c>
      <c r="C52" s="22" t="s">
        <v>3</v>
      </c>
      <c r="D52" s="22">
        <v>390331</v>
      </c>
      <c r="E52" s="22" t="s">
        <v>87</v>
      </c>
      <c r="F52" s="22" t="s">
        <v>88</v>
      </c>
      <c r="G52" s="23">
        <v>45330.302083333336</v>
      </c>
      <c r="H52" s="23">
        <v>45358.708333333336</v>
      </c>
      <c r="I52" s="24">
        <v>690900</v>
      </c>
      <c r="J52" s="24">
        <v>592600</v>
      </c>
      <c r="K52" s="25" t="s">
        <v>43</v>
      </c>
      <c r="L52" s="24">
        <v>592600</v>
      </c>
      <c r="M52" s="25">
        <v>1222422771</v>
      </c>
      <c r="N52" s="25"/>
      <c r="O52" s="24">
        <v>0</v>
      </c>
      <c r="P52" s="24">
        <v>0</v>
      </c>
      <c r="Q52" s="25"/>
      <c r="R52" s="23"/>
      <c r="S52" s="24">
        <v>0</v>
      </c>
      <c r="T52" s="25" t="s">
        <v>44</v>
      </c>
      <c r="U52" s="23">
        <v>45330</v>
      </c>
      <c r="V52" s="23">
        <v>45358</v>
      </c>
      <c r="W52" s="23"/>
      <c r="X52" s="24">
        <v>690900</v>
      </c>
      <c r="Y52" s="24">
        <v>0</v>
      </c>
      <c r="Z52" s="24">
        <v>0</v>
      </c>
      <c r="AA52" s="24">
        <v>0</v>
      </c>
      <c r="AB52" s="24">
        <v>0</v>
      </c>
      <c r="AC52" s="26"/>
      <c r="AD52" s="26"/>
      <c r="AE52" s="26"/>
    </row>
    <row r="53" spans="1:31">
      <c r="A53" s="21">
        <v>891580002</v>
      </c>
      <c r="B53" s="22" t="s">
        <v>2</v>
      </c>
      <c r="C53" s="22" t="s">
        <v>3</v>
      </c>
      <c r="D53" s="22">
        <v>368627</v>
      </c>
      <c r="E53" s="22" t="s">
        <v>89</v>
      </c>
      <c r="F53" s="22" t="s">
        <v>90</v>
      </c>
      <c r="G53" s="23">
        <v>45259.696527777778</v>
      </c>
      <c r="H53" s="23">
        <v>45265.833333333336</v>
      </c>
      <c r="I53" s="24">
        <v>573600</v>
      </c>
      <c r="J53" s="24">
        <v>573600</v>
      </c>
      <c r="K53" s="25" t="s">
        <v>43</v>
      </c>
      <c r="L53" s="24">
        <v>573600</v>
      </c>
      <c r="M53" s="25">
        <v>1222375081</v>
      </c>
      <c r="N53" s="25"/>
      <c r="O53" s="24">
        <v>0</v>
      </c>
      <c r="P53" s="24">
        <v>0</v>
      </c>
      <c r="Q53" s="25"/>
      <c r="R53" s="23"/>
      <c r="S53" s="24">
        <v>0</v>
      </c>
      <c r="T53" s="25" t="s">
        <v>44</v>
      </c>
      <c r="U53" s="23">
        <v>45259</v>
      </c>
      <c r="V53" s="23">
        <v>45265</v>
      </c>
      <c r="W53" s="23"/>
      <c r="X53" s="24">
        <v>573600</v>
      </c>
      <c r="Y53" s="24">
        <v>0</v>
      </c>
      <c r="Z53" s="24">
        <v>0</v>
      </c>
      <c r="AA53" s="24">
        <v>0</v>
      </c>
      <c r="AB53" s="24">
        <v>0</v>
      </c>
      <c r="AC53" s="26"/>
      <c r="AD53" s="26"/>
      <c r="AE53" s="26"/>
    </row>
    <row r="54" spans="1:31">
      <c r="A54" s="21">
        <v>891580002</v>
      </c>
      <c r="B54" s="22" t="s">
        <v>2</v>
      </c>
      <c r="C54" s="22" t="s">
        <v>3</v>
      </c>
      <c r="D54" s="22">
        <v>385315</v>
      </c>
      <c r="E54" s="22" t="s">
        <v>91</v>
      </c>
      <c r="F54" s="22" t="s">
        <v>92</v>
      </c>
      <c r="G54" s="23">
        <v>45316.588888888888</v>
      </c>
      <c r="H54" s="23">
        <v>45327.21875</v>
      </c>
      <c r="I54" s="24">
        <v>568500</v>
      </c>
      <c r="J54" s="24">
        <v>568500</v>
      </c>
      <c r="K54" s="25" t="s">
        <v>43</v>
      </c>
      <c r="L54" s="24">
        <v>568500</v>
      </c>
      <c r="M54" s="25">
        <v>1222402319</v>
      </c>
      <c r="N54" s="25"/>
      <c r="O54" s="24">
        <v>0</v>
      </c>
      <c r="P54" s="24">
        <v>0</v>
      </c>
      <c r="Q54" s="25"/>
      <c r="R54" s="23"/>
      <c r="S54" s="24">
        <v>0</v>
      </c>
      <c r="T54" s="25" t="s">
        <v>44</v>
      </c>
      <c r="U54" s="23">
        <v>45316</v>
      </c>
      <c r="V54" s="23">
        <v>45327</v>
      </c>
      <c r="W54" s="23"/>
      <c r="X54" s="24">
        <v>568500</v>
      </c>
      <c r="Y54" s="24">
        <v>0</v>
      </c>
      <c r="Z54" s="24">
        <v>0</v>
      </c>
      <c r="AA54" s="24">
        <v>0</v>
      </c>
      <c r="AB54" s="24">
        <v>0</v>
      </c>
      <c r="AC54" s="26"/>
      <c r="AD54" s="26"/>
      <c r="AE54" s="26"/>
    </row>
    <row r="55" spans="1:31">
      <c r="A55" s="21">
        <v>891580002</v>
      </c>
      <c r="B55" s="22" t="s">
        <v>2</v>
      </c>
      <c r="C55" s="22" t="s">
        <v>3</v>
      </c>
      <c r="D55" s="22">
        <v>397633</v>
      </c>
      <c r="E55" s="22" t="s">
        <v>93</v>
      </c>
      <c r="F55" s="22" t="s">
        <v>94</v>
      </c>
      <c r="G55" s="23">
        <v>45351.140972222223</v>
      </c>
      <c r="H55" s="23">
        <v>45359.583333333336</v>
      </c>
      <c r="I55" s="24">
        <v>523301</v>
      </c>
      <c r="J55" s="24">
        <v>523301</v>
      </c>
      <c r="K55" s="25" t="s">
        <v>43</v>
      </c>
      <c r="L55" s="24">
        <v>523301</v>
      </c>
      <c r="M55" s="25">
        <v>1222425534</v>
      </c>
      <c r="N55" s="25"/>
      <c r="O55" s="24">
        <v>0</v>
      </c>
      <c r="P55" s="24">
        <v>0</v>
      </c>
      <c r="Q55" s="25"/>
      <c r="R55" s="23"/>
      <c r="S55" s="24">
        <v>0</v>
      </c>
      <c r="T55" s="25" t="s">
        <v>44</v>
      </c>
      <c r="U55" s="23">
        <v>45351</v>
      </c>
      <c r="V55" s="23">
        <v>45359</v>
      </c>
      <c r="W55" s="23"/>
      <c r="X55" s="24">
        <v>523301</v>
      </c>
      <c r="Y55" s="24">
        <v>0</v>
      </c>
      <c r="Z55" s="24">
        <v>0</v>
      </c>
      <c r="AA55" s="24">
        <v>0</v>
      </c>
      <c r="AB55" s="24">
        <v>0</v>
      </c>
      <c r="AC55" s="26"/>
      <c r="AD55" s="26"/>
      <c r="AE55" s="26"/>
    </row>
    <row r="56" spans="1:31">
      <c r="A56" s="21">
        <v>891580002</v>
      </c>
      <c r="B56" s="22" t="s">
        <v>2</v>
      </c>
      <c r="C56" s="22" t="s">
        <v>3</v>
      </c>
      <c r="D56" s="22">
        <v>401555</v>
      </c>
      <c r="E56" s="22" t="s">
        <v>95</v>
      </c>
      <c r="F56" s="22" t="s">
        <v>96</v>
      </c>
      <c r="G56" s="23">
        <v>45362.660416666666</v>
      </c>
      <c r="H56" s="23">
        <v>45386.709722222222</v>
      </c>
      <c r="I56" s="24">
        <v>524800</v>
      </c>
      <c r="J56" s="24">
        <v>471100</v>
      </c>
      <c r="K56" s="25" t="s">
        <v>43</v>
      </c>
      <c r="L56" s="24">
        <v>471099</v>
      </c>
      <c r="M56" s="25">
        <v>1222440661</v>
      </c>
      <c r="N56" s="25"/>
      <c r="O56" s="24">
        <v>0</v>
      </c>
      <c r="P56" s="24">
        <v>0</v>
      </c>
      <c r="Q56" s="25"/>
      <c r="R56" s="23"/>
      <c r="S56" s="24">
        <v>0</v>
      </c>
      <c r="T56" s="25" t="s">
        <v>44</v>
      </c>
      <c r="U56" s="23">
        <v>45362</v>
      </c>
      <c r="V56" s="23">
        <v>45386</v>
      </c>
      <c r="W56" s="23"/>
      <c r="X56" s="24">
        <v>524800</v>
      </c>
      <c r="Y56" s="24">
        <v>0</v>
      </c>
      <c r="Z56" s="24">
        <v>0</v>
      </c>
      <c r="AA56" s="24">
        <v>0</v>
      </c>
      <c r="AB56" s="24">
        <v>0</v>
      </c>
      <c r="AC56" s="26"/>
      <c r="AD56" s="26"/>
      <c r="AE56" s="26"/>
    </row>
    <row r="57" spans="1:31">
      <c r="A57" s="21">
        <v>891580002</v>
      </c>
      <c r="B57" s="22" t="s">
        <v>2</v>
      </c>
      <c r="C57" s="22" t="s">
        <v>3</v>
      </c>
      <c r="D57" s="22">
        <v>391983</v>
      </c>
      <c r="E57" s="22" t="s">
        <v>97</v>
      </c>
      <c r="F57" s="22" t="s">
        <v>98</v>
      </c>
      <c r="G57" s="23">
        <v>45335.798611111109</v>
      </c>
      <c r="H57" s="23">
        <v>45358.708333333336</v>
      </c>
      <c r="I57" s="24">
        <v>372800</v>
      </c>
      <c r="J57" s="24">
        <v>354600</v>
      </c>
      <c r="K57" s="25" t="s">
        <v>43</v>
      </c>
      <c r="L57" s="24">
        <v>354600</v>
      </c>
      <c r="M57" s="25">
        <v>1222423801</v>
      </c>
      <c r="N57" s="25"/>
      <c r="O57" s="24">
        <v>0</v>
      </c>
      <c r="P57" s="24">
        <v>0</v>
      </c>
      <c r="Q57" s="25"/>
      <c r="R57" s="23"/>
      <c r="S57" s="24">
        <v>0</v>
      </c>
      <c r="T57" s="25" t="s">
        <v>44</v>
      </c>
      <c r="U57" s="23">
        <v>45335</v>
      </c>
      <c r="V57" s="23">
        <v>45358</v>
      </c>
      <c r="W57" s="23"/>
      <c r="X57" s="24">
        <v>372800</v>
      </c>
      <c r="Y57" s="24">
        <v>0</v>
      </c>
      <c r="Z57" s="24">
        <v>0</v>
      </c>
      <c r="AA57" s="24">
        <v>0</v>
      </c>
      <c r="AB57" s="24">
        <v>0</v>
      </c>
      <c r="AC57" s="26"/>
      <c r="AD57" s="26"/>
      <c r="AE57" s="26"/>
    </row>
    <row r="58" spans="1:31">
      <c r="A58" s="21">
        <v>891580002</v>
      </c>
      <c r="B58" s="22" t="s">
        <v>2</v>
      </c>
      <c r="C58" s="22" t="s">
        <v>3</v>
      </c>
      <c r="D58" s="22">
        <v>294089</v>
      </c>
      <c r="E58" s="22" t="s">
        <v>99</v>
      </c>
      <c r="F58" s="22" t="s">
        <v>100</v>
      </c>
      <c r="G58" s="23">
        <v>45070.125</v>
      </c>
      <c r="H58" s="23">
        <v>45174.5</v>
      </c>
      <c r="I58" s="24">
        <v>349572</v>
      </c>
      <c r="J58" s="24">
        <v>349572</v>
      </c>
      <c r="K58" s="25" t="s">
        <v>43</v>
      </c>
      <c r="L58" s="24">
        <v>349572</v>
      </c>
      <c r="M58" s="25">
        <v>1222454753</v>
      </c>
      <c r="N58" s="25"/>
      <c r="O58" s="24">
        <v>0</v>
      </c>
      <c r="P58" s="24">
        <v>0</v>
      </c>
      <c r="Q58" s="25"/>
      <c r="R58" s="23"/>
      <c r="S58" s="24">
        <v>0</v>
      </c>
      <c r="T58" s="25" t="s">
        <v>44</v>
      </c>
      <c r="U58" s="23">
        <v>45070</v>
      </c>
      <c r="V58" s="23">
        <v>45173</v>
      </c>
      <c r="W58" s="23"/>
      <c r="X58" s="24">
        <v>349572</v>
      </c>
      <c r="Y58" s="24">
        <v>0</v>
      </c>
      <c r="Z58" s="24">
        <v>0</v>
      </c>
      <c r="AA58" s="24">
        <v>0</v>
      </c>
      <c r="AB58" s="24">
        <v>0</v>
      </c>
      <c r="AC58" s="26"/>
      <c r="AD58" s="26"/>
      <c r="AE58" s="26"/>
    </row>
    <row r="59" spans="1:31">
      <c r="A59" s="21">
        <v>891580002</v>
      </c>
      <c r="B59" s="22" t="s">
        <v>2</v>
      </c>
      <c r="C59" s="22" t="s">
        <v>3</v>
      </c>
      <c r="D59" s="22">
        <v>379296</v>
      </c>
      <c r="E59" s="22" t="s">
        <v>101</v>
      </c>
      <c r="F59" s="22" t="s">
        <v>102</v>
      </c>
      <c r="G59" s="23">
        <v>45299.26666666667</v>
      </c>
      <c r="H59" s="23">
        <v>45327.21875</v>
      </c>
      <c r="I59" s="24">
        <v>316784</v>
      </c>
      <c r="J59" s="24">
        <v>316784</v>
      </c>
      <c r="K59" s="25" t="s">
        <v>43</v>
      </c>
      <c r="L59" s="24">
        <v>316784</v>
      </c>
      <c r="M59" s="25">
        <v>1222398341</v>
      </c>
      <c r="N59" s="25"/>
      <c r="O59" s="24">
        <v>0</v>
      </c>
      <c r="P59" s="24">
        <v>0</v>
      </c>
      <c r="Q59" s="25"/>
      <c r="R59" s="23"/>
      <c r="S59" s="24">
        <v>0</v>
      </c>
      <c r="T59" s="25" t="s">
        <v>44</v>
      </c>
      <c r="U59" s="23">
        <v>45299</v>
      </c>
      <c r="V59" s="23">
        <v>45327</v>
      </c>
      <c r="W59" s="23"/>
      <c r="X59" s="24">
        <v>316784</v>
      </c>
      <c r="Y59" s="24">
        <v>0</v>
      </c>
      <c r="Z59" s="24">
        <v>0</v>
      </c>
      <c r="AA59" s="24">
        <v>0</v>
      </c>
      <c r="AB59" s="24">
        <v>0</v>
      </c>
      <c r="AC59" s="26"/>
      <c r="AD59" s="26"/>
      <c r="AE59" s="26"/>
    </row>
    <row r="60" spans="1:31">
      <c r="A60" s="21">
        <v>891580002</v>
      </c>
      <c r="B60" s="22" t="s">
        <v>2</v>
      </c>
      <c r="C60" s="22" t="s">
        <v>3</v>
      </c>
      <c r="D60" s="22">
        <v>404831</v>
      </c>
      <c r="E60" s="22" t="s">
        <v>105</v>
      </c>
      <c r="F60" s="22" t="s">
        <v>106</v>
      </c>
      <c r="G60" s="23">
        <v>45371.322916666664</v>
      </c>
      <c r="H60" s="23">
        <v>45386.709722222222</v>
      </c>
      <c r="I60" s="24">
        <v>194400</v>
      </c>
      <c r="J60" s="24">
        <v>194400</v>
      </c>
      <c r="K60" s="25" t="s">
        <v>43</v>
      </c>
      <c r="L60" s="24">
        <v>194400</v>
      </c>
      <c r="M60" s="25">
        <v>1222438064</v>
      </c>
      <c r="N60" s="25"/>
      <c r="O60" s="24">
        <v>0</v>
      </c>
      <c r="P60" s="24">
        <v>0</v>
      </c>
      <c r="Q60" s="25"/>
      <c r="R60" s="23"/>
      <c r="S60" s="24">
        <v>0</v>
      </c>
      <c r="T60" s="25" t="s">
        <v>44</v>
      </c>
      <c r="U60" s="23">
        <v>45371</v>
      </c>
      <c r="V60" s="23">
        <v>45386</v>
      </c>
      <c r="W60" s="23"/>
      <c r="X60" s="24">
        <v>194400</v>
      </c>
      <c r="Y60" s="24">
        <v>0</v>
      </c>
      <c r="Z60" s="24">
        <v>0</v>
      </c>
      <c r="AA60" s="24">
        <v>0</v>
      </c>
      <c r="AB60" s="24">
        <v>0</v>
      </c>
      <c r="AC60" s="26"/>
      <c r="AD60" s="26"/>
      <c r="AE60" s="26"/>
    </row>
    <row r="61" spans="1:31">
      <c r="A61" s="21">
        <v>891580002</v>
      </c>
      <c r="B61" s="22" t="s">
        <v>2</v>
      </c>
      <c r="C61" s="22" t="s">
        <v>3</v>
      </c>
      <c r="D61" s="22">
        <v>395944</v>
      </c>
      <c r="E61" s="22" t="s">
        <v>107</v>
      </c>
      <c r="F61" s="22" t="s">
        <v>108</v>
      </c>
      <c r="G61" s="23">
        <v>45347.416666666664</v>
      </c>
      <c r="H61" s="23">
        <v>45358.73333333333</v>
      </c>
      <c r="I61" s="24">
        <v>160500</v>
      </c>
      <c r="J61" s="24">
        <v>160500</v>
      </c>
      <c r="K61" s="25" t="s">
        <v>43</v>
      </c>
      <c r="L61" s="24">
        <v>160500</v>
      </c>
      <c r="M61" s="25">
        <v>1222420900</v>
      </c>
      <c r="N61" s="25"/>
      <c r="O61" s="24">
        <v>0</v>
      </c>
      <c r="P61" s="24">
        <v>0</v>
      </c>
      <c r="Q61" s="25"/>
      <c r="R61" s="23"/>
      <c r="S61" s="24">
        <v>0</v>
      </c>
      <c r="T61" s="25" t="s">
        <v>44</v>
      </c>
      <c r="U61" s="23">
        <v>45347</v>
      </c>
      <c r="V61" s="23">
        <v>45358</v>
      </c>
      <c r="W61" s="23"/>
      <c r="X61" s="24">
        <v>160500</v>
      </c>
      <c r="Y61" s="24">
        <v>0</v>
      </c>
      <c r="Z61" s="24">
        <v>0</v>
      </c>
      <c r="AA61" s="24">
        <v>0</v>
      </c>
      <c r="AB61" s="24">
        <v>0</v>
      </c>
      <c r="AC61" s="26"/>
      <c r="AD61" s="26"/>
      <c r="AE61" s="26"/>
    </row>
    <row r="62" spans="1:31">
      <c r="A62" s="21">
        <v>891580002</v>
      </c>
      <c r="B62" s="22" t="s">
        <v>2</v>
      </c>
      <c r="C62" s="22" t="s">
        <v>3</v>
      </c>
      <c r="D62" s="22">
        <v>396875</v>
      </c>
      <c r="E62" s="22" t="s">
        <v>117</v>
      </c>
      <c r="F62" s="22" t="s">
        <v>118</v>
      </c>
      <c r="G62" s="23">
        <v>45349.626388888886</v>
      </c>
      <c r="H62" s="23">
        <v>45358.708333333336</v>
      </c>
      <c r="I62" s="24">
        <v>132700</v>
      </c>
      <c r="J62" s="24">
        <v>128200</v>
      </c>
      <c r="K62" s="25" t="s">
        <v>43</v>
      </c>
      <c r="L62" s="24">
        <v>128200</v>
      </c>
      <c r="M62" s="25">
        <v>1222423800</v>
      </c>
      <c r="N62" s="25"/>
      <c r="O62" s="24">
        <v>0</v>
      </c>
      <c r="P62" s="24">
        <v>0</v>
      </c>
      <c r="Q62" s="25"/>
      <c r="R62" s="23"/>
      <c r="S62" s="24">
        <v>0</v>
      </c>
      <c r="T62" s="25" t="s">
        <v>44</v>
      </c>
      <c r="U62" s="23">
        <v>45349</v>
      </c>
      <c r="V62" s="23">
        <v>45358</v>
      </c>
      <c r="W62" s="23"/>
      <c r="X62" s="24">
        <v>132700</v>
      </c>
      <c r="Y62" s="24">
        <v>0</v>
      </c>
      <c r="Z62" s="24">
        <v>0</v>
      </c>
      <c r="AA62" s="24">
        <v>0</v>
      </c>
      <c r="AB62" s="24">
        <v>0</v>
      </c>
      <c r="AC62" s="26"/>
      <c r="AD62" s="26"/>
      <c r="AE62" s="26"/>
    </row>
    <row r="63" spans="1:31">
      <c r="A63" s="21">
        <v>891580002</v>
      </c>
      <c r="B63" s="22" t="s">
        <v>2</v>
      </c>
      <c r="C63" s="22" t="s">
        <v>3</v>
      </c>
      <c r="D63" s="22">
        <v>343797</v>
      </c>
      <c r="E63" s="22" t="s">
        <v>121</v>
      </c>
      <c r="F63" s="22" t="s">
        <v>122</v>
      </c>
      <c r="G63" s="23">
        <v>45195.640277777777</v>
      </c>
      <c r="H63" s="23">
        <v>45202.708333333336</v>
      </c>
      <c r="I63" s="24">
        <v>99975</v>
      </c>
      <c r="J63" s="24">
        <v>95875</v>
      </c>
      <c r="K63" s="25" t="s">
        <v>43</v>
      </c>
      <c r="L63" s="24">
        <v>95875</v>
      </c>
      <c r="M63" s="25">
        <v>1222454304</v>
      </c>
      <c r="N63" s="25"/>
      <c r="O63" s="24">
        <v>0</v>
      </c>
      <c r="P63" s="24">
        <v>0</v>
      </c>
      <c r="Q63" s="25"/>
      <c r="R63" s="23"/>
      <c r="S63" s="24">
        <v>0</v>
      </c>
      <c r="T63" s="25" t="s">
        <v>44</v>
      </c>
      <c r="U63" s="23">
        <v>45195</v>
      </c>
      <c r="V63" s="23">
        <v>45202</v>
      </c>
      <c r="W63" s="23"/>
      <c r="X63" s="24">
        <v>99975</v>
      </c>
      <c r="Y63" s="24">
        <v>0</v>
      </c>
      <c r="Z63" s="24">
        <v>0</v>
      </c>
      <c r="AA63" s="24">
        <v>0</v>
      </c>
      <c r="AB63" s="24">
        <v>0</v>
      </c>
      <c r="AC63" s="26"/>
      <c r="AD63" s="26"/>
      <c r="AE63" s="26"/>
    </row>
    <row r="64" spans="1:31">
      <c r="A64" s="21">
        <v>891580002</v>
      </c>
      <c r="B64" s="22" t="s">
        <v>2</v>
      </c>
      <c r="C64" s="22" t="s">
        <v>3</v>
      </c>
      <c r="D64" s="22">
        <v>388433</v>
      </c>
      <c r="E64" s="22" t="s">
        <v>123</v>
      </c>
      <c r="F64" s="22" t="s">
        <v>124</v>
      </c>
      <c r="G64" s="23">
        <v>45324.352083333331</v>
      </c>
      <c r="H64" s="23">
        <v>45358.708333333336</v>
      </c>
      <c r="I64" s="24">
        <v>98200</v>
      </c>
      <c r="J64" s="24">
        <v>93700</v>
      </c>
      <c r="K64" s="25" t="s">
        <v>43</v>
      </c>
      <c r="L64" s="24">
        <v>93700</v>
      </c>
      <c r="M64" s="25">
        <v>1222422773</v>
      </c>
      <c r="N64" s="25"/>
      <c r="O64" s="24">
        <v>0</v>
      </c>
      <c r="P64" s="24">
        <v>0</v>
      </c>
      <c r="Q64" s="25"/>
      <c r="R64" s="23"/>
      <c r="S64" s="24">
        <v>0</v>
      </c>
      <c r="T64" s="25" t="s">
        <v>44</v>
      </c>
      <c r="U64" s="23">
        <v>45324</v>
      </c>
      <c r="V64" s="23">
        <v>45358</v>
      </c>
      <c r="W64" s="23"/>
      <c r="X64" s="24">
        <v>98200</v>
      </c>
      <c r="Y64" s="24">
        <v>0</v>
      </c>
      <c r="Z64" s="24">
        <v>0</v>
      </c>
      <c r="AA64" s="24">
        <v>0</v>
      </c>
      <c r="AB64" s="24">
        <v>0</v>
      </c>
      <c r="AC64" s="26"/>
      <c r="AD64" s="26"/>
      <c r="AE64" s="26"/>
    </row>
    <row r="65" spans="1:31">
      <c r="A65" s="21">
        <v>891580002</v>
      </c>
      <c r="B65" s="22" t="s">
        <v>2</v>
      </c>
      <c r="C65" s="22" t="s">
        <v>3</v>
      </c>
      <c r="D65" s="22">
        <v>372231</v>
      </c>
      <c r="E65" s="22" t="s">
        <v>131</v>
      </c>
      <c r="F65" s="22" t="s">
        <v>132</v>
      </c>
      <c r="G65" s="23">
        <v>45271.599305555559</v>
      </c>
      <c r="H65" s="23">
        <v>45327.708333333336</v>
      </c>
      <c r="I65" s="24">
        <v>79900</v>
      </c>
      <c r="J65" s="24">
        <v>75800</v>
      </c>
      <c r="K65" s="25" t="s">
        <v>43</v>
      </c>
      <c r="L65" s="24">
        <v>75800</v>
      </c>
      <c r="M65" s="25">
        <v>1222401828</v>
      </c>
      <c r="N65" s="25"/>
      <c r="O65" s="24">
        <v>0</v>
      </c>
      <c r="P65" s="24">
        <v>0</v>
      </c>
      <c r="Q65" s="25"/>
      <c r="R65" s="23"/>
      <c r="S65" s="24">
        <v>0</v>
      </c>
      <c r="T65" s="25" t="s">
        <v>44</v>
      </c>
      <c r="U65" s="23">
        <v>45271</v>
      </c>
      <c r="V65" s="23">
        <v>45327</v>
      </c>
      <c r="W65" s="23"/>
      <c r="X65" s="24">
        <v>79900</v>
      </c>
      <c r="Y65" s="24">
        <v>0</v>
      </c>
      <c r="Z65" s="24">
        <v>0</v>
      </c>
      <c r="AA65" s="24">
        <v>0</v>
      </c>
      <c r="AB65" s="24">
        <v>0</v>
      </c>
      <c r="AC65" s="26"/>
      <c r="AD65" s="26"/>
      <c r="AE65" s="26"/>
    </row>
    <row r="66" spans="1:31">
      <c r="A66" s="21">
        <v>891580002</v>
      </c>
      <c r="B66" s="22" t="s">
        <v>2</v>
      </c>
      <c r="C66" s="22" t="s">
        <v>3</v>
      </c>
      <c r="D66" s="22">
        <v>396815</v>
      </c>
      <c r="E66" s="22" t="s">
        <v>135</v>
      </c>
      <c r="F66" s="22" t="s">
        <v>136</v>
      </c>
      <c r="G66" s="23">
        <v>45349.563888888886</v>
      </c>
      <c r="H66" s="23">
        <v>45358.708333333336</v>
      </c>
      <c r="I66" s="24">
        <v>73400</v>
      </c>
      <c r="J66" s="24">
        <v>68900</v>
      </c>
      <c r="K66" s="25" t="s">
        <v>43</v>
      </c>
      <c r="L66" s="24">
        <v>68900</v>
      </c>
      <c r="M66" s="25">
        <v>1222423799</v>
      </c>
      <c r="N66" s="25"/>
      <c r="O66" s="24">
        <v>0</v>
      </c>
      <c r="P66" s="24">
        <v>0</v>
      </c>
      <c r="Q66" s="25"/>
      <c r="R66" s="23"/>
      <c r="S66" s="24">
        <v>0</v>
      </c>
      <c r="T66" s="25" t="s">
        <v>44</v>
      </c>
      <c r="U66" s="23">
        <v>45349</v>
      </c>
      <c r="V66" s="23">
        <v>45358</v>
      </c>
      <c r="W66" s="23"/>
      <c r="X66" s="24">
        <v>73400</v>
      </c>
      <c r="Y66" s="24">
        <v>0</v>
      </c>
      <c r="Z66" s="24">
        <v>0</v>
      </c>
      <c r="AA66" s="24">
        <v>0</v>
      </c>
      <c r="AB66" s="24">
        <v>0</v>
      </c>
      <c r="AC66" s="26"/>
      <c r="AD66" s="26"/>
      <c r="AE66" s="26"/>
    </row>
    <row r="67" spans="1:31">
      <c r="A67" s="21">
        <v>891580002</v>
      </c>
      <c r="B67" s="22" t="s">
        <v>2</v>
      </c>
      <c r="C67" s="22" t="s">
        <v>3</v>
      </c>
      <c r="D67" s="22">
        <v>392145</v>
      </c>
      <c r="E67" s="22" t="s">
        <v>137</v>
      </c>
      <c r="F67" s="22" t="s">
        <v>138</v>
      </c>
      <c r="G67" s="23">
        <v>45336.387499999997</v>
      </c>
      <c r="H67" s="23">
        <v>45358.708333333336</v>
      </c>
      <c r="I67" s="24">
        <v>71500</v>
      </c>
      <c r="J67" s="24">
        <v>67400</v>
      </c>
      <c r="K67" s="25" t="s">
        <v>43</v>
      </c>
      <c r="L67" s="24">
        <v>67400</v>
      </c>
      <c r="M67" s="25">
        <v>1222423790</v>
      </c>
      <c r="N67" s="25"/>
      <c r="O67" s="24">
        <v>0</v>
      </c>
      <c r="P67" s="24">
        <v>0</v>
      </c>
      <c r="Q67" s="25"/>
      <c r="R67" s="23"/>
      <c r="S67" s="24">
        <v>0</v>
      </c>
      <c r="T67" s="25" t="s">
        <v>44</v>
      </c>
      <c r="U67" s="23">
        <v>45336</v>
      </c>
      <c r="V67" s="23">
        <v>45358</v>
      </c>
      <c r="W67" s="23"/>
      <c r="X67" s="24">
        <v>71500</v>
      </c>
      <c r="Y67" s="24">
        <v>0</v>
      </c>
      <c r="Z67" s="24">
        <v>0</v>
      </c>
      <c r="AA67" s="24">
        <v>0</v>
      </c>
      <c r="AB67" s="24">
        <v>0</v>
      </c>
      <c r="AC67" s="26"/>
      <c r="AD67" s="26"/>
      <c r="AE67" s="26"/>
    </row>
    <row r="68" spans="1:31">
      <c r="A68" s="21">
        <v>891580002</v>
      </c>
      <c r="B68" s="22" t="s">
        <v>2</v>
      </c>
      <c r="C68" s="22" t="s">
        <v>3</v>
      </c>
      <c r="D68" s="22">
        <v>401717</v>
      </c>
      <c r="E68" s="22" t="s">
        <v>141</v>
      </c>
      <c r="F68" s="22" t="s">
        <v>142</v>
      </c>
      <c r="G68" s="23">
        <v>45363.337500000001</v>
      </c>
      <c r="H68" s="23">
        <v>45386.709722222222</v>
      </c>
      <c r="I68" s="24">
        <v>71500</v>
      </c>
      <c r="J68" s="24">
        <v>67000</v>
      </c>
      <c r="K68" s="25" t="s">
        <v>43</v>
      </c>
      <c r="L68" s="24">
        <v>67000</v>
      </c>
      <c r="M68" s="25">
        <v>1222438062</v>
      </c>
      <c r="N68" s="25"/>
      <c r="O68" s="24">
        <v>0</v>
      </c>
      <c r="P68" s="24">
        <v>0</v>
      </c>
      <c r="Q68" s="25"/>
      <c r="R68" s="23"/>
      <c r="S68" s="24">
        <v>0</v>
      </c>
      <c r="T68" s="25" t="s">
        <v>44</v>
      </c>
      <c r="U68" s="23">
        <v>45363</v>
      </c>
      <c r="V68" s="23">
        <v>45386</v>
      </c>
      <c r="W68" s="23"/>
      <c r="X68" s="24">
        <v>71500</v>
      </c>
      <c r="Y68" s="24">
        <v>0</v>
      </c>
      <c r="Z68" s="24">
        <v>0</v>
      </c>
      <c r="AA68" s="24">
        <v>0</v>
      </c>
      <c r="AB68" s="24">
        <v>0</v>
      </c>
      <c r="AC68" s="26"/>
      <c r="AD68" s="26"/>
      <c r="AE68" s="26"/>
    </row>
    <row r="69" spans="1:31">
      <c r="A69" s="21">
        <v>891580002</v>
      </c>
      <c r="B69" s="22" t="s">
        <v>2</v>
      </c>
      <c r="C69" s="22" t="s">
        <v>3</v>
      </c>
      <c r="D69" s="22">
        <v>404850</v>
      </c>
      <c r="E69" s="22" t="s">
        <v>143</v>
      </c>
      <c r="F69" s="22" t="s">
        <v>144</v>
      </c>
      <c r="G69" s="23">
        <v>45371.340277777781</v>
      </c>
      <c r="H69" s="23">
        <v>45386.709722222222</v>
      </c>
      <c r="I69" s="24">
        <v>71500</v>
      </c>
      <c r="J69" s="24">
        <v>67000</v>
      </c>
      <c r="K69" s="25" t="s">
        <v>43</v>
      </c>
      <c r="L69" s="24">
        <v>67000</v>
      </c>
      <c r="M69" s="25">
        <v>1222438061</v>
      </c>
      <c r="N69" s="25"/>
      <c r="O69" s="24">
        <v>0</v>
      </c>
      <c r="P69" s="24">
        <v>0</v>
      </c>
      <c r="Q69" s="25"/>
      <c r="R69" s="23"/>
      <c r="S69" s="24">
        <v>0</v>
      </c>
      <c r="T69" s="25" t="s">
        <v>44</v>
      </c>
      <c r="U69" s="23">
        <v>45371</v>
      </c>
      <c r="V69" s="23">
        <v>45386</v>
      </c>
      <c r="W69" s="23"/>
      <c r="X69" s="24">
        <v>71500</v>
      </c>
      <c r="Y69" s="24">
        <v>0</v>
      </c>
      <c r="Z69" s="24">
        <v>0</v>
      </c>
      <c r="AA69" s="24">
        <v>0</v>
      </c>
      <c r="AB69" s="24">
        <v>0</v>
      </c>
      <c r="AC69" s="26"/>
      <c r="AD69" s="26"/>
      <c r="AE69" s="26"/>
    </row>
    <row r="70" spans="1:31">
      <c r="A70" s="21">
        <v>891580002</v>
      </c>
      <c r="B70" s="22" t="s">
        <v>2</v>
      </c>
      <c r="C70" s="22" t="s">
        <v>3</v>
      </c>
      <c r="D70" s="22">
        <v>365998</v>
      </c>
      <c r="E70" s="22" t="s">
        <v>145</v>
      </c>
      <c r="F70" s="22" t="s">
        <v>146</v>
      </c>
      <c r="G70" s="23">
        <v>45253.375694444447</v>
      </c>
      <c r="H70" s="23">
        <v>45265.833333333336</v>
      </c>
      <c r="I70" s="24">
        <v>66900</v>
      </c>
      <c r="J70" s="24">
        <v>66900</v>
      </c>
      <c r="K70" s="25" t="s">
        <v>43</v>
      </c>
      <c r="L70" s="24">
        <v>66900</v>
      </c>
      <c r="M70" s="25">
        <v>1222371340</v>
      </c>
      <c r="N70" s="25"/>
      <c r="O70" s="24">
        <v>0</v>
      </c>
      <c r="P70" s="24">
        <v>0</v>
      </c>
      <c r="Q70" s="25"/>
      <c r="R70" s="23"/>
      <c r="S70" s="24">
        <v>0</v>
      </c>
      <c r="T70" s="25" t="s">
        <v>44</v>
      </c>
      <c r="U70" s="23">
        <v>45253</v>
      </c>
      <c r="V70" s="23">
        <v>45265</v>
      </c>
      <c r="W70" s="23"/>
      <c r="X70" s="24">
        <v>66900</v>
      </c>
      <c r="Y70" s="24">
        <v>0</v>
      </c>
      <c r="Z70" s="24">
        <v>0</v>
      </c>
      <c r="AA70" s="24">
        <v>0</v>
      </c>
      <c r="AB70" s="24">
        <v>0</v>
      </c>
      <c r="AC70" s="26"/>
      <c r="AD70" s="26"/>
      <c r="AE70" s="26"/>
    </row>
    <row r="71" spans="1:31">
      <c r="A71" s="21">
        <v>891580002</v>
      </c>
      <c r="B71" s="22" t="s">
        <v>2</v>
      </c>
      <c r="C71" s="22" t="s">
        <v>3</v>
      </c>
      <c r="D71" s="22">
        <v>341914</v>
      </c>
      <c r="E71" s="22" t="s">
        <v>151</v>
      </c>
      <c r="F71" s="22" t="s">
        <v>152</v>
      </c>
      <c r="G71" s="23">
        <v>45191.436111111114</v>
      </c>
      <c r="H71" s="23">
        <v>45202.708333333336</v>
      </c>
      <c r="I71" s="24">
        <v>66900</v>
      </c>
      <c r="J71" s="24">
        <v>62800</v>
      </c>
      <c r="K71" s="25" t="s">
        <v>43</v>
      </c>
      <c r="L71" s="24">
        <v>62800</v>
      </c>
      <c r="M71" s="25">
        <v>1222454297</v>
      </c>
      <c r="N71" s="25"/>
      <c r="O71" s="24">
        <v>0</v>
      </c>
      <c r="P71" s="24">
        <v>0</v>
      </c>
      <c r="Q71" s="25"/>
      <c r="R71" s="23"/>
      <c r="S71" s="24">
        <v>0</v>
      </c>
      <c r="T71" s="25" t="s">
        <v>44</v>
      </c>
      <c r="U71" s="23">
        <v>45191</v>
      </c>
      <c r="V71" s="23">
        <v>45202</v>
      </c>
      <c r="W71" s="23"/>
      <c r="X71" s="24">
        <v>66900</v>
      </c>
      <c r="Y71" s="24">
        <v>0</v>
      </c>
      <c r="Z71" s="24">
        <v>0</v>
      </c>
      <c r="AA71" s="24">
        <v>0</v>
      </c>
      <c r="AB71" s="24">
        <v>0</v>
      </c>
      <c r="AC71" s="26"/>
      <c r="AD71" s="26"/>
      <c r="AE71" s="26"/>
    </row>
    <row r="72" spans="1:31">
      <c r="A72" s="21">
        <v>891580002</v>
      </c>
      <c r="B72" s="22" t="s">
        <v>2</v>
      </c>
      <c r="C72" s="22" t="s">
        <v>3</v>
      </c>
      <c r="D72" s="22">
        <v>342073</v>
      </c>
      <c r="E72" s="22" t="s">
        <v>153</v>
      </c>
      <c r="F72" s="22" t="s">
        <v>154</v>
      </c>
      <c r="G72" s="23">
        <v>45191.604861111111</v>
      </c>
      <c r="H72" s="23">
        <v>45203.625</v>
      </c>
      <c r="I72" s="24">
        <v>66900</v>
      </c>
      <c r="J72" s="24">
        <v>62800</v>
      </c>
      <c r="K72" s="25" t="s">
        <v>43</v>
      </c>
      <c r="L72" s="24">
        <v>62800</v>
      </c>
      <c r="M72" s="25">
        <v>1222454296</v>
      </c>
      <c r="N72" s="25"/>
      <c r="O72" s="24">
        <v>0</v>
      </c>
      <c r="P72" s="24">
        <v>0</v>
      </c>
      <c r="Q72" s="25"/>
      <c r="R72" s="23"/>
      <c r="S72" s="24">
        <v>0</v>
      </c>
      <c r="T72" s="25" t="s">
        <v>44</v>
      </c>
      <c r="U72" s="23">
        <v>45191</v>
      </c>
      <c r="V72" s="23">
        <v>45203</v>
      </c>
      <c r="W72" s="23"/>
      <c r="X72" s="24">
        <v>66900</v>
      </c>
      <c r="Y72" s="24">
        <v>0</v>
      </c>
      <c r="Z72" s="24">
        <v>0</v>
      </c>
      <c r="AA72" s="24">
        <v>0</v>
      </c>
      <c r="AB72" s="24">
        <v>0</v>
      </c>
      <c r="AC72" s="26"/>
      <c r="AD72" s="26"/>
      <c r="AE72" s="26"/>
    </row>
    <row r="73" spans="1:31">
      <c r="A73" s="21">
        <v>891580002</v>
      </c>
      <c r="B73" s="22" t="s">
        <v>2</v>
      </c>
      <c r="C73" s="22" t="s">
        <v>3</v>
      </c>
      <c r="D73" s="22">
        <v>363572</v>
      </c>
      <c r="E73" s="22" t="s">
        <v>155</v>
      </c>
      <c r="F73" s="22" t="s">
        <v>156</v>
      </c>
      <c r="G73" s="23">
        <v>45246.688194444447</v>
      </c>
      <c r="H73" s="23">
        <v>45265.833333333336</v>
      </c>
      <c r="I73" s="24">
        <v>66900</v>
      </c>
      <c r="J73" s="24">
        <v>62800</v>
      </c>
      <c r="K73" s="25" t="s">
        <v>43</v>
      </c>
      <c r="L73" s="24">
        <v>62800</v>
      </c>
      <c r="M73" s="25">
        <v>1222375080</v>
      </c>
      <c r="N73" s="25"/>
      <c r="O73" s="24">
        <v>0</v>
      </c>
      <c r="P73" s="24">
        <v>0</v>
      </c>
      <c r="Q73" s="25"/>
      <c r="R73" s="23"/>
      <c r="S73" s="24">
        <v>0</v>
      </c>
      <c r="T73" s="25" t="s">
        <v>44</v>
      </c>
      <c r="U73" s="23">
        <v>45246</v>
      </c>
      <c r="V73" s="23">
        <v>45265</v>
      </c>
      <c r="W73" s="23"/>
      <c r="X73" s="24">
        <v>66900</v>
      </c>
      <c r="Y73" s="24">
        <v>0</v>
      </c>
      <c r="Z73" s="24">
        <v>0</v>
      </c>
      <c r="AA73" s="24">
        <v>0</v>
      </c>
      <c r="AB73" s="24">
        <v>0</v>
      </c>
      <c r="AC73" s="26"/>
      <c r="AD73" s="26"/>
      <c r="AE73" s="26"/>
    </row>
    <row r="74" spans="1:31">
      <c r="A74" s="21">
        <v>891580002</v>
      </c>
      <c r="B74" s="22" t="s">
        <v>2</v>
      </c>
      <c r="C74" s="22" t="s">
        <v>3</v>
      </c>
      <c r="D74" s="22">
        <v>363885</v>
      </c>
      <c r="E74" s="22" t="s">
        <v>157</v>
      </c>
      <c r="F74" s="22" t="s">
        <v>158</v>
      </c>
      <c r="G74" s="23">
        <v>45247.582638888889</v>
      </c>
      <c r="H74" s="23">
        <v>45265.833333333336</v>
      </c>
      <c r="I74" s="24">
        <v>66900</v>
      </c>
      <c r="J74" s="24">
        <v>62800</v>
      </c>
      <c r="K74" s="25" t="s">
        <v>43</v>
      </c>
      <c r="L74" s="24">
        <v>62800</v>
      </c>
      <c r="M74" s="25">
        <v>1222375079</v>
      </c>
      <c r="N74" s="25"/>
      <c r="O74" s="24">
        <v>0</v>
      </c>
      <c r="P74" s="24">
        <v>0</v>
      </c>
      <c r="Q74" s="25"/>
      <c r="R74" s="23"/>
      <c r="S74" s="24">
        <v>0</v>
      </c>
      <c r="T74" s="25" t="s">
        <v>44</v>
      </c>
      <c r="U74" s="23">
        <v>45247</v>
      </c>
      <c r="V74" s="23">
        <v>45265</v>
      </c>
      <c r="W74" s="23"/>
      <c r="X74" s="24">
        <v>66900</v>
      </c>
      <c r="Y74" s="24">
        <v>0</v>
      </c>
      <c r="Z74" s="24">
        <v>0</v>
      </c>
      <c r="AA74" s="24">
        <v>0</v>
      </c>
      <c r="AB74" s="24">
        <v>0</v>
      </c>
      <c r="AC74" s="26"/>
      <c r="AD74" s="26"/>
      <c r="AE74" s="26"/>
    </row>
    <row r="75" spans="1:31">
      <c r="A75" s="21">
        <v>891580002</v>
      </c>
      <c r="B75" s="22" t="s">
        <v>2</v>
      </c>
      <c r="C75" s="22" t="s">
        <v>3</v>
      </c>
      <c r="D75" s="22">
        <v>371120</v>
      </c>
      <c r="E75" s="22" t="s">
        <v>159</v>
      </c>
      <c r="F75" s="22" t="s">
        <v>160</v>
      </c>
      <c r="G75" s="23">
        <v>45266.444444444445</v>
      </c>
      <c r="H75" s="23">
        <v>45300.708333333336</v>
      </c>
      <c r="I75" s="24">
        <v>66900</v>
      </c>
      <c r="J75" s="24">
        <v>62800</v>
      </c>
      <c r="K75" s="25" t="s">
        <v>43</v>
      </c>
      <c r="L75" s="24">
        <v>62800</v>
      </c>
      <c r="M75" s="25">
        <v>1222372401</v>
      </c>
      <c r="N75" s="25"/>
      <c r="O75" s="24">
        <v>0</v>
      </c>
      <c r="P75" s="24">
        <v>0</v>
      </c>
      <c r="Q75" s="25"/>
      <c r="R75" s="23"/>
      <c r="S75" s="24">
        <v>0</v>
      </c>
      <c r="T75" s="25" t="s">
        <v>44</v>
      </c>
      <c r="U75" s="23">
        <v>45266</v>
      </c>
      <c r="V75" s="23">
        <v>45300</v>
      </c>
      <c r="W75" s="23"/>
      <c r="X75" s="24">
        <v>66900</v>
      </c>
      <c r="Y75" s="24">
        <v>0</v>
      </c>
      <c r="Z75" s="24">
        <v>0</v>
      </c>
      <c r="AA75" s="24">
        <v>0</v>
      </c>
      <c r="AB75" s="24">
        <v>0</v>
      </c>
      <c r="AC75" s="26"/>
      <c r="AD75" s="26"/>
      <c r="AE75" s="26"/>
    </row>
    <row r="76" spans="1:31">
      <c r="A76" s="21">
        <v>891580002</v>
      </c>
      <c r="B76" s="22" t="s">
        <v>2</v>
      </c>
      <c r="C76" s="22" t="s">
        <v>3</v>
      </c>
      <c r="D76" s="22">
        <v>372305</v>
      </c>
      <c r="E76" s="22" t="s">
        <v>161</v>
      </c>
      <c r="F76" s="22" t="s">
        <v>162</v>
      </c>
      <c r="G76" s="23">
        <v>45271.65</v>
      </c>
      <c r="H76" s="23">
        <v>45300.708333333336</v>
      </c>
      <c r="I76" s="24">
        <v>66900</v>
      </c>
      <c r="J76" s="24">
        <v>62800</v>
      </c>
      <c r="K76" s="25" t="s">
        <v>43</v>
      </c>
      <c r="L76" s="24">
        <v>62800</v>
      </c>
      <c r="M76" s="25">
        <v>1222381827</v>
      </c>
      <c r="N76" s="25"/>
      <c r="O76" s="24">
        <v>0</v>
      </c>
      <c r="P76" s="24">
        <v>0</v>
      </c>
      <c r="Q76" s="25"/>
      <c r="R76" s="23"/>
      <c r="S76" s="24">
        <v>0</v>
      </c>
      <c r="T76" s="25" t="s">
        <v>44</v>
      </c>
      <c r="U76" s="23">
        <v>45271</v>
      </c>
      <c r="V76" s="23">
        <v>45300</v>
      </c>
      <c r="W76" s="23"/>
      <c r="X76" s="24">
        <v>66900</v>
      </c>
      <c r="Y76" s="24">
        <v>0</v>
      </c>
      <c r="Z76" s="24">
        <v>0</v>
      </c>
      <c r="AA76" s="24">
        <v>0</v>
      </c>
      <c r="AB76" s="24">
        <v>0</v>
      </c>
      <c r="AC76" s="26"/>
      <c r="AD76" s="26"/>
      <c r="AE76" s="26"/>
    </row>
    <row r="77" spans="1:31">
      <c r="A77" s="21">
        <v>891580002</v>
      </c>
      <c r="B77" s="22" t="s">
        <v>2</v>
      </c>
      <c r="C77" s="22" t="s">
        <v>3</v>
      </c>
      <c r="D77" s="22">
        <v>405370</v>
      </c>
      <c r="E77" s="22" t="s">
        <v>163</v>
      </c>
      <c r="F77" s="22" t="s">
        <v>164</v>
      </c>
      <c r="G77" s="23">
        <v>45372.317361111112</v>
      </c>
      <c r="H77" s="23">
        <v>45386.709722222222</v>
      </c>
      <c r="I77" s="24">
        <v>58600</v>
      </c>
      <c r="J77" s="24">
        <v>58600</v>
      </c>
      <c r="K77" s="25" t="s">
        <v>43</v>
      </c>
      <c r="L77" s="24">
        <v>58600</v>
      </c>
      <c r="M77" s="25">
        <v>1222438059</v>
      </c>
      <c r="N77" s="25"/>
      <c r="O77" s="24">
        <v>0</v>
      </c>
      <c r="P77" s="24">
        <v>0</v>
      </c>
      <c r="Q77" s="25"/>
      <c r="R77" s="23"/>
      <c r="S77" s="24">
        <v>0</v>
      </c>
      <c r="T77" s="25" t="s">
        <v>44</v>
      </c>
      <c r="U77" s="23">
        <v>45372</v>
      </c>
      <c r="V77" s="23">
        <v>45386</v>
      </c>
      <c r="W77" s="23"/>
      <c r="X77" s="24">
        <v>58600</v>
      </c>
      <c r="Y77" s="24">
        <v>0</v>
      </c>
      <c r="Z77" s="24">
        <v>0</v>
      </c>
      <c r="AA77" s="24">
        <v>0</v>
      </c>
      <c r="AB77" s="24">
        <v>0</v>
      </c>
      <c r="AC77" s="26"/>
      <c r="AD77" s="26"/>
      <c r="AE77" s="26"/>
    </row>
    <row r="78" spans="1:31">
      <c r="A78" s="21">
        <v>891580002</v>
      </c>
      <c r="B78" s="22" t="s">
        <v>2</v>
      </c>
      <c r="C78" s="22" t="s">
        <v>3</v>
      </c>
      <c r="D78" s="22">
        <v>327387</v>
      </c>
      <c r="E78" s="22" t="s">
        <v>165</v>
      </c>
      <c r="F78" s="22" t="s">
        <v>166</v>
      </c>
      <c r="G78" s="23">
        <v>45156.620833333334</v>
      </c>
      <c r="H78" s="23">
        <v>45202.708333333336</v>
      </c>
      <c r="I78" s="24">
        <v>57700</v>
      </c>
      <c r="J78" s="24">
        <v>57700</v>
      </c>
      <c r="K78" s="25" t="s">
        <v>43</v>
      </c>
      <c r="L78" s="24">
        <v>57700</v>
      </c>
      <c r="M78" s="25">
        <v>1222454295</v>
      </c>
      <c r="N78" s="25"/>
      <c r="O78" s="24">
        <v>0</v>
      </c>
      <c r="P78" s="24">
        <v>0</v>
      </c>
      <c r="Q78" s="25"/>
      <c r="R78" s="23"/>
      <c r="S78" s="24">
        <v>0</v>
      </c>
      <c r="T78" s="25" t="s">
        <v>44</v>
      </c>
      <c r="U78" s="23">
        <v>45156</v>
      </c>
      <c r="V78" s="23">
        <v>45202</v>
      </c>
      <c r="W78" s="23"/>
      <c r="X78" s="24">
        <v>57700</v>
      </c>
      <c r="Y78" s="24">
        <v>0</v>
      </c>
      <c r="Z78" s="24">
        <v>0</v>
      </c>
      <c r="AA78" s="24">
        <v>0</v>
      </c>
      <c r="AB78" s="24">
        <v>0</v>
      </c>
      <c r="AC78" s="26"/>
      <c r="AD78" s="26"/>
      <c r="AE78" s="26"/>
    </row>
    <row r="79" spans="1:31">
      <c r="A79" s="21">
        <v>891580002</v>
      </c>
      <c r="B79" s="22" t="s">
        <v>2</v>
      </c>
      <c r="C79" s="22" t="s">
        <v>3</v>
      </c>
      <c r="D79" s="22">
        <v>397105</v>
      </c>
      <c r="E79" s="22" t="s">
        <v>169</v>
      </c>
      <c r="F79" s="22" t="s">
        <v>170</v>
      </c>
      <c r="G79" s="23">
        <v>45350.318749999999</v>
      </c>
      <c r="H79" s="23">
        <v>45358.708333333336</v>
      </c>
      <c r="I79" s="24">
        <v>71500</v>
      </c>
      <c r="J79" s="24">
        <v>53300</v>
      </c>
      <c r="K79" s="25" t="s">
        <v>43</v>
      </c>
      <c r="L79" s="24">
        <v>53300</v>
      </c>
      <c r="M79" s="25">
        <v>1222423789</v>
      </c>
      <c r="N79" s="25"/>
      <c r="O79" s="24">
        <v>0</v>
      </c>
      <c r="P79" s="24">
        <v>0</v>
      </c>
      <c r="Q79" s="25"/>
      <c r="R79" s="23"/>
      <c r="S79" s="24">
        <v>0</v>
      </c>
      <c r="T79" s="25" t="s">
        <v>44</v>
      </c>
      <c r="U79" s="23">
        <v>45350</v>
      </c>
      <c r="V79" s="23">
        <v>45358</v>
      </c>
      <c r="W79" s="23"/>
      <c r="X79" s="24">
        <v>71500</v>
      </c>
      <c r="Y79" s="24">
        <v>0</v>
      </c>
      <c r="Z79" s="24">
        <v>0</v>
      </c>
      <c r="AA79" s="24">
        <v>0</v>
      </c>
      <c r="AB79" s="24">
        <v>0</v>
      </c>
      <c r="AC79" s="26"/>
      <c r="AD79" s="26"/>
      <c r="AE79" s="26"/>
    </row>
    <row r="80" spans="1:31">
      <c r="A80" s="21">
        <v>891580002</v>
      </c>
      <c r="B80" s="22" t="s">
        <v>2</v>
      </c>
      <c r="C80" s="22" t="s">
        <v>3</v>
      </c>
      <c r="D80" s="22">
        <v>407578</v>
      </c>
      <c r="E80" s="22" t="s">
        <v>171</v>
      </c>
      <c r="F80" s="22" t="s">
        <v>172</v>
      </c>
      <c r="G80" s="23">
        <v>45378.561111111114</v>
      </c>
      <c r="H80" s="23">
        <v>45386.709722222222</v>
      </c>
      <c r="I80" s="24">
        <v>71500</v>
      </c>
      <c r="J80" s="24">
        <v>53300</v>
      </c>
      <c r="K80" s="25" t="s">
        <v>43</v>
      </c>
      <c r="L80" s="24">
        <v>53300</v>
      </c>
      <c r="M80" s="25">
        <v>1222435041</v>
      </c>
      <c r="N80" s="25"/>
      <c r="O80" s="24">
        <v>0</v>
      </c>
      <c r="P80" s="24">
        <v>0</v>
      </c>
      <c r="Q80" s="25"/>
      <c r="R80" s="23"/>
      <c r="S80" s="24">
        <v>0</v>
      </c>
      <c r="T80" s="25" t="s">
        <v>44</v>
      </c>
      <c r="U80" s="23">
        <v>45378</v>
      </c>
      <c r="V80" s="23">
        <v>45386</v>
      </c>
      <c r="W80" s="23"/>
      <c r="X80" s="24">
        <v>71500</v>
      </c>
      <c r="Y80" s="24">
        <v>0</v>
      </c>
      <c r="Z80" s="24">
        <v>0</v>
      </c>
      <c r="AA80" s="24">
        <v>0</v>
      </c>
      <c r="AB80" s="24">
        <v>0</v>
      </c>
      <c r="AC80" s="26"/>
      <c r="AD80" s="26"/>
      <c r="AE80" s="26"/>
    </row>
    <row r="81" spans="1:31">
      <c r="A81" s="21">
        <v>891580002</v>
      </c>
      <c r="B81" s="22" t="s">
        <v>2</v>
      </c>
      <c r="C81" s="22" t="s">
        <v>3</v>
      </c>
      <c r="D81" s="22">
        <v>341337</v>
      </c>
      <c r="E81" s="22" t="s">
        <v>175</v>
      </c>
      <c r="F81" s="22" t="s">
        <v>176</v>
      </c>
      <c r="G81" s="23">
        <v>45190.34652777778</v>
      </c>
      <c r="H81" s="23">
        <v>45202.708333333336</v>
      </c>
      <c r="I81" s="24">
        <v>66900</v>
      </c>
      <c r="J81" s="24">
        <v>50500</v>
      </c>
      <c r="K81" s="25" t="s">
        <v>43</v>
      </c>
      <c r="L81" s="24">
        <v>50500</v>
      </c>
      <c r="M81" s="25">
        <v>1222454293</v>
      </c>
      <c r="N81" s="25"/>
      <c r="O81" s="24">
        <v>0</v>
      </c>
      <c r="P81" s="24">
        <v>0</v>
      </c>
      <c r="Q81" s="25"/>
      <c r="R81" s="23"/>
      <c r="S81" s="24">
        <v>0</v>
      </c>
      <c r="T81" s="25" t="s">
        <v>44</v>
      </c>
      <c r="U81" s="23">
        <v>45190</v>
      </c>
      <c r="V81" s="23">
        <v>45202</v>
      </c>
      <c r="W81" s="23"/>
      <c r="X81" s="24">
        <v>66900</v>
      </c>
      <c r="Y81" s="24">
        <v>0</v>
      </c>
      <c r="Z81" s="24">
        <v>0</v>
      </c>
      <c r="AA81" s="24">
        <v>0</v>
      </c>
      <c r="AB81" s="24">
        <v>0</v>
      </c>
      <c r="AC81" s="26"/>
      <c r="AD81" s="26"/>
      <c r="AE81" s="26"/>
    </row>
    <row r="82" spans="1:31">
      <c r="A82" s="21">
        <v>891580002</v>
      </c>
      <c r="B82" s="22" t="s">
        <v>2</v>
      </c>
      <c r="C82" s="22" t="s">
        <v>3</v>
      </c>
      <c r="D82" s="22">
        <v>376189</v>
      </c>
      <c r="E82" s="22" t="s">
        <v>177</v>
      </c>
      <c r="F82" s="22" t="s">
        <v>178</v>
      </c>
      <c r="G82" s="23">
        <v>45282.50277777778</v>
      </c>
      <c r="H82" s="23">
        <v>45300.708333333336</v>
      </c>
      <c r="I82" s="24">
        <v>66900</v>
      </c>
      <c r="J82" s="24">
        <v>50500</v>
      </c>
      <c r="K82" s="25" t="s">
        <v>43</v>
      </c>
      <c r="L82" s="24">
        <v>50500</v>
      </c>
      <c r="M82" s="25">
        <v>1222381824</v>
      </c>
      <c r="N82" s="25"/>
      <c r="O82" s="24">
        <v>0</v>
      </c>
      <c r="P82" s="24">
        <v>0</v>
      </c>
      <c r="Q82" s="25"/>
      <c r="R82" s="23"/>
      <c r="S82" s="24">
        <v>0</v>
      </c>
      <c r="T82" s="25" t="s">
        <v>44</v>
      </c>
      <c r="U82" s="23">
        <v>45282</v>
      </c>
      <c r="V82" s="23">
        <v>45300</v>
      </c>
      <c r="W82" s="23"/>
      <c r="X82" s="24">
        <v>66900</v>
      </c>
      <c r="Y82" s="24">
        <v>0</v>
      </c>
      <c r="Z82" s="24">
        <v>0</v>
      </c>
      <c r="AA82" s="24">
        <v>0</v>
      </c>
      <c r="AB82" s="24">
        <v>0</v>
      </c>
      <c r="AC82" s="26"/>
      <c r="AD82" s="26"/>
      <c r="AE82" s="26"/>
    </row>
    <row r="83" spans="1:31">
      <c r="A83" s="21">
        <v>891580002</v>
      </c>
      <c r="B83" s="22" t="s">
        <v>2</v>
      </c>
      <c r="C83" s="22" t="s">
        <v>3</v>
      </c>
      <c r="D83" s="22">
        <v>341570</v>
      </c>
      <c r="E83" s="22" t="s">
        <v>179</v>
      </c>
      <c r="F83" s="22" t="s">
        <v>180</v>
      </c>
      <c r="G83" s="23">
        <v>45190.612500000003</v>
      </c>
      <c r="H83" s="23">
        <v>45202.708333333336</v>
      </c>
      <c r="I83" s="24">
        <v>65300</v>
      </c>
      <c r="J83" s="24">
        <v>46900</v>
      </c>
      <c r="K83" s="25" t="s">
        <v>43</v>
      </c>
      <c r="L83" s="24">
        <v>46900</v>
      </c>
      <c r="M83" s="25">
        <v>1222454292</v>
      </c>
      <c r="N83" s="25"/>
      <c r="O83" s="24">
        <v>0</v>
      </c>
      <c r="P83" s="24">
        <v>0</v>
      </c>
      <c r="Q83" s="25"/>
      <c r="R83" s="23"/>
      <c r="S83" s="24">
        <v>0</v>
      </c>
      <c r="T83" s="25" t="s">
        <v>44</v>
      </c>
      <c r="U83" s="23">
        <v>45190</v>
      </c>
      <c r="V83" s="23">
        <v>45202</v>
      </c>
      <c r="W83" s="23"/>
      <c r="X83" s="24">
        <v>65300</v>
      </c>
      <c r="Y83" s="24">
        <v>0</v>
      </c>
      <c r="Z83" s="24">
        <v>0</v>
      </c>
      <c r="AA83" s="24">
        <v>0</v>
      </c>
      <c r="AB83" s="24">
        <v>0</v>
      </c>
      <c r="AC83" s="26"/>
      <c r="AD83" s="26"/>
      <c r="AE83" s="26"/>
    </row>
    <row r="84" spans="1:31">
      <c r="A84" s="21">
        <v>891580002</v>
      </c>
      <c r="B84" s="22" t="s">
        <v>2</v>
      </c>
      <c r="C84" s="22" t="s">
        <v>3</v>
      </c>
      <c r="D84" s="22">
        <v>392772</v>
      </c>
      <c r="E84" s="22" t="s">
        <v>183</v>
      </c>
      <c r="F84" s="22" t="s">
        <v>184</v>
      </c>
      <c r="G84" s="23">
        <v>45337.731944444444</v>
      </c>
      <c r="H84" s="23">
        <v>45358.708333333336</v>
      </c>
      <c r="I84" s="24">
        <v>40800</v>
      </c>
      <c r="J84" s="24">
        <v>36300</v>
      </c>
      <c r="K84" s="25" t="s">
        <v>43</v>
      </c>
      <c r="L84" s="24">
        <v>36300</v>
      </c>
      <c r="M84" s="25">
        <v>1222423786</v>
      </c>
      <c r="N84" s="25"/>
      <c r="O84" s="24">
        <v>0</v>
      </c>
      <c r="P84" s="24">
        <v>0</v>
      </c>
      <c r="Q84" s="25"/>
      <c r="R84" s="23"/>
      <c r="S84" s="24">
        <v>0</v>
      </c>
      <c r="T84" s="25" t="s">
        <v>44</v>
      </c>
      <c r="U84" s="23">
        <v>45337</v>
      </c>
      <c r="V84" s="23">
        <v>45358</v>
      </c>
      <c r="W84" s="23"/>
      <c r="X84" s="24">
        <v>40800</v>
      </c>
      <c r="Y84" s="24">
        <v>0</v>
      </c>
      <c r="Z84" s="24">
        <v>0</v>
      </c>
      <c r="AA84" s="24">
        <v>0</v>
      </c>
      <c r="AB84" s="24">
        <v>0</v>
      </c>
      <c r="AC84" s="26"/>
      <c r="AD84" s="26"/>
      <c r="AE84" s="26"/>
    </row>
    <row r="85" spans="1:31">
      <c r="A85" s="21">
        <v>891580002</v>
      </c>
      <c r="B85" s="22" t="s">
        <v>2</v>
      </c>
      <c r="C85" s="22" t="s">
        <v>3</v>
      </c>
      <c r="D85" s="22">
        <v>391984</v>
      </c>
      <c r="E85" s="22" t="s">
        <v>199</v>
      </c>
      <c r="F85" s="22" t="s">
        <v>200</v>
      </c>
      <c r="G85" s="23">
        <v>45335.802777777775</v>
      </c>
      <c r="H85" s="23">
        <v>45358.708333333336</v>
      </c>
      <c r="I85" s="24">
        <v>21900</v>
      </c>
      <c r="J85" s="24">
        <v>3700</v>
      </c>
      <c r="K85" s="25" t="s">
        <v>43</v>
      </c>
      <c r="L85" s="24">
        <v>3700</v>
      </c>
      <c r="M85" s="25">
        <v>1222423784</v>
      </c>
      <c r="N85" s="25"/>
      <c r="O85" s="24">
        <v>0</v>
      </c>
      <c r="P85" s="24">
        <v>0</v>
      </c>
      <c r="Q85" s="25"/>
      <c r="R85" s="23"/>
      <c r="S85" s="24">
        <v>0</v>
      </c>
      <c r="T85" s="25" t="s">
        <v>44</v>
      </c>
      <c r="U85" s="23">
        <v>45335</v>
      </c>
      <c r="V85" s="23">
        <v>45358</v>
      </c>
      <c r="W85" s="23"/>
      <c r="X85" s="24">
        <v>21900</v>
      </c>
      <c r="Y85" s="24">
        <v>0</v>
      </c>
      <c r="Z85" s="24">
        <v>0</v>
      </c>
      <c r="AA85" s="24">
        <v>0</v>
      </c>
      <c r="AB85" s="24">
        <v>0</v>
      </c>
      <c r="AC85" s="26"/>
      <c r="AD85" s="26"/>
      <c r="AE85" s="26"/>
    </row>
    <row r="86" spans="1:31">
      <c r="A86" s="21">
        <v>891580002</v>
      </c>
      <c r="B86" s="22" t="s">
        <v>2</v>
      </c>
      <c r="C86" s="22" t="s">
        <v>3</v>
      </c>
      <c r="D86" s="22">
        <v>355440</v>
      </c>
      <c r="E86" s="22" t="s">
        <v>304</v>
      </c>
      <c r="F86" s="22" t="s">
        <v>305</v>
      </c>
      <c r="G86" s="23">
        <v>45223.620833333334</v>
      </c>
      <c r="H86" s="23">
        <v>45237.458333333336</v>
      </c>
      <c r="I86" s="24">
        <v>22473944</v>
      </c>
      <c r="J86" s="24">
        <v>2070461</v>
      </c>
      <c r="K86" s="25" t="s">
        <v>317</v>
      </c>
      <c r="L86" s="24">
        <v>0</v>
      </c>
      <c r="M86" s="25"/>
      <c r="N86" s="25"/>
      <c r="O86" s="24">
        <v>20399483</v>
      </c>
      <c r="P86" s="24">
        <v>0</v>
      </c>
      <c r="Q86" s="25">
        <v>4800062998</v>
      </c>
      <c r="R86" s="23">
        <v>45365</v>
      </c>
      <c r="S86" s="24">
        <v>25006380</v>
      </c>
      <c r="T86" s="25" t="s">
        <v>44</v>
      </c>
      <c r="U86" s="23">
        <v>45223</v>
      </c>
      <c r="V86" s="23">
        <v>45237</v>
      </c>
      <c r="W86" s="23"/>
      <c r="X86" s="24">
        <v>22473944</v>
      </c>
      <c r="Y86" s="24">
        <v>2074461</v>
      </c>
      <c r="Z86" s="24">
        <v>0</v>
      </c>
      <c r="AA86" s="24">
        <v>0</v>
      </c>
      <c r="AB86" s="24">
        <v>0</v>
      </c>
      <c r="AC86" s="26"/>
      <c r="AD86" s="26"/>
      <c r="AE86" s="26"/>
    </row>
    <row r="87" spans="1:31">
      <c r="A87" s="21">
        <v>891580002</v>
      </c>
      <c r="B87" s="22" t="s">
        <v>2</v>
      </c>
      <c r="C87" s="22" t="s">
        <v>3</v>
      </c>
      <c r="D87" s="22">
        <v>338737</v>
      </c>
      <c r="E87" s="22" t="s">
        <v>302</v>
      </c>
      <c r="F87" s="22" t="s">
        <v>303</v>
      </c>
      <c r="G87" s="23">
        <v>45184.379166666666</v>
      </c>
      <c r="H87" s="23">
        <v>45203.708333333336</v>
      </c>
      <c r="I87" s="24">
        <v>92700</v>
      </c>
      <c r="J87" s="24">
        <v>25800</v>
      </c>
      <c r="K87" s="25" t="s">
        <v>317</v>
      </c>
      <c r="L87" s="24">
        <v>0</v>
      </c>
      <c r="M87" s="25"/>
      <c r="N87" s="25"/>
      <c r="O87" s="24">
        <v>66900</v>
      </c>
      <c r="P87" s="24">
        <v>0</v>
      </c>
      <c r="Q87" s="25">
        <v>4800062332</v>
      </c>
      <c r="R87" s="23">
        <v>45314</v>
      </c>
      <c r="S87" s="24">
        <v>2652118</v>
      </c>
      <c r="T87" s="25" t="s">
        <v>44</v>
      </c>
      <c r="U87" s="23">
        <v>45184</v>
      </c>
      <c r="V87" s="23">
        <v>45203</v>
      </c>
      <c r="W87" s="23"/>
      <c r="X87" s="24">
        <v>92700</v>
      </c>
      <c r="Y87" s="24">
        <v>25800</v>
      </c>
      <c r="Z87" s="24">
        <v>0</v>
      </c>
      <c r="AA87" s="24">
        <v>0</v>
      </c>
      <c r="AB87" s="24">
        <v>0</v>
      </c>
      <c r="AC87" s="26"/>
      <c r="AD87" s="26"/>
      <c r="AE87" s="26"/>
    </row>
    <row r="88" spans="1:31">
      <c r="A88" s="21">
        <v>891580002</v>
      </c>
      <c r="B88" s="22" t="s">
        <v>2</v>
      </c>
      <c r="C88" s="22" t="s">
        <v>3</v>
      </c>
      <c r="D88" s="22">
        <v>299029</v>
      </c>
      <c r="E88" s="22" t="s">
        <v>292</v>
      </c>
      <c r="F88" s="22" t="s">
        <v>293</v>
      </c>
      <c r="G88" s="23">
        <v>45082.495833333334</v>
      </c>
      <c r="H88" s="23">
        <v>45084.833333333336</v>
      </c>
      <c r="I88" s="24">
        <v>233800</v>
      </c>
      <c r="J88" s="24">
        <v>22600</v>
      </c>
      <c r="K88" s="25" t="s">
        <v>317</v>
      </c>
      <c r="L88" s="24">
        <v>0</v>
      </c>
      <c r="M88" s="25"/>
      <c r="N88" s="25"/>
      <c r="O88" s="24">
        <v>211200</v>
      </c>
      <c r="P88" s="24">
        <v>0</v>
      </c>
      <c r="Q88" s="25">
        <v>2201443083</v>
      </c>
      <c r="R88" s="23">
        <v>45219</v>
      </c>
      <c r="S88" s="24">
        <v>7693368</v>
      </c>
      <c r="T88" s="25" t="s">
        <v>44</v>
      </c>
      <c r="U88" s="23">
        <v>45082</v>
      </c>
      <c r="V88" s="23">
        <v>45091</v>
      </c>
      <c r="W88" s="23"/>
      <c r="X88" s="24">
        <v>233800</v>
      </c>
      <c r="Y88" s="24">
        <v>22600</v>
      </c>
      <c r="Z88" s="24">
        <v>0</v>
      </c>
      <c r="AA88" s="24">
        <v>0</v>
      </c>
      <c r="AB88" s="24">
        <v>0</v>
      </c>
      <c r="AC88" s="26"/>
      <c r="AD88" s="26"/>
      <c r="AE88" s="26"/>
    </row>
    <row r="89" spans="1:31">
      <c r="A89" s="21">
        <v>891580002</v>
      </c>
      <c r="B89" s="22" t="s">
        <v>2</v>
      </c>
      <c r="C89" s="22" t="s">
        <v>3</v>
      </c>
      <c r="D89" s="22">
        <v>299116</v>
      </c>
      <c r="E89" s="22" t="s">
        <v>300</v>
      </c>
      <c r="F89" s="22" t="s">
        <v>301</v>
      </c>
      <c r="G89" s="23">
        <v>45082.605555555558</v>
      </c>
      <c r="H89" s="23">
        <v>45084.833333333336</v>
      </c>
      <c r="I89" s="24">
        <v>1016400</v>
      </c>
      <c r="J89" s="24">
        <v>93000</v>
      </c>
      <c r="K89" s="25" t="s">
        <v>317</v>
      </c>
      <c r="L89" s="24">
        <v>0</v>
      </c>
      <c r="M89" s="25"/>
      <c r="N89" s="25"/>
      <c r="O89" s="24">
        <v>923400</v>
      </c>
      <c r="P89" s="24">
        <v>0</v>
      </c>
      <c r="Q89" s="25">
        <v>4800060844</v>
      </c>
      <c r="R89" s="23">
        <v>45155</v>
      </c>
      <c r="S89" s="24">
        <v>1453300</v>
      </c>
      <c r="T89" s="25" t="s">
        <v>44</v>
      </c>
      <c r="U89" s="23">
        <v>45082</v>
      </c>
      <c r="V89" s="23">
        <v>45101</v>
      </c>
      <c r="W89" s="23"/>
      <c r="X89" s="24">
        <v>1016400</v>
      </c>
      <c r="Y89" s="24">
        <v>93000</v>
      </c>
      <c r="Z89" s="24">
        <v>0</v>
      </c>
      <c r="AA89" s="24">
        <v>0</v>
      </c>
      <c r="AB89" s="24">
        <v>0</v>
      </c>
      <c r="AC89" s="26"/>
      <c r="AD89" s="26"/>
      <c r="AE89" s="26"/>
    </row>
    <row r="90" spans="1:31">
      <c r="A90" s="21">
        <v>891580002</v>
      </c>
      <c r="B90" s="22" t="s">
        <v>2</v>
      </c>
      <c r="C90" s="22" t="s">
        <v>3</v>
      </c>
      <c r="D90" s="22">
        <v>299027</v>
      </c>
      <c r="E90" s="22" t="s">
        <v>290</v>
      </c>
      <c r="F90" s="22" t="s">
        <v>291</v>
      </c>
      <c r="G90" s="23">
        <v>45082.493750000001</v>
      </c>
      <c r="H90" s="23">
        <v>45084.833333333336</v>
      </c>
      <c r="I90" s="24">
        <v>274500</v>
      </c>
      <c r="J90" s="24">
        <v>22700</v>
      </c>
      <c r="K90" s="25" t="s">
        <v>317</v>
      </c>
      <c r="L90" s="24">
        <v>0</v>
      </c>
      <c r="M90" s="25"/>
      <c r="N90" s="25"/>
      <c r="O90" s="24">
        <v>251800</v>
      </c>
      <c r="P90" s="24">
        <v>0</v>
      </c>
      <c r="Q90" s="25">
        <v>4800060513</v>
      </c>
      <c r="R90" s="23">
        <v>45125</v>
      </c>
      <c r="S90" s="24">
        <v>2652228</v>
      </c>
      <c r="T90" s="25" t="s">
        <v>44</v>
      </c>
      <c r="U90" s="23">
        <v>45082</v>
      </c>
      <c r="V90" s="23">
        <v>45093</v>
      </c>
      <c r="W90" s="23"/>
      <c r="X90" s="24">
        <v>274500</v>
      </c>
      <c r="Y90" s="24">
        <v>22700</v>
      </c>
      <c r="Z90" s="24">
        <v>0</v>
      </c>
      <c r="AA90" s="24">
        <v>0</v>
      </c>
      <c r="AB90" s="24">
        <v>0</v>
      </c>
      <c r="AC90" s="26"/>
      <c r="AD90" s="26"/>
      <c r="AE90" s="26"/>
    </row>
    <row r="91" spans="1:31">
      <c r="A91" s="21">
        <v>891580002</v>
      </c>
      <c r="B91" s="22" t="s">
        <v>2</v>
      </c>
      <c r="C91" s="22" t="s">
        <v>3</v>
      </c>
      <c r="D91" s="22">
        <v>298990</v>
      </c>
      <c r="E91" s="22" t="s">
        <v>280</v>
      </c>
      <c r="F91" s="22" t="s">
        <v>281</v>
      </c>
      <c r="G91" s="23">
        <v>45082.45</v>
      </c>
      <c r="H91" s="23">
        <v>45084.833333333336</v>
      </c>
      <c r="I91" s="24">
        <v>118000</v>
      </c>
      <c r="J91" s="24">
        <v>10800</v>
      </c>
      <c r="K91" s="25" t="s">
        <v>317</v>
      </c>
      <c r="L91" s="24">
        <v>0</v>
      </c>
      <c r="M91" s="25"/>
      <c r="N91" s="25"/>
      <c r="O91" s="24">
        <v>107200</v>
      </c>
      <c r="P91" s="24">
        <v>0</v>
      </c>
      <c r="Q91" s="25">
        <v>4800060513</v>
      </c>
      <c r="R91" s="23">
        <v>45125</v>
      </c>
      <c r="S91" s="24">
        <v>2652228</v>
      </c>
      <c r="T91" s="25" t="s">
        <v>44</v>
      </c>
      <c r="U91" s="23">
        <v>45082</v>
      </c>
      <c r="V91" s="23">
        <v>45093</v>
      </c>
      <c r="W91" s="23"/>
      <c r="X91" s="24">
        <v>118000</v>
      </c>
      <c r="Y91" s="24">
        <v>10800</v>
      </c>
      <c r="Z91" s="24">
        <v>0</v>
      </c>
      <c r="AA91" s="24">
        <v>0</v>
      </c>
      <c r="AB91" s="24">
        <v>0</v>
      </c>
      <c r="AC91" s="26"/>
      <c r="AD91" s="26"/>
      <c r="AE91" s="26"/>
    </row>
    <row r="92" spans="1:31">
      <c r="A92" s="21">
        <v>891580002</v>
      </c>
      <c r="B92" s="22" t="s">
        <v>2</v>
      </c>
      <c r="C92" s="22" t="s">
        <v>3</v>
      </c>
      <c r="D92" s="22">
        <v>298949</v>
      </c>
      <c r="E92" s="22" t="s">
        <v>278</v>
      </c>
      <c r="F92" s="22" t="s">
        <v>279</v>
      </c>
      <c r="G92" s="23">
        <v>45082.415972222225</v>
      </c>
      <c r="H92" s="23">
        <v>45084.833333333336</v>
      </c>
      <c r="I92" s="24">
        <v>80000</v>
      </c>
      <c r="J92" s="24">
        <v>7300</v>
      </c>
      <c r="K92" s="25" t="s">
        <v>317</v>
      </c>
      <c r="L92" s="24">
        <v>0</v>
      </c>
      <c r="M92" s="25"/>
      <c r="N92" s="25"/>
      <c r="O92" s="24">
        <v>72700</v>
      </c>
      <c r="P92" s="24">
        <v>0</v>
      </c>
      <c r="Q92" s="25">
        <v>4800060513</v>
      </c>
      <c r="R92" s="23">
        <v>45125</v>
      </c>
      <c r="S92" s="24">
        <v>2652228</v>
      </c>
      <c r="T92" s="25" t="s">
        <v>44</v>
      </c>
      <c r="U92" s="23">
        <v>45082</v>
      </c>
      <c r="V92" s="23">
        <v>45093</v>
      </c>
      <c r="W92" s="23"/>
      <c r="X92" s="24">
        <v>80000</v>
      </c>
      <c r="Y92" s="24">
        <v>7300</v>
      </c>
      <c r="Z92" s="24">
        <v>0</v>
      </c>
      <c r="AA92" s="24">
        <v>0</v>
      </c>
      <c r="AB92" s="24">
        <v>0</v>
      </c>
      <c r="AC92" s="26"/>
      <c r="AD92" s="26"/>
      <c r="AE92" s="26"/>
    </row>
    <row r="93" spans="1:31">
      <c r="A93" s="21">
        <v>891580002</v>
      </c>
      <c r="B93" s="22" t="s">
        <v>2</v>
      </c>
      <c r="C93" s="22" t="s">
        <v>3</v>
      </c>
      <c r="D93" s="22">
        <v>298995</v>
      </c>
      <c r="E93" s="22" t="s">
        <v>282</v>
      </c>
      <c r="F93" s="22" t="s">
        <v>283</v>
      </c>
      <c r="G93" s="23">
        <v>45082.454861111109</v>
      </c>
      <c r="H93" s="23">
        <v>45084.833333333336</v>
      </c>
      <c r="I93" s="24">
        <v>57700</v>
      </c>
      <c r="J93" s="24">
        <v>5300</v>
      </c>
      <c r="K93" s="25" t="s">
        <v>317</v>
      </c>
      <c r="L93" s="24">
        <v>0</v>
      </c>
      <c r="M93" s="25"/>
      <c r="N93" s="25"/>
      <c r="O93" s="24">
        <v>52400</v>
      </c>
      <c r="P93" s="24">
        <v>0</v>
      </c>
      <c r="Q93" s="25">
        <v>4800060513</v>
      </c>
      <c r="R93" s="23">
        <v>45125</v>
      </c>
      <c r="S93" s="24">
        <v>2652228</v>
      </c>
      <c r="T93" s="25" t="s">
        <v>44</v>
      </c>
      <c r="U93" s="23">
        <v>45082</v>
      </c>
      <c r="V93" s="23">
        <v>45093</v>
      </c>
      <c r="W93" s="23"/>
      <c r="X93" s="24">
        <v>57700</v>
      </c>
      <c r="Y93" s="24">
        <v>5300</v>
      </c>
      <c r="Z93" s="24">
        <v>0</v>
      </c>
      <c r="AA93" s="24">
        <v>0</v>
      </c>
      <c r="AB93" s="24">
        <v>0</v>
      </c>
      <c r="AC93" s="26"/>
      <c r="AD93" s="26"/>
      <c r="AE93" s="26"/>
    </row>
    <row r="94" spans="1:31">
      <c r="A94" s="21">
        <v>891580002</v>
      </c>
      <c r="B94" s="22" t="s">
        <v>2</v>
      </c>
      <c r="C94" s="22" t="s">
        <v>3</v>
      </c>
      <c r="D94" s="22">
        <v>299004</v>
      </c>
      <c r="E94" s="22" t="s">
        <v>286</v>
      </c>
      <c r="F94" s="22" t="s">
        <v>287</v>
      </c>
      <c r="G94" s="23">
        <v>45082.466666666667</v>
      </c>
      <c r="H94" s="23">
        <v>45084.833333333336</v>
      </c>
      <c r="I94" s="24">
        <v>57700</v>
      </c>
      <c r="J94" s="24">
        <v>5300</v>
      </c>
      <c r="K94" s="25" t="s">
        <v>317</v>
      </c>
      <c r="L94" s="24">
        <v>0</v>
      </c>
      <c r="M94" s="25"/>
      <c r="N94" s="25"/>
      <c r="O94" s="24">
        <v>52400</v>
      </c>
      <c r="P94" s="24">
        <v>0</v>
      </c>
      <c r="Q94" s="25">
        <v>4800060513</v>
      </c>
      <c r="R94" s="23">
        <v>45125</v>
      </c>
      <c r="S94" s="24">
        <v>2652228</v>
      </c>
      <c r="T94" s="25" t="s">
        <v>44</v>
      </c>
      <c r="U94" s="23">
        <v>45082</v>
      </c>
      <c r="V94" s="23">
        <v>45093</v>
      </c>
      <c r="W94" s="23"/>
      <c r="X94" s="24">
        <v>57700</v>
      </c>
      <c r="Y94" s="24">
        <v>5300</v>
      </c>
      <c r="Z94" s="24">
        <v>0</v>
      </c>
      <c r="AA94" s="24">
        <v>0</v>
      </c>
      <c r="AB94" s="24">
        <v>0</v>
      </c>
      <c r="AC94" s="26"/>
      <c r="AD94" s="26"/>
      <c r="AE94" s="26"/>
    </row>
    <row r="95" spans="1:31">
      <c r="A95" s="21">
        <v>891580002</v>
      </c>
      <c r="B95" s="22" t="s">
        <v>2</v>
      </c>
      <c r="C95" s="22" t="s">
        <v>3</v>
      </c>
      <c r="D95" s="22">
        <v>299016</v>
      </c>
      <c r="E95" s="22" t="s">
        <v>288</v>
      </c>
      <c r="F95" s="22" t="s">
        <v>289</v>
      </c>
      <c r="G95" s="23">
        <v>45082.484027777777</v>
      </c>
      <c r="H95" s="23">
        <v>45084.833333333336</v>
      </c>
      <c r="I95" s="24">
        <v>57700</v>
      </c>
      <c r="J95" s="24">
        <v>5300</v>
      </c>
      <c r="K95" s="25" t="s">
        <v>317</v>
      </c>
      <c r="L95" s="24">
        <v>0</v>
      </c>
      <c r="M95" s="25"/>
      <c r="N95" s="25"/>
      <c r="O95" s="24">
        <v>52400</v>
      </c>
      <c r="P95" s="24">
        <v>0</v>
      </c>
      <c r="Q95" s="25">
        <v>4800060513</v>
      </c>
      <c r="R95" s="23">
        <v>45125</v>
      </c>
      <c r="S95" s="24">
        <v>2652228</v>
      </c>
      <c r="T95" s="25" t="s">
        <v>44</v>
      </c>
      <c r="U95" s="23">
        <v>45082</v>
      </c>
      <c r="V95" s="23">
        <v>45093</v>
      </c>
      <c r="W95" s="23"/>
      <c r="X95" s="24">
        <v>57700</v>
      </c>
      <c r="Y95" s="24">
        <v>5300</v>
      </c>
      <c r="Z95" s="24">
        <v>0</v>
      </c>
      <c r="AA95" s="24">
        <v>0</v>
      </c>
      <c r="AB95" s="24">
        <v>0</v>
      </c>
      <c r="AC95" s="26"/>
      <c r="AD95" s="26"/>
      <c r="AE95" s="26"/>
    </row>
    <row r="96" spans="1:31">
      <c r="A96" s="21">
        <v>891580002</v>
      </c>
      <c r="B96" s="22" t="s">
        <v>2</v>
      </c>
      <c r="C96" s="22" t="s">
        <v>3</v>
      </c>
      <c r="D96" s="22">
        <v>299092</v>
      </c>
      <c r="E96" s="22" t="s">
        <v>294</v>
      </c>
      <c r="F96" s="22" t="s">
        <v>295</v>
      </c>
      <c r="G96" s="23">
        <v>45082.586111111108</v>
      </c>
      <c r="H96" s="23">
        <v>45084.833333333336</v>
      </c>
      <c r="I96" s="24">
        <v>57700</v>
      </c>
      <c r="J96" s="24">
        <v>5300</v>
      </c>
      <c r="K96" s="25" t="s">
        <v>317</v>
      </c>
      <c r="L96" s="24">
        <v>0</v>
      </c>
      <c r="M96" s="25"/>
      <c r="N96" s="25"/>
      <c r="O96" s="24">
        <v>52400</v>
      </c>
      <c r="P96" s="24">
        <v>0</v>
      </c>
      <c r="Q96" s="25">
        <v>4800060513</v>
      </c>
      <c r="R96" s="23">
        <v>45125</v>
      </c>
      <c r="S96" s="24">
        <v>2652228</v>
      </c>
      <c r="T96" s="25" t="s">
        <v>44</v>
      </c>
      <c r="U96" s="23">
        <v>45082</v>
      </c>
      <c r="V96" s="23">
        <v>45093</v>
      </c>
      <c r="W96" s="23"/>
      <c r="X96" s="24">
        <v>57700</v>
      </c>
      <c r="Y96" s="24">
        <v>5300</v>
      </c>
      <c r="Z96" s="24">
        <v>0</v>
      </c>
      <c r="AA96" s="24">
        <v>0</v>
      </c>
      <c r="AB96" s="24">
        <v>0</v>
      </c>
      <c r="AC96" s="26"/>
      <c r="AD96" s="26"/>
      <c r="AE96" s="26"/>
    </row>
    <row r="97" spans="1:31">
      <c r="A97" s="21">
        <v>891580002</v>
      </c>
      <c r="B97" s="22" t="s">
        <v>2</v>
      </c>
      <c r="C97" s="22" t="s">
        <v>3</v>
      </c>
      <c r="D97" s="22">
        <v>299103</v>
      </c>
      <c r="E97" s="22" t="s">
        <v>298</v>
      </c>
      <c r="F97" s="22" t="s">
        <v>299</v>
      </c>
      <c r="G97" s="23">
        <v>45082.595138888886</v>
      </c>
      <c r="H97" s="23">
        <v>45084.833333333336</v>
      </c>
      <c r="I97" s="24">
        <v>56300</v>
      </c>
      <c r="J97" s="24">
        <v>5100</v>
      </c>
      <c r="K97" s="25" t="s">
        <v>317</v>
      </c>
      <c r="L97" s="24">
        <v>0</v>
      </c>
      <c r="M97" s="25"/>
      <c r="N97" s="25"/>
      <c r="O97" s="24">
        <v>51200</v>
      </c>
      <c r="P97" s="24">
        <v>0</v>
      </c>
      <c r="Q97" s="25">
        <v>4800060513</v>
      </c>
      <c r="R97" s="23">
        <v>45125</v>
      </c>
      <c r="S97" s="24">
        <v>2652228</v>
      </c>
      <c r="T97" s="25" t="s">
        <v>44</v>
      </c>
      <c r="U97" s="23">
        <v>45082</v>
      </c>
      <c r="V97" s="23">
        <v>45093</v>
      </c>
      <c r="W97" s="23"/>
      <c r="X97" s="24">
        <v>56300</v>
      </c>
      <c r="Y97" s="24">
        <v>5100</v>
      </c>
      <c r="Z97" s="24">
        <v>0</v>
      </c>
      <c r="AA97" s="24">
        <v>0</v>
      </c>
      <c r="AB97" s="24">
        <v>0</v>
      </c>
      <c r="AC97" s="26"/>
      <c r="AD97" s="26"/>
      <c r="AE97" s="26"/>
    </row>
    <row r="98" spans="1:31">
      <c r="A98" s="21">
        <v>891580002</v>
      </c>
      <c r="B98" s="22" t="s">
        <v>2</v>
      </c>
      <c r="C98" s="22" t="s">
        <v>3</v>
      </c>
      <c r="D98" s="22">
        <v>298997</v>
      </c>
      <c r="E98" s="22" t="s">
        <v>284</v>
      </c>
      <c r="F98" s="22" t="s">
        <v>285</v>
      </c>
      <c r="G98" s="23">
        <v>45082.458333333336</v>
      </c>
      <c r="H98" s="23">
        <v>45084.833333333336</v>
      </c>
      <c r="I98" s="24">
        <v>54700</v>
      </c>
      <c r="J98" s="24">
        <v>5000</v>
      </c>
      <c r="K98" s="25" t="s">
        <v>317</v>
      </c>
      <c r="L98" s="24">
        <v>0</v>
      </c>
      <c r="M98" s="25"/>
      <c r="N98" s="25"/>
      <c r="O98" s="24">
        <v>49700</v>
      </c>
      <c r="P98" s="24">
        <v>0</v>
      </c>
      <c r="Q98" s="25">
        <v>4800060513</v>
      </c>
      <c r="R98" s="23">
        <v>45125</v>
      </c>
      <c r="S98" s="24">
        <v>2652228</v>
      </c>
      <c r="T98" s="25" t="s">
        <v>44</v>
      </c>
      <c r="U98" s="23">
        <v>45082</v>
      </c>
      <c r="V98" s="23">
        <v>45093</v>
      </c>
      <c r="W98" s="23"/>
      <c r="X98" s="24">
        <v>54700</v>
      </c>
      <c r="Y98" s="24">
        <v>5000</v>
      </c>
      <c r="Z98" s="24">
        <v>0</v>
      </c>
      <c r="AA98" s="24">
        <v>0</v>
      </c>
      <c r="AB98" s="24">
        <v>0</v>
      </c>
      <c r="AC98" s="26"/>
      <c r="AD98" s="26"/>
      <c r="AE98" s="26"/>
    </row>
    <row r="99" spans="1:31">
      <c r="A99" s="21">
        <v>891580002</v>
      </c>
      <c r="B99" s="22" t="s">
        <v>2</v>
      </c>
      <c r="C99" s="22" t="s">
        <v>3</v>
      </c>
      <c r="D99" s="22">
        <v>216634</v>
      </c>
      <c r="E99" s="22" t="s">
        <v>276</v>
      </c>
      <c r="F99" s="22" t="s">
        <v>277</v>
      </c>
      <c r="G99" s="23">
        <v>44846.654166666667</v>
      </c>
      <c r="H99" s="23">
        <v>44875.5</v>
      </c>
      <c r="I99" s="24">
        <v>54700</v>
      </c>
      <c r="J99" s="24">
        <v>5000</v>
      </c>
      <c r="K99" s="25" t="s">
        <v>317</v>
      </c>
      <c r="L99" s="24">
        <v>0</v>
      </c>
      <c r="M99" s="25"/>
      <c r="N99" s="25"/>
      <c r="O99" s="24">
        <v>49700</v>
      </c>
      <c r="P99" s="24">
        <v>0</v>
      </c>
      <c r="Q99" s="25">
        <v>2201365970</v>
      </c>
      <c r="R99" s="23">
        <v>45007</v>
      </c>
      <c r="S99" s="24">
        <v>16800698</v>
      </c>
      <c r="T99" s="25" t="s">
        <v>44</v>
      </c>
      <c r="U99" s="23">
        <v>44846</v>
      </c>
      <c r="V99" s="23">
        <v>44877</v>
      </c>
      <c r="W99" s="23"/>
      <c r="X99" s="24">
        <v>54700</v>
      </c>
      <c r="Y99" s="24">
        <v>5000</v>
      </c>
      <c r="Z99" s="24">
        <v>0</v>
      </c>
      <c r="AA99" s="24">
        <v>0</v>
      </c>
      <c r="AB99" s="24">
        <v>0</v>
      </c>
      <c r="AC99" s="26"/>
      <c r="AD99" s="26"/>
      <c r="AE99" s="26"/>
    </row>
    <row r="100" spans="1:31">
      <c r="A100" s="21">
        <v>891580002</v>
      </c>
      <c r="B100" s="22" t="s">
        <v>2</v>
      </c>
      <c r="C100" s="22" t="s">
        <v>3</v>
      </c>
      <c r="D100" s="22">
        <v>333501</v>
      </c>
      <c r="E100" s="22" t="s">
        <v>129</v>
      </c>
      <c r="F100" s="22" t="s">
        <v>130</v>
      </c>
      <c r="G100" s="23">
        <v>45172.118055555555</v>
      </c>
      <c r="H100" s="23">
        <v>45203.708333333336</v>
      </c>
      <c r="I100" s="24">
        <v>758908</v>
      </c>
      <c r="J100" s="24">
        <v>253775</v>
      </c>
      <c r="K100" s="25" t="s">
        <v>319</v>
      </c>
      <c r="L100" s="24">
        <v>85100</v>
      </c>
      <c r="M100" s="25">
        <v>1222378305</v>
      </c>
      <c r="N100" s="25"/>
      <c r="O100" s="24">
        <v>308508</v>
      </c>
      <c r="P100" s="24">
        <v>0</v>
      </c>
      <c r="Q100" s="25">
        <v>4800062332</v>
      </c>
      <c r="R100" s="23">
        <v>45314</v>
      </c>
      <c r="S100" s="24">
        <v>2652118</v>
      </c>
      <c r="T100" s="25" t="s">
        <v>44</v>
      </c>
      <c r="U100" s="23">
        <v>45172</v>
      </c>
      <c r="V100" s="23">
        <v>45203</v>
      </c>
      <c r="W100" s="23"/>
      <c r="X100" s="24">
        <v>758908</v>
      </c>
      <c r="Y100" s="24">
        <v>196625</v>
      </c>
      <c r="Z100" s="24">
        <v>0</v>
      </c>
      <c r="AA100" s="24">
        <v>0</v>
      </c>
      <c r="AB100" s="24">
        <v>0</v>
      </c>
      <c r="AC100" s="26"/>
      <c r="AD100" s="26"/>
      <c r="AE100" s="26"/>
    </row>
    <row r="101" spans="1:31">
      <c r="A101" s="21">
        <v>891580002</v>
      </c>
      <c r="B101" s="22" t="s">
        <v>2</v>
      </c>
      <c r="C101" s="22" t="s">
        <v>3</v>
      </c>
      <c r="D101" s="22">
        <v>385026</v>
      </c>
      <c r="E101" s="22" t="s">
        <v>103</v>
      </c>
      <c r="F101" s="22" t="s">
        <v>104</v>
      </c>
      <c r="G101" s="23">
        <v>45316.283333333333</v>
      </c>
      <c r="H101" s="23">
        <v>45327.708333333336</v>
      </c>
      <c r="I101" s="24">
        <v>329100</v>
      </c>
      <c r="J101" s="24">
        <v>324600</v>
      </c>
      <c r="K101" s="25" t="s">
        <v>319</v>
      </c>
      <c r="L101" s="24">
        <v>250499</v>
      </c>
      <c r="M101" s="25">
        <v>1222401837</v>
      </c>
      <c r="N101" s="25"/>
      <c r="O101" s="24">
        <v>0</v>
      </c>
      <c r="P101" s="24">
        <v>0</v>
      </c>
      <c r="Q101" s="25"/>
      <c r="R101" s="23"/>
      <c r="S101" s="24">
        <v>0</v>
      </c>
      <c r="T101" s="25" t="s">
        <v>44</v>
      </c>
      <c r="U101" s="23">
        <v>45316</v>
      </c>
      <c r="V101" s="23">
        <v>45327</v>
      </c>
      <c r="W101" s="23"/>
      <c r="X101" s="24">
        <v>329100</v>
      </c>
      <c r="Y101" s="24">
        <v>78600</v>
      </c>
      <c r="Z101" s="24">
        <v>0</v>
      </c>
      <c r="AA101" s="24">
        <v>0</v>
      </c>
      <c r="AB101" s="24">
        <v>0</v>
      </c>
      <c r="AC101" s="26"/>
      <c r="AD101" s="26"/>
      <c r="AE101" s="26"/>
    </row>
    <row r="102" spans="1:31">
      <c r="A102" s="21">
        <v>891580002</v>
      </c>
      <c r="B102" s="22" t="s">
        <v>2</v>
      </c>
      <c r="C102" s="22" t="s">
        <v>3</v>
      </c>
      <c r="D102" s="22">
        <v>264087</v>
      </c>
      <c r="E102" s="22" t="s">
        <v>127</v>
      </c>
      <c r="F102" s="22" t="s">
        <v>128</v>
      </c>
      <c r="G102" s="23">
        <v>44987.300694444442</v>
      </c>
      <c r="H102" s="23">
        <v>45026.583333333336</v>
      </c>
      <c r="I102" s="24">
        <v>647300</v>
      </c>
      <c r="J102" s="24">
        <v>115600</v>
      </c>
      <c r="K102" s="25" t="s">
        <v>319</v>
      </c>
      <c r="L102" s="24">
        <v>90900</v>
      </c>
      <c r="M102" s="25">
        <v>1911849000</v>
      </c>
      <c r="N102" s="25"/>
      <c r="O102" s="24">
        <v>507000</v>
      </c>
      <c r="P102" s="24">
        <v>0</v>
      </c>
      <c r="Q102" s="25">
        <v>2201443083</v>
      </c>
      <c r="R102" s="23">
        <v>45219</v>
      </c>
      <c r="S102" s="24">
        <v>7693368</v>
      </c>
      <c r="T102" s="25" t="s">
        <v>44</v>
      </c>
      <c r="U102" s="23">
        <v>44987</v>
      </c>
      <c r="V102" s="23">
        <v>45029</v>
      </c>
      <c r="W102" s="23"/>
      <c r="X102" s="24">
        <v>647300</v>
      </c>
      <c r="Y102" s="24">
        <v>49400</v>
      </c>
      <c r="Z102" s="24">
        <v>0</v>
      </c>
      <c r="AA102" s="24">
        <v>0</v>
      </c>
      <c r="AB102" s="24">
        <v>0</v>
      </c>
      <c r="AC102" s="26"/>
      <c r="AD102" s="26"/>
      <c r="AE102" s="26"/>
    </row>
    <row r="103" spans="1:31">
      <c r="A103" s="21">
        <v>891580002</v>
      </c>
      <c r="B103" s="22" t="s">
        <v>2</v>
      </c>
      <c r="C103" s="22" t="s">
        <v>3</v>
      </c>
      <c r="D103" s="22">
        <v>289434</v>
      </c>
      <c r="E103" s="22" t="s">
        <v>133</v>
      </c>
      <c r="F103" s="22" t="s">
        <v>134</v>
      </c>
      <c r="G103" s="23">
        <v>45056.627083333333</v>
      </c>
      <c r="H103" s="23">
        <v>45082.833333333336</v>
      </c>
      <c r="I103" s="24">
        <v>158900</v>
      </c>
      <c r="J103" s="24">
        <v>73100</v>
      </c>
      <c r="K103" s="25" t="s">
        <v>319</v>
      </c>
      <c r="L103" s="24">
        <v>77200</v>
      </c>
      <c r="M103" s="25">
        <v>1911849542</v>
      </c>
      <c r="N103" s="25"/>
      <c r="O103" s="24">
        <v>75500</v>
      </c>
      <c r="P103" s="24">
        <v>0</v>
      </c>
      <c r="Q103" s="25">
        <v>2201443083</v>
      </c>
      <c r="R103" s="23">
        <v>45219</v>
      </c>
      <c r="S103" s="24">
        <v>7693368</v>
      </c>
      <c r="T103" s="25" t="s">
        <v>44</v>
      </c>
      <c r="U103" s="23">
        <v>45056</v>
      </c>
      <c r="V103" s="23">
        <v>45091</v>
      </c>
      <c r="W103" s="23"/>
      <c r="X103" s="24">
        <v>158900</v>
      </c>
      <c r="Y103" s="24">
        <v>6200</v>
      </c>
      <c r="Z103" s="24">
        <v>0</v>
      </c>
      <c r="AA103" s="24">
        <v>0</v>
      </c>
      <c r="AB103" s="24">
        <v>0</v>
      </c>
      <c r="AC103" s="26"/>
      <c r="AD103" s="26"/>
      <c r="AE103" s="26"/>
    </row>
    <row r="104" spans="1:31">
      <c r="A104" s="21">
        <v>891580002</v>
      </c>
      <c r="B104" s="22" t="s">
        <v>2</v>
      </c>
      <c r="C104" s="22" t="s">
        <v>3</v>
      </c>
      <c r="D104" s="22">
        <v>274206</v>
      </c>
      <c r="E104" s="22" t="s">
        <v>215</v>
      </c>
      <c r="F104" s="22" t="s">
        <v>216</v>
      </c>
      <c r="G104" s="23">
        <v>45015.501388888886</v>
      </c>
      <c r="H104" s="23">
        <v>45026.583333333336</v>
      </c>
      <c r="I104" s="24">
        <v>80000</v>
      </c>
      <c r="J104" s="24">
        <v>7300</v>
      </c>
      <c r="K104" s="25" t="s">
        <v>43</v>
      </c>
      <c r="L104" s="24">
        <v>11000</v>
      </c>
      <c r="M104" s="25">
        <v>1911849548</v>
      </c>
      <c r="N104" s="25"/>
      <c r="O104" s="24">
        <v>69000</v>
      </c>
      <c r="P104" s="24">
        <v>0</v>
      </c>
      <c r="Q104" s="25">
        <v>2201443083</v>
      </c>
      <c r="R104" s="23">
        <v>45219</v>
      </c>
      <c r="S104" s="24">
        <v>7693368</v>
      </c>
      <c r="T104" s="25" t="s">
        <v>44</v>
      </c>
      <c r="U104" s="23">
        <v>45015</v>
      </c>
      <c r="V104" s="23">
        <v>45029</v>
      </c>
      <c r="W104" s="23"/>
      <c r="X104" s="24">
        <v>80000</v>
      </c>
      <c r="Y104" s="24">
        <v>0</v>
      </c>
      <c r="Z104" s="24">
        <v>0</v>
      </c>
      <c r="AA104" s="24">
        <v>0</v>
      </c>
      <c r="AB104" s="24">
        <v>0</v>
      </c>
      <c r="AC104" s="26"/>
      <c r="AD104" s="26"/>
      <c r="AE104" s="26"/>
    </row>
    <row r="105" spans="1:31">
      <c r="A105" s="21">
        <v>891580002</v>
      </c>
      <c r="B105" s="22" t="s">
        <v>2</v>
      </c>
      <c r="C105" s="22" t="s">
        <v>3</v>
      </c>
      <c r="D105" s="22">
        <v>297905</v>
      </c>
      <c r="E105" s="22" t="s">
        <v>209</v>
      </c>
      <c r="F105" s="22" t="s">
        <v>210</v>
      </c>
      <c r="G105" s="23">
        <v>45078.304166666669</v>
      </c>
      <c r="H105" s="23">
        <v>45124</v>
      </c>
      <c r="I105" s="24">
        <v>66900</v>
      </c>
      <c r="J105" s="24">
        <v>12100</v>
      </c>
      <c r="K105" s="25" t="s">
        <v>43</v>
      </c>
      <c r="L105" s="24">
        <v>14500</v>
      </c>
      <c r="M105" s="25">
        <v>1222379570</v>
      </c>
      <c r="N105" s="25"/>
      <c r="O105" s="24">
        <v>52400</v>
      </c>
      <c r="P105" s="24">
        <v>0</v>
      </c>
      <c r="Q105" s="25">
        <v>4800061745</v>
      </c>
      <c r="R105" s="23">
        <v>45247</v>
      </c>
      <c r="S105" s="24">
        <v>1048600</v>
      </c>
      <c r="T105" s="25" t="s">
        <v>44</v>
      </c>
      <c r="U105" s="23">
        <v>45078</v>
      </c>
      <c r="V105" s="23">
        <v>45124</v>
      </c>
      <c r="W105" s="23"/>
      <c r="X105" s="24">
        <v>66900</v>
      </c>
      <c r="Y105" s="24">
        <v>0</v>
      </c>
      <c r="Z105" s="24">
        <v>0</v>
      </c>
      <c r="AA105" s="24">
        <v>0</v>
      </c>
      <c r="AB105" s="24">
        <v>0</v>
      </c>
      <c r="AC105" s="26"/>
      <c r="AD105" s="26"/>
      <c r="AE105" s="26"/>
    </row>
    <row r="106" spans="1:31">
      <c r="A106" s="21">
        <v>891580002</v>
      </c>
      <c r="B106" s="22" t="s">
        <v>2</v>
      </c>
      <c r="C106" s="22" t="s">
        <v>3</v>
      </c>
      <c r="D106" s="22">
        <v>339649</v>
      </c>
      <c r="E106" s="22" t="s">
        <v>71</v>
      </c>
      <c r="F106" s="22" t="s">
        <v>72</v>
      </c>
      <c r="G106" s="23">
        <v>45187.548611111109</v>
      </c>
      <c r="H106" s="23">
        <v>45202</v>
      </c>
      <c r="I106" s="24">
        <v>995778</v>
      </c>
      <c r="J106" s="24">
        <v>995778</v>
      </c>
      <c r="K106" s="25" t="s">
        <v>319</v>
      </c>
      <c r="L106" s="24">
        <v>954128</v>
      </c>
      <c r="M106" s="25">
        <v>1222389896</v>
      </c>
      <c r="N106" s="25"/>
      <c r="O106" s="24">
        <v>0</v>
      </c>
      <c r="P106" s="24">
        <v>0</v>
      </c>
      <c r="Q106" s="25"/>
      <c r="R106" s="23"/>
      <c r="S106" s="24">
        <v>0</v>
      </c>
      <c r="T106" s="25" t="s">
        <v>44</v>
      </c>
      <c r="U106" s="23">
        <v>45187</v>
      </c>
      <c r="V106" s="23">
        <v>45293</v>
      </c>
      <c r="W106" s="23"/>
      <c r="X106" s="24">
        <v>995778</v>
      </c>
      <c r="Y106" s="24">
        <v>41650</v>
      </c>
      <c r="Z106" s="24">
        <v>0</v>
      </c>
      <c r="AA106" s="24">
        <v>0</v>
      </c>
      <c r="AB106" s="24">
        <v>0</v>
      </c>
      <c r="AC106" s="26"/>
      <c r="AD106" s="26"/>
      <c r="AE106" s="26"/>
    </row>
    <row r="107" spans="1:31">
      <c r="A107" s="21">
        <v>891580002</v>
      </c>
      <c r="B107" s="22" t="s">
        <v>2</v>
      </c>
      <c r="C107" s="22" t="s">
        <v>3</v>
      </c>
      <c r="D107" s="22">
        <v>345195</v>
      </c>
      <c r="E107" s="22" t="s">
        <v>83</v>
      </c>
      <c r="F107" s="22" t="s">
        <v>84</v>
      </c>
      <c r="G107" s="23">
        <v>45197.980555555558</v>
      </c>
      <c r="H107" s="23">
        <v>45203.625</v>
      </c>
      <c r="I107" s="24">
        <v>750756</v>
      </c>
      <c r="J107" s="24">
        <v>750756</v>
      </c>
      <c r="K107" s="25" t="s">
        <v>319</v>
      </c>
      <c r="L107" s="24">
        <v>719056</v>
      </c>
      <c r="M107" s="25">
        <v>1222454342</v>
      </c>
      <c r="N107" s="25"/>
      <c r="O107" s="24">
        <v>0</v>
      </c>
      <c r="P107" s="24">
        <v>0</v>
      </c>
      <c r="Q107" s="25"/>
      <c r="R107" s="23"/>
      <c r="S107" s="24">
        <v>0</v>
      </c>
      <c r="T107" s="25" t="s">
        <v>44</v>
      </c>
      <c r="U107" s="23">
        <v>45197</v>
      </c>
      <c r="V107" s="23">
        <v>45203</v>
      </c>
      <c r="W107" s="23"/>
      <c r="X107" s="24">
        <v>750756</v>
      </c>
      <c r="Y107" s="24">
        <v>31700</v>
      </c>
      <c r="Z107" s="24">
        <v>0</v>
      </c>
      <c r="AA107" s="24">
        <v>0</v>
      </c>
      <c r="AB107" s="24">
        <v>0</v>
      </c>
      <c r="AC107" s="26"/>
      <c r="AD107" s="26"/>
      <c r="AE107" s="26"/>
    </row>
    <row r="108" spans="1:31">
      <c r="A108" s="21">
        <v>891580002</v>
      </c>
      <c r="B108" s="22" t="s">
        <v>2</v>
      </c>
      <c r="C108" s="22" t="s">
        <v>3</v>
      </c>
      <c r="D108" s="22">
        <v>303063</v>
      </c>
      <c r="E108" s="22" t="s">
        <v>211</v>
      </c>
      <c r="F108" s="22" t="s">
        <v>212</v>
      </c>
      <c r="G108" s="23">
        <v>45093.422222222223</v>
      </c>
      <c r="H108" s="23">
        <v>45124</v>
      </c>
      <c r="I108" s="24">
        <v>66900</v>
      </c>
      <c r="J108" s="24">
        <v>12100</v>
      </c>
      <c r="K108" s="25" t="s">
        <v>43</v>
      </c>
      <c r="L108" s="24">
        <v>14500</v>
      </c>
      <c r="M108" s="25">
        <v>1222379554</v>
      </c>
      <c r="N108" s="25"/>
      <c r="O108" s="24">
        <v>52400</v>
      </c>
      <c r="P108" s="24">
        <v>0</v>
      </c>
      <c r="Q108" s="25">
        <v>4800061745</v>
      </c>
      <c r="R108" s="23">
        <v>45247</v>
      </c>
      <c r="S108" s="24">
        <v>1048600</v>
      </c>
      <c r="T108" s="25" t="s">
        <v>44</v>
      </c>
      <c r="U108" s="23">
        <v>45093</v>
      </c>
      <c r="V108" s="23">
        <v>45124</v>
      </c>
      <c r="W108" s="23"/>
      <c r="X108" s="24">
        <v>66900</v>
      </c>
      <c r="Y108" s="24">
        <v>0</v>
      </c>
      <c r="Z108" s="24">
        <v>0</v>
      </c>
      <c r="AA108" s="24">
        <v>0</v>
      </c>
      <c r="AB108" s="24">
        <v>0</v>
      </c>
      <c r="AC108" s="26"/>
      <c r="AD108" s="26"/>
      <c r="AE108" s="26"/>
    </row>
    <row r="109" spans="1:31">
      <c r="A109" s="21">
        <v>891580002</v>
      </c>
      <c r="B109" s="22" t="s">
        <v>2</v>
      </c>
      <c r="C109" s="22" t="s">
        <v>3</v>
      </c>
      <c r="D109" s="22">
        <v>341842</v>
      </c>
      <c r="E109" s="22" t="s">
        <v>109</v>
      </c>
      <c r="F109" s="22" t="s">
        <v>110</v>
      </c>
      <c r="G109" s="23">
        <v>45191.352777777778</v>
      </c>
      <c r="H109" s="23">
        <v>45203.708333333336</v>
      </c>
      <c r="I109" s="24">
        <v>179100</v>
      </c>
      <c r="J109" s="24">
        <v>179100</v>
      </c>
      <c r="K109" s="25" t="s">
        <v>319</v>
      </c>
      <c r="L109" s="24">
        <v>165900</v>
      </c>
      <c r="M109" s="25">
        <v>1222335653</v>
      </c>
      <c r="N109" s="25"/>
      <c r="O109" s="24">
        <v>0</v>
      </c>
      <c r="P109" s="24">
        <v>0</v>
      </c>
      <c r="Q109" s="25"/>
      <c r="R109" s="23"/>
      <c r="S109" s="24">
        <v>0</v>
      </c>
      <c r="T109" s="25" t="s">
        <v>44</v>
      </c>
      <c r="U109" s="23">
        <v>45191</v>
      </c>
      <c r="V109" s="23">
        <v>45203</v>
      </c>
      <c r="W109" s="23"/>
      <c r="X109" s="24">
        <v>179100</v>
      </c>
      <c r="Y109" s="24">
        <v>13200</v>
      </c>
      <c r="Z109" s="24">
        <v>0</v>
      </c>
      <c r="AA109" s="24">
        <v>0</v>
      </c>
      <c r="AB109" s="24">
        <v>0</v>
      </c>
      <c r="AC109" s="26"/>
      <c r="AD109" s="26"/>
      <c r="AE109" s="26"/>
    </row>
    <row r="110" spans="1:31">
      <c r="A110" s="21">
        <v>891580002</v>
      </c>
      <c r="B110" s="22" t="s">
        <v>2</v>
      </c>
      <c r="C110" s="22" t="s">
        <v>3</v>
      </c>
      <c r="D110" s="22">
        <v>322233</v>
      </c>
      <c r="E110" s="22" t="s">
        <v>113</v>
      </c>
      <c r="F110" s="22" t="s">
        <v>114</v>
      </c>
      <c r="G110" s="23">
        <v>45142.595833333333</v>
      </c>
      <c r="H110" s="23">
        <v>45202.708333333336</v>
      </c>
      <c r="I110" s="24">
        <v>206600</v>
      </c>
      <c r="J110" s="24">
        <v>206600</v>
      </c>
      <c r="K110" s="25" t="s">
        <v>319</v>
      </c>
      <c r="L110" s="24">
        <v>158900</v>
      </c>
      <c r="M110" s="25">
        <v>1222454214</v>
      </c>
      <c r="N110" s="25"/>
      <c r="O110" s="24">
        <v>0</v>
      </c>
      <c r="P110" s="24">
        <v>0</v>
      </c>
      <c r="Q110" s="25"/>
      <c r="R110" s="23"/>
      <c r="S110" s="24">
        <v>0</v>
      </c>
      <c r="T110" s="25" t="s">
        <v>44</v>
      </c>
      <c r="U110" s="23">
        <v>45142</v>
      </c>
      <c r="V110" s="23">
        <v>45202</v>
      </c>
      <c r="W110" s="23"/>
      <c r="X110" s="24">
        <v>206600</v>
      </c>
      <c r="Y110" s="24">
        <v>47700</v>
      </c>
      <c r="Z110" s="24">
        <v>0</v>
      </c>
      <c r="AA110" s="24">
        <v>0</v>
      </c>
      <c r="AB110" s="24">
        <v>0</v>
      </c>
      <c r="AC110" s="26"/>
      <c r="AD110" s="26"/>
      <c r="AE110" s="26"/>
    </row>
    <row r="111" spans="1:31">
      <c r="A111" s="21">
        <v>891580002</v>
      </c>
      <c r="B111" s="22" t="s">
        <v>2</v>
      </c>
      <c r="C111" s="22" t="s">
        <v>3</v>
      </c>
      <c r="D111" s="22">
        <v>385020</v>
      </c>
      <c r="E111" s="22" t="s">
        <v>115</v>
      </c>
      <c r="F111" s="22" t="s">
        <v>116</v>
      </c>
      <c r="G111" s="23">
        <v>45316.27847222222</v>
      </c>
      <c r="H111" s="23">
        <v>45327.708333333336</v>
      </c>
      <c r="I111" s="24">
        <v>173400</v>
      </c>
      <c r="J111" s="24">
        <v>168900</v>
      </c>
      <c r="K111" s="25" t="s">
        <v>319</v>
      </c>
      <c r="L111" s="24">
        <v>147300</v>
      </c>
      <c r="M111" s="25">
        <v>1222401831</v>
      </c>
      <c r="N111" s="25"/>
      <c r="O111" s="24">
        <v>0</v>
      </c>
      <c r="P111" s="24">
        <v>0</v>
      </c>
      <c r="Q111" s="25"/>
      <c r="R111" s="23"/>
      <c r="S111" s="24">
        <v>0</v>
      </c>
      <c r="T111" s="25" t="s">
        <v>44</v>
      </c>
      <c r="U111" s="23">
        <v>45316</v>
      </c>
      <c r="V111" s="23">
        <v>45327</v>
      </c>
      <c r="W111" s="23"/>
      <c r="X111" s="24">
        <v>173400</v>
      </c>
      <c r="Y111" s="24">
        <v>22000</v>
      </c>
      <c r="Z111" s="24">
        <v>0</v>
      </c>
      <c r="AA111" s="24">
        <v>0</v>
      </c>
      <c r="AB111" s="24">
        <v>0</v>
      </c>
      <c r="AC111" s="26"/>
      <c r="AD111" s="26"/>
      <c r="AE111" s="26"/>
    </row>
    <row r="112" spans="1:31">
      <c r="A112" s="21">
        <v>891580002</v>
      </c>
      <c r="B112" s="22" t="s">
        <v>2</v>
      </c>
      <c r="C112" s="22" t="s">
        <v>3</v>
      </c>
      <c r="D112" s="22">
        <v>362761</v>
      </c>
      <c r="E112" s="22" t="s">
        <v>125</v>
      </c>
      <c r="F112" s="22" t="s">
        <v>126</v>
      </c>
      <c r="G112" s="23">
        <v>45245.368055555555</v>
      </c>
      <c r="H112" s="23">
        <v>45265.833333333336</v>
      </c>
      <c r="I112" s="24">
        <v>92800</v>
      </c>
      <c r="J112" s="24">
        <v>76400</v>
      </c>
      <c r="K112" s="25" t="s">
        <v>43</v>
      </c>
      <c r="L112" s="24">
        <v>92800</v>
      </c>
      <c r="M112" s="25">
        <v>1222454935</v>
      </c>
      <c r="N112" s="25"/>
      <c r="O112" s="24">
        <v>0</v>
      </c>
      <c r="P112" s="24">
        <v>0</v>
      </c>
      <c r="Q112" s="25"/>
      <c r="R112" s="23"/>
      <c r="S112" s="24">
        <v>0</v>
      </c>
      <c r="T112" s="25" t="s">
        <v>44</v>
      </c>
      <c r="U112" s="23">
        <v>45245</v>
      </c>
      <c r="V112" s="23">
        <v>45265</v>
      </c>
      <c r="W112" s="23"/>
      <c r="X112" s="24">
        <v>92800</v>
      </c>
      <c r="Y112" s="24">
        <v>0</v>
      </c>
      <c r="Z112" s="24">
        <v>0</v>
      </c>
      <c r="AA112" s="24">
        <v>0</v>
      </c>
      <c r="AB112" s="24">
        <v>0</v>
      </c>
      <c r="AC112" s="26"/>
      <c r="AD112" s="26"/>
      <c r="AE112" s="26"/>
    </row>
    <row r="113" spans="1:31">
      <c r="A113" s="21">
        <v>891580002</v>
      </c>
      <c r="B113" s="22" t="s">
        <v>2</v>
      </c>
      <c r="C113" s="22" t="s">
        <v>3</v>
      </c>
      <c r="D113" s="22">
        <v>376101</v>
      </c>
      <c r="E113" s="22" t="s">
        <v>147</v>
      </c>
      <c r="F113" s="22" t="s">
        <v>148</v>
      </c>
      <c r="G113" s="23">
        <v>45282.390277777777</v>
      </c>
      <c r="H113" s="23">
        <v>45300.708333333336</v>
      </c>
      <c r="I113" s="24">
        <v>66900</v>
      </c>
      <c r="J113" s="24">
        <v>50500</v>
      </c>
      <c r="K113" s="25" t="s">
        <v>43</v>
      </c>
      <c r="L113" s="24">
        <v>66900</v>
      </c>
      <c r="M113" s="25">
        <v>1222381822</v>
      </c>
      <c r="N113" s="25"/>
      <c r="O113" s="24">
        <v>0</v>
      </c>
      <c r="P113" s="24">
        <v>0</v>
      </c>
      <c r="Q113" s="25"/>
      <c r="R113" s="23"/>
      <c r="S113" s="24">
        <v>0</v>
      </c>
      <c r="T113" s="25" t="s">
        <v>44</v>
      </c>
      <c r="U113" s="23">
        <v>45282</v>
      </c>
      <c r="V113" s="23">
        <v>45300</v>
      </c>
      <c r="W113" s="23"/>
      <c r="X113" s="24">
        <v>66900</v>
      </c>
      <c r="Y113" s="24">
        <v>0</v>
      </c>
      <c r="Z113" s="24">
        <v>0</v>
      </c>
      <c r="AA113" s="24">
        <v>0</v>
      </c>
      <c r="AB113" s="24">
        <v>0</v>
      </c>
      <c r="AC113" s="26"/>
      <c r="AD113" s="26"/>
      <c r="AE113" s="26"/>
    </row>
    <row r="114" spans="1:31">
      <c r="A114" s="21">
        <v>891580002</v>
      </c>
      <c r="B114" s="22" t="s">
        <v>2</v>
      </c>
      <c r="C114" s="22" t="s">
        <v>3</v>
      </c>
      <c r="D114" s="22">
        <v>375615</v>
      </c>
      <c r="E114" s="22" t="s">
        <v>167</v>
      </c>
      <c r="F114" s="22" t="s">
        <v>168</v>
      </c>
      <c r="G114" s="23">
        <v>45281.275000000001</v>
      </c>
      <c r="H114" s="23">
        <v>45306.708333333336</v>
      </c>
      <c r="I114" s="24">
        <v>63500</v>
      </c>
      <c r="J114" s="24">
        <v>63400</v>
      </c>
      <c r="K114" s="25" t="s">
        <v>319</v>
      </c>
      <c r="L114" s="24">
        <v>55699</v>
      </c>
      <c r="M114" s="25">
        <v>1222381828</v>
      </c>
      <c r="N114" s="25"/>
      <c r="O114" s="24">
        <v>0</v>
      </c>
      <c r="P114" s="24">
        <v>0</v>
      </c>
      <c r="Q114" s="25"/>
      <c r="R114" s="23"/>
      <c r="S114" s="24">
        <v>0</v>
      </c>
      <c r="T114" s="25" t="s">
        <v>44</v>
      </c>
      <c r="U114" s="23">
        <v>45281</v>
      </c>
      <c r="V114" s="23">
        <v>45306</v>
      </c>
      <c r="W114" s="23"/>
      <c r="X114" s="24">
        <v>63500</v>
      </c>
      <c r="Y114" s="24">
        <v>7801</v>
      </c>
      <c r="Z114" s="24">
        <v>0</v>
      </c>
      <c r="AA114" s="24">
        <v>0</v>
      </c>
      <c r="AB114" s="24">
        <v>0</v>
      </c>
      <c r="AC114" s="26"/>
      <c r="AD114" s="26"/>
      <c r="AE114" s="26"/>
    </row>
    <row r="115" spans="1:31">
      <c r="A115" s="21">
        <v>891580002</v>
      </c>
      <c r="B115" s="22" t="s">
        <v>2</v>
      </c>
      <c r="C115" s="22" t="s">
        <v>3</v>
      </c>
      <c r="D115" s="22">
        <v>359603</v>
      </c>
      <c r="E115" s="22" t="s">
        <v>173</v>
      </c>
      <c r="F115" s="22" t="s">
        <v>174</v>
      </c>
      <c r="G115" s="23">
        <v>45233.344444444447</v>
      </c>
      <c r="H115" s="23">
        <v>45265.833333333336</v>
      </c>
      <c r="I115" s="24">
        <v>57700</v>
      </c>
      <c r="J115" s="24">
        <v>57700</v>
      </c>
      <c r="K115" s="25" t="s">
        <v>319</v>
      </c>
      <c r="L115" s="24">
        <v>54500</v>
      </c>
      <c r="M115" s="25">
        <v>1222375078</v>
      </c>
      <c r="N115" s="25"/>
      <c r="O115" s="24">
        <v>0</v>
      </c>
      <c r="P115" s="24">
        <v>0</v>
      </c>
      <c r="Q115" s="25"/>
      <c r="R115" s="23"/>
      <c r="S115" s="24">
        <v>0</v>
      </c>
      <c r="T115" s="25" t="s">
        <v>44</v>
      </c>
      <c r="U115" s="23">
        <v>45233</v>
      </c>
      <c r="V115" s="23">
        <v>45265</v>
      </c>
      <c r="W115" s="23"/>
      <c r="X115" s="24">
        <v>57700</v>
      </c>
      <c r="Y115" s="24">
        <v>3200</v>
      </c>
      <c r="Z115" s="24">
        <v>0</v>
      </c>
      <c r="AA115" s="24">
        <v>0</v>
      </c>
      <c r="AB115" s="24">
        <v>0</v>
      </c>
      <c r="AC115" s="26"/>
      <c r="AD115" s="26"/>
      <c r="AE115" s="26"/>
    </row>
    <row r="116" spans="1:31">
      <c r="A116" s="21">
        <v>891580002</v>
      </c>
      <c r="B116" s="22" t="s">
        <v>2</v>
      </c>
      <c r="C116" s="22" t="s">
        <v>3</v>
      </c>
      <c r="D116" s="22">
        <v>386454</v>
      </c>
      <c r="E116" s="22" t="s">
        <v>181</v>
      </c>
      <c r="F116" s="22" t="s">
        <v>182</v>
      </c>
      <c r="G116" s="23">
        <v>45320.434027777781</v>
      </c>
      <c r="H116" s="23">
        <v>45327.708333333336</v>
      </c>
      <c r="I116" s="24">
        <v>79900</v>
      </c>
      <c r="J116" s="24">
        <v>61700</v>
      </c>
      <c r="K116" s="25" t="s">
        <v>319</v>
      </c>
      <c r="L116" s="24">
        <v>41500</v>
      </c>
      <c r="M116" s="25">
        <v>1222401826</v>
      </c>
      <c r="N116" s="25"/>
      <c r="O116" s="24">
        <v>0</v>
      </c>
      <c r="P116" s="24">
        <v>0</v>
      </c>
      <c r="Q116" s="25"/>
      <c r="R116" s="23"/>
      <c r="S116" s="24">
        <v>0</v>
      </c>
      <c r="T116" s="25" t="s">
        <v>44</v>
      </c>
      <c r="U116" s="23">
        <v>45320</v>
      </c>
      <c r="V116" s="23">
        <v>45327</v>
      </c>
      <c r="W116" s="23"/>
      <c r="X116" s="24">
        <v>79900</v>
      </c>
      <c r="Y116" s="24">
        <v>20200</v>
      </c>
      <c r="Z116" s="24">
        <v>0</v>
      </c>
      <c r="AA116" s="24">
        <v>0</v>
      </c>
      <c r="AB116" s="24">
        <v>0</v>
      </c>
      <c r="AC116" s="26"/>
      <c r="AD116" s="26"/>
      <c r="AE116" s="26"/>
    </row>
    <row r="117" spans="1:31">
      <c r="A117" s="21">
        <v>891580002</v>
      </c>
      <c r="B117" s="22" t="s">
        <v>2</v>
      </c>
      <c r="C117" s="22" t="s">
        <v>3</v>
      </c>
      <c r="D117" s="22">
        <v>385018</v>
      </c>
      <c r="E117" s="22" t="s">
        <v>213</v>
      </c>
      <c r="F117" s="22" t="s">
        <v>214</v>
      </c>
      <c r="G117" s="23">
        <v>45316.275694444441</v>
      </c>
      <c r="H117" s="23">
        <v>45327.708333333336</v>
      </c>
      <c r="I117" s="24">
        <v>23100</v>
      </c>
      <c r="J117" s="24">
        <v>18600</v>
      </c>
      <c r="K117" s="25" t="s">
        <v>319</v>
      </c>
      <c r="L117" s="24">
        <v>12500</v>
      </c>
      <c r="M117" s="25">
        <v>1222401822</v>
      </c>
      <c r="N117" s="25"/>
      <c r="O117" s="24">
        <v>0</v>
      </c>
      <c r="P117" s="24">
        <v>0</v>
      </c>
      <c r="Q117" s="25"/>
      <c r="R117" s="23"/>
      <c r="S117" s="24">
        <v>0</v>
      </c>
      <c r="T117" s="25" t="s">
        <v>44</v>
      </c>
      <c r="U117" s="23">
        <v>45316</v>
      </c>
      <c r="V117" s="23">
        <v>45327</v>
      </c>
      <c r="W117" s="23"/>
      <c r="X117" s="24">
        <v>23100</v>
      </c>
      <c r="Y117" s="24">
        <v>6500</v>
      </c>
      <c r="Z117" s="24">
        <v>0</v>
      </c>
      <c r="AA117" s="24">
        <v>0</v>
      </c>
      <c r="AB117" s="24">
        <v>0</v>
      </c>
      <c r="AC117" s="26"/>
      <c r="AD117" s="26"/>
      <c r="AE117" s="26"/>
    </row>
    <row r="118" spans="1:31">
      <c r="A118" s="21">
        <v>891580002</v>
      </c>
      <c r="B118" s="22" t="s">
        <v>2</v>
      </c>
      <c r="C118" s="22" t="s">
        <v>3</v>
      </c>
      <c r="D118" s="22">
        <v>299098</v>
      </c>
      <c r="E118" s="22" t="s">
        <v>296</v>
      </c>
      <c r="F118" s="22" t="s">
        <v>297</v>
      </c>
      <c r="G118" s="23">
        <v>45082.593055555553</v>
      </c>
      <c r="H118" s="23">
        <v>45084.833333333336</v>
      </c>
      <c r="I118" s="24">
        <v>2715107</v>
      </c>
      <c r="J118" s="24">
        <v>2700407</v>
      </c>
      <c r="K118" s="25" t="s">
        <v>43</v>
      </c>
      <c r="L118" s="24">
        <v>0</v>
      </c>
      <c r="M118" s="25"/>
      <c r="N118" s="25"/>
      <c r="O118" s="24">
        <v>0</v>
      </c>
      <c r="P118" s="24">
        <v>0</v>
      </c>
      <c r="Q118" s="25"/>
      <c r="R118" s="23"/>
      <c r="S118" s="24">
        <v>0</v>
      </c>
      <c r="T118" s="25" t="s">
        <v>44</v>
      </c>
      <c r="U118" s="23">
        <v>45082</v>
      </c>
      <c r="V118" s="23">
        <v>45091</v>
      </c>
      <c r="W118" s="23"/>
      <c r="X118" s="24">
        <v>2715107</v>
      </c>
      <c r="Y118" s="24">
        <v>0</v>
      </c>
      <c r="Z118" s="24">
        <v>0</v>
      </c>
      <c r="AA118" s="24">
        <v>0</v>
      </c>
      <c r="AB118" s="24">
        <v>0</v>
      </c>
      <c r="AC118" s="26"/>
      <c r="AD118" s="26"/>
      <c r="AE118" s="26"/>
    </row>
    <row r="119" spans="1:31">
      <c r="A119" s="21">
        <v>891580002</v>
      </c>
      <c r="B119" s="22" t="s">
        <v>2</v>
      </c>
      <c r="C119" s="22" t="s">
        <v>3</v>
      </c>
      <c r="D119" s="22">
        <v>133703</v>
      </c>
      <c r="E119" s="22" t="s">
        <v>306</v>
      </c>
      <c r="F119" s="22" t="s">
        <v>307</v>
      </c>
      <c r="G119" s="23">
        <v>44607.619444444441</v>
      </c>
      <c r="H119" s="23">
        <v>44631</v>
      </c>
      <c r="I119" s="24">
        <v>19642931</v>
      </c>
      <c r="J119" s="24">
        <v>681000</v>
      </c>
      <c r="K119" s="25" t="s">
        <v>318</v>
      </c>
      <c r="L119" s="24">
        <v>0</v>
      </c>
      <c r="M119" s="25"/>
      <c r="N119" s="25"/>
      <c r="O119" s="24">
        <v>7228596</v>
      </c>
      <c r="P119" s="24">
        <v>0</v>
      </c>
      <c r="Q119" s="25">
        <v>2201365970</v>
      </c>
      <c r="R119" s="23">
        <v>45007</v>
      </c>
      <c r="S119" s="24">
        <v>16800698</v>
      </c>
      <c r="T119" s="25" t="s">
        <v>203</v>
      </c>
      <c r="U119" s="23">
        <v>44607</v>
      </c>
      <c r="V119" s="23">
        <v>44644</v>
      </c>
      <c r="W119" s="23"/>
      <c r="X119" s="24">
        <v>19642931</v>
      </c>
      <c r="Y119" s="24">
        <v>0</v>
      </c>
      <c r="Z119" s="24">
        <v>744700</v>
      </c>
      <c r="AA119" s="24">
        <v>0</v>
      </c>
      <c r="AB119" s="24">
        <v>744700</v>
      </c>
      <c r="AC119" s="26" t="s">
        <v>308</v>
      </c>
      <c r="AD119" s="26" t="s">
        <v>309</v>
      </c>
      <c r="AE119" s="26" t="s">
        <v>310</v>
      </c>
    </row>
    <row r="120" spans="1:31">
      <c r="A120" s="21">
        <v>891580002</v>
      </c>
      <c r="B120" s="22" t="s">
        <v>2</v>
      </c>
      <c r="C120" s="22" t="s">
        <v>3</v>
      </c>
      <c r="D120" s="22">
        <v>382747</v>
      </c>
      <c r="E120" s="27" t="s">
        <v>201</v>
      </c>
      <c r="F120" s="22" t="s">
        <v>202</v>
      </c>
      <c r="G120" s="23">
        <v>45309.645138888889</v>
      </c>
      <c r="H120" s="23">
        <v>45327.708333333336</v>
      </c>
      <c r="I120" s="24">
        <v>484600</v>
      </c>
      <c r="J120" s="24">
        <v>340800</v>
      </c>
      <c r="K120" s="25" t="s">
        <v>43</v>
      </c>
      <c r="L120" s="24">
        <v>340800</v>
      </c>
      <c r="M120" s="25">
        <v>1222419815</v>
      </c>
      <c r="N120" s="25"/>
      <c r="O120" s="24">
        <v>0</v>
      </c>
      <c r="P120" s="24">
        <v>0</v>
      </c>
      <c r="Q120" s="25"/>
      <c r="R120" s="23"/>
      <c r="S120" s="24">
        <v>0</v>
      </c>
      <c r="T120" s="25" t="s">
        <v>203</v>
      </c>
      <c r="U120" s="23">
        <v>45309</v>
      </c>
      <c r="V120" s="23">
        <v>45327</v>
      </c>
      <c r="W120" s="23"/>
      <c r="X120" s="24">
        <v>484600</v>
      </c>
      <c r="Y120" s="24">
        <v>76400</v>
      </c>
      <c r="Z120" s="24">
        <v>0</v>
      </c>
      <c r="AA120" s="24">
        <v>0</v>
      </c>
      <c r="AB120" s="24">
        <v>0</v>
      </c>
      <c r="AC120" s="26"/>
      <c r="AD120" s="26"/>
      <c r="AE120" s="26"/>
    </row>
    <row r="121" spans="1:31">
      <c r="A121" s="21">
        <v>891580002</v>
      </c>
      <c r="B121" s="22" t="s">
        <v>2</v>
      </c>
      <c r="C121" s="22" t="s">
        <v>3</v>
      </c>
      <c r="D121" s="22">
        <v>298287</v>
      </c>
      <c r="E121" s="22" t="s">
        <v>311</v>
      </c>
      <c r="F121" s="22" t="s">
        <v>312</v>
      </c>
      <c r="G121" s="23">
        <v>45079.319444444445</v>
      </c>
      <c r="H121" s="23">
        <v>45124</v>
      </c>
      <c r="I121" s="24">
        <v>66900</v>
      </c>
      <c r="J121" s="24">
        <v>12100</v>
      </c>
      <c r="K121" s="25" t="s">
        <v>313</v>
      </c>
      <c r="L121" s="24">
        <v>0</v>
      </c>
      <c r="M121" s="25"/>
      <c r="N121" s="25"/>
      <c r="O121" s="24">
        <v>52400</v>
      </c>
      <c r="P121" s="24">
        <v>0</v>
      </c>
      <c r="Q121" s="25">
        <v>4800061745</v>
      </c>
      <c r="R121" s="23">
        <v>45247</v>
      </c>
      <c r="S121" s="24">
        <v>1048600</v>
      </c>
      <c r="T121" s="25" t="s">
        <v>314</v>
      </c>
      <c r="U121" s="23">
        <v>45079</v>
      </c>
      <c r="V121" s="23">
        <v>45124</v>
      </c>
      <c r="W121" s="23"/>
      <c r="X121" s="24">
        <v>66900</v>
      </c>
      <c r="Y121" s="24">
        <v>0</v>
      </c>
      <c r="Z121" s="24">
        <v>14500</v>
      </c>
      <c r="AA121" s="24">
        <v>0</v>
      </c>
      <c r="AB121" s="24">
        <v>14500</v>
      </c>
      <c r="AC121" s="26" t="s">
        <v>308</v>
      </c>
      <c r="AD121" s="26" t="s">
        <v>315</v>
      </c>
      <c r="AE121" s="26" t="s">
        <v>316</v>
      </c>
    </row>
    <row r="122" spans="1:31">
      <c r="A122" s="21">
        <v>891580002</v>
      </c>
      <c r="B122" s="22" t="s">
        <v>2</v>
      </c>
      <c r="C122" s="22"/>
      <c r="D122" s="22">
        <v>1626890</v>
      </c>
      <c r="E122" s="22" t="s">
        <v>206</v>
      </c>
      <c r="F122" s="22" t="s">
        <v>207</v>
      </c>
      <c r="G122" s="23">
        <v>44019.568749999999</v>
      </c>
      <c r="H122" s="23">
        <v>44050</v>
      </c>
      <c r="I122" s="24">
        <v>400000</v>
      </c>
      <c r="J122" s="24">
        <v>200000</v>
      </c>
      <c r="K122" s="25" t="s">
        <v>320</v>
      </c>
      <c r="L122" s="24">
        <v>200000</v>
      </c>
      <c r="M122" s="25">
        <v>1909143705</v>
      </c>
      <c r="N122" s="25" t="s">
        <v>208</v>
      </c>
      <c r="O122" s="24">
        <v>200000</v>
      </c>
      <c r="P122" s="24">
        <v>0</v>
      </c>
      <c r="Q122" s="25">
        <v>4800049851</v>
      </c>
      <c r="R122" s="23">
        <v>44439</v>
      </c>
      <c r="S122" s="24">
        <v>200000</v>
      </c>
      <c r="T122" s="25"/>
      <c r="U122" s="23"/>
      <c r="V122" s="23"/>
      <c r="W122" s="23"/>
      <c r="X122" s="24">
        <v>0</v>
      </c>
      <c r="Y122" s="24">
        <v>0</v>
      </c>
      <c r="Z122" s="24">
        <v>0</v>
      </c>
      <c r="AA122" s="24">
        <v>0</v>
      </c>
      <c r="AB122" s="24">
        <v>0</v>
      </c>
      <c r="AC122" s="26"/>
      <c r="AD122" s="26"/>
      <c r="AE122" s="26"/>
    </row>
  </sheetData>
  <autoFilter ref="A2:AP2">
    <sortState ref="A3:AS122">
      <sortCondition ref="T2"/>
    </sortState>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M21" sqref="M21"/>
    </sheetView>
  </sheetViews>
  <sheetFormatPr baseColWidth="10" defaultRowHeight="12.5"/>
  <cols>
    <col min="1" max="1" width="1" style="33" customWidth="1"/>
    <col min="2" max="2" width="10.90625" style="33"/>
    <col min="3" max="3" width="17.54296875" style="33" customWidth="1"/>
    <col min="4" max="4" width="11.54296875" style="33" customWidth="1"/>
    <col min="5" max="8" width="10.90625" style="33"/>
    <col min="9" max="9" width="22.54296875" style="33" customWidth="1"/>
    <col min="10" max="10" width="14" style="33" customWidth="1"/>
    <col min="11" max="11" width="1.7265625" style="33" customWidth="1"/>
    <col min="12" max="16384" width="10.90625" style="33"/>
  </cols>
  <sheetData>
    <row r="1" spans="2:10" ht="6" customHeight="1" thickBot="1"/>
    <row r="2" spans="2:10" ht="19.5" customHeight="1">
      <c r="B2" s="34"/>
      <c r="C2" s="35"/>
      <c r="D2" s="36" t="s">
        <v>326</v>
      </c>
      <c r="E2" s="37"/>
      <c r="F2" s="37"/>
      <c r="G2" s="37"/>
      <c r="H2" s="37"/>
      <c r="I2" s="38"/>
      <c r="J2" s="39" t="s">
        <v>327</v>
      </c>
    </row>
    <row r="3" spans="2:10" ht="15.75" customHeight="1" thickBot="1">
      <c r="B3" s="40"/>
      <c r="C3" s="41"/>
      <c r="D3" s="42"/>
      <c r="E3" s="43"/>
      <c r="F3" s="43"/>
      <c r="G3" s="43"/>
      <c r="H3" s="43"/>
      <c r="I3" s="44"/>
      <c r="J3" s="45"/>
    </row>
    <row r="4" spans="2:10" ht="13">
      <c r="B4" s="40"/>
      <c r="C4" s="41"/>
      <c r="D4" s="46"/>
      <c r="E4" s="47"/>
      <c r="F4" s="47"/>
      <c r="G4" s="47"/>
      <c r="H4" s="47"/>
      <c r="I4" s="48"/>
      <c r="J4" s="49"/>
    </row>
    <row r="5" spans="2:10" ht="13">
      <c r="B5" s="40"/>
      <c r="C5" s="41"/>
      <c r="D5" s="50" t="s">
        <v>328</v>
      </c>
      <c r="E5" s="51"/>
      <c r="F5" s="51"/>
      <c r="G5" s="51"/>
      <c r="H5" s="51"/>
      <c r="I5" s="52"/>
      <c r="J5" s="52" t="s">
        <v>329</v>
      </c>
    </row>
    <row r="6" spans="2:10" ht="13.5" thickBot="1">
      <c r="B6" s="53"/>
      <c r="C6" s="54"/>
      <c r="D6" s="55"/>
      <c r="E6" s="56"/>
      <c r="F6" s="56"/>
      <c r="G6" s="56"/>
      <c r="H6" s="56"/>
      <c r="I6" s="57"/>
      <c r="J6" s="58"/>
    </row>
    <row r="7" spans="2:10">
      <c r="B7" s="59"/>
      <c r="J7" s="60"/>
    </row>
    <row r="8" spans="2:10">
      <c r="B8" s="59"/>
      <c r="J8" s="60"/>
    </row>
    <row r="9" spans="2:10">
      <c r="B9" s="59"/>
      <c r="J9" s="60"/>
    </row>
    <row r="10" spans="2:10" ht="13">
      <c r="B10" s="59"/>
      <c r="C10" s="61" t="s">
        <v>361</v>
      </c>
      <c r="E10" s="62"/>
      <c r="H10" s="63"/>
      <c r="J10" s="60"/>
    </row>
    <row r="11" spans="2:10">
      <c r="B11" s="59"/>
      <c r="J11" s="60"/>
    </row>
    <row r="12" spans="2:10" ht="13">
      <c r="B12" s="59"/>
      <c r="C12" s="61" t="s">
        <v>359</v>
      </c>
      <c r="J12" s="60"/>
    </row>
    <row r="13" spans="2:10" ht="13">
      <c r="B13" s="59"/>
      <c r="C13" s="61" t="s">
        <v>360</v>
      </c>
      <c r="J13" s="60"/>
    </row>
    <row r="14" spans="2:10">
      <c r="B14" s="59"/>
      <c r="J14" s="60"/>
    </row>
    <row r="15" spans="2:10">
      <c r="B15" s="59"/>
      <c r="C15" s="33" t="s">
        <v>330</v>
      </c>
      <c r="J15" s="60"/>
    </row>
    <row r="16" spans="2:10">
      <c r="B16" s="59"/>
      <c r="C16" s="64"/>
      <c r="J16" s="60"/>
    </row>
    <row r="17" spans="2:10" ht="13">
      <c r="B17" s="59"/>
      <c r="C17" s="33" t="s">
        <v>331</v>
      </c>
      <c r="D17" s="62"/>
      <c r="H17" s="65"/>
      <c r="I17" s="66"/>
      <c r="J17" s="60"/>
    </row>
    <row r="18" spans="2:10" ht="13">
      <c r="B18" s="59"/>
      <c r="C18" s="61" t="s">
        <v>332</v>
      </c>
      <c r="D18" s="61"/>
      <c r="E18" s="61"/>
      <c r="F18" s="61"/>
      <c r="H18" s="67">
        <v>120</v>
      </c>
      <c r="I18" s="68">
        <v>434136606</v>
      </c>
      <c r="J18" s="60"/>
    </row>
    <row r="19" spans="2:10">
      <c r="B19" s="59"/>
      <c r="C19" s="33" t="s">
        <v>333</v>
      </c>
      <c r="H19" s="69">
        <v>0</v>
      </c>
      <c r="I19" s="70">
        <v>0</v>
      </c>
      <c r="J19" s="60"/>
    </row>
    <row r="20" spans="2:10">
      <c r="B20" s="59"/>
      <c r="C20" s="33" t="s">
        <v>334</v>
      </c>
      <c r="H20" s="69">
        <v>17</v>
      </c>
      <c r="I20" s="70">
        <v>310285614</v>
      </c>
      <c r="J20" s="60"/>
    </row>
    <row r="21" spans="2:10">
      <c r="B21" s="59"/>
      <c r="C21" s="33" t="s">
        <v>335</v>
      </c>
      <c r="H21" s="69">
        <v>0</v>
      </c>
      <c r="I21" s="70">
        <v>0</v>
      </c>
      <c r="J21" s="60"/>
    </row>
    <row r="22" spans="2:10">
      <c r="B22" s="59"/>
      <c r="C22" s="33" t="s">
        <v>336</v>
      </c>
      <c r="H22" s="69">
        <f>13+14</f>
        <v>27</v>
      </c>
      <c r="I22" s="70">
        <f>524776+2288961</f>
        <v>2813737</v>
      </c>
      <c r="J22" s="60"/>
    </row>
    <row r="23" spans="2:10">
      <c r="B23" s="59"/>
      <c r="C23" s="33" t="s">
        <v>337</v>
      </c>
      <c r="H23" s="69">
        <v>0</v>
      </c>
      <c r="I23" s="70">
        <v>0</v>
      </c>
      <c r="J23" s="60"/>
    </row>
    <row r="24" spans="2:10" ht="13" thickBot="1">
      <c r="B24" s="59"/>
      <c r="C24" s="33" t="s">
        <v>338</v>
      </c>
      <c r="H24" s="71">
        <v>1</v>
      </c>
      <c r="I24" s="72">
        <v>681000</v>
      </c>
      <c r="J24" s="60"/>
    </row>
    <row r="25" spans="2:10" ht="13">
      <c r="B25" s="59"/>
      <c r="C25" s="61" t="s">
        <v>339</v>
      </c>
      <c r="D25" s="61"/>
      <c r="E25" s="61"/>
      <c r="F25" s="61"/>
      <c r="H25" s="67">
        <f>H19+H20+H21+H22+H24+H23</f>
        <v>45</v>
      </c>
      <c r="I25" s="68">
        <f>I19+I20+I21+I22+I24+I23</f>
        <v>313780351</v>
      </c>
      <c r="J25" s="60"/>
    </row>
    <row r="26" spans="2:10">
      <c r="B26" s="59"/>
      <c r="C26" s="33" t="s">
        <v>340</v>
      </c>
      <c r="H26" s="69">
        <v>73</v>
      </c>
      <c r="I26" s="70">
        <f>117399322+3269609-524776</f>
        <v>120144155</v>
      </c>
      <c r="J26" s="60"/>
    </row>
    <row r="27" spans="2:10" ht="13" thickBot="1">
      <c r="B27" s="59"/>
      <c r="C27" s="33" t="s">
        <v>341</v>
      </c>
      <c r="H27" s="71">
        <v>1</v>
      </c>
      <c r="I27" s="72">
        <v>12100</v>
      </c>
      <c r="J27" s="60"/>
    </row>
    <row r="28" spans="2:10" ht="13">
      <c r="B28" s="59"/>
      <c r="C28" s="61" t="s">
        <v>342</v>
      </c>
      <c r="D28" s="61"/>
      <c r="E28" s="61"/>
      <c r="F28" s="61"/>
      <c r="H28" s="67">
        <f>H26+H27</f>
        <v>74</v>
      </c>
      <c r="I28" s="68">
        <f>I26+I27</f>
        <v>120156255</v>
      </c>
      <c r="J28" s="60"/>
    </row>
    <row r="29" spans="2:10" ht="13.5" thickBot="1">
      <c r="B29" s="59"/>
      <c r="C29" s="33" t="s">
        <v>343</v>
      </c>
      <c r="D29" s="61"/>
      <c r="E29" s="61"/>
      <c r="F29" s="61"/>
      <c r="H29" s="71">
        <v>1</v>
      </c>
      <c r="I29" s="72">
        <v>200000</v>
      </c>
      <c r="J29" s="60"/>
    </row>
    <row r="30" spans="2:10" ht="13">
      <c r="B30" s="59"/>
      <c r="C30" s="61" t="s">
        <v>344</v>
      </c>
      <c r="D30" s="61"/>
      <c r="E30" s="61"/>
      <c r="F30" s="61"/>
      <c r="H30" s="69">
        <f>H29</f>
        <v>1</v>
      </c>
      <c r="I30" s="70">
        <f>I29</f>
        <v>200000</v>
      </c>
      <c r="J30" s="60"/>
    </row>
    <row r="31" spans="2:10" ht="13">
      <c r="B31" s="59"/>
      <c r="C31" s="61"/>
      <c r="D31" s="61"/>
      <c r="E31" s="61"/>
      <c r="F31" s="61"/>
      <c r="H31" s="73"/>
      <c r="I31" s="68"/>
      <c r="J31" s="60"/>
    </row>
    <row r="32" spans="2:10" ht="13.5" thickBot="1">
      <c r="B32" s="59"/>
      <c r="C32" s="61" t="s">
        <v>345</v>
      </c>
      <c r="D32" s="61"/>
      <c r="H32" s="74">
        <f>H25+H28+H30</f>
        <v>120</v>
      </c>
      <c r="I32" s="75">
        <f>I25+I28+I30</f>
        <v>434136606</v>
      </c>
      <c r="J32" s="60"/>
    </row>
    <row r="33" spans="2:10" ht="13.5" thickTop="1">
      <c r="B33" s="59"/>
      <c r="C33" s="61"/>
      <c r="D33" s="61"/>
      <c r="H33" s="76">
        <f>+H18-H32</f>
        <v>0</v>
      </c>
      <c r="I33" s="70">
        <f>+I18-I32</f>
        <v>0</v>
      </c>
      <c r="J33" s="60"/>
    </row>
    <row r="34" spans="2:10">
      <c r="B34" s="59"/>
      <c r="G34" s="76"/>
      <c r="H34" s="76"/>
      <c r="I34" s="76"/>
      <c r="J34" s="60"/>
    </row>
    <row r="35" spans="2:10">
      <c r="B35" s="59"/>
      <c r="G35" s="76"/>
      <c r="H35" s="76"/>
      <c r="I35" s="76"/>
      <c r="J35" s="60"/>
    </row>
    <row r="36" spans="2:10" ht="13">
      <c r="B36" s="59"/>
      <c r="C36" s="61"/>
      <c r="G36" s="76"/>
      <c r="H36" s="76"/>
      <c r="I36" s="76"/>
      <c r="J36" s="60"/>
    </row>
    <row r="37" spans="2:10" ht="13.5" thickBot="1">
      <c r="B37" s="59"/>
      <c r="C37" s="77" t="s">
        <v>362</v>
      </c>
      <c r="D37" s="78"/>
      <c r="H37" s="77" t="s">
        <v>346</v>
      </c>
      <c r="I37" s="78"/>
      <c r="J37" s="60"/>
    </row>
    <row r="38" spans="2:10" ht="13">
      <c r="B38" s="59"/>
      <c r="C38" s="61" t="s">
        <v>363</v>
      </c>
      <c r="D38" s="76"/>
      <c r="H38" s="79" t="s">
        <v>347</v>
      </c>
      <c r="I38" s="76"/>
      <c r="J38" s="60"/>
    </row>
    <row r="39" spans="2:10" ht="13">
      <c r="B39" s="59"/>
      <c r="C39" s="61" t="s">
        <v>364</v>
      </c>
      <c r="H39" s="61" t="s">
        <v>348</v>
      </c>
      <c r="I39" s="76"/>
      <c r="J39" s="60"/>
    </row>
    <row r="40" spans="2:10">
      <c r="B40" s="59"/>
      <c r="G40" s="76"/>
      <c r="H40" s="76"/>
      <c r="I40" s="76"/>
      <c r="J40" s="60"/>
    </row>
    <row r="41" spans="2:10" ht="12.75" customHeight="1">
      <c r="B41" s="59"/>
      <c r="C41" s="80" t="s">
        <v>349</v>
      </c>
      <c r="D41" s="80"/>
      <c r="E41" s="80"/>
      <c r="F41" s="80"/>
      <c r="G41" s="80"/>
      <c r="H41" s="80"/>
      <c r="I41" s="80"/>
      <c r="J41" s="60"/>
    </row>
    <row r="42" spans="2:10" ht="18.75" customHeight="1" thickBot="1">
      <c r="B42" s="81"/>
      <c r="C42" s="82"/>
      <c r="D42" s="82"/>
      <c r="E42" s="82"/>
      <c r="F42" s="82"/>
      <c r="G42" s="82"/>
      <c r="H42" s="82"/>
      <c r="I42" s="82"/>
      <c r="J42" s="8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H10" sqref="H10"/>
    </sheetView>
  </sheetViews>
  <sheetFormatPr baseColWidth="10" defaultColWidth="11.453125" defaultRowHeight="12.5"/>
  <cols>
    <col min="1" max="1" width="4.453125" style="33" customWidth="1"/>
    <col min="2" max="2" width="11.453125" style="33"/>
    <col min="3" max="3" width="12.81640625" style="33" customWidth="1"/>
    <col min="4" max="4" width="22" style="33" customWidth="1"/>
    <col min="5" max="8" width="11.453125" style="33"/>
    <col min="9" max="9" width="24.7265625" style="33" customWidth="1"/>
    <col min="10" max="10" width="12.54296875" style="33" customWidth="1"/>
    <col min="11" max="11" width="1.7265625" style="33" customWidth="1"/>
    <col min="12" max="16384" width="11.453125" style="33"/>
  </cols>
  <sheetData>
    <row r="1" spans="2:10" ht="18" customHeight="1" thickBot="1"/>
    <row r="2" spans="2:10" ht="19.5" customHeight="1">
      <c r="B2" s="34"/>
      <c r="C2" s="35"/>
      <c r="D2" s="36" t="s">
        <v>350</v>
      </c>
      <c r="E2" s="37"/>
      <c r="F2" s="37"/>
      <c r="G2" s="37"/>
      <c r="H2" s="37"/>
      <c r="I2" s="38"/>
      <c r="J2" s="39" t="s">
        <v>327</v>
      </c>
    </row>
    <row r="3" spans="2:10" ht="15.75" customHeight="1" thickBot="1">
      <c r="B3" s="40"/>
      <c r="C3" s="41"/>
      <c r="D3" s="42"/>
      <c r="E3" s="43"/>
      <c r="F3" s="43"/>
      <c r="G3" s="43"/>
      <c r="H3" s="43"/>
      <c r="I3" s="44"/>
      <c r="J3" s="45"/>
    </row>
    <row r="4" spans="2:10" ht="13">
      <c r="B4" s="40"/>
      <c r="C4" s="41"/>
      <c r="E4" s="47"/>
      <c r="F4" s="47"/>
      <c r="G4" s="47"/>
      <c r="H4" s="47"/>
      <c r="I4" s="48"/>
      <c r="J4" s="49"/>
    </row>
    <row r="5" spans="2:10" ht="13">
      <c r="B5" s="40"/>
      <c r="C5" s="41"/>
      <c r="D5" s="84" t="s">
        <v>351</v>
      </c>
      <c r="E5" s="85"/>
      <c r="F5" s="85"/>
      <c r="G5" s="85"/>
      <c r="H5" s="85"/>
      <c r="I5" s="86"/>
      <c r="J5" s="52" t="s">
        <v>352</v>
      </c>
    </row>
    <row r="6" spans="2:10" ht="13.5" thickBot="1">
      <c r="B6" s="53"/>
      <c r="C6" s="54"/>
      <c r="D6" s="55"/>
      <c r="E6" s="56"/>
      <c r="F6" s="56"/>
      <c r="G6" s="56"/>
      <c r="H6" s="56"/>
      <c r="I6" s="57"/>
      <c r="J6" s="58"/>
    </row>
    <row r="7" spans="2:10">
      <c r="B7" s="59"/>
      <c r="J7" s="60"/>
    </row>
    <row r="8" spans="2:10">
      <c r="B8" s="59"/>
      <c r="J8" s="60"/>
    </row>
    <row r="9" spans="2:10" ht="13">
      <c r="B9" s="59"/>
      <c r="C9" s="61" t="s">
        <v>361</v>
      </c>
      <c r="D9" s="63"/>
      <c r="E9" s="62"/>
      <c r="J9" s="60"/>
    </row>
    <row r="10" spans="2:10" ht="13">
      <c r="B10" s="59"/>
      <c r="C10" s="61"/>
      <c r="J10" s="60"/>
    </row>
    <row r="11" spans="2:10" ht="13">
      <c r="B11" s="59"/>
      <c r="C11" s="61" t="s">
        <v>359</v>
      </c>
      <c r="J11" s="60"/>
    </row>
    <row r="12" spans="2:10" ht="13">
      <c r="B12" s="59"/>
      <c r="C12" s="61" t="s">
        <v>360</v>
      </c>
      <c r="J12" s="60"/>
    </row>
    <row r="13" spans="2:10">
      <c r="B13" s="59"/>
      <c r="J13" s="60"/>
    </row>
    <row r="14" spans="2:10">
      <c r="B14" s="59"/>
      <c r="C14" s="33" t="s">
        <v>353</v>
      </c>
      <c r="J14" s="60"/>
    </row>
    <row r="15" spans="2:10">
      <c r="B15" s="59"/>
      <c r="C15" s="64"/>
      <c r="J15" s="60"/>
    </row>
    <row r="16" spans="2:10" ht="13">
      <c r="B16" s="59"/>
      <c r="C16" s="87"/>
      <c r="D16" s="62"/>
      <c r="H16" s="88" t="s">
        <v>354</v>
      </c>
      <c r="I16" s="88" t="s">
        <v>355</v>
      </c>
      <c r="J16" s="60"/>
    </row>
    <row r="17" spans="2:10" ht="13">
      <c r="B17" s="59"/>
      <c r="C17" s="61" t="s">
        <v>332</v>
      </c>
      <c r="D17" s="61"/>
      <c r="E17" s="61"/>
      <c r="F17" s="61"/>
      <c r="H17" s="65">
        <v>45</v>
      </c>
      <c r="I17" s="89">
        <v>313780351</v>
      </c>
      <c r="J17" s="60"/>
    </row>
    <row r="18" spans="2:10">
      <c r="B18" s="59"/>
      <c r="C18" s="33" t="s">
        <v>333</v>
      </c>
      <c r="H18" s="90">
        <v>0</v>
      </c>
      <c r="I18" s="91">
        <v>0</v>
      </c>
      <c r="J18" s="60"/>
    </row>
    <row r="19" spans="2:10">
      <c r="B19" s="59"/>
      <c r="C19" s="33" t="s">
        <v>334</v>
      </c>
      <c r="H19" s="90">
        <v>17</v>
      </c>
      <c r="I19" s="91">
        <v>310285614</v>
      </c>
      <c r="J19" s="60"/>
    </row>
    <row r="20" spans="2:10">
      <c r="B20" s="59"/>
      <c r="C20" s="33" t="s">
        <v>336</v>
      </c>
      <c r="H20" s="90">
        <v>27</v>
      </c>
      <c r="I20" s="91">
        <v>2813737</v>
      </c>
      <c r="J20" s="60"/>
    </row>
    <row r="21" spans="2:10">
      <c r="B21" s="59"/>
      <c r="C21" s="33" t="s">
        <v>356</v>
      </c>
      <c r="H21" s="90">
        <v>1</v>
      </c>
      <c r="I21" s="91">
        <v>681000</v>
      </c>
      <c r="J21" s="60"/>
    </row>
    <row r="22" spans="2:10" ht="13">
      <c r="B22" s="59"/>
      <c r="C22" s="61" t="s">
        <v>357</v>
      </c>
      <c r="D22" s="61"/>
      <c r="E22" s="61"/>
      <c r="F22" s="61"/>
      <c r="H22" s="65">
        <v>45</v>
      </c>
      <c r="I22" s="89">
        <v>313780351</v>
      </c>
      <c r="J22" s="60"/>
    </row>
    <row r="23" spans="2:10" ht="13.5" thickBot="1">
      <c r="B23" s="59"/>
      <c r="C23" s="61"/>
      <c r="D23" s="61"/>
      <c r="H23" s="92"/>
      <c r="I23" s="93"/>
      <c r="J23" s="60"/>
    </row>
    <row r="24" spans="2:10" ht="13.5" thickTop="1">
      <c r="B24" s="59"/>
      <c r="C24" s="61"/>
      <c r="D24" s="61"/>
      <c r="H24" s="76"/>
      <c r="I24" s="70"/>
      <c r="J24" s="60"/>
    </row>
    <row r="25" spans="2:10" ht="13">
      <c r="B25" s="59"/>
      <c r="C25" s="61"/>
      <c r="D25" s="61"/>
      <c r="H25" s="76"/>
      <c r="I25" s="70"/>
      <c r="J25" s="60"/>
    </row>
    <row r="26" spans="2:10" ht="13">
      <c r="B26" s="59"/>
      <c r="C26" s="61"/>
      <c r="D26" s="61"/>
      <c r="H26" s="76"/>
      <c r="I26" s="70"/>
      <c r="J26" s="60"/>
    </row>
    <row r="27" spans="2:10">
      <c r="B27" s="59"/>
      <c r="G27" s="76"/>
      <c r="H27" s="76"/>
      <c r="I27" s="76"/>
      <c r="J27" s="60"/>
    </row>
    <row r="28" spans="2:10" ht="13.5" thickBot="1">
      <c r="B28" s="59"/>
      <c r="C28" s="77" t="s">
        <v>362</v>
      </c>
      <c r="D28" s="77"/>
      <c r="G28" s="77" t="s">
        <v>346</v>
      </c>
      <c r="H28" s="78"/>
      <c r="I28" s="76"/>
      <c r="J28" s="60"/>
    </row>
    <row r="29" spans="2:10" ht="13">
      <c r="B29" s="59"/>
      <c r="C29" s="79" t="s">
        <v>363</v>
      </c>
      <c r="D29" s="79"/>
      <c r="G29" s="79" t="s">
        <v>358</v>
      </c>
      <c r="H29" s="76"/>
      <c r="I29" s="76"/>
      <c r="J29" s="60"/>
    </row>
    <row r="30" spans="2:10" ht="18.75" customHeight="1" thickBot="1">
      <c r="B30" s="81"/>
      <c r="C30" s="82"/>
      <c r="D30" s="82"/>
      <c r="E30" s="82"/>
      <c r="F30" s="82"/>
      <c r="G30" s="78"/>
      <c r="H30" s="78"/>
      <c r="I30" s="78"/>
      <c r="J30"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3</dc:creator>
  <cp:lastModifiedBy>Juan Camilo Paez Ramirez</cp:lastModifiedBy>
  <cp:lastPrinted>2024-06-14T14:35:15Z</cp:lastPrinted>
  <dcterms:created xsi:type="dcterms:W3CDTF">2023-09-04T18:47:36Z</dcterms:created>
  <dcterms:modified xsi:type="dcterms:W3CDTF">2024-06-14T14:36:39Z</dcterms:modified>
</cp:coreProperties>
</file>