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074359_UCIMED S.A\"/>
    </mc:Choice>
  </mc:AlternateContent>
  <bookViews>
    <workbookView xWindow="32770" yWindow="32770" windowWidth="23040" windowHeight="8460" activeTab="3"/>
  </bookViews>
  <sheets>
    <sheet name="INFO IPS" sheetId="1" r:id="rId1"/>
    <sheet name="TD" sheetId="4" r:id="rId2"/>
    <sheet name="ESTADO DE CADA FACTURA" sheetId="3" r:id="rId3"/>
    <sheet name="FOR-CSA-018" sheetId="5" r:id="rId4"/>
    <sheet name="CIRCULAR 030" sheetId="6" r:id="rId5"/>
    <sheet name="Hoja2" sheetId="2" r:id="rId6"/>
  </sheets>
  <externalReferences>
    <externalReference r:id="rId7"/>
    <externalReference r:id="rId8"/>
    <externalReference r:id="rId9"/>
  </externalReferences>
  <definedNames>
    <definedName name="_xlnm._FilterDatabase" localSheetId="2" hidden="1">'ESTADO DE CADA FACTURA'!$A$1:$AG$6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4" r:id="rId10"/>
  </pivotCaches>
</workbook>
</file>

<file path=xl/calcChain.xml><?xml version="1.0" encoding="utf-8"?>
<calcChain xmlns="http://schemas.openxmlformats.org/spreadsheetml/2006/main">
  <c r="I26" i="5" l="1"/>
  <c r="C29" i="6"/>
  <c r="C28" i="6"/>
  <c r="I21" i="6"/>
  <c r="I17" i="6" s="1"/>
  <c r="H21" i="6"/>
  <c r="H22" i="6" s="1"/>
  <c r="I20" i="6"/>
  <c r="H20" i="6"/>
  <c r="I19" i="6"/>
  <c r="H19" i="6"/>
  <c r="I18" i="6"/>
  <c r="I22" i="6" s="1"/>
  <c r="H18" i="6"/>
  <c r="H17" i="6"/>
  <c r="C12" i="6"/>
  <c r="C11" i="6"/>
  <c r="C9" i="6"/>
  <c r="I30" i="5"/>
  <c r="H30" i="5"/>
  <c r="I28" i="5"/>
  <c r="H28" i="5"/>
  <c r="I25" i="5"/>
  <c r="H25" i="5"/>
  <c r="H32" i="5" l="1"/>
  <c r="H33" i="5" s="1"/>
  <c r="I32" i="5"/>
  <c r="I33" i="5" s="1"/>
  <c r="P1" i="3" l="1"/>
</calcChain>
</file>

<file path=xl/comments1.xml><?xml version="1.0" encoding="utf-8"?>
<comments xmlns="http://schemas.openxmlformats.org/spreadsheetml/2006/main">
  <authors>
    <author>Juan Camilo Paez Ramirez</author>
  </authors>
  <commentList>
    <comment ref="U2" authorId="0" shapeId="0">
      <text>
        <r>
          <rPr>
            <b/>
            <sz val="9"/>
            <color indexed="81"/>
            <rFont val="Tahoma"/>
            <family val="2"/>
          </rPr>
          <t>Juan Camilo Paez Ramirez:</t>
        </r>
        <r>
          <rPr>
            <sz val="9"/>
            <color indexed="81"/>
            <rFont val="Tahoma"/>
            <family val="2"/>
          </rPr>
          <t xml:space="preserve">
PAGO DIRECTO REGIMEN SUBSIDIADO JUNIO 2023</t>
        </r>
      </text>
    </comment>
    <comment ref="U3" authorId="0" shapeId="0">
      <text>
        <r>
          <rPr>
            <b/>
            <sz val="9"/>
            <color indexed="81"/>
            <rFont val="Tahoma"/>
            <family val="2"/>
          </rPr>
          <t>Juan Camilo Paez Ramirez:</t>
        </r>
        <r>
          <rPr>
            <sz val="9"/>
            <color indexed="81"/>
            <rFont val="Tahoma"/>
            <family val="2"/>
          </rPr>
          <t xml:space="preserve">
PAGO DIRECTO REGIMEN SUBSIDIADO NOVIEMBRE 2023</t>
        </r>
      </text>
    </comment>
    <comment ref="U4" authorId="0" shapeId="0">
      <text>
        <r>
          <rPr>
            <b/>
            <sz val="9"/>
            <color indexed="81"/>
            <rFont val="Tahoma"/>
            <family val="2"/>
          </rPr>
          <t>Juan Camilo Paez Ramirez:</t>
        </r>
        <r>
          <rPr>
            <sz val="9"/>
            <color indexed="81"/>
            <rFont val="Tahoma"/>
            <family val="2"/>
          </rPr>
          <t xml:space="preserve">
PAGO DIRECTO REGIMEN SUBSIDIADO MARZO 2024
</t>
        </r>
      </text>
    </comment>
    <comment ref="U5" authorId="0" shapeId="0">
      <text>
        <r>
          <rPr>
            <b/>
            <sz val="9"/>
            <color indexed="81"/>
            <rFont val="Tahoma"/>
            <family val="2"/>
          </rPr>
          <t>Juan Camilo Paez Ramirez:</t>
        </r>
        <r>
          <rPr>
            <sz val="9"/>
            <color indexed="81"/>
            <rFont val="Tahoma"/>
            <family val="2"/>
          </rPr>
          <t xml:space="preserve">
PAGO DIRECTO REGIMEN SUBSIDIADO DICIEBRE 2023</t>
        </r>
      </text>
    </comment>
  </commentList>
</comments>
</file>

<file path=xl/sharedStrings.xml><?xml version="1.0" encoding="utf-8"?>
<sst xmlns="http://schemas.openxmlformats.org/spreadsheetml/2006/main" count="193" uniqueCount="121">
  <si>
    <t>COMFENALCO VALLE</t>
  </si>
  <si>
    <t>SM10536</t>
  </si>
  <si>
    <t>SM10594</t>
  </si>
  <si>
    <t>SM10682</t>
  </si>
  <si>
    <t>SM10779</t>
  </si>
  <si>
    <t>SM10872</t>
  </si>
  <si>
    <t>NIT</t>
  </si>
  <si>
    <t>CLIENTE</t>
  </si>
  <si>
    <t>N°FACTURA</t>
  </si>
  <si>
    <t>N° ENVIO</t>
  </si>
  <si>
    <t>FECHA FACTURA</t>
  </si>
  <si>
    <t>FECHA RADICACION</t>
  </si>
  <si>
    <t>VALOR INICIAL</t>
  </si>
  <si>
    <t>RETENCION</t>
  </si>
  <si>
    <t>TOTAL NC</t>
  </si>
  <si>
    <t>GLOSA PENDIENTES DE CONCILIAR</t>
  </si>
  <si>
    <t>GLOSAS CONCILIADAS  PTE DE PAGO</t>
  </si>
  <si>
    <t>TOTAL RECIBO</t>
  </si>
  <si>
    <t>SALDO FACTURA</t>
  </si>
  <si>
    <t>FACTURA AUN PENDIENTE DE PAGO HACE MAS DE 1 AÑO</t>
  </si>
  <si>
    <t>GLOSA CONCILIADA PENDIENTE DE PAGO</t>
  </si>
  <si>
    <t>GLOSA CONCILIADA PENDIENTE DE PAGO Y SALGO DE GLOSA AUN POR CONCILIAR</t>
  </si>
  <si>
    <t>UCIMED S.A</t>
  </si>
  <si>
    <t>LLAV</t>
  </si>
  <si>
    <t>900074359_SM10536</t>
  </si>
  <si>
    <t>900074359_SM10594</t>
  </si>
  <si>
    <t>900074359_SM10682</t>
  </si>
  <si>
    <t>900074359_SM10779</t>
  </si>
  <si>
    <t>900074359_SM10872</t>
  </si>
  <si>
    <t>NumeroFactura</t>
  </si>
  <si>
    <t>ValorBrutoFactura</t>
  </si>
  <si>
    <t>NombreEstadoFactura</t>
  </si>
  <si>
    <t>FechaFactura</t>
  </si>
  <si>
    <t>FechaRadicacion</t>
  </si>
  <si>
    <t>FechaDevolucion</t>
  </si>
  <si>
    <t>ValorInicioFactura</t>
  </si>
  <si>
    <t>ValorAprobado</t>
  </si>
  <si>
    <t>ValorDeducible</t>
  </si>
  <si>
    <t>ValorAutorizado</t>
  </si>
  <si>
    <t>ValorReteFuente</t>
  </si>
  <si>
    <t>GlosaAceptada</t>
  </si>
  <si>
    <t>GlosaPendiente</t>
  </si>
  <si>
    <t>ValorDevolucion</t>
  </si>
  <si>
    <t>ValorNotaCredito</t>
  </si>
  <si>
    <t>ValoraPagarConRete</t>
  </si>
  <si>
    <t>ValoraPagarMenosRete</t>
  </si>
  <si>
    <t>OrdenLiquidacion</t>
  </si>
  <si>
    <t>FinalizadoPor</t>
  </si>
  <si>
    <t>usuarioLiquidacion</t>
  </si>
  <si>
    <t>Finalizada</t>
  </si>
  <si>
    <t>NULL</t>
  </si>
  <si>
    <t>Acta Conciliacion N°157</t>
  </si>
  <si>
    <t>Para respuesta prestador</t>
  </si>
  <si>
    <t>Carolina Mosquera Triviño</t>
  </si>
  <si>
    <t>POR PAGAR SAP</t>
  </si>
  <si>
    <t>DOC CONTA</t>
  </si>
  <si>
    <t>VALO CANCELADO SAP</t>
  </si>
  <si>
    <t>DOC COMPENSACION SAP</t>
  </si>
  <si>
    <t>FECHA COMPENSACION SAP</t>
  </si>
  <si>
    <t>VALOR TRANFERENCIA</t>
  </si>
  <si>
    <t>Estado Factura</t>
  </si>
  <si>
    <t>Fecha Factura</t>
  </si>
  <si>
    <t>Fecha Radicacion</t>
  </si>
  <si>
    <t>Valor Bruto</t>
  </si>
  <si>
    <t>Glosa Aceptada</t>
  </si>
  <si>
    <t>Glosa Pendiente</t>
  </si>
  <si>
    <t>OBS UCIMED</t>
  </si>
  <si>
    <t>Valor_Glosa y Devolución</t>
  </si>
  <si>
    <t>TIPIFICACION</t>
  </si>
  <si>
    <t>CONCEPTO GLOSA Y DEVOLUCION</t>
  </si>
  <si>
    <t>TIPIFICACION OBJECION</t>
  </si>
  <si>
    <t>GLOSA</t>
  </si>
  <si>
    <t>RECEPTAL CON VALVULA 2000 ML, FACTRAN 3, SE RECKONCE UNO, SE GLOSAN DOS, NO JUSTIFICADOS.</t>
  </si>
  <si>
    <t>FACTURACION</t>
  </si>
  <si>
    <t xml:space="preserve">SE RATIFICA OBJECION- 1-Codigo de Glosa 608 Se glosa item 19806,cantidad 2, en funcion de pertienencia, PCR de alta precision util unicamente como predictor de enfermedad cardiovascular, no es util en contexto clinico del paciente,se homologa a PCR semicuantitativa. $46.000 x2 = $96.000 2-Codigo de Glosa 623 Se glosa item 21701, paciente con cuadro de sepsis de origen pulmonar, se solicita tomografia de craneo no pertinente,las alteraciones mencionados son consecuencia del cuadro descrito, posteriormente resultado de tac con cambios cronicos no pertinente $ 622.600 3-Codigo de Glosa 623 se glosa item 19304, se evidencia interpretacion de 2 hemogramas, total facturados 4, 2 de ellos no interpretados no aportan en manejo de de paciente $68.600 4-Codigo de Glosa 623, Se glosa item 21601, se evidencia interpretacion de 2, IPS factura 4, se objetan 2 no interpretados ni soportados. 68.100 x2 =$136.200 5-Codigo de Glosa 623, Se glosa item 21201, se evidencia interpretacion de 2, IPS factura 4, se objetan 2 no interpretados ni soportados. $92.800 x 3 =$278.400 6-Codigo de Glosa 302 Se glosa item 37602, cantidad 24 ,en funcion de soporte, no se evidencian valoracion por profesional en nutricion en la epicrisis, la valoracion por profesional en nutricio no se encuentra soportada.$ 815.800 ($156.500 + $659.300) 7-Codigo de Glosa 106 Se glosa item 303020002, mascara facial para ventilacion no invasiva, incluido en estancia en unida de cuidado intensivo,articulo 43 decreto 2423 de 1996 $ 350.761 8-Codigo de Glosa 302 Se glosa item 29117, cantidad de 80 ,en funcion de soporte, no se evidencian valoracion por profesional en terapia respiratoria en la epicrisis, la valoracion por profesional terapia respiratoria no se encuentra soportada. $2.467.200 </t>
  </si>
  <si>
    <t>Factura pendiente en programacion de pago</t>
  </si>
  <si>
    <t>Factura pendiente en programacion de pago - Glosa por contestar IPS</t>
  </si>
  <si>
    <t>Total general</t>
  </si>
  <si>
    <t>CANT</t>
  </si>
  <si>
    <t>SALDO IPS</t>
  </si>
  <si>
    <t>GLOSA PDTE</t>
  </si>
  <si>
    <t>ESTADO EPS 17-06-2024</t>
  </si>
  <si>
    <t>FOR-CSA-018</t>
  </si>
  <si>
    <t>HOJA 1 DE 1</t>
  </si>
  <si>
    <t>RESUMEN DE CARTERA REVISADA POR LA EPS</t>
  </si>
  <si>
    <t>VERSION 2</t>
  </si>
  <si>
    <t>A continuacion me permito remitir nuestra respuesta al estado de cartera presentado en la fecha: 06/06/2024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</si>
  <si>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</si>
  <si>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</si>
  <si>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</si>
  <si>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</si>
  <si>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</si>
  <si>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</si>
  <si>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</si>
  <si>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</si>
  <si>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</si>
  <si>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</si>
  <si>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</si>
  <si>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</si>
  <si>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</si>
  <si>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</si>
  <si>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</si>
  <si>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</si>
  <si>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</si>
  <si>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</si>
  <si>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</si>
  <si>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</si>
  <si>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</si>
  <si>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</si>
  <si>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</si>
  <si>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</si>
  <si>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</si>
  <si>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</si>
  <si>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</si>
  <si>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</si>
  <si>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UCIMED S.A</t>
  </si>
  <si>
    <t>NIT: 900074359</t>
  </si>
  <si>
    <t>Santiago de Cali, junio 17 2024</t>
  </si>
  <si>
    <t>Manuel Ancizar Hernandez Orozco</t>
  </si>
  <si>
    <t>Cartera - Administrativo</t>
  </si>
  <si>
    <t>Ucimed SA.</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</si>
</sst>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43" formatCode="_-* #,##0.00_-;\-* #,##0.00_-;_-* &quot;-&quot;??_-;_-@_-"/>
    <numFmt numFmtId="164" formatCode="dd/mm/yyyy;@"/>
    <numFmt numFmtId="165" formatCode="#,##0.00;[Red]#,##0.00"/>
    <numFmt numFmtId="166" formatCode="_-* #,##0\ _€_-;\-* #,##0\ _€_-;_-* &quot;-&quot;??\ _€_-;_-@_-"/>
    <numFmt numFmtId="168" formatCode="_-&quot;$&quot;\ * #,##0_-;\-&quot;$&quot;\ * #,##0_-;_-&quot;$&quot;\ * &quot;-&quot;??_-;_-@_-"/>
    <numFmt numFmtId="169" formatCode="[$-240A]d&quot; de &quot;mmmm&quot; de &quot;yyyy;@"/>
    <numFmt numFmtId="170" formatCode="_-* #,##0.00\ _€_-;\-* #,##0.00\ _€_-;_-* &quot;-&quot;??\ _€_-;_-@_-"/>
    <numFmt numFmtId="171" formatCode="&quot;$&quot;\ #,##0"/>
    <numFmt numFmtId="172" formatCode="&quot;$&quot;\ #,##0;[Red]&quot;$&quot;\ #,##0"/>
    <numFmt numFmtId="173" formatCode="[$$-240A]\ #,##0;\-[$$-240A]\ #,##0"/>
    <numFmt numFmtId="174" formatCode="_-* #,##0_-;\-* #,##0_-;_-* &quot;-&quot;??_-;_-@_-"/>
  </numFmts>
  <fonts count="11" x14ac:knownFonts="1">
    <font>
      <sz val="11"/>
      <color theme="1"/>
      <name val="Calibri"/>
      <family val="2"/>
      <scheme val="minor"/>
    </font>
    <font>
      <sz val="11"/>
      <color theme="1"/>
      <name val="Calibri"/>
      <family val="2"/>
      <scheme val="minor"/>
    </font>
    <font>
      <sz val="8"/>
      <color theme="1"/>
      <name val="Arial"/>
      <family val="2"/>
    </font>
    <font>
      <sz val="8"/>
      <color theme="1"/>
      <name val="Tahoma"/>
      <family val="2"/>
    </font>
    <font>
      <b/>
      <sz val="8"/>
      <color theme="1"/>
      <name val="Tahoma"/>
      <family val="2"/>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rgb="FFFFFF00"/>
        <bgColor indexed="64"/>
      </patternFill>
    </fill>
    <fill>
      <patternFill patternType="solid">
        <fgColor rgb="FFFFC000"/>
        <bgColor indexed="64"/>
      </patternFill>
    </fill>
    <fill>
      <patternFill patternType="solid">
        <fgColor rgb="FF92D050"/>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7" fillId="0" borderId="0"/>
    <xf numFmtId="170" fontId="1" fillId="0" borderId="0" applyFont="0" applyFill="0" applyBorder="0" applyAlignment="0" applyProtection="0"/>
    <xf numFmtId="43" fontId="1" fillId="0" borderId="0" applyFont="0" applyFill="0" applyBorder="0" applyAlignment="0" applyProtection="0"/>
  </cellStyleXfs>
  <cellXfs count="99">
    <xf numFmtId="0" fontId="0" fillId="0" borderId="0" xfId="0"/>
    <xf numFmtId="0" fontId="2" fillId="0" borderId="1" xfId="0" applyFont="1" applyBorder="1" applyAlignment="1">
      <alignment horizontal="center"/>
    </xf>
    <xf numFmtId="0" fontId="2" fillId="0" borderId="1" xfId="0" applyFont="1" applyBorder="1"/>
    <xf numFmtId="164" fontId="2" fillId="0" borderId="1" xfId="0" applyNumberFormat="1" applyFont="1" applyBorder="1" applyAlignment="1">
      <alignment horizontal="center"/>
    </xf>
    <xf numFmtId="165" fontId="2" fillId="0" borderId="1" xfId="0" applyNumberFormat="1" applyFont="1" applyBorder="1"/>
    <xf numFmtId="43" fontId="2" fillId="0" borderId="0" xfId="1" applyFont="1"/>
    <xf numFmtId="0" fontId="2" fillId="0" borderId="0" xfId="0" applyFont="1"/>
    <xf numFmtId="0" fontId="2" fillId="0" borderId="1" xfId="0" applyFont="1" applyBorder="1" applyAlignment="1">
      <alignment horizontal="center" wrapText="1"/>
    </xf>
    <xf numFmtId="164" fontId="2" fillId="0" borderId="1" xfId="0" applyNumberFormat="1" applyFont="1" applyBorder="1" applyAlignment="1">
      <alignment horizontal="center" wrapText="1"/>
    </xf>
    <xf numFmtId="165" fontId="2" fillId="0" borderId="1" xfId="0" applyNumberFormat="1" applyFont="1" applyBorder="1" applyAlignment="1">
      <alignment horizontal="center" wrapText="1"/>
    </xf>
    <xf numFmtId="165" fontId="2" fillId="2" borderId="1" xfId="0" applyNumberFormat="1" applyFont="1" applyFill="1" applyBorder="1" applyAlignment="1">
      <alignment horizontal="center" wrapText="1"/>
    </xf>
    <xf numFmtId="165" fontId="2" fillId="3" borderId="1" xfId="0" applyNumberFormat="1" applyFont="1" applyFill="1" applyBorder="1" applyAlignment="1">
      <alignment horizontal="center" wrapText="1"/>
    </xf>
    <xf numFmtId="43" fontId="2" fillId="0" borderId="0" xfId="1" applyFont="1" applyAlignment="1">
      <alignment horizontal="center" wrapText="1"/>
    </xf>
    <xf numFmtId="0" fontId="2" fillId="0" borderId="0" xfId="0" applyFont="1" applyAlignment="1">
      <alignment horizontal="center" wrapText="1"/>
    </xf>
    <xf numFmtId="0" fontId="3" fillId="0" borderId="1" xfId="0" applyFont="1" applyBorder="1" applyAlignment="1">
      <alignment horizontal="center" vertical="center" wrapText="1"/>
    </xf>
    <xf numFmtId="164" fontId="3" fillId="0" borderId="1" xfId="0" applyNumberFormat="1" applyFont="1" applyBorder="1" applyAlignment="1">
      <alignment horizontal="center" vertical="center" wrapText="1"/>
    </xf>
    <xf numFmtId="165" fontId="3" fillId="0" borderId="1" xfId="0" applyNumberFormat="1" applyFont="1" applyBorder="1" applyAlignment="1">
      <alignment horizontal="center" vertical="center" wrapText="1"/>
    </xf>
    <xf numFmtId="165" fontId="3" fillId="2" borderId="1" xfId="0" applyNumberFormat="1" applyFont="1" applyFill="1" applyBorder="1" applyAlignment="1">
      <alignment horizontal="center" vertical="center" wrapText="1"/>
    </xf>
    <xf numFmtId="165" fontId="3" fillId="3" borderId="1" xfId="0" applyNumberFormat="1" applyFont="1" applyFill="1" applyBorder="1" applyAlignment="1">
      <alignment horizontal="center" vertical="center" wrapText="1"/>
    </xf>
    <xf numFmtId="0" fontId="3" fillId="0" borderId="0" xfId="0" applyFont="1" applyAlignment="1">
      <alignment horizontal="center" vertical="center" wrapText="1"/>
    </xf>
    <xf numFmtId="0" fontId="3" fillId="0" borderId="1" xfId="0" applyFont="1" applyBorder="1" applyAlignment="1">
      <alignment vertical="center"/>
    </xf>
    <xf numFmtId="165" fontId="3" fillId="0" borderId="1" xfId="0" applyNumberFormat="1" applyFont="1" applyBorder="1" applyAlignment="1">
      <alignment vertical="center"/>
    </xf>
    <xf numFmtId="0" fontId="3" fillId="0" borderId="0" xfId="0" applyFont="1" applyAlignment="1">
      <alignment vertical="center"/>
    </xf>
    <xf numFmtId="164" fontId="3" fillId="0" borderId="1" xfId="0" applyNumberFormat="1" applyFont="1" applyBorder="1" applyAlignment="1">
      <alignment vertical="center"/>
    </xf>
    <xf numFmtId="14" fontId="0" fillId="0" borderId="0" xfId="0" applyNumberFormat="1"/>
    <xf numFmtId="0" fontId="4" fillId="4" borderId="1" xfId="0" applyFont="1" applyFill="1" applyBorder="1" applyAlignment="1">
      <alignment horizontal="center" vertical="center" wrapText="1"/>
    </xf>
    <xf numFmtId="166" fontId="4" fillId="4" borderId="1" xfId="3" applyNumberFormat="1" applyFont="1" applyFill="1" applyBorder="1" applyAlignment="1">
      <alignment horizontal="center" vertical="center" wrapText="1"/>
    </xf>
    <xf numFmtId="1" fontId="4" fillId="4" borderId="1" xfId="0" applyNumberFormat="1" applyFont="1" applyFill="1" applyBorder="1" applyAlignment="1">
      <alignment horizontal="center" vertical="center" wrapText="1"/>
    </xf>
    <xf numFmtId="166" fontId="4" fillId="2" borderId="1" xfId="3" applyNumberFormat="1"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0" borderId="1" xfId="0" applyFont="1" applyBorder="1" applyAlignment="1">
      <alignment horizontal="center" vertical="center" wrapText="1"/>
    </xf>
    <xf numFmtId="43" fontId="3" fillId="0" borderId="1" xfId="1" applyFont="1" applyBorder="1" applyAlignment="1">
      <alignment horizontal="center" vertical="center" wrapText="1"/>
    </xf>
    <xf numFmtId="43" fontId="3" fillId="0" borderId="1" xfId="1" applyFont="1" applyBorder="1" applyAlignment="1">
      <alignment vertical="center"/>
    </xf>
    <xf numFmtId="168" fontId="3" fillId="0" borderId="1" xfId="2" applyNumberFormat="1" applyFont="1" applyBorder="1" applyAlignment="1">
      <alignment vertical="center"/>
    </xf>
    <xf numFmtId="14" fontId="3" fillId="0" borderId="1" xfId="0" applyNumberFormat="1" applyFont="1" applyBorder="1" applyAlignment="1">
      <alignment vertical="center"/>
    </xf>
    <xf numFmtId="0" fontId="0" fillId="0" borderId="0" xfId="0" applyNumberFormat="1"/>
    <xf numFmtId="0" fontId="0" fillId="0" borderId="0" xfId="0" pivotButton="1"/>
    <xf numFmtId="168" fontId="0" fillId="0" borderId="0" xfId="0" applyNumberFormat="1"/>
    <xf numFmtId="0" fontId="8" fillId="0" borderId="0" xfId="4" applyFont="1"/>
    <xf numFmtId="0" fontId="8" fillId="0" borderId="2" xfId="4" applyFont="1" applyBorder="1" applyAlignment="1">
      <alignment horizontal="centerContinuous"/>
    </xf>
    <xf numFmtId="0" fontId="8" fillId="0" borderId="3" xfId="4" applyFont="1" applyBorder="1" applyAlignment="1">
      <alignment horizontal="centerContinuous"/>
    </xf>
    <xf numFmtId="0" fontId="9" fillId="0" borderId="2" xfId="4" applyFont="1" applyBorder="1" applyAlignment="1">
      <alignment horizontal="center" vertical="center"/>
    </xf>
    <xf numFmtId="0" fontId="9" fillId="0" borderId="4" xfId="4" applyFont="1" applyBorder="1" applyAlignment="1">
      <alignment horizontal="center" vertical="center"/>
    </xf>
    <xf numFmtId="0" fontId="9" fillId="0" borderId="3" xfId="4" applyFont="1" applyBorder="1" applyAlignment="1">
      <alignment horizontal="center" vertical="center"/>
    </xf>
    <xf numFmtId="0" fontId="9" fillId="0" borderId="5" xfId="4" applyFont="1" applyBorder="1" applyAlignment="1">
      <alignment horizontal="center" vertical="center"/>
    </xf>
    <xf numFmtId="0" fontId="8" fillId="0" borderId="6" xfId="4" applyFont="1" applyBorder="1" applyAlignment="1">
      <alignment horizontal="centerContinuous"/>
    </xf>
    <xf numFmtId="0" fontId="8" fillId="0" borderId="7" xfId="4" applyFont="1" applyBorder="1" applyAlignment="1">
      <alignment horizontal="centerContinuous"/>
    </xf>
    <xf numFmtId="0" fontId="9" fillId="0" borderId="8" xfId="4" applyFont="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9" fillId="0" borderId="11" xfId="4" applyFont="1" applyBorder="1" applyAlignment="1">
      <alignment horizontal="center" vertical="center"/>
    </xf>
    <xf numFmtId="0" fontId="9" fillId="0" borderId="2" xfId="4" applyFont="1" applyBorder="1" applyAlignment="1">
      <alignment horizontal="centerContinuous" vertical="center"/>
    </xf>
    <xf numFmtId="0" fontId="9" fillId="0" borderId="4" xfId="4" applyFont="1" applyBorder="1" applyAlignment="1">
      <alignment horizontal="centerContinuous" vertical="center"/>
    </xf>
    <xf numFmtId="0" fontId="9" fillId="0" borderId="3" xfId="4" applyFont="1" applyBorder="1" applyAlignment="1">
      <alignment horizontal="centerContinuous" vertical="center"/>
    </xf>
    <xf numFmtId="0" fontId="9" fillId="0" borderId="5" xfId="4" applyFont="1" applyBorder="1" applyAlignment="1">
      <alignment horizontal="centerContinuous" vertical="center"/>
    </xf>
    <xf numFmtId="0" fontId="9" fillId="0" borderId="6" xfId="4" applyFont="1" applyBorder="1" applyAlignment="1">
      <alignment horizontal="centerContinuous" vertical="center"/>
    </xf>
    <xf numFmtId="0" fontId="9" fillId="0" borderId="0" xfId="4" applyFont="1" applyAlignment="1">
      <alignment horizontal="centerContinuous" vertical="center"/>
    </xf>
    <xf numFmtId="0" fontId="9" fillId="0" borderId="12" xfId="4" applyFont="1" applyBorder="1" applyAlignment="1">
      <alignment horizontal="centerContinuous" vertical="center"/>
    </xf>
    <xf numFmtId="0" fontId="8" fillId="0" borderId="8" xfId="4" applyFont="1" applyBorder="1" applyAlignment="1">
      <alignment horizontal="centerContinuous"/>
    </xf>
    <xf numFmtId="0" fontId="8" fillId="0" borderId="10" xfId="4" applyFont="1" applyBorder="1" applyAlignment="1">
      <alignment horizontal="centerContinuous"/>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10" xfId="4" applyFont="1" applyBorder="1" applyAlignment="1">
      <alignment horizontal="centerContinuous" vertical="center"/>
    </xf>
    <xf numFmtId="0" fontId="9" fillId="0" borderId="11" xfId="4" applyFont="1" applyBorder="1" applyAlignment="1">
      <alignment horizontal="centerContinuous" vertical="center"/>
    </xf>
    <xf numFmtId="0" fontId="8" fillId="0" borderId="6" xfId="4" applyFont="1" applyBorder="1"/>
    <xf numFmtId="0" fontId="8" fillId="0" borderId="7" xfId="4" applyFont="1" applyBorder="1"/>
    <xf numFmtId="0" fontId="9" fillId="0" borderId="0" xfId="4" applyFont="1"/>
    <xf numFmtId="14" fontId="8" fillId="0" borderId="0" xfId="4" applyNumberFormat="1" applyFont="1"/>
    <xf numFmtId="169"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71" fontId="9" fillId="0" borderId="0" xfId="4" applyNumberFormat="1" applyFont="1" applyAlignment="1">
      <alignment horizontal="right"/>
    </xf>
    <xf numFmtId="1" fontId="9" fillId="0" borderId="0" xfId="4" applyNumberFormat="1" applyFont="1" applyAlignment="1">
      <alignment horizontal="center"/>
    </xf>
    <xf numFmtId="172" fontId="9" fillId="0" borderId="0" xfId="4" applyNumberFormat="1" applyFont="1" applyAlignment="1">
      <alignment horizontal="right"/>
    </xf>
    <xf numFmtId="1" fontId="8" fillId="0" borderId="0" xfId="4" applyNumberFormat="1" applyFont="1" applyAlignment="1">
      <alignment horizontal="center"/>
    </xf>
    <xf numFmtId="172" fontId="8" fillId="0" borderId="0" xfId="4" applyNumberFormat="1" applyFont="1" applyAlignment="1">
      <alignment horizontal="right"/>
    </xf>
    <xf numFmtId="1" fontId="8" fillId="0" borderId="9" xfId="4" applyNumberFormat="1" applyFont="1" applyBorder="1" applyAlignment="1">
      <alignment horizontal="center"/>
    </xf>
    <xf numFmtId="172" fontId="8" fillId="0" borderId="9" xfId="4" applyNumberFormat="1" applyFont="1" applyBorder="1" applyAlignment="1">
      <alignment horizontal="right"/>
    </xf>
    <xf numFmtId="0" fontId="8" fillId="0" borderId="0" xfId="4" applyFont="1" applyAlignment="1">
      <alignment horizontal="center"/>
    </xf>
    <xf numFmtId="1" fontId="9" fillId="0" borderId="13" xfId="4" applyNumberFormat="1" applyFont="1" applyBorder="1" applyAlignment="1">
      <alignment horizontal="center"/>
    </xf>
    <xf numFmtId="172" fontId="9" fillId="0" borderId="13" xfId="4" applyNumberFormat="1" applyFont="1" applyBorder="1" applyAlignment="1">
      <alignment horizontal="right"/>
    </xf>
    <xf numFmtId="172" fontId="8" fillId="0" borderId="0" xfId="4" applyNumberFormat="1" applyFont="1"/>
    <xf numFmtId="172" fontId="9" fillId="0" borderId="9" xfId="4" applyNumberFormat="1" applyFont="1" applyBorder="1"/>
    <xf numFmtId="172" fontId="8" fillId="0" borderId="9" xfId="4" applyNumberFormat="1" applyFont="1" applyBorder="1"/>
    <xf numFmtId="172" fontId="9" fillId="0" borderId="0" xfId="4" applyNumberFormat="1" applyFont="1"/>
    <xf numFmtId="0" fontId="10" fillId="0" borderId="0" xfId="4" applyFont="1" applyAlignment="1">
      <alignment horizontal="center" vertical="center" wrapText="1"/>
    </xf>
    <xf numFmtId="0" fontId="8" fillId="0" borderId="8" xfId="4" applyFont="1" applyBorder="1"/>
    <xf numFmtId="0" fontId="8" fillId="0" borderId="9" xfId="4" applyFont="1" applyBorder="1"/>
    <xf numFmtId="0" fontId="8" fillId="0" borderId="10" xfId="4" applyFont="1" applyBorder="1"/>
    <xf numFmtId="0" fontId="9" fillId="0" borderId="6" xfId="4" applyFont="1" applyBorder="1" applyAlignment="1">
      <alignment horizontal="center" vertical="center" wrapText="1"/>
    </xf>
    <xf numFmtId="0" fontId="9" fillId="0" borderId="0" xfId="4" applyFont="1" applyAlignment="1">
      <alignment horizontal="center" vertical="center" wrapText="1"/>
    </xf>
    <xf numFmtId="0" fontId="9" fillId="0" borderId="7" xfId="4" applyFont="1" applyBorder="1" applyAlignment="1">
      <alignment horizontal="center" vertical="center" wrapText="1"/>
    </xf>
    <xf numFmtId="0" fontId="8" fillId="5" borderId="0" xfId="4" applyFont="1" applyFill="1"/>
    <xf numFmtId="0" fontId="9" fillId="0" borderId="0" xfId="4" applyFont="1" applyAlignment="1">
      <alignment horizontal="center"/>
    </xf>
    <xf numFmtId="173" fontId="9" fillId="0" borderId="0" xfId="6" applyNumberFormat="1" applyFont="1" applyAlignment="1">
      <alignment horizontal="right"/>
    </xf>
    <xf numFmtId="1" fontId="8" fillId="0" borderId="0" xfId="5" applyNumberFormat="1" applyFont="1" applyAlignment="1">
      <alignment horizontal="right"/>
    </xf>
    <xf numFmtId="173" fontId="8" fillId="0" borderId="0" xfId="6" applyNumberFormat="1" applyFont="1" applyAlignment="1">
      <alignment horizontal="right"/>
    </xf>
    <xf numFmtId="174" fontId="8" fillId="0" borderId="13" xfId="6" applyNumberFormat="1" applyFont="1" applyBorder="1" applyAlignment="1">
      <alignment horizontal="center"/>
    </xf>
    <xf numFmtId="173" fontId="8" fillId="0" borderId="13"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0">
    <dxf>
      <numFmt numFmtId="168" formatCode="_-&quot;$&quot;\ * #,##0_-;\-&quot;$&quot;\ * #,##0_-;_-&quot;$&quot;\ * &quot;-&quot;??_-;_-@_-"/>
    </dxf>
    <dxf>
      <numFmt numFmtId="168" formatCode="_-&quot;$&quot;\ * #,##0_-;\-&quot;$&quot;\ * #,##0_-;_-&quot;$&quot;\ * &quot;-&quot;??_-;_-@_-"/>
    </dxf>
    <dxf>
      <numFmt numFmtId="168" formatCode="_-&quot;$&quot;\ * #,##0_-;\-&quot;$&quot;\ * #,##0_-;_-&quot;$&quot;\ * &quot;-&quot;??_-;_-@_-"/>
    </dxf>
    <dxf>
      <numFmt numFmtId="168" formatCode="_-&quot;$&quot;\ * #,##0_-;\-&quot;$&quot;\ * #,##0_-;_-&quot;$&quot;\ * &quot;-&quot;??_-;_-@_-"/>
    </dxf>
    <dxf>
      <numFmt numFmtId="168" formatCode="_-&quot;$&quot;\ * #,##0_-;\-&quot;$&quot;\ * #,##0_-;_-&quot;$&quot;\ * &quot;-&quot;??_-;_-@_-"/>
    </dxf>
    <dxf>
      <numFmt numFmtId="167" formatCode="_-&quot;$&quot;\ * #,##0.0_-;\-&quot;$&quot;\ * #,##0.0_-;_-&quot;$&quot;\ * &quot;-&quot;??_-;_-@_-"/>
    </dxf>
    <dxf>
      <numFmt numFmtId="168" formatCode="_-&quot;$&quot;\ * #,##0_-;\-&quot;$&quot;\ * #,##0_-;_-&quot;$&quot;\ * &quot;-&quot;??_-;_-@_-"/>
    </dxf>
    <dxf>
      <numFmt numFmtId="167"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6.%20MACRO%20JUN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N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60.477863541666" createdVersion="5" refreshedVersion="5" minRefreshableVersion="3" recordCount="5">
  <cacheSource type="worksheet">
    <worksheetSource ref="A1:AG6" sheet="ESTADO DE CADA FACTURA"/>
  </cacheSource>
  <cacheFields count="33">
    <cacheField name="NIT" numFmtId="0">
      <sharedItems containsSemiMixedTypes="0" containsString="0" containsNumber="1" containsInteger="1" minValue="900074359" maxValue="900074359"/>
    </cacheField>
    <cacheField name="CLIENTE" numFmtId="0">
      <sharedItems/>
    </cacheField>
    <cacheField name="N°FACTURA" numFmtId="0">
      <sharedItems/>
    </cacheField>
    <cacheField name="LLAV" numFmtId="0">
      <sharedItems/>
    </cacheField>
    <cacheField name="N° ENVIO" numFmtId="0">
      <sharedItems containsSemiMixedTypes="0" containsString="0" containsNumber="1" containsInteger="1" minValue="4912" maxValue="5630"/>
    </cacheField>
    <cacheField name="FECHA FACTURA" numFmtId="164">
      <sharedItems containsSemiMixedTypes="0" containsNonDate="0" containsDate="1" containsString="0" minDate="2022-11-17T00:00:00" maxDate="2024-02-14T00:00:00"/>
    </cacheField>
    <cacheField name="FECHA RADICACION" numFmtId="164">
      <sharedItems containsSemiMixedTypes="0" containsNonDate="0" containsDate="1" containsString="0" minDate="2023-04-12T00:00:00" maxDate="2024-02-15T00:00:00"/>
    </cacheField>
    <cacheField name="VALOR INICIAL" numFmtId="165">
      <sharedItems containsSemiMixedTypes="0" containsString="0" containsNumber="1" containsInteger="1" minValue="8894357" maxValue="118333889"/>
    </cacheField>
    <cacheField name="RETENCION" numFmtId="165">
      <sharedItems containsSemiMixedTypes="0" containsString="0" containsNumber="1" containsInteger="1" minValue="177887" maxValue="2366678"/>
    </cacheField>
    <cacheField name="TOTAL NC" numFmtId="165">
      <sharedItems containsSemiMixedTypes="0" containsString="0" containsNumber="1" containsInteger="1" minValue="0" maxValue="622600"/>
    </cacheField>
    <cacheField name="GLOSA PENDIENTES DE CONCILIAR" numFmtId="165">
      <sharedItems containsString="0" containsBlank="1" containsNumber="1" containsInteger="1" minValue="134820" maxValue="446761"/>
    </cacheField>
    <cacheField name="GLOSAS CONCILIADAS  PTE DE PAGO" numFmtId="165">
      <sharedItems containsSemiMixedTypes="0" containsString="0" containsNumber="1" containsInteger="1" minValue="0" maxValue="3762200"/>
    </cacheField>
    <cacheField name="TOTAL RECIBO" numFmtId="165">
      <sharedItems containsSemiMixedTypes="0" containsString="0" containsNumber="1" containsInteger="1" minValue="0" maxValue="111232281"/>
    </cacheField>
    <cacheField name="SALDO FACTURA" numFmtId="165">
      <sharedItems containsSemiMixedTypes="0" containsString="0" containsNumber="1" containsInteger="1" minValue="732946" maxValue="14083718"/>
    </cacheField>
    <cacheField name="OBS UCIMED" numFmtId="43">
      <sharedItems/>
    </cacheField>
    <cacheField name="ESTADO EPS 17-06-2024" numFmtId="43">
      <sharedItems count="2">
        <s v="Factura pendiente en programacion de pago"/>
        <s v="Factura pendiente en programacion de pago - Glosa por contestar IPS"/>
      </sharedItems>
    </cacheField>
    <cacheField name="POR PAGAR SAP" numFmtId="168">
      <sharedItems containsSemiMixedTypes="0" containsString="0" containsNumber="1" containsInteger="1" minValue="0" maxValue="14083718"/>
    </cacheField>
    <cacheField name="DOC CONTA" numFmtId="0">
      <sharedItems containsString="0" containsBlank="1" containsNumber="1" containsInteger="1" minValue="1222459654" maxValue="1911080617"/>
    </cacheField>
    <cacheField name="VALO CANCELADO SAP" numFmtId="168">
      <sharedItems containsSemiMixedTypes="0" containsString="0" containsNumber="1" containsInteger="1" minValue="0" maxValue="111232281"/>
    </cacheField>
    <cacheField name="RETENCION2" numFmtId="168">
      <sharedItems containsSemiMixedTypes="0" containsString="0" containsNumber="1" containsInteger="1" minValue="0" maxValue="0"/>
    </cacheField>
    <cacheField name="DOC COMPENSACION SAP" numFmtId="0">
      <sharedItems containsString="0" containsBlank="1" containsNumber="1" containsInteger="1" minValue="4800060519" maxValue="4800063308"/>
    </cacheField>
    <cacheField name="FECHA COMPENSACION SAP" numFmtId="14">
      <sharedItems containsNonDate="0" containsDate="1" containsString="0" containsBlank="1" minDate="2023-07-18T00:00:00" maxDate="2024-04-17T00:00:00"/>
    </cacheField>
    <cacheField name="VALOR TRANFERENCIA" numFmtId="168">
      <sharedItems containsSemiMixedTypes="0" containsString="0" containsNumber="1" containsInteger="1" minValue="0" maxValue="111232281"/>
    </cacheField>
    <cacheField name="Estado Factura" numFmtId="0">
      <sharedItems/>
    </cacheField>
    <cacheField name="Fecha Factura2" numFmtId="14">
      <sharedItems containsSemiMixedTypes="0" containsNonDate="0" containsDate="1" containsString="0" minDate="2022-11-17T00:00:00" maxDate="2024-02-14T00:00:00"/>
    </cacheField>
    <cacheField name="Fecha Radicacion2" numFmtId="14">
      <sharedItems containsSemiMixedTypes="0" containsNonDate="0" containsDate="1" containsString="0" minDate="2023-01-03T00:00:00" maxDate="2024-02-15T00:00:00"/>
    </cacheField>
    <cacheField name="Valor Bruto" numFmtId="168">
      <sharedItems containsSemiMixedTypes="0" containsString="0" containsNumber="1" containsInteger="1" minValue="8894357" maxValue="118333889"/>
    </cacheField>
    <cacheField name="Glosa Aceptada" numFmtId="168">
      <sharedItems containsSemiMixedTypes="0" containsString="0" containsNumber="1" containsInteger="1" minValue="0" maxValue="622600"/>
    </cacheField>
    <cacheField name="Glosa Pendiente" numFmtId="168">
      <sharedItems containsSemiMixedTypes="0" containsString="0" containsNumber="1" containsInteger="1" minValue="0" maxValue="446761"/>
    </cacheField>
    <cacheField name="Valor_Glosa y Devolución" numFmtId="168">
      <sharedItems containsSemiMixedTypes="0" containsString="0" containsNumber="1" containsInteger="1" minValue="0" maxValue="44676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
  <r>
    <n v="900074359"/>
    <s v="UCIMED S.A"/>
    <s v="SM10594"/>
    <s v="900074359_SM10594"/>
    <n v="5045"/>
    <d v="2023-02-15T00:00:00"/>
    <d v="2023-06-05T00:00:00"/>
    <n v="8894357"/>
    <n v="177887"/>
    <n v="390600"/>
    <m/>
    <n v="1247700"/>
    <n v="7110936"/>
    <n v="1222746"/>
    <s v="GLOSA CONCILIADA PENDIENTE DE PAGO"/>
    <x v="0"/>
    <n v="1222746"/>
    <n v="1222459654"/>
    <n v="7110936"/>
    <n v="0"/>
    <n v="4800060519"/>
    <d v="2023-07-18T00:00:00"/>
    <n v="7110936"/>
    <s v="Finalizada"/>
    <d v="2023-02-15T00:00:00"/>
    <d v="2023-06-12T00:00:00"/>
    <n v="8894357"/>
    <n v="390600"/>
    <n v="0"/>
    <n v="0"/>
    <m/>
    <m/>
    <m/>
  </r>
  <r>
    <n v="900074359"/>
    <s v="UCIMED S.A"/>
    <s v="SM10682"/>
    <s v="900074359_SM10682"/>
    <n v="5244"/>
    <d v="2023-06-30T00:00:00"/>
    <d v="2023-10-06T00:00:00"/>
    <n v="34219405"/>
    <n v="684388"/>
    <n v="119586"/>
    <n v="134820"/>
    <n v="547912"/>
    <n v="32684877"/>
    <n v="732946"/>
    <s v="GLOSA CONCILIADA PENDIENTE DE PAGO Y SALGO DE GLOSA AUN POR CONCILIAR"/>
    <x v="1"/>
    <n v="536954"/>
    <n v="1222459654"/>
    <n v="32684877"/>
    <n v="0"/>
    <n v="4800062060"/>
    <d v="2023-12-20T00:00:00"/>
    <n v="32684877"/>
    <s v="Para respuesta prestador"/>
    <d v="2023-06-30T00:00:00"/>
    <d v="2023-10-06T00:00:00"/>
    <n v="34219405"/>
    <n v="184758"/>
    <n v="134820"/>
    <n v="134820"/>
    <s v="GLOSA"/>
    <s v="RECEPTAL CON VALVULA 2000 ML, FACTRAN 3, SE RECKONCE UNO, SE GLOSAN DOS, NO JUSTIFICADOS."/>
    <s v="FACTURACION"/>
  </r>
  <r>
    <n v="900074359"/>
    <s v="UCIMED S.A"/>
    <s v="SM10872"/>
    <s v="900074359_SM10872"/>
    <n v="5630"/>
    <d v="2024-02-13T00:00:00"/>
    <d v="2024-02-14T00:00:00"/>
    <n v="118333889"/>
    <n v="2366678"/>
    <n v="622600"/>
    <n v="446761"/>
    <n v="3762200"/>
    <n v="111232281"/>
    <n v="4124782"/>
    <s v="GLOSA CONCILIADA PENDIENTE DE PAGO Y SALGO DE GLOSA AUN POR CONCILIAR"/>
    <x v="1"/>
    <n v="3686956"/>
    <n v="1222459654"/>
    <n v="111232281"/>
    <n v="0"/>
    <n v="4800063308"/>
    <d v="2024-04-16T00:00:00"/>
    <n v="111232281"/>
    <s v="Para respuesta prestador"/>
    <d v="2024-02-13T00:00:00"/>
    <d v="2024-02-14T00:00:00"/>
    <n v="118333889"/>
    <n v="622600"/>
    <n v="446761"/>
    <n v="446761"/>
    <s v="GLOSA"/>
    <s v="SE RATIFICA OBJECION- 1-Codigo de Glosa 608 Se glosa item 19806,cantidad 2, en funcion de pertienencia, PCR de alta precision util unicamente como predictor de enfermedad cardiovascular, no es util en contexto clinico del paciente,se homologa a PCR semicuantitativa. $46.000 x2 = $96.000 2-Codigo de Glosa 623 Se glosa item 21701, paciente con cuadro de sepsis de origen pulmonar, se solicita tomografia de craneo no pertinente,las alteraciones mencionados son consecuencia del cuadro descrito, posteriormente resultado de tac con cambios cronicos no pertinente $ 622.600 3-Codigo de Glosa 623 se glosa item 19304, se evidencia interpretacion de 2 hemogramas, total facturados 4, 2 de ellos no interpretados no aportan en manejo de de paciente $68.600 4-Codigo de Glosa 623, Se glosa item 21601, se evidencia interpretacion de 2, IPS factura 4, se objetan 2 no interpretados ni soportados. 68.100 x2 =$136.200 5-Codigo de Glosa 623, Se glosa item 21201, se evidencia interpretacion de 2, IPS factura 4, se objetan 2 no interpretados ni soportados. $92.800 x 3 =$278.400 6-Codigo de Glosa 302 Se glosa item 37602, cantidad 24 ,en funcion de soporte, no se evidencian valoracion por profesional en nutricion en la epicrisis, la valoracion por profesional en nutricio no se encuentra soportada.$ 815.800 ($156.500 + $659.300) 7-Codigo de Glosa 106 Se glosa item 303020002, mascara facial para ventilacion no invasiva, incluido en estancia en unida de cuidado intensivo,articulo 43 decreto 2423 de 1996 $ 350.761 8-Codigo de Glosa 302 Se glosa item 29117, cantidad de 80 ,en funcion de soporte, no se evidencian valoracion por profesional en terapia respiratoria en la epicrisis, la valoracion por profesional terapia respiratoria no se encuentra soportada. $2.467.200 "/>
    <s v="FACTURACION"/>
  </r>
  <r>
    <n v="900074359"/>
    <s v="UCIMED S.A"/>
    <s v="SM10779"/>
    <s v="900074359_SM10779"/>
    <n v="5463"/>
    <d v="2023-11-10T00:00:00"/>
    <d v="2023-11-14T00:00:00"/>
    <n v="9719953"/>
    <n v="194399"/>
    <n v="0"/>
    <m/>
    <n v="1982400"/>
    <n v="7582802"/>
    <n v="1942752"/>
    <s v="GLOSA CONCILIADA PENDIENTE DE PAGO"/>
    <x v="0"/>
    <n v="0"/>
    <m/>
    <n v="7582802"/>
    <n v="0"/>
    <n v="4800062338"/>
    <d v="2024-01-23T00:00:00"/>
    <n v="7582802"/>
    <s v="Finalizada"/>
    <d v="2023-11-10T00:00:00"/>
    <d v="2023-11-14T00:00:00"/>
    <n v="9719953"/>
    <n v="0"/>
    <n v="0"/>
    <n v="0"/>
    <m/>
    <m/>
    <m/>
  </r>
  <r>
    <n v="900074359"/>
    <s v="UCIMED S.A"/>
    <s v="SM10536"/>
    <s v="900074359_SM10536"/>
    <n v="4912"/>
    <d v="2022-11-17T00:00:00"/>
    <d v="2023-04-12T00:00:00"/>
    <n v="14371141"/>
    <n v="287423"/>
    <n v="0"/>
    <m/>
    <n v="0"/>
    <n v="0"/>
    <n v="14083718"/>
    <s v="FACTURA AUN PENDIENTE DE PAGO HACE MAS DE 1 AÑO"/>
    <x v="0"/>
    <n v="14083718"/>
    <n v="1911080617"/>
    <n v="0"/>
    <n v="0"/>
    <m/>
    <m/>
    <n v="0"/>
    <s v="Finalizada"/>
    <d v="2022-11-17T00:00:00"/>
    <d v="2023-01-03T00:00:00"/>
    <n v="14371141"/>
    <n v="0"/>
    <n v="0"/>
    <n v="0"/>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2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D6" firstHeaderRow="0" firstDataRow="1" firstDataCol="1"/>
  <pivotFields count="33">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numFmtId="164" outline="0" showAll="0" defaultSubtotal="0"/>
    <pivotField compact="0" numFmtId="164"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numFmtId="165" outline="0" showAll="0" defaultSubtotal="0"/>
    <pivotField compact="0" numFmtId="165" outline="0" showAll="0" defaultSubtotal="0"/>
    <pivotField dataField="1" compact="0" numFmtId="165" outline="0" showAll="0" defaultSubtotal="0"/>
    <pivotField compact="0" outline="0" showAll="0" defaultSubtotal="0"/>
    <pivotField axis="axisRow" compact="0" outline="0" showAll="0" defaultSubtotal="0">
      <items count="2">
        <item x="0"/>
        <item x="1"/>
      </items>
    </pivotField>
    <pivotField compact="0" numFmtId="168" outline="0" showAll="0" defaultSubtotal="0"/>
    <pivotField compact="0" outline="0" showAll="0" defaultSubtotal="0"/>
    <pivotField compact="0" numFmtId="168" outline="0" showAll="0" defaultSubtotal="0"/>
    <pivotField compact="0" numFmtId="168" outline="0" showAll="0" defaultSubtotal="0"/>
    <pivotField compact="0" outline="0" showAll="0" defaultSubtotal="0"/>
    <pivotField compact="0" outline="0" showAll="0" defaultSubtotal="0"/>
    <pivotField compact="0" numFmtId="168" outline="0" showAll="0" defaultSubtotal="0"/>
    <pivotField compact="0" outline="0" showAll="0" defaultSubtotal="0"/>
    <pivotField compact="0" numFmtId="14" outline="0" showAll="0" defaultSubtotal="0"/>
    <pivotField compact="0" numFmtId="14" outline="0" showAll="0" defaultSubtotal="0"/>
    <pivotField compact="0" numFmtId="168" outline="0" showAll="0" defaultSubtotal="0"/>
    <pivotField compact="0" numFmtId="168" outline="0" showAll="0" defaultSubtotal="0"/>
    <pivotField dataField="1" compact="0" numFmtId="168" outline="0" showAll="0" defaultSubtotal="0"/>
    <pivotField compact="0" numFmtId="168" outline="0" showAll="0" defaultSubtotal="0"/>
    <pivotField compact="0" outline="0" showAll="0" defaultSubtotal="0"/>
    <pivotField compact="0" outline="0" showAll="0" defaultSubtotal="0"/>
    <pivotField compact="0" outline="0" showAll="0" defaultSubtotal="0"/>
  </pivotFields>
  <rowFields count="1">
    <field x="15"/>
  </rowFields>
  <rowItems count="3">
    <i>
      <x/>
    </i>
    <i>
      <x v="1"/>
    </i>
    <i t="grand">
      <x/>
    </i>
  </rowItems>
  <colFields count="1">
    <field x="-2"/>
  </colFields>
  <colItems count="3">
    <i>
      <x/>
    </i>
    <i i="1">
      <x v="1"/>
    </i>
    <i i="2">
      <x v="2"/>
    </i>
  </colItems>
  <dataFields count="3">
    <dataField name="CANT" fld="3" subtotal="count" baseField="0" baseItem="0"/>
    <dataField name="SALDO IPS" fld="13" baseField="0" baseItem="0" numFmtId="168"/>
    <dataField name="GLOSA PDTE" fld="28" baseField="0" baseItem="0" numFmtId="168"/>
  </dataFields>
  <formats count="1">
    <format dxfId="6">
      <pivotArea outline="0" collapsedLevelsAreSubtotals="1" fieldPosition="0">
        <references count="1">
          <reference field="4294967294" count="2" selected="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
  <sheetViews>
    <sheetView workbookViewId="0">
      <selection activeCell="N4" sqref="N4"/>
    </sheetView>
  </sheetViews>
  <sheetFormatPr baseColWidth="10" defaultRowHeight="14.5" x14ac:dyDescent="0.35"/>
  <cols>
    <col min="1" max="1" width="7.81640625" bestFit="1" customWidth="1"/>
    <col min="2" max="2" width="16" bestFit="1" customWidth="1"/>
    <col min="3" max="3" width="9" bestFit="1" customWidth="1"/>
    <col min="4" max="4" width="7.1796875" bestFit="1" customWidth="1"/>
    <col min="5" max="5" width="7.90625" bestFit="1" customWidth="1"/>
    <col min="6" max="6" width="9.54296875" bestFit="1" customWidth="1"/>
    <col min="7" max="7" width="10.90625" bestFit="1" customWidth="1"/>
    <col min="8" max="8" width="9.08984375" bestFit="1" customWidth="1"/>
    <col min="9" max="9" width="7.90625" bestFit="1" customWidth="1"/>
    <col min="10" max="10" width="10.81640625" bestFit="1" customWidth="1"/>
    <col min="11" max="11" width="10.6328125" bestFit="1" customWidth="1"/>
    <col min="12" max="12" width="11.08984375" bestFit="1" customWidth="1"/>
    <col min="13" max="13" width="9.90625" bestFit="1" customWidth="1"/>
    <col min="14" max="14" width="62.1796875" bestFit="1" customWidth="1"/>
  </cols>
  <sheetData>
    <row r="1" spans="1:15" s="13" customFormat="1" ht="40" x14ac:dyDescent="0.2">
      <c r="A1" s="7" t="s">
        <v>6</v>
      </c>
      <c r="B1" s="7" t="s">
        <v>7</v>
      </c>
      <c r="C1" s="7" t="s">
        <v>8</v>
      </c>
      <c r="D1" s="7" t="s">
        <v>9</v>
      </c>
      <c r="E1" s="8" t="s">
        <v>10</v>
      </c>
      <c r="F1" s="8" t="s">
        <v>11</v>
      </c>
      <c r="G1" s="9" t="s">
        <v>12</v>
      </c>
      <c r="H1" s="9" t="s">
        <v>13</v>
      </c>
      <c r="I1" s="9" t="s">
        <v>14</v>
      </c>
      <c r="J1" s="10" t="s">
        <v>15</v>
      </c>
      <c r="K1" s="11" t="s">
        <v>16</v>
      </c>
      <c r="L1" s="9" t="s">
        <v>17</v>
      </c>
      <c r="M1" s="9" t="s">
        <v>18</v>
      </c>
      <c r="N1" s="12"/>
      <c r="O1" s="12"/>
    </row>
    <row r="2" spans="1:15" s="6" customFormat="1" ht="10" x14ac:dyDescent="0.2">
      <c r="A2" s="1">
        <v>890303093</v>
      </c>
      <c r="B2" s="2" t="s">
        <v>0</v>
      </c>
      <c r="C2" s="1" t="s">
        <v>1</v>
      </c>
      <c r="D2" s="1">
        <v>4912</v>
      </c>
      <c r="E2" s="3">
        <v>44882</v>
      </c>
      <c r="F2" s="3">
        <v>45028</v>
      </c>
      <c r="G2" s="4">
        <v>14371141</v>
      </c>
      <c r="H2" s="4">
        <v>287423</v>
      </c>
      <c r="I2" s="4">
        <v>0</v>
      </c>
      <c r="J2" s="4"/>
      <c r="K2" s="4">
        <v>0</v>
      </c>
      <c r="L2" s="4">
        <v>0</v>
      </c>
      <c r="M2" s="4">
        <v>14083718</v>
      </c>
      <c r="N2" s="5" t="s">
        <v>19</v>
      </c>
      <c r="O2" s="5"/>
    </row>
    <row r="3" spans="1:15" s="6" customFormat="1" ht="10" x14ac:dyDescent="0.2">
      <c r="A3" s="1">
        <v>890303093</v>
      </c>
      <c r="B3" s="2" t="s">
        <v>0</v>
      </c>
      <c r="C3" s="1" t="s">
        <v>2</v>
      </c>
      <c r="D3" s="1">
        <v>5045</v>
      </c>
      <c r="E3" s="3">
        <v>44972</v>
      </c>
      <c r="F3" s="3">
        <v>45082</v>
      </c>
      <c r="G3" s="4">
        <v>8894357</v>
      </c>
      <c r="H3" s="4">
        <v>177887</v>
      </c>
      <c r="I3" s="4">
        <v>390600</v>
      </c>
      <c r="J3" s="4"/>
      <c r="K3" s="4">
        <v>1247700</v>
      </c>
      <c r="L3" s="4">
        <v>7110936</v>
      </c>
      <c r="M3" s="4">
        <v>1222746</v>
      </c>
      <c r="N3" s="5" t="s">
        <v>20</v>
      </c>
      <c r="O3" s="5"/>
    </row>
    <row r="4" spans="1:15" s="6" customFormat="1" ht="10" x14ac:dyDescent="0.2">
      <c r="A4" s="1">
        <v>890303093</v>
      </c>
      <c r="B4" s="2" t="s">
        <v>0</v>
      </c>
      <c r="C4" s="1" t="s">
        <v>3</v>
      </c>
      <c r="D4" s="1">
        <v>5244</v>
      </c>
      <c r="E4" s="3">
        <v>45107</v>
      </c>
      <c r="F4" s="3">
        <v>45205</v>
      </c>
      <c r="G4" s="4">
        <v>34219405</v>
      </c>
      <c r="H4" s="4">
        <v>684388</v>
      </c>
      <c r="I4" s="4">
        <v>119586</v>
      </c>
      <c r="J4" s="4">
        <v>134820</v>
      </c>
      <c r="K4" s="4">
        <v>547912</v>
      </c>
      <c r="L4" s="4">
        <v>32684877</v>
      </c>
      <c r="M4" s="4">
        <v>732946</v>
      </c>
      <c r="N4" s="5" t="s">
        <v>21</v>
      </c>
      <c r="O4" s="5"/>
    </row>
    <row r="5" spans="1:15" s="6" customFormat="1" ht="10" x14ac:dyDescent="0.2">
      <c r="A5" s="1">
        <v>890303093</v>
      </c>
      <c r="B5" s="2" t="s">
        <v>0</v>
      </c>
      <c r="C5" s="1" t="s">
        <v>4</v>
      </c>
      <c r="D5" s="1">
        <v>5463</v>
      </c>
      <c r="E5" s="3">
        <v>45240</v>
      </c>
      <c r="F5" s="3">
        <v>45244</v>
      </c>
      <c r="G5" s="4">
        <v>9719953</v>
      </c>
      <c r="H5" s="4">
        <v>194399</v>
      </c>
      <c r="I5" s="4">
        <v>0</v>
      </c>
      <c r="J5" s="4"/>
      <c r="K5" s="4">
        <v>1982400</v>
      </c>
      <c r="L5" s="4">
        <v>7582802</v>
      </c>
      <c r="M5" s="4">
        <v>1942752</v>
      </c>
      <c r="N5" s="5" t="s">
        <v>20</v>
      </c>
      <c r="O5" s="5"/>
    </row>
    <row r="6" spans="1:15" s="6" customFormat="1" ht="10" x14ac:dyDescent="0.2">
      <c r="A6" s="1">
        <v>890303093</v>
      </c>
      <c r="B6" s="2" t="s">
        <v>0</v>
      </c>
      <c r="C6" s="1" t="s">
        <v>5</v>
      </c>
      <c r="D6" s="1">
        <v>5630</v>
      </c>
      <c r="E6" s="3">
        <v>45335</v>
      </c>
      <c r="F6" s="3">
        <v>45336</v>
      </c>
      <c r="G6" s="4">
        <v>118333889</v>
      </c>
      <c r="H6" s="4">
        <v>2366678</v>
      </c>
      <c r="I6" s="4">
        <v>622600</v>
      </c>
      <c r="J6" s="4">
        <v>446761</v>
      </c>
      <c r="K6" s="4">
        <v>3762200</v>
      </c>
      <c r="L6" s="4">
        <v>111232281</v>
      </c>
      <c r="M6" s="4">
        <v>4124782</v>
      </c>
      <c r="N6" s="5" t="s">
        <v>21</v>
      </c>
      <c r="O6" s="5"/>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6"/>
  <sheetViews>
    <sheetView workbookViewId="0">
      <selection activeCell="A3" sqref="A3:D6"/>
    </sheetView>
  </sheetViews>
  <sheetFormatPr baseColWidth="10" defaultRowHeight="14.5" x14ac:dyDescent="0.35"/>
  <cols>
    <col min="1" max="1" width="59.1796875" bestFit="1" customWidth="1"/>
    <col min="2" max="2" width="5.36328125" customWidth="1"/>
    <col min="3" max="3" width="12.6328125" customWidth="1"/>
    <col min="4" max="4" width="11.1796875" customWidth="1"/>
  </cols>
  <sheetData>
    <row r="3" spans="1:4" x14ac:dyDescent="0.35">
      <c r="A3" s="36" t="s">
        <v>81</v>
      </c>
      <c r="B3" t="s">
        <v>78</v>
      </c>
      <c r="C3" t="s">
        <v>79</v>
      </c>
      <c r="D3" t="s">
        <v>80</v>
      </c>
    </row>
    <row r="4" spans="1:4" x14ac:dyDescent="0.35">
      <c r="A4" t="s">
        <v>75</v>
      </c>
      <c r="B4" s="35">
        <v>3</v>
      </c>
      <c r="C4" s="37">
        <v>17249216</v>
      </c>
      <c r="D4" s="37">
        <v>0</v>
      </c>
    </row>
    <row r="5" spans="1:4" x14ac:dyDescent="0.35">
      <c r="A5" t="s">
        <v>76</v>
      </c>
      <c r="B5" s="35">
        <v>2</v>
      </c>
      <c r="C5" s="37">
        <v>4857728</v>
      </c>
      <c r="D5" s="37">
        <v>581581</v>
      </c>
    </row>
    <row r="6" spans="1:4" x14ac:dyDescent="0.35">
      <c r="A6" t="s">
        <v>77</v>
      </c>
      <c r="B6" s="35">
        <v>5</v>
      </c>
      <c r="C6" s="37">
        <v>22106944</v>
      </c>
      <c r="D6" s="37">
        <v>581581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G6"/>
  <sheetViews>
    <sheetView showGridLines="0" workbookViewId="0">
      <selection activeCell="A2" sqref="A2"/>
    </sheetView>
  </sheetViews>
  <sheetFormatPr baseColWidth="10" defaultRowHeight="10" x14ac:dyDescent="0.35"/>
  <cols>
    <col min="1" max="1" width="8.1796875" style="22" bestFit="1" customWidth="1"/>
    <col min="2" max="2" width="16" style="22" bestFit="1" customWidth="1"/>
    <col min="3" max="3" width="9" style="22" bestFit="1" customWidth="1"/>
    <col min="4" max="4" width="9" style="22" customWidth="1"/>
    <col min="5" max="5" width="7.26953125" style="22" bestFit="1" customWidth="1"/>
    <col min="6" max="6" width="8.453125" style="22" bestFit="1" customWidth="1"/>
    <col min="7" max="7" width="9.6328125" style="22" bestFit="1" customWidth="1"/>
    <col min="8" max="8" width="11.1796875" style="22" bestFit="1" customWidth="1"/>
    <col min="9" max="9" width="9.54296875" style="22" bestFit="1" customWidth="1"/>
    <col min="10" max="10" width="8.26953125" style="22" bestFit="1" customWidth="1"/>
    <col min="11" max="11" width="10.90625" style="22" bestFit="1" customWidth="1"/>
    <col min="12" max="12" width="10.7265625" style="22" bestFit="1" customWidth="1"/>
    <col min="13" max="13" width="11.1796875" style="22" bestFit="1" customWidth="1"/>
    <col min="14" max="14" width="10.36328125" style="22" bestFit="1" customWidth="1"/>
    <col min="15" max="15" width="27.453125" style="22" customWidth="1"/>
    <col min="16" max="16" width="10.90625" style="22"/>
    <col min="17" max="17" width="12.7265625" style="22" bestFit="1" customWidth="1"/>
    <col min="18" max="18" width="10.90625" style="22"/>
    <col min="19" max="19" width="14.54296875" style="22" bestFit="1" customWidth="1"/>
    <col min="20" max="22" width="10.90625" style="22"/>
    <col min="23" max="23" width="15.453125" style="22" bestFit="1" customWidth="1"/>
    <col min="24" max="26" width="10.90625" style="22"/>
    <col min="27" max="27" width="12.7265625" style="22" bestFit="1" customWidth="1"/>
    <col min="28" max="30" width="11" style="22" bestFit="1" customWidth="1"/>
    <col min="31" max="16384" width="10.90625" style="22"/>
  </cols>
  <sheetData>
    <row r="1" spans="1:33" s="19" customFormat="1" ht="30" x14ac:dyDescent="0.35">
      <c r="A1" s="14" t="s">
        <v>6</v>
      </c>
      <c r="B1" s="14" t="s">
        <v>7</v>
      </c>
      <c r="C1" s="14" t="s">
        <v>8</v>
      </c>
      <c r="D1" s="14" t="s">
        <v>23</v>
      </c>
      <c r="E1" s="14" t="s">
        <v>9</v>
      </c>
      <c r="F1" s="15" t="s">
        <v>10</v>
      </c>
      <c r="G1" s="15" t="s">
        <v>11</v>
      </c>
      <c r="H1" s="16" t="s">
        <v>12</v>
      </c>
      <c r="I1" s="16" t="s">
        <v>13</v>
      </c>
      <c r="J1" s="16" t="s">
        <v>14</v>
      </c>
      <c r="K1" s="17" t="s">
        <v>15</v>
      </c>
      <c r="L1" s="18" t="s">
        <v>16</v>
      </c>
      <c r="M1" s="16" t="s">
        <v>17</v>
      </c>
      <c r="N1" s="16" t="s">
        <v>18</v>
      </c>
      <c r="O1" s="31" t="s">
        <v>66</v>
      </c>
      <c r="P1" s="25" t="str">
        <f ca="1">+CONCATENATE("ESTADO EPS ",TEXT(TODAY(),"DD-MM-YYYY"))</f>
        <v>ESTADO EPS 17-06-2024</v>
      </c>
      <c r="Q1" s="26" t="s">
        <v>54</v>
      </c>
      <c r="R1" s="27" t="s">
        <v>55</v>
      </c>
      <c r="S1" s="28" t="s">
        <v>56</v>
      </c>
      <c r="T1" s="28" t="s">
        <v>13</v>
      </c>
      <c r="U1" s="29" t="s">
        <v>57</v>
      </c>
      <c r="V1" s="29" t="s">
        <v>58</v>
      </c>
      <c r="W1" s="28" t="s">
        <v>59</v>
      </c>
      <c r="X1" s="30" t="s">
        <v>60</v>
      </c>
      <c r="Y1" s="30" t="s">
        <v>61</v>
      </c>
      <c r="Z1" s="30" t="s">
        <v>62</v>
      </c>
      <c r="AA1" s="30" t="s">
        <v>63</v>
      </c>
      <c r="AB1" s="30" t="s">
        <v>64</v>
      </c>
      <c r="AC1" s="30" t="s">
        <v>65</v>
      </c>
      <c r="AD1" s="29" t="s">
        <v>67</v>
      </c>
      <c r="AE1" s="29" t="s">
        <v>68</v>
      </c>
      <c r="AF1" s="29" t="s">
        <v>69</v>
      </c>
      <c r="AG1" s="29" t="s">
        <v>70</v>
      </c>
    </row>
    <row r="2" spans="1:33" x14ac:dyDescent="0.35">
      <c r="A2" s="20">
        <v>900074359</v>
      </c>
      <c r="B2" s="20" t="s">
        <v>22</v>
      </c>
      <c r="C2" s="20" t="s">
        <v>2</v>
      </c>
      <c r="D2" s="20" t="s">
        <v>25</v>
      </c>
      <c r="E2" s="20">
        <v>5045</v>
      </c>
      <c r="F2" s="23">
        <v>44972</v>
      </c>
      <c r="G2" s="23">
        <v>45082</v>
      </c>
      <c r="H2" s="21">
        <v>8894357</v>
      </c>
      <c r="I2" s="21">
        <v>177887</v>
      </c>
      <c r="J2" s="21">
        <v>390600</v>
      </c>
      <c r="K2" s="21"/>
      <c r="L2" s="21">
        <v>1247700</v>
      </c>
      <c r="M2" s="21">
        <v>7110936</v>
      </c>
      <c r="N2" s="21">
        <v>1222746</v>
      </c>
      <c r="O2" s="32" t="s">
        <v>20</v>
      </c>
      <c r="P2" s="32" t="s">
        <v>75</v>
      </c>
      <c r="Q2" s="33">
        <v>1222746</v>
      </c>
      <c r="R2" s="20">
        <v>1222459654</v>
      </c>
      <c r="S2" s="33">
        <v>7110936</v>
      </c>
      <c r="T2" s="33">
        <v>0</v>
      </c>
      <c r="U2" s="20">
        <v>4800060519</v>
      </c>
      <c r="V2" s="34">
        <v>45125</v>
      </c>
      <c r="W2" s="33">
        <v>7110936</v>
      </c>
      <c r="X2" s="20" t="s">
        <v>49</v>
      </c>
      <c r="Y2" s="34">
        <v>44972</v>
      </c>
      <c r="Z2" s="34">
        <v>45089</v>
      </c>
      <c r="AA2" s="33">
        <v>8894357</v>
      </c>
      <c r="AB2" s="33">
        <v>390600</v>
      </c>
      <c r="AC2" s="33">
        <v>0</v>
      </c>
      <c r="AD2" s="33">
        <v>0</v>
      </c>
      <c r="AE2" s="20"/>
      <c r="AF2" s="20"/>
      <c r="AG2" s="20"/>
    </row>
    <row r="3" spans="1:33" x14ac:dyDescent="0.35">
      <c r="A3" s="20">
        <v>900074359</v>
      </c>
      <c r="B3" s="20" t="s">
        <v>22</v>
      </c>
      <c r="C3" s="20" t="s">
        <v>3</v>
      </c>
      <c r="D3" s="20" t="s">
        <v>26</v>
      </c>
      <c r="E3" s="20">
        <v>5244</v>
      </c>
      <c r="F3" s="23">
        <v>45107</v>
      </c>
      <c r="G3" s="23">
        <v>45205</v>
      </c>
      <c r="H3" s="21">
        <v>34219405</v>
      </c>
      <c r="I3" s="21">
        <v>684388</v>
      </c>
      <c r="J3" s="21">
        <v>119586</v>
      </c>
      <c r="K3" s="21">
        <v>134820</v>
      </c>
      <c r="L3" s="21">
        <v>547912</v>
      </c>
      <c r="M3" s="21">
        <v>32684877</v>
      </c>
      <c r="N3" s="21">
        <v>732946</v>
      </c>
      <c r="O3" s="32" t="s">
        <v>21</v>
      </c>
      <c r="P3" s="32" t="s">
        <v>76</v>
      </c>
      <c r="Q3" s="33">
        <v>536954</v>
      </c>
      <c r="R3" s="20">
        <v>1222459654</v>
      </c>
      <c r="S3" s="33">
        <v>32684877</v>
      </c>
      <c r="T3" s="33">
        <v>0</v>
      </c>
      <c r="U3" s="20">
        <v>4800062060</v>
      </c>
      <c r="V3" s="34">
        <v>45280</v>
      </c>
      <c r="W3" s="33">
        <v>32684877</v>
      </c>
      <c r="X3" s="20" t="s">
        <v>52</v>
      </c>
      <c r="Y3" s="34">
        <v>45107</v>
      </c>
      <c r="Z3" s="34">
        <v>45205</v>
      </c>
      <c r="AA3" s="33">
        <v>34219405</v>
      </c>
      <c r="AB3" s="33">
        <v>184758</v>
      </c>
      <c r="AC3" s="33">
        <v>134820</v>
      </c>
      <c r="AD3" s="33">
        <v>134820</v>
      </c>
      <c r="AE3" s="20" t="s">
        <v>71</v>
      </c>
      <c r="AF3" s="20" t="s">
        <v>72</v>
      </c>
      <c r="AG3" s="20" t="s">
        <v>73</v>
      </c>
    </row>
    <row r="4" spans="1:33" x14ac:dyDescent="0.35">
      <c r="A4" s="20">
        <v>900074359</v>
      </c>
      <c r="B4" s="20" t="s">
        <v>22</v>
      </c>
      <c r="C4" s="20" t="s">
        <v>5</v>
      </c>
      <c r="D4" s="20" t="s">
        <v>28</v>
      </c>
      <c r="E4" s="20">
        <v>5630</v>
      </c>
      <c r="F4" s="23">
        <v>45335</v>
      </c>
      <c r="G4" s="23">
        <v>45336</v>
      </c>
      <c r="H4" s="21">
        <v>118333889</v>
      </c>
      <c r="I4" s="21">
        <v>2366678</v>
      </c>
      <c r="J4" s="21">
        <v>622600</v>
      </c>
      <c r="K4" s="21">
        <v>446761</v>
      </c>
      <c r="L4" s="21">
        <v>3762200</v>
      </c>
      <c r="M4" s="21">
        <v>111232281</v>
      </c>
      <c r="N4" s="21">
        <v>4124782</v>
      </c>
      <c r="O4" s="32" t="s">
        <v>21</v>
      </c>
      <c r="P4" s="32" t="s">
        <v>76</v>
      </c>
      <c r="Q4" s="33">
        <v>3686956</v>
      </c>
      <c r="R4" s="20">
        <v>1222459654</v>
      </c>
      <c r="S4" s="33">
        <v>111232281</v>
      </c>
      <c r="T4" s="33">
        <v>0</v>
      </c>
      <c r="U4" s="20">
        <v>4800063308</v>
      </c>
      <c r="V4" s="34">
        <v>45398</v>
      </c>
      <c r="W4" s="33">
        <v>111232281</v>
      </c>
      <c r="X4" s="20" t="s">
        <v>52</v>
      </c>
      <c r="Y4" s="34">
        <v>45335</v>
      </c>
      <c r="Z4" s="34">
        <v>45336</v>
      </c>
      <c r="AA4" s="33">
        <v>118333889</v>
      </c>
      <c r="AB4" s="33">
        <v>622600</v>
      </c>
      <c r="AC4" s="33">
        <v>446761</v>
      </c>
      <c r="AD4" s="33">
        <v>446761</v>
      </c>
      <c r="AE4" s="20" t="s">
        <v>71</v>
      </c>
      <c r="AF4" s="20" t="s">
        <v>74</v>
      </c>
      <c r="AG4" s="20" t="s">
        <v>73</v>
      </c>
    </row>
    <row r="5" spans="1:33" x14ac:dyDescent="0.35">
      <c r="A5" s="20">
        <v>900074359</v>
      </c>
      <c r="B5" s="20" t="s">
        <v>22</v>
      </c>
      <c r="C5" s="20" t="s">
        <v>4</v>
      </c>
      <c r="D5" s="20" t="s">
        <v>27</v>
      </c>
      <c r="E5" s="20">
        <v>5463</v>
      </c>
      <c r="F5" s="23">
        <v>45240</v>
      </c>
      <c r="G5" s="23">
        <v>45244</v>
      </c>
      <c r="H5" s="21">
        <v>9719953</v>
      </c>
      <c r="I5" s="21">
        <v>194399</v>
      </c>
      <c r="J5" s="21">
        <v>0</v>
      </c>
      <c r="K5" s="21"/>
      <c r="L5" s="21">
        <v>1982400</v>
      </c>
      <c r="M5" s="21">
        <v>7582802</v>
      </c>
      <c r="N5" s="21">
        <v>1942752</v>
      </c>
      <c r="O5" s="32" t="s">
        <v>20</v>
      </c>
      <c r="P5" s="32" t="s">
        <v>75</v>
      </c>
      <c r="Q5" s="33">
        <v>0</v>
      </c>
      <c r="R5" s="20"/>
      <c r="S5" s="33">
        <v>7582802</v>
      </c>
      <c r="T5" s="33">
        <v>0</v>
      </c>
      <c r="U5" s="20">
        <v>4800062338</v>
      </c>
      <c r="V5" s="34">
        <v>45314</v>
      </c>
      <c r="W5" s="33">
        <v>7582802</v>
      </c>
      <c r="X5" s="20" t="s">
        <v>49</v>
      </c>
      <c r="Y5" s="34">
        <v>45240</v>
      </c>
      <c r="Z5" s="34">
        <v>45244</v>
      </c>
      <c r="AA5" s="33">
        <v>9719953</v>
      </c>
      <c r="AB5" s="33">
        <v>0</v>
      </c>
      <c r="AC5" s="33">
        <v>0</v>
      </c>
      <c r="AD5" s="33">
        <v>0</v>
      </c>
      <c r="AE5" s="20"/>
      <c r="AF5" s="20"/>
      <c r="AG5" s="20"/>
    </row>
    <row r="6" spans="1:33" x14ac:dyDescent="0.35">
      <c r="A6" s="20">
        <v>900074359</v>
      </c>
      <c r="B6" s="20" t="s">
        <v>22</v>
      </c>
      <c r="C6" s="20" t="s">
        <v>1</v>
      </c>
      <c r="D6" s="20" t="s">
        <v>24</v>
      </c>
      <c r="E6" s="20">
        <v>4912</v>
      </c>
      <c r="F6" s="23">
        <v>44882</v>
      </c>
      <c r="G6" s="23">
        <v>45028</v>
      </c>
      <c r="H6" s="21">
        <v>14371141</v>
      </c>
      <c r="I6" s="21">
        <v>287423</v>
      </c>
      <c r="J6" s="21">
        <v>0</v>
      </c>
      <c r="K6" s="21"/>
      <c r="L6" s="21">
        <v>0</v>
      </c>
      <c r="M6" s="21">
        <v>0</v>
      </c>
      <c r="N6" s="21">
        <v>14083718</v>
      </c>
      <c r="O6" s="32" t="s">
        <v>19</v>
      </c>
      <c r="P6" s="32" t="s">
        <v>75</v>
      </c>
      <c r="Q6" s="33">
        <v>14083718</v>
      </c>
      <c r="R6" s="20">
        <v>1911080617</v>
      </c>
      <c r="S6" s="33">
        <v>0</v>
      </c>
      <c r="T6" s="33">
        <v>0</v>
      </c>
      <c r="U6" s="20"/>
      <c r="V6" s="34"/>
      <c r="W6" s="33">
        <v>0</v>
      </c>
      <c r="X6" s="20" t="s">
        <v>49</v>
      </c>
      <c r="Y6" s="34">
        <v>44882</v>
      </c>
      <c r="Z6" s="34">
        <v>44929</v>
      </c>
      <c r="AA6" s="33">
        <v>14371141</v>
      </c>
      <c r="AB6" s="33">
        <v>0</v>
      </c>
      <c r="AC6" s="33">
        <v>0</v>
      </c>
      <c r="AD6" s="33">
        <v>0</v>
      </c>
      <c r="AE6" s="20"/>
      <c r="AF6" s="20"/>
      <c r="AG6" s="20"/>
    </row>
  </sheetData>
  <autoFilter ref="A1:AG6"/>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N14" sqref="N14"/>
    </sheetView>
  </sheetViews>
  <sheetFormatPr baseColWidth="10" defaultRowHeight="12.5" x14ac:dyDescent="0.25"/>
  <cols>
    <col min="1" max="1" width="1" style="38" customWidth="1"/>
    <col min="2" max="2" width="10.90625" style="38"/>
    <col min="3" max="3" width="17.54296875" style="38" customWidth="1"/>
    <col min="4" max="4" width="11.54296875" style="38" customWidth="1"/>
    <col min="5" max="8" width="10.90625" style="38"/>
    <col min="9" max="9" width="22.54296875" style="38" customWidth="1"/>
    <col min="10" max="10" width="14" style="38" customWidth="1"/>
    <col min="11" max="11" width="1.7265625" style="38" customWidth="1"/>
    <col min="12" max="16384" width="10.90625" style="38"/>
  </cols>
  <sheetData>
    <row r="1" spans="2:10" ht="6" customHeight="1" thickBot="1" x14ac:dyDescent="0.3"/>
    <row r="2" spans="2:10" ht="19.5" customHeight="1" x14ac:dyDescent="0.25">
      <c r="B2" s="39"/>
      <c r="C2" s="40"/>
      <c r="D2" s="41" t="s">
        <v>82</v>
      </c>
      <c r="E2" s="42"/>
      <c r="F2" s="42"/>
      <c r="G2" s="42"/>
      <c r="H2" s="42"/>
      <c r="I2" s="43"/>
      <c r="J2" s="44" t="s">
        <v>83</v>
      </c>
    </row>
    <row r="3" spans="2:10" ht="15.75" customHeight="1" thickBot="1" x14ac:dyDescent="0.3">
      <c r="B3" s="45"/>
      <c r="C3" s="46"/>
      <c r="D3" s="47"/>
      <c r="E3" s="48"/>
      <c r="F3" s="48"/>
      <c r="G3" s="48"/>
      <c r="H3" s="48"/>
      <c r="I3" s="49"/>
      <c r="J3" s="50"/>
    </row>
    <row r="4" spans="2:10" ht="13" x14ac:dyDescent="0.25">
      <c r="B4" s="45"/>
      <c r="C4" s="46"/>
      <c r="D4" s="51"/>
      <c r="E4" s="52"/>
      <c r="F4" s="52"/>
      <c r="G4" s="52"/>
      <c r="H4" s="52"/>
      <c r="I4" s="53"/>
      <c r="J4" s="54"/>
    </row>
    <row r="5" spans="2:10" ht="13" x14ac:dyDescent="0.25">
      <c r="B5" s="45"/>
      <c r="C5" s="46"/>
      <c r="D5" s="55" t="s">
        <v>84</v>
      </c>
      <c r="E5" s="56"/>
      <c r="F5" s="56"/>
      <c r="G5" s="56"/>
      <c r="H5" s="56"/>
      <c r="I5" s="57"/>
      <c r="J5" s="57" t="s">
        <v>85</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J9" s="65"/>
    </row>
    <row r="10" spans="2:10" ht="13" x14ac:dyDescent="0.3">
      <c r="B10" s="64"/>
      <c r="C10" s="66" t="s">
        <v>117</v>
      </c>
      <c r="E10" s="67"/>
      <c r="H10" s="68"/>
      <c r="J10" s="65"/>
    </row>
    <row r="11" spans="2:10" x14ac:dyDescent="0.25">
      <c r="B11" s="64"/>
      <c r="J11" s="65"/>
    </row>
    <row r="12" spans="2:10" ht="13" x14ac:dyDescent="0.3">
      <c r="B12" s="64"/>
      <c r="C12" s="66" t="s">
        <v>115</v>
      </c>
      <c r="J12" s="65"/>
    </row>
    <row r="13" spans="2:10" ht="13" x14ac:dyDescent="0.3">
      <c r="B13" s="64"/>
      <c r="C13" s="66" t="s">
        <v>116</v>
      </c>
      <c r="J13" s="65"/>
    </row>
    <row r="14" spans="2:10" x14ac:dyDescent="0.25">
      <c r="B14" s="64"/>
      <c r="J14" s="65"/>
    </row>
    <row r="15" spans="2:10" x14ac:dyDescent="0.25">
      <c r="B15" s="64"/>
      <c r="C15" s="38" t="s">
        <v>86</v>
      </c>
      <c r="J15" s="65"/>
    </row>
    <row r="16" spans="2:10" x14ac:dyDescent="0.25">
      <c r="B16" s="64"/>
      <c r="C16" s="69"/>
      <c r="J16" s="65"/>
    </row>
    <row r="17" spans="2:10" ht="13" x14ac:dyDescent="0.3">
      <c r="B17" s="64"/>
      <c r="C17" s="38" t="s">
        <v>87</v>
      </c>
      <c r="D17" s="67"/>
      <c r="H17" s="70"/>
      <c r="I17" s="71"/>
      <c r="J17" s="65"/>
    </row>
    <row r="18" spans="2:10" ht="13" x14ac:dyDescent="0.3">
      <c r="B18" s="64"/>
      <c r="C18" s="66" t="s">
        <v>88</v>
      </c>
      <c r="D18" s="66"/>
      <c r="E18" s="66"/>
      <c r="F18" s="66"/>
      <c r="H18" s="72">
        <v>5</v>
      </c>
      <c r="I18" s="73">
        <v>22106944</v>
      </c>
      <c r="J18" s="65"/>
    </row>
    <row r="19" spans="2:10" x14ac:dyDescent="0.25">
      <c r="B19" s="64"/>
      <c r="C19" s="38" t="s">
        <v>89</v>
      </c>
      <c r="H19" s="74">
        <v>0</v>
      </c>
      <c r="I19" s="75">
        <v>0</v>
      </c>
      <c r="J19" s="65"/>
    </row>
    <row r="20" spans="2:10" x14ac:dyDescent="0.25">
      <c r="B20" s="64"/>
      <c r="C20" s="38" t="s">
        <v>90</v>
      </c>
      <c r="H20" s="74">
        <v>0</v>
      </c>
      <c r="I20" s="75">
        <v>0</v>
      </c>
      <c r="J20" s="65"/>
    </row>
    <row r="21" spans="2:10" x14ac:dyDescent="0.25">
      <c r="B21" s="64"/>
      <c r="C21" s="38" t="s">
        <v>91</v>
      </c>
      <c r="H21" s="74">
        <v>0</v>
      </c>
      <c r="I21" s="75">
        <v>0</v>
      </c>
      <c r="J21" s="65"/>
    </row>
    <row r="22" spans="2:10" x14ac:dyDescent="0.25">
      <c r="B22" s="64"/>
      <c r="C22" s="38" t="s">
        <v>92</v>
      </c>
      <c r="H22" s="74">
        <v>0</v>
      </c>
      <c r="I22" s="75">
        <v>0</v>
      </c>
      <c r="J22" s="65"/>
    </row>
    <row r="23" spans="2:10" x14ac:dyDescent="0.25">
      <c r="B23" s="64"/>
      <c r="C23" s="38" t="s">
        <v>93</v>
      </c>
      <c r="H23" s="74">
        <v>0</v>
      </c>
      <c r="I23" s="75">
        <v>0</v>
      </c>
      <c r="J23" s="65"/>
    </row>
    <row r="24" spans="2:10" ht="13" thickBot="1" x14ac:dyDescent="0.3">
      <c r="B24" s="64"/>
      <c r="C24" s="38" t="s">
        <v>94</v>
      </c>
      <c r="H24" s="76">
        <v>2</v>
      </c>
      <c r="I24" s="77">
        <v>581581</v>
      </c>
      <c r="J24" s="65"/>
    </row>
    <row r="25" spans="2:10" ht="13" x14ac:dyDescent="0.3">
      <c r="B25" s="64"/>
      <c r="C25" s="66" t="s">
        <v>95</v>
      </c>
      <c r="D25" s="66"/>
      <c r="E25" s="66"/>
      <c r="F25" s="66"/>
      <c r="H25" s="72">
        <f>H19+H20+H21+H22+H24+H23</f>
        <v>2</v>
      </c>
      <c r="I25" s="73">
        <f>I19+I20+I21+I22+I24+I23</f>
        <v>581581</v>
      </c>
      <c r="J25" s="65"/>
    </row>
    <row r="26" spans="2:10" x14ac:dyDescent="0.25">
      <c r="B26" s="64"/>
      <c r="C26" s="38" t="s">
        <v>96</v>
      </c>
      <c r="H26" s="74">
        <v>3</v>
      </c>
      <c r="I26" s="75">
        <f>17249216+4857728-581581</f>
        <v>21525363</v>
      </c>
      <c r="J26" s="65"/>
    </row>
    <row r="27" spans="2:10" ht="13" thickBot="1" x14ac:dyDescent="0.3">
      <c r="B27" s="64"/>
      <c r="C27" s="38" t="s">
        <v>97</v>
      </c>
      <c r="H27" s="76">
        <v>0</v>
      </c>
      <c r="I27" s="77">
        <v>0</v>
      </c>
      <c r="J27" s="65"/>
    </row>
    <row r="28" spans="2:10" ht="13" x14ac:dyDescent="0.3">
      <c r="B28" s="64"/>
      <c r="C28" s="66" t="s">
        <v>98</v>
      </c>
      <c r="D28" s="66"/>
      <c r="E28" s="66"/>
      <c r="F28" s="66"/>
      <c r="H28" s="72">
        <f>H26+H27</f>
        <v>3</v>
      </c>
      <c r="I28" s="73">
        <f>I26+I27</f>
        <v>21525363</v>
      </c>
      <c r="J28" s="65"/>
    </row>
    <row r="29" spans="2:10" ht="13.5" thickBot="1" x14ac:dyDescent="0.35">
      <c r="B29" s="64"/>
      <c r="C29" s="38" t="s">
        <v>99</v>
      </c>
      <c r="D29" s="66"/>
      <c r="E29" s="66"/>
      <c r="F29" s="66"/>
      <c r="H29" s="76">
        <v>0</v>
      </c>
      <c r="I29" s="77">
        <v>0</v>
      </c>
      <c r="J29" s="65"/>
    </row>
    <row r="30" spans="2:10" ht="13" x14ac:dyDescent="0.3">
      <c r="B30" s="64"/>
      <c r="C30" s="66" t="s">
        <v>100</v>
      </c>
      <c r="D30" s="66"/>
      <c r="E30" s="66"/>
      <c r="F30" s="66"/>
      <c r="H30" s="74">
        <f>H29</f>
        <v>0</v>
      </c>
      <c r="I30" s="75">
        <f>I29</f>
        <v>0</v>
      </c>
      <c r="J30" s="65"/>
    </row>
    <row r="31" spans="2:10" ht="13" x14ac:dyDescent="0.3">
      <c r="B31" s="64"/>
      <c r="C31" s="66"/>
      <c r="D31" s="66"/>
      <c r="E31" s="66"/>
      <c r="F31" s="66"/>
      <c r="H31" s="78"/>
      <c r="I31" s="73"/>
      <c r="J31" s="65"/>
    </row>
    <row r="32" spans="2:10" ht="13.5" thickBot="1" x14ac:dyDescent="0.35">
      <c r="B32" s="64"/>
      <c r="C32" s="66" t="s">
        <v>101</v>
      </c>
      <c r="D32" s="66"/>
      <c r="H32" s="79">
        <f>H25+H28+H30</f>
        <v>5</v>
      </c>
      <c r="I32" s="80">
        <f>I25+I28+I30</f>
        <v>22106944</v>
      </c>
      <c r="J32" s="65"/>
    </row>
    <row r="33" spans="2:10" ht="13.5" thickTop="1" x14ac:dyDescent="0.3">
      <c r="B33" s="64"/>
      <c r="C33" s="66"/>
      <c r="D33" s="66"/>
      <c r="H33" s="81">
        <f>+H18-H32</f>
        <v>0</v>
      </c>
      <c r="I33" s="75">
        <f>+I18-I32</f>
        <v>0</v>
      </c>
      <c r="J33" s="65"/>
    </row>
    <row r="34" spans="2:10" x14ac:dyDescent="0.25">
      <c r="B34" s="64"/>
      <c r="G34" s="81"/>
      <c r="H34" s="81"/>
      <c r="I34" s="81"/>
      <c r="J34" s="65"/>
    </row>
    <row r="35" spans="2:10" x14ac:dyDescent="0.25">
      <c r="B35" s="64"/>
      <c r="G35" s="81"/>
      <c r="H35" s="81"/>
      <c r="I35" s="81"/>
      <c r="J35" s="65"/>
    </row>
    <row r="36" spans="2:10" ht="13" x14ac:dyDescent="0.3">
      <c r="B36" s="64"/>
      <c r="C36" s="66"/>
      <c r="G36" s="81"/>
      <c r="H36" s="81"/>
      <c r="I36" s="81"/>
      <c r="J36" s="65"/>
    </row>
    <row r="37" spans="2:10" ht="13.5" thickBot="1" x14ac:dyDescent="0.35">
      <c r="B37" s="64"/>
      <c r="C37" s="82" t="s">
        <v>118</v>
      </c>
      <c r="D37" s="83"/>
      <c r="H37" s="82" t="s">
        <v>102</v>
      </c>
      <c r="I37" s="83"/>
      <c r="J37" s="65"/>
    </row>
    <row r="38" spans="2:10" ht="13" x14ac:dyDescent="0.3">
      <c r="B38" s="64"/>
      <c r="C38" s="66" t="s">
        <v>119</v>
      </c>
      <c r="D38" s="81"/>
      <c r="H38" s="84" t="s">
        <v>103</v>
      </c>
      <c r="I38" s="81"/>
      <c r="J38" s="65"/>
    </row>
    <row r="39" spans="2:10" ht="13" x14ac:dyDescent="0.3">
      <c r="B39" s="64"/>
      <c r="C39" s="66" t="s">
        <v>120</v>
      </c>
      <c r="H39" s="66" t="s">
        <v>104</v>
      </c>
      <c r="I39" s="81"/>
      <c r="J39" s="65"/>
    </row>
    <row r="40" spans="2:10" x14ac:dyDescent="0.25">
      <c r="B40" s="64"/>
      <c r="G40" s="81"/>
      <c r="H40" s="81"/>
      <c r="I40" s="81"/>
      <c r="J40" s="65"/>
    </row>
    <row r="41" spans="2:10" ht="12.75" customHeight="1" x14ac:dyDescent="0.25">
      <c r="B41" s="64"/>
      <c r="C41" s="85" t="s">
        <v>105</v>
      </c>
      <c r="D41" s="85"/>
      <c r="E41" s="85"/>
      <c r="F41" s="85"/>
      <c r="G41" s="85"/>
      <c r="H41" s="85"/>
      <c r="I41" s="85"/>
      <c r="J41" s="65"/>
    </row>
    <row r="42" spans="2:10" ht="18.75" customHeight="1" thickBot="1" x14ac:dyDescent="0.3">
      <c r="B42" s="86"/>
      <c r="C42" s="87"/>
      <c r="D42" s="87"/>
      <c r="E42" s="87"/>
      <c r="F42" s="87"/>
      <c r="G42" s="87"/>
      <c r="H42" s="87"/>
      <c r="I42" s="87"/>
      <c r="J42" s="8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C18" sqref="C18"/>
    </sheetView>
  </sheetViews>
  <sheetFormatPr baseColWidth="10" defaultColWidth="11.453125" defaultRowHeight="12.5" x14ac:dyDescent="0.25"/>
  <cols>
    <col min="1" max="1" width="4.453125" style="38" customWidth="1"/>
    <col min="2" max="2" width="11.453125" style="38"/>
    <col min="3" max="3" width="12.81640625" style="38" customWidth="1"/>
    <col min="4" max="4" width="22" style="38" customWidth="1"/>
    <col min="5" max="8" width="11.453125" style="38"/>
    <col min="9" max="9" width="24.7265625" style="38" customWidth="1"/>
    <col min="10" max="10" width="12.54296875" style="38" customWidth="1"/>
    <col min="11" max="11" width="1.7265625" style="38" customWidth="1"/>
    <col min="12" max="16384" width="11.453125" style="38"/>
  </cols>
  <sheetData>
    <row r="1" spans="2:10" ht="18" customHeight="1" thickBot="1" x14ac:dyDescent="0.3"/>
    <row r="2" spans="2:10" ht="19.5" customHeight="1" x14ac:dyDescent="0.25">
      <c r="B2" s="39"/>
      <c r="C2" s="40"/>
      <c r="D2" s="41" t="s">
        <v>106</v>
      </c>
      <c r="E2" s="42"/>
      <c r="F2" s="42"/>
      <c r="G2" s="42"/>
      <c r="H2" s="42"/>
      <c r="I2" s="43"/>
      <c r="J2" s="44" t="s">
        <v>83</v>
      </c>
    </row>
    <row r="3" spans="2:10" ht="15.75" customHeight="1" thickBot="1" x14ac:dyDescent="0.3">
      <c r="B3" s="45"/>
      <c r="C3" s="46"/>
      <c r="D3" s="47"/>
      <c r="E3" s="48"/>
      <c r="F3" s="48"/>
      <c r="G3" s="48"/>
      <c r="H3" s="48"/>
      <c r="I3" s="49"/>
      <c r="J3" s="50"/>
    </row>
    <row r="4" spans="2:10" ht="13" x14ac:dyDescent="0.25">
      <c r="B4" s="45"/>
      <c r="C4" s="46"/>
      <c r="E4" s="52"/>
      <c r="F4" s="52"/>
      <c r="G4" s="52"/>
      <c r="H4" s="52"/>
      <c r="I4" s="53"/>
      <c r="J4" s="54"/>
    </row>
    <row r="5" spans="2:10" ht="13" x14ac:dyDescent="0.25">
      <c r="B5" s="45"/>
      <c r="C5" s="46"/>
      <c r="D5" s="89" t="s">
        <v>107</v>
      </c>
      <c r="E5" s="90"/>
      <c r="F5" s="90"/>
      <c r="G5" s="90"/>
      <c r="H5" s="90"/>
      <c r="I5" s="91"/>
      <c r="J5" s="57" t="s">
        <v>108</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ht="13" x14ac:dyDescent="0.3">
      <c r="B9" s="64"/>
      <c r="C9" s="66" t="str">
        <f ca="1">+CONCATENATE("Santiago de Cali, ",TEXT(TODAY(),"MMMM DD YYYY"))</f>
        <v>Santiago de Cali, junio 17 2024</v>
      </c>
      <c r="D9" s="68"/>
      <c r="E9" s="67"/>
      <c r="J9" s="65"/>
    </row>
    <row r="10" spans="2:10" ht="13" x14ac:dyDescent="0.3">
      <c r="B10" s="64"/>
      <c r="C10" s="66"/>
      <c r="J10" s="65"/>
    </row>
    <row r="11" spans="2:10" ht="13" x14ac:dyDescent="0.3">
      <c r="B11" s="64"/>
      <c r="C11" s="66" t="str">
        <f>+'FOR-CSA-018'!C12</f>
        <v>Señores : UCIMED S.A</v>
      </c>
      <c r="J11" s="65"/>
    </row>
    <row r="12" spans="2:10" ht="13" x14ac:dyDescent="0.3">
      <c r="B12" s="64"/>
      <c r="C12" s="66" t="str">
        <f>+'FOR-CSA-018'!C13</f>
        <v>NIT: 900074359</v>
      </c>
      <c r="J12" s="65"/>
    </row>
    <row r="13" spans="2:10" x14ac:dyDescent="0.25">
      <c r="B13" s="64"/>
      <c r="J13" s="65"/>
    </row>
    <row r="14" spans="2:10" x14ac:dyDescent="0.25">
      <c r="B14" s="64"/>
      <c r="C14" s="38" t="s">
        <v>109</v>
      </c>
      <c r="J14" s="65"/>
    </row>
    <row r="15" spans="2:10" x14ac:dyDescent="0.25">
      <c r="B15" s="64"/>
      <c r="C15" s="69"/>
      <c r="J15" s="65"/>
    </row>
    <row r="16" spans="2:10" ht="13" x14ac:dyDescent="0.3">
      <c r="B16" s="64"/>
      <c r="C16" s="92"/>
      <c r="D16" s="67"/>
      <c r="H16" s="93" t="s">
        <v>110</v>
      </c>
      <c r="I16" s="93" t="s">
        <v>111</v>
      </c>
      <c r="J16" s="65"/>
    </row>
    <row r="17" spans="2:10" ht="13" x14ac:dyDescent="0.3">
      <c r="B17" s="64"/>
      <c r="C17" s="66" t="s">
        <v>88</v>
      </c>
      <c r="D17" s="66"/>
      <c r="E17" s="66"/>
      <c r="F17" s="66"/>
      <c r="H17" s="70">
        <f>+SUM(H18:H21)</f>
        <v>2</v>
      </c>
      <c r="I17" s="94">
        <f>+SUM(I18:I21)</f>
        <v>581581</v>
      </c>
      <c r="J17" s="65"/>
    </row>
    <row r="18" spans="2:10" x14ac:dyDescent="0.25">
      <c r="B18" s="64"/>
      <c r="C18" s="38" t="s">
        <v>89</v>
      </c>
      <c r="H18" s="95">
        <f>+'FOR-CSA-018'!H19</f>
        <v>0</v>
      </c>
      <c r="I18" s="96">
        <f>+'FOR-CSA-018'!I19</f>
        <v>0</v>
      </c>
      <c r="J18" s="65"/>
    </row>
    <row r="19" spans="2:10" x14ac:dyDescent="0.25">
      <c r="B19" s="64"/>
      <c r="C19" s="38" t="s">
        <v>90</v>
      </c>
      <c r="H19" s="95">
        <f>+'FOR-CSA-018'!H20</f>
        <v>0</v>
      </c>
      <c r="I19" s="96">
        <f>+'FOR-CSA-018'!I20</f>
        <v>0</v>
      </c>
      <c r="J19" s="65"/>
    </row>
    <row r="20" spans="2:10" x14ac:dyDescent="0.25">
      <c r="B20" s="64"/>
      <c r="C20" s="38" t="s">
        <v>92</v>
      </c>
      <c r="H20" s="95">
        <f>+'FOR-CSA-018'!H22</f>
        <v>0</v>
      </c>
      <c r="I20" s="96">
        <f>+'FOR-CSA-018'!I22</f>
        <v>0</v>
      </c>
      <c r="J20" s="65"/>
    </row>
    <row r="21" spans="2:10" x14ac:dyDescent="0.25">
      <c r="B21" s="64"/>
      <c r="C21" s="38" t="s">
        <v>112</v>
      </c>
      <c r="H21" s="95">
        <f>+'FOR-CSA-018'!H24</f>
        <v>2</v>
      </c>
      <c r="I21" s="96">
        <f>+'FOR-CSA-018'!I24</f>
        <v>581581</v>
      </c>
      <c r="J21" s="65"/>
    </row>
    <row r="22" spans="2:10" ht="13" x14ac:dyDescent="0.3">
      <c r="B22" s="64"/>
      <c r="C22" s="66" t="s">
        <v>113</v>
      </c>
      <c r="D22" s="66"/>
      <c r="E22" s="66"/>
      <c r="F22" s="66"/>
      <c r="H22" s="70">
        <f>SUM(H18:H21)</f>
        <v>2</v>
      </c>
      <c r="I22" s="94">
        <f>+SUBTOTAL(9,I18:I21)</f>
        <v>581581</v>
      </c>
      <c r="J22" s="65"/>
    </row>
    <row r="23" spans="2:10" ht="13.5" thickBot="1" x14ac:dyDescent="0.35">
      <c r="B23" s="64"/>
      <c r="C23" s="66"/>
      <c r="D23" s="66"/>
      <c r="H23" s="97"/>
      <c r="I23" s="98"/>
      <c r="J23" s="65"/>
    </row>
    <row r="24" spans="2:10" ht="13.5" thickTop="1" x14ac:dyDescent="0.3">
      <c r="B24" s="64"/>
      <c r="C24" s="66"/>
      <c r="D24" s="66"/>
      <c r="H24" s="81"/>
      <c r="I24" s="75"/>
      <c r="J24" s="65"/>
    </row>
    <row r="25" spans="2:10" ht="13" x14ac:dyDescent="0.3">
      <c r="B25" s="64"/>
      <c r="C25" s="66"/>
      <c r="D25" s="66"/>
      <c r="H25" s="81"/>
      <c r="I25" s="75"/>
      <c r="J25" s="65"/>
    </row>
    <row r="26" spans="2:10" ht="13" x14ac:dyDescent="0.3">
      <c r="B26" s="64"/>
      <c r="C26" s="66"/>
      <c r="D26" s="66"/>
      <c r="H26" s="81"/>
      <c r="I26" s="75"/>
      <c r="J26" s="65"/>
    </row>
    <row r="27" spans="2:10" x14ac:dyDescent="0.25">
      <c r="B27" s="64"/>
      <c r="G27" s="81"/>
      <c r="H27" s="81"/>
      <c r="I27" s="81"/>
      <c r="J27" s="65"/>
    </row>
    <row r="28" spans="2:10" ht="13.5" thickBot="1" x14ac:dyDescent="0.35">
      <c r="B28" s="64"/>
      <c r="C28" s="82" t="str">
        <f>+'FOR-CSA-018'!C37</f>
        <v>Manuel Ancizar Hernandez Orozco</v>
      </c>
      <c r="D28" s="82"/>
      <c r="G28" s="82" t="s">
        <v>102</v>
      </c>
      <c r="H28" s="83"/>
      <c r="I28" s="81"/>
      <c r="J28" s="65"/>
    </row>
    <row r="29" spans="2:10" ht="13" x14ac:dyDescent="0.3">
      <c r="B29" s="64"/>
      <c r="C29" s="84" t="str">
        <f>+'FOR-CSA-018'!C38</f>
        <v>Cartera - Administrativo</v>
      </c>
      <c r="D29" s="84"/>
      <c r="G29" s="84" t="s">
        <v>114</v>
      </c>
      <c r="H29" s="81"/>
      <c r="I29" s="81"/>
      <c r="J29" s="65"/>
    </row>
    <row r="30" spans="2:10" ht="18.75" customHeight="1" thickBot="1" x14ac:dyDescent="0.3">
      <c r="B30" s="86"/>
      <c r="C30" s="87"/>
      <c r="D30" s="87"/>
      <c r="E30" s="87"/>
      <c r="F30" s="87"/>
      <c r="G30" s="83"/>
      <c r="H30" s="83"/>
      <c r="I30" s="83"/>
      <c r="J30" s="88"/>
    </row>
  </sheetData>
  <mergeCells count="3">
    <mergeCell ref="D2:I3"/>
    <mergeCell ref="J2:J3"/>
    <mergeCell ref="D5:I5"/>
  </mergeCells>
  <pageMargins left="0.7" right="0.7" top="0.75" bottom="0.75" header="0.3" footer="0.3"/>
  <pageSetup scale="66"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
  <sheetViews>
    <sheetView topLeftCell="E1" workbookViewId="0"/>
  </sheetViews>
  <sheetFormatPr baseColWidth="10" defaultRowHeight="14.5" x14ac:dyDescent="0.35"/>
  <sheetData>
    <row r="1" spans="1:20" x14ac:dyDescent="0.35">
      <c r="A1" t="s">
        <v>29</v>
      </c>
      <c r="B1" t="s">
        <v>31</v>
      </c>
      <c r="C1" t="s">
        <v>32</v>
      </c>
      <c r="D1" t="s">
        <v>33</v>
      </c>
      <c r="E1" t="s">
        <v>34</v>
      </c>
      <c r="F1" t="s">
        <v>30</v>
      </c>
      <c r="G1" t="s">
        <v>35</v>
      </c>
      <c r="H1" t="s">
        <v>36</v>
      </c>
      <c r="I1" t="s">
        <v>37</v>
      </c>
      <c r="J1" t="s">
        <v>38</v>
      </c>
      <c r="K1" t="s">
        <v>39</v>
      </c>
      <c r="L1" t="s">
        <v>40</v>
      </c>
      <c r="M1" t="s">
        <v>41</v>
      </c>
      <c r="N1" t="s">
        <v>42</v>
      </c>
      <c r="O1" t="s">
        <v>43</v>
      </c>
      <c r="P1" t="s">
        <v>44</v>
      </c>
      <c r="Q1" t="s">
        <v>45</v>
      </c>
      <c r="R1" t="s">
        <v>46</v>
      </c>
      <c r="S1" t="s">
        <v>47</v>
      </c>
      <c r="T1" t="s">
        <v>48</v>
      </c>
    </row>
    <row r="2" spans="1:20" x14ac:dyDescent="0.35">
      <c r="A2" t="s">
        <v>2</v>
      </c>
      <c r="B2" t="s">
        <v>49</v>
      </c>
      <c r="C2" s="24">
        <v>44972</v>
      </c>
      <c r="D2" s="24">
        <v>45089</v>
      </c>
      <c r="E2" t="s">
        <v>50</v>
      </c>
      <c r="F2">
        <v>8894357</v>
      </c>
      <c r="G2">
        <v>8894357</v>
      </c>
      <c r="H2">
        <v>7256057</v>
      </c>
      <c r="I2">
        <v>0</v>
      </c>
      <c r="J2">
        <v>30477772</v>
      </c>
      <c r="K2">
        <v>0</v>
      </c>
      <c r="L2">
        <v>390600</v>
      </c>
      <c r="M2">
        <v>0</v>
      </c>
      <c r="N2">
        <v>0</v>
      </c>
      <c r="O2">
        <v>0</v>
      </c>
      <c r="P2">
        <v>8478803</v>
      </c>
      <c r="Q2">
        <v>7256057</v>
      </c>
      <c r="R2">
        <v>1</v>
      </c>
      <c r="S2" t="s">
        <v>51</v>
      </c>
      <c r="T2" t="s">
        <v>50</v>
      </c>
    </row>
    <row r="3" spans="1:20" x14ac:dyDescent="0.35">
      <c r="A3" t="s">
        <v>1</v>
      </c>
      <c r="B3" t="s">
        <v>49</v>
      </c>
      <c r="C3" s="24">
        <v>44882</v>
      </c>
      <c r="D3" s="24">
        <v>44929</v>
      </c>
      <c r="E3" t="s">
        <v>50</v>
      </c>
      <c r="F3">
        <v>14371141</v>
      </c>
      <c r="G3">
        <v>14371141</v>
      </c>
      <c r="H3">
        <v>0</v>
      </c>
      <c r="I3">
        <v>0</v>
      </c>
      <c r="J3">
        <v>43473160</v>
      </c>
      <c r="K3">
        <v>0</v>
      </c>
      <c r="L3">
        <v>0</v>
      </c>
      <c r="M3">
        <v>0</v>
      </c>
      <c r="N3">
        <v>14371141</v>
      </c>
      <c r="O3">
        <v>0</v>
      </c>
      <c r="P3">
        <v>14371141</v>
      </c>
      <c r="Q3">
        <v>0</v>
      </c>
      <c r="R3">
        <v>1</v>
      </c>
      <c r="S3" t="s">
        <v>50</v>
      </c>
      <c r="T3" t="s">
        <v>50</v>
      </c>
    </row>
    <row r="4" spans="1:20" x14ac:dyDescent="0.35">
      <c r="A4" t="s">
        <v>3</v>
      </c>
      <c r="B4" t="s">
        <v>52</v>
      </c>
      <c r="C4" s="24">
        <v>45107</v>
      </c>
      <c r="D4" s="24">
        <v>45205</v>
      </c>
      <c r="E4" t="s">
        <v>50</v>
      </c>
      <c r="F4">
        <v>34219405</v>
      </c>
      <c r="G4">
        <v>34219405</v>
      </c>
      <c r="H4">
        <v>33351915</v>
      </c>
      <c r="I4">
        <v>0</v>
      </c>
      <c r="J4">
        <v>34219405</v>
      </c>
      <c r="K4">
        <v>667038</v>
      </c>
      <c r="L4">
        <v>184758</v>
      </c>
      <c r="M4">
        <v>134820</v>
      </c>
      <c r="N4">
        <v>0</v>
      </c>
      <c r="O4">
        <v>0</v>
      </c>
      <c r="P4">
        <v>33221831</v>
      </c>
      <c r="Q4">
        <v>32684877</v>
      </c>
      <c r="R4">
        <v>1</v>
      </c>
      <c r="S4" t="s">
        <v>50</v>
      </c>
      <c r="T4" t="s">
        <v>53</v>
      </c>
    </row>
    <row r="5" spans="1:20" x14ac:dyDescent="0.35">
      <c r="A5" t="s">
        <v>4</v>
      </c>
      <c r="B5" t="s">
        <v>49</v>
      </c>
      <c r="C5" s="24">
        <v>45240</v>
      </c>
      <c r="D5" s="24">
        <v>45244</v>
      </c>
      <c r="E5" t="s">
        <v>50</v>
      </c>
      <c r="F5">
        <v>9719953</v>
      </c>
      <c r="G5">
        <v>9719953</v>
      </c>
      <c r="H5">
        <v>7737553</v>
      </c>
      <c r="I5">
        <v>0</v>
      </c>
      <c r="J5">
        <v>9719953</v>
      </c>
      <c r="K5">
        <v>154751</v>
      </c>
      <c r="L5">
        <v>0</v>
      </c>
      <c r="M5">
        <v>0</v>
      </c>
      <c r="N5">
        <v>0</v>
      </c>
      <c r="O5">
        <v>0</v>
      </c>
      <c r="P5">
        <v>9680305</v>
      </c>
      <c r="Q5">
        <v>7582802</v>
      </c>
      <c r="R5">
        <v>1</v>
      </c>
      <c r="S5" t="s">
        <v>51</v>
      </c>
      <c r="T5" t="s">
        <v>53</v>
      </c>
    </row>
    <row r="6" spans="1:20" x14ac:dyDescent="0.35">
      <c r="A6" t="s">
        <v>5</v>
      </c>
      <c r="B6" t="s">
        <v>52</v>
      </c>
      <c r="C6" s="24">
        <v>45335</v>
      </c>
      <c r="D6" s="24">
        <v>45336</v>
      </c>
      <c r="E6" t="s">
        <v>50</v>
      </c>
      <c r="F6">
        <v>118333889</v>
      </c>
      <c r="G6">
        <v>118333889</v>
      </c>
      <c r="H6">
        <v>113502328</v>
      </c>
      <c r="I6">
        <v>0</v>
      </c>
      <c r="J6">
        <v>118391089</v>
      </c>
      <c r="K6">
        <v>2270047</v>
      </c>
      <c r="L6">
        <v>622600</v>
      </c>
      <c r="M6">
        <v>446761</v>
      </c>
      <c r="N6">
        <v>0</v>
      </c>
      <c r="O6">
        <v>0</v>
      </c>
      <c r="P6">
        <v>114919237</v>
      </c>
      <c r="Q6">
        <v>111232281</v>
      </c>
      <c r="R6">
        <v>1</v>
      </c>
      <c r="S6" t="s">
        <v>50</v>
      </c>
      <c r="T6" t="s">
        <v>53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FOR-CSA-018</vt:lpstr>
      <vt:lpstr>CIRCULAR 030</vt:lpstr>
      <vt:lpstr>Hoja2</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AUXILIAR</dc:creator>
  <cp:lastModifiedBy>Juan Camilo Paez Ramirez</cp:lastModifiedBy>
  <cp:lastPrinted>2024-06-17T16:32:01Z</cp:lastPrinted>
  <dcterms:created xsi:type="dcterms:W3CDTF">2024-05-30T15:03:50Z</dcterms:created>
  <dcterms:modified xsi:type="dcterms:W3CDTF">2024-06-17T16:40:35Z</dcterms:modified>
</cp:coreProperties>
</file>