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412126_E.S.E. HOSP SAN VICENTE DE PAUL MISTRATO\"/>
    </mc:Choice>
  </mc:AlternateContent>
  <bookViews>
    <workbookView xWindow="0" yWindow="0" windowWidth="20490" windowHeight="7450" tabRatio="777" activeTab="3"/>
  </bookViews>
  <sheets>
    <sheet name="INFO IPS" sheetId="18" r:id="rId1"/>
    <sheet name="TD" sheetId="20" r:id="rId2"/>
    <sheet name="ESTADO DE CADA FACTURA" sheetId="19" r:id="rId3"/>
    <sheet name="FOR-CSA-018" sheetId="21" r:id="rId4"/>
    <sheet name="CIRCULAR 030" sheetId="22" r:id="rId5"/>
  </sheets>
  <externalReferences>
    <externalReference r:id="rId6"/>
    <externalReference r:id="rId7"/>
    <externalReference r:id="rId8"/>
    <externalReference r:id="rId9"/>
  </externalReferences>
  <definedNames>
    <definedName name="_xlnm._FilterDatabase" localSheetId="2" hidden="1">'ESTADO DE CADA FACTURA'!$A$1:$AD$7</definedName>
    <definedName name="DEPTO">[2]Hoja1!$B$2:$B$37</definedName>
    <definedName name="listaEBP">[3]IPS!$A$2:$B$157</definedName>
    <definedName name="listaeps">[3]EPS!$A$2:$A$25</definedName>
    <definedName name="listaERP">[3]EPS!$A$2:$B$25</definedName>
    <definedName name="listaips">[3]IPS!$A$2:$A$157</definedName>
    <definedName name="MedioP">'[3]MESA 1-2020'!$AV$6569:$AV$6572</definedName>
    <definedName name="Mes">#REF!</definedName>
    <definedName name="TBL_NUMESA">[3]EPS!$J$1:$J$4</definedName>
    <definedName name="TIPIFICACION">'[1]Conceptualizacion-Glosa '!$B$2:$B$9</definedName>
  </definedNames>
  <calcPr calcId="152511" iterateDelta="1E-4"/>
  <pivotCaches>
    <pivotCache cacheId="128" r:id="rId10"/>
  </pivotCaches>
</workbook>
</file>

<file path=xl/calcChain.xml><?xml version="1.0" encoding="utf-8"?>
<calcChain xmlns="http://schemas.openxmlformats.org/spreadsheetml/2006/main">
  <c r="C29" i="22" l="1"/>
  <c r="C28" i="22"/>
  <c r="I21" i="22"/>
  <c r="H21" i="22"/>
  <c r="I20" i="22"/>
  <c r="H20" i="22"/>
  <c r="I19" i="22"/>
  <c r="H19" i="22"/>
  <c r="I18" i="22"/>
  <c r="I17" i="22" s="1"/>
  <c r="H18" i="22"/>
  <c r="H17" i="22" s="1"/>
  <c r="C12" i="22"/>
  <c r="C11" i="22"/>
  <c r="C9" i="22"/>
  <c r="I30" i="21"/>
  <c r="H30" i="21"/>
  <c r="I28" i="21"/>
  <c r="H28" i="21"/>
  <c r="I25" i="21"/>
  <c r="H25" i="21"/>
  <c r="C10" i="21"/>
  <c r="H32" i="21" l="1"/>
  <c r="H33" i="21" s="1"/>
  <c r="I32" i="21"/>
  <c r="I33" i="21" s="1"/>
  <c r="H22" i="22"/>
  <c r="I22" i="22"/>
</calcChain>
</file>

<file path=xl/sharedStrings.xml><?xml version="1.0" encoding="utf-8"?>
<sst xmlns="http://schemas.openxmlformats.org/spreadsheetml/2006/main" count="160" uniqueCount="110">
  <si>
    <t>NIT</t>
  </si>
  <si>
    <t>NOMBRE IPS</t>
  </si>
  <si>
    <t>PREFIJO FACTURA</t>
  </si>
  <si>
    <t>NUMERO FACTURA</t>
  </si>
  <si>
    <t xml:space="preserve">IPS FECHA FACTURA </t>
  </si>
  <si>
    <t>IPS FECHA RADICACION</t>
  </si>
  <si>
    <t>IPS VALOR FACTURADO</t>
  </si>
  <si>
    <t>IPS SALDO FACTURADO</t>
  </si>
  <si>
    <t>TIPO DE CONTRATO</t>
  </si>
  <si>
    <t>SEDE/CIUDAD</t>
  </si>
  <si>
    <t>TIPO DE PRESENTACION</t>
  </si>
  <si>
    <t>NUMERO DE CONTRATO</t>
  </si>
  <si>
    <t>ESE HOSPITAL SAN VICENTE DE PAUL</t>
  </si>
  <si>
    <t>FEH</t>
  </si>
  <si>
    <t>MISTRATO</t>
  </si>
  <si>
    <t>URGENCIAS</t>
  </si>
  <si>
    <t>NIT IPS</t>
  </si>
  <si>
    <t>Nombre IPS</t>
  </si>
  <si>
    <t>Prefijo Factura</t>
  </si>
  <si>
    <t>Numero de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</si>
  <si>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</si>
  <si>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</si>
  <si>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</si>
  <si>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</si>
  <si>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</si>
  <si>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</si>
  <si>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13-06-2024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</si>
  <si>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</si>
  <si>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</si>
  <si>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</si>
  <si>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</si>
  <si>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</si>
  <si>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</si>
  <si>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</si>
  <si>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</si>
  <si>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</si>
  <si>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</si>
  <si>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</si>
  <si>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</si>
  <si>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</si>
  <si>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</si>
  <si>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</si>
  <si>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</si>
  <si>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</si>
  <si>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</si>
  <si>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</si>
  <si>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>FEH45373</t>
  </si>
  <si>
    <t>891412126_FEH45373</t>
  </si>
  <si>
    <t>Factura pendiente en programacion de pago</t>
  </si>
  <si>
    <t>Finalizada</t>
  </si>
  <si>
    <t>FEH47248</t>
  </si>
  <si>
    <t>891412126_FEH47248</t>
  </si>
  <si>
    <t>FEH52406</t>
  </si>
  <si>
    <t>891412126_FEH52406</t>
  </si>
  <si>
    <t>Factura devuelta</t>
  </si>
  <si>
    <t>Devuelta</t>
  </si>
  <si>
    <t>DEVOLUCION</t>
  </si>
  <si>
    <t>AUT: SE REALIZA DEVOLUCIÓN DE FACTURA CON SOPORTES COMPLETOS, FACTURA NO CUENTA CON AUTORIZACIÓN PARA LOS SERVICIOS FACTURADOS, FAVOR COMUNICARSE CON EL ÁREA  ENCARGADA, SOLICITARLA A LA capautorizaciones@epsdelagente.com.co</t>
  </si>
  <si>
    <t>AUTORIZACION</t>
  </si>
  <si>
    <t>FEH52453</t>
  </si>
  <si>
    <t>891412126_FEH52453</t>
  </si>
  <si>
    <t>Factura en proceso interno</t>
  </si>
  <si>
    <t>Para auditoria de pertinencia</t>
  </si>
  <si>
    <t xml:space="preserve">AUT: SE REALIZA DEVOLUCIÓN DE FACTURA CON SOPORTES COMPLETOS, FACTURA NO CUENTA CON AUTORIZACIÓN PARA LOS SERVICIOS FACTURADOS, FAVOR COMUNICARSE CON EL ÁREA  ENCARGADA, SOLICITARLA A LA capautorizaciones@epsdelagente.com.co </t>
  </si>
  <si>
    <t>FEH56772</t>
  </si>
  <si>
    <t>891412126_FEH56772</t>
  </si>
  <si>
    <t>FEH57189</t>
  </si>
  <si>
    <t>891412126_FEH57189</t>
  </si>
  <si>
    <t>Cuenta de LLAVE</t>
  </si>
  <si>
    <t>Datos</t>
  </si>
  <si>
    <t>Suma de IPS Saldo Factura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</si>
  <si>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</si>
  <si>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</si>
  <si>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</si>
  <si>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</si>
  <si>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</si>
  <si>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06/06/2024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</si>
  <si>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</si>
  <si>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</si>
  <si>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</si>
  <si>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</si>
  <si>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</si>
  <si>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</si>
  <si>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</si>
  <si>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</si>
  <si>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</si>
  <si>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</si>
  <si>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</si>
  <si>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</si>
  <si>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</si>
  <si>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</si>
  <si>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</si>
  <si>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</si>
  <si>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</si>
  <si>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</si>
  <si>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</si>
  <si>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</si>
  <si>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</si>
  <si>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</si>
  <si>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</si>
  <si>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</si>
  <si>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</si>
  <si>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</si>
  <si>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</si>
  <si>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</si>
  <si>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HOSPITAL SAN VICENTE DE PAUL - MISTRATO</t>
  </si>
  <si>
    <t>NIT: 891412126</t>
  </si>
  <si>
    <t>Angelica Ramirez Medina</t>
  </si>
  <si>
    <t>Jefe de Cartera</t>
  </si>
  <si>
    <t>Hospital San Vicente de Paul Mistrato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</si>
</sst>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2" formatCode="_-&quot;$&quot;\ * #,##0_-;\-&quot;$&quot;\ * #,##0_-;_-&quot;$&quot;\ * &quot;-&quot;_-;_-@_-"/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&quot;$&quot;* #,##0.00_);_(&quot;$&quot;* \(#,##0.00\);_(&quot;$&quot;* &quot;-&quot;??_);_(@_)"/>
    <numFmt numFmtId="165" formatCode="dd\-mmm\-yyyy"/>
    <numFmt numFmtId="166" formatCode="_-&quot;$&quot;\ * #,##0_-;\-&quot;$&quot;\ * #,##0_-;_-&quot;$&quot;\ * &quot;-&quot;??_-;_-@_-"/>
    <numFmt numFmtId="167" formatCode="_(&quot;$&quot;* #,##0_);_(&quot;$&quot;* \(#,##0\);_(&quot;$&quot;* &quot;-&quot;??_);_(@_)"/>
    <numFmt numFmtId="168" formatCode="_-* #,##0.00\ _€_-;\-* #,##0.00\ _€_-;_-* &quot;-&quot;??\ _€_-;_-@_-"/>
    <numFmt numFmtId="169" formatCode="_-* #,##0.00\ &quot;€&quot;_-;\-* #,##0.00\ &quot;€&quot;_-;_-* &quot;-&quot;??\ &quot;€&quot;_-;_-@_-"/>
    <numFmt numFmtId="170" formatCode="_ * #,##0.00_ ;_ * \-#,##0.00_ ;_ * &quot;-&quot;??_ ;_ @_ "/>
    <numFmt numFmtId="171" formatCode="_-&quot;$&quot;* #,##0.00_-;\-&quot;$&quot;* #,##0.00_-;_-&quot;$&quot;* &quot;-&quot;??_-;_-@_-"/>
    <numFmt numFmtId="172" formatCode="&quot; &quot;#,##0.00&quot; &quot;;&quot; &quot;&quot;(&quot;#,##0.00&quot;)&quot;;&quot; &quot;&quot;-&quot;#&quot; &quot;;&quot; &quot;@&quot; &quot;"/>
    <numFmt numFmtId="173" formatCode="_(&quot;$&quot;\ * #,##0.00_);_(&quot;$&quot;\ * \(#,##0.00\);_(&quot;$&quot;\ * &quot;-&quot;??_);_(@_)"/>
    <numFmt numFmtId="174" formatCode="_ &quot;$&quot;\ * #,##0.00_ ;_ &quot;$&quot;\ * \-#,##0.00_ ;_ &quot;$&quot;\ * &quot;-&quot;??_ ;_ @_ "/>
    <numFmt numFmtId="175" formatCode="&quot; $&quot;#,##0.00&quot; &quot;;&quot; $&quot;&quot;(&quot;#,##0.00&quot;)&quot;;&quot; $&quot;&quot;-&quot;#&quot; &quot;;&quot; &quot;@&quot; &quot;"/>
    <numFmt numFmtId="176" formatCode="&quot; &quot;* #,##0.00&quot; &quot;;&quot; &quot;* &quot;(&quot;#,##0.00&quot;)&quot;;&quot; &quot;* &quot;-&quot;#&quot; &quot;;&quot; &quot;@&quot; &quot;"/>
    <numFmt numFmtId="177" formatCode="_-* #,##0\ _€_-;\-* #,##0\ _€_-;_-* &quot;-&quot;??\ _€_-;_-@_-"/>
    <numFmt numFmtId="178" formatCode="&quot; $&quot;* #,##0.00&quot; &quot;;&quot; $&quot;* &quot;(&quot;#,##0.00&quot;)&quot;;&quot; $&quot;* &quot;-&quot;#&quot; &quot;;&quot; &quot;@&quot; &quot;"/>
    <numFmt numFmtId="179" formatCode="[$-240A]d&quot; de &quot;mmmm&quot; de &quot;yyyy;@"/>
    <numFmt numFmtId="180" formatCode="&quot;$&quot;\ #,##0"/>
    <numFmt numFmtId="181" formatCode="&quot;$&quot;\ #,##0;[Red]&quot;$&quot;\ #,##0"/>
    <numFmt numFmtId="182" formatCode="[$$-240A]\ #,##0;\-[$$-240A]\ #,##0"/>
    <numFmt numFmtId="183" formatCode="_-* #,##0_-;\-* #,##0_-;_-* &quot;-&quot;??_-;_-@_-"/>
  </numFmts>
  <fonts count="52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10"/>
      <name val="Arial"/>
      <family val="2"/>
      <charset val="1"/>
    </font>
    <font>
      <sz val="10"/>
      <name val="Arial"/>
      <family val="2"/>
    </font>
    <font>
      <sz val="12"/>
      <name val="Times New Roman"/>
      <family val="1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000000"/>
      <name val="Calibri"/>
      <family val="2"/>
    </font>
    <font>
      <b/>
      <sz val="11"/>
      <color rgb="FFFFFFFF"/>
      <name val="Calibri"/>
      <family val="2"/>
    </font>
    <font>
      <sz val="11"/>
      <color rgb="FFCC0000"/>
      <name val="Calibri"/>
      <family val="2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000000"/>
      <name val="Calibri"/>
      <family val="2"/>
    </font>
    <font>
      <i/>
      <sz val="11"/>
      <color rgb="FF808080"/>
      <name val="Calibri"/>
      <family val="2"/>
    </font>
    <font>
      <sz val="11"/>
      <color rgb="FF006600"/>
      <name val="Calibri"/>
      <family val="2"/>
    </font>
    <font>
      <b/>
      <sz val="24"/>
      <color rgb="FF000000"/>
      <name val="Calibri"/>
      <family val="2"/>
    </font>
    <font>
      <b/>
      <sz val="18"/>
      <color rgb="FF000000"/>
      <name val="Calibri"/>
      <family val="2"/>
    </font>
    <font>
      <b/>
      <sz val="12"/>
      <color rgb="FF000000"/>
      <name val="Calibri"/>
      <family val="2"/>
    </font>
    <font>
      <u/>
      <sz val="11"/>
      <color theme="10"/>
      <name val="Calibri"/>
      <family val="2"/>
    </font>
    <font>
      <u/>
      <sz val="10"/>
      <color theme="10"/>
      <name val="Arial"/>
      <family val="2"/>
    </font>
    <font>
      <u/>
      <sz val="11"/>
      <color rgb="FF0000EE"/>
      <name val="Calibri"/>
      <family val="2"/>
    </font>
    <font>
      <sz val="11"/>
      <color rgb="FF9C0006"/>
      <name val="Calibri"/>
      <family val="2"/>
      <scheme val="minor"/>
    </font>
    <font>
      <sz val="8"/>
      <color theme="1"/>
      <name val="Tahoma"/>
      <family val="2"/>
    </font>
    <font>
      <sz val="11"/>
      <color rgb="FF9C6500"/>
      <name val="Calibri"/>
      <family val="2"/>
      <scheme val="minor"/>
    </font>
    <font>
      <sz val="11"/>
      <color rgb="FF996600"/>
      <name val="Calibri"/>
      <family val="2"/>
    </font>
    <font>
      <sz val="11"/>
      <color rgb="FF9C570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Arial Nova Cond"/>
      <family val="2"/>
    </font>
    <font>
      <sz val="10"/>
      <color rgb="FF000000"/>
      <name val="Times New Roman"/>
      <family val="1"/>
    </font>
    <font>
      <sz val="10"/>
      <color theme="1"/>
      <name val="Liberation Sans"/>
    </font>
    <font>
      <sz val="11"/>
      <color indexed="8"/>
      <name val="Calibri"/>
      <family val="2"/>
      <scheme val="minor"/>
    </font>
    <font>
      <sz val="9"/>
      <color theme="1"/>
      <name val="Calibri"/>
      <family val="2"/>
    </font>
    <font>
      <sz val="10"/>
      <color rgb="FF000000"/>
      <name val="Arial"/>
      <family val="2"/>
    </font>
    <font>
      <sz val="11"/>
      <color rgb="FF333333"/>
      <name val="Calibri"/>
      <family val="2"/>
    </font>
    <font>
      <b/>
      <i/>
      <u/>
      <sz val="11"/>
      <color rgb="FF000000"/>
      <name val="Calibri"/>
      <family val="2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3"/>
      <color theme="3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8"/>
      <color theme="1"/>
      <name val="Arial"/>
      <family val="2"/>
    </font>
    <font>
      <b/>
      <sz val="8"/>
      <color theme="1"/>
      <name val="Tahoma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2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0000"/>
        <bgColor rgb="FF000000"/>
      </patternFill>
    </fill>
    <fill>
      <patternFill patternType="solid">
        <fgColor rgb="FF808080"/>
        <bgColor rgb="FF808080"/>
      </patternFill>
    </fill>
    <fill>
      <patternFill patternType="solid">
        <fgColor rgb="FFDDDDDD"/>
        <bgColor rgb="FFDDDDDD"/>
      </patternFill>
    </fill>
    <fill>
      <patternFill patternType="solid">
        <fgColor rgb="FFFFCCCC"/>
        <bgColor rgb="FFFFCCCC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CC0000"/>
        <bgColor rgb="FFCC0000"/>
      </patternFill>
    </fill>
    <fill>
      <patternFill patternType="solid">
        <fgColor rgb="FFCCFFCC"/>
        <bgColor rgb="FFCCFFCC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  <bgColor rgb="FFFFFFCC"/>
      </patternFill>
    </fill>
    <fill>
      <patternFill patternType="solid">
        <fgColor rgb="FFFFFFCC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thick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ABABAB"/>
      </left>
      <right/>
      <top style="thin">
        <color rgb="FFABABAB"/>
      </top>
      <bottom/>
      <diagonal/>
    </border>
    <border>
      <left style="thin">
        <color indexed="65"/>
      </left>
      <right style="thin">
        <color rgb="FFABABAB"/>
      </right>
      <top style="thin">
        <color rgb="FFABABAB"/>
      </top>
      <bottom/>
      <diagonal/>
    </border>
    <border>
      <left style="thin">
        <color rgb="FFABABAB"/>
      </left>
      <right/>
      <top style="thin">
        <color rgb="FFABABAB"/>
      </top>
      <bottom style="thin">
        <color rgb="FFABABAB"/>
      </bottom>
      <diagonal/>
    </border>
    <border>
      <left/>
      <right style="thin">
        <color rgb="FFABABAB"/>
      </right>
      <top style="thin">
        <color rgb="FFABABAB"/>
      </top>
      <bottom/>
      <diagonal/>
    </border>
    <border>
      <left/>
      <right style="thin">
        <color rgb="FFABABAB"/>
      </right>
      <top style="thin">
        <color rgb="FFABABAB"/>
      </top>
      <bottom style="thin">
        <color rgb="FFABABAB"/>
      </bottom>
      <diagonal/>
    </border>
    <border>
      <left style="thin">
        <color rgb="FFABABAB"/>
      </left>
      <right/>
      <top/>
      <bottom/>
      <diagonal/>
    </border>
    <border>
      <left/>
      <right style="thin">
        <color rgb="FFABABAB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254">
    <xf numFmtId="0" fontId="0" fillId="0" borderId="0"/>
    <xf numFmtId="0" fontId="7" fillId="2" borderId="0" applyNumberFormat="0" applyBorder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9" fillId="14" borderId="0" applyNumberFormat="0" applyBorder="0" applyAlignment="0" applyProtection="0"/>
    <xf numFmtId="0" fontId="7" fillId="14" borderId="0" applyNumberFormat="0" applyBorder="0" applyAlignment="0" applyProtection="0"/>
    <xf numFmtId="0" fontId="9" fillId="15" borderId="0" applyNumberFormat="0" applyBorder="0" applyAlignment="0" applyProtection="0"/>
    <xf numFmtId="0" fontId="7" fillId="15" borderId="0" applyNumberFormat="0" applyBorder="0" applyAlignment="0" applyProtection="0"/>
    <xf numFmtId="0" fontId="9" fillId="16" borderId="0" applyNumberFormat="0" applyBorder="0" applyAlignment="0" applyProtection="0"/>
    <xf numFmtId="0" fontId="7" fillId="16" borderId="0" applyNumberFormat="0" applyBorder="0" applyAlignment="0" applyProtection="0"/>
    <xf numFmtId="0" fontId="9" fillId="17" borderId="0" applyNumberFormat="0" applyBorder="0" applyAlignment="0" applyProtection="0"/>
    <xf numFmtId="0" fontId="7" fillId="17" borderId="0" applyNumberFormat="0" applyBorder="0" applyAlignment="0" applyProtection="0"/>
    <xf numFmtId="0" fontId="9" fillId="18" borderId="0" applyNumberFormat="0" applyBorder="0" applyAlignment="0" applyProtection="0"/>
    <xf numFmtId="0" fontId="7" fillId="18" borderId="0" applyNumberFormat="0" applyBorder="0" applyAlignment="0" applyProtection="0"/>
    <xf numFmtId="0" fontId="9" fillId="19" borderId="0" applyNumberFormat="0" applyBorder="0" applyAlignment="0" applyProtection="0"/>
    <xf numFmtId="0" fontId="7" fillId="19" borderId="0" applyNumberFormat="0" applyBorder="0" applyAlignment="0" applyProtection="0"/>
    <xf numFmtId="0" fontId="10" fillId="0" borderId="0"/>
    <xf numFmtId="0" fontId="11" fillId="20" borderId="0"/>
    <xf numFmtId="0" fontId="11" fillId="21" borderId="0"/>
    <xf numFmtId="0" fontId="10" fillId="22" borderId="0"/>
    <xf numFmtId="0" fontId="12" fillId="23" borderId="0"/>
    <xf numFmtId="0" fontId="13" fillId="24" borderId="2" applyNumberFormat="0" applyAlignment="0" applyProtection="0"/>
    <xf numFmtId="0" fontId="14" fillId="25" borderId="3" applyNumberFormat="0" applyAlignment="0" applyProtection="0"/>
    <xf numFmtId="0" fontId="15" fillId="0" borderId="4" applyNumberFormat="0" applyFill="0" applyAlignment="0" applyProtection="0"/>
    <xf numFmtId="0" fontId="16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28" borderId="0" applyNumberFormat="0" applyBorder="0" applyAlignment="0" applyProtection="0"/>
    <xf numFmtId="0" fontId="9" fillId="29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18" fillId="32" borderId="2" applyNumberFormat="0" applyAlignment="0" applyProtection="0"/>
    <xf numFmtId="0" fontId="11" fillId="33" borderId="0"/>
    <xf numFmtId="172" fontId="19" fillId="0" borderId="0"/>
    <xf numFmtId="176" fontId="19" fillId="0" borderId="0"/>
    <xf numFmtId="175" fontId="19" fillId="0" borderId="0"/>
    <xf numFmtId="178" fontId="19" fillId="0" borderId="0"/>
    <xf numFmtId="172" fontId="19" fillId="0" borderId="0"/>
    <xf numFmtId="0" fontId="20" fillId="0" borderId="0"/>
    <xf numFmtId="0" fontId="21" fillId="34" borderId="0"/>
    <xf numFmtId="0" fontId="22" fillId="0" borderId="0"/>
    <xf numFmtId="0" fontId="23" fillId="0" borderId="0"/>
    <xf numFmtId="0" fontId="24" fillId="0" borderId="0"/>
    <xf numFmtId="0" fontId="25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/>
    <xf numFmtId="0" fontId="27" fillId="0" borderId="0"/>
    <xf numFmtId="0" fontId="28" fillId="35" borderId="0" applyNumberFormat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76" fontId="19" fillId="0" borderId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70" fontId="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42" fontId="7" fillId="0" borderId="0" applyFont="0" applyFill="0" applyBorder="0" applyAlignment="0" applyProtection="0"/>
    <xf numFmtId="42" fontId="7" fillId="0" borderId="0" applyFont="0" applyFill="0" applyBorder="0" applyAlignment="0" applyProtection="0"/>
    <xf numFmtId="42" fontId="7" fillId="0" borderId="0" applyFont="0" applyFill="0" applyBorder="0" applyAlignment="0" applyProtection="0"/>
    <xf numFmtId="42" fontId="1" fillId="0" borderId="0" applyFont="0" applyFill="0" applyBorder="0" applyAlignment="0" applyProtection="0"/>
    <xf numFmtId="173" fontId="7" fillId="0" borderId="0" applyFont="0" applyFill="0" applyBorder="0" applyAlignment="0" applyProtection="0"/>
    <xf numFmtId="173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174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69" fontId="7" fillId="0" borderId="0" applyFont="0" applyFill="0" applyBorder="0" applyAlignment="0" applyProtection="0"/>
    <xf numFmtId="44" fontId="1" fillId="0" borderId="0" applyFont="0" applyFill="0" applyBorder="0" applyAlignment="0" applyProtection="0"/>
    <xf numFmtId="178" fontId="19" fillId="0" borderId="0"/>
    <xf numFmtId="17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7" fillId="0" borderId="0" applyFont="0" applyFill="0" applyBorder="0" applyAlignment="0" applyProtection="0"/>
    <xf numFmtId="174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3" fontId="1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7" fillId="0" borderId="0" applyFont="0" applyFill="0" applyBorder="0" applyAlignment="0" applyProtection="0"/>
    <xf numFmtId="173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29" fillId="0" borderId="0" applyFont="0" applyFill="0" applyBorder="0" applyAlignment="0" applyProtection="0"/>
    <xf numFmtId="173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173" fontId="7" fillId="0" borderId="0" applyFont="0" applyFill="0" applyBorder="0" applyAlignment="0" applyProtection="0"/>
    <xf numFmtId="173" fontId="7" fillId="0" borderId="0" applyFont="0" applyFill="0" applyBorder="0" applyAlignment="0" applyProtection="0"/>
    <xf numFmtId="0" fontId="30" fillId="36" borderId="0" applyNumberFormat="0" applyBorder="0" applyAlignment="0" applyProtection="0"/>
    <xf numFmtId="0" fontId="31" fillId="37" borderId="0"/>
    <xf numFmtId="0" fontId="32" fillId="36" borderId="0" applyNumberFormat="0" applyBorder="0" applyAlignment="0" applyProtection="0"/>
    <xf numFmtId="0" fontId="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" fillId="0" borderId="0"/>
    <xf numFmtId="0" fontId="2" fillId="0" borderId="0"/>
    <xf numFmtId="0" fontId="1" fillId="0" borderId="0"/>
    <xf numFmtId="0" fontId="7" fillId="0" borderId="0"/>
    <xf numFmtId="0" fontId="7" fillId="0" borderId="0"/>
    <xf numFmtId="0" fontId="19" fillId="0" borderId="0"/>
    <xf numFmtId="0" fontId="1" fillId="0" borderId="0"/>
    <xf numFmtId="0" fontId="7" fillId="0" borderId="0"/>
    <xf numFmtId="0" fontId="33" fillId="0" borderId="0"/>
    <xf numFmtId="0" fontId="33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" fillId="0" borderId="0"/>
    <xf numFmtId="0" fontId="6" fillId="0" borderId="0">
      <alignment vertical="center"/>
    </xf>
    <xf numFmtId="0" fontId="7" fillId="0" borderId="0"/>
    <xf numFmtId="0" fontId="7" fillId="0" borderId="0"/>
    <xf numFmtId="0" fontId="1" fillId="0" borderId="0"/>
    <xf numFmtId="0" fontId="7" fillId="0" borderId="0"/>
    <xf numFmtId="0" fontId="1" fillId="0" borderId="0"/>
    <xf numFmtId="0" fontId="5" fillId="0" borderId="0"/>
    <xf numFmtId="0" fontId="3" fillId="0" borderId="0">
      <alignment vertical="top"/>
    </xf>
    <xf numFmtId="0" fontId="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5" fillId="0" borderId="0"/>
    <xf numFmtId="0" fontId="33" fillId="0" borderId="0"/>
    <xf numFmtId="0" fontId="3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9" fillId="0" borderId="0"/>
    <xf numFmtId="0" fontId="3" fillId="0" borderId="0">
      <alignment vertical="top"/>
    </xf>
    <xf numFmtId="0" fontId="33" fillId="0" borderId="0"/>
    <xf numFmtId="0" fontId="37" fillId="0" borderId="0"/>
    <xf numFmtId="0" fontId="38" fillId="0" borderId="0"/>
    <xf numFmtId="0" fontId="33" fillId="0" borderId="0"/>
    <xf numFmtId="0" fontId="7" fillId="0" borderId="0"/>
    <xf numFmtId="0" fontId="7" fillId="0" borderId="0"/>
    <xf numFmtId="0" fontId="38" fillId="0" borderId="0"/>
    <xf numFmtId="0" fontId="33" fillId="0" borderId="0"/>
    <xf numFmtId="0" fontId="3" fillId="0" borderId="0"/>
    <xf numFmtId="0" fontId="33" fillId="0" borderId="0"/>
    <xf numFmtId="0" fontId="38" fillId="0" borderId="0"/>
    <xf numFmtId="0" fontId="39" fillId="0" borderId="0"/>
    <xf numFmtId="0" fontId="7" fillId="38" borderId="6" applyNumberFormat="0" applyFont="0" applyAlignment="0" applyProtection="0"/>
    <xf numFmtId="0" fontId="7" fillId="38" borderId="6" applyNumberFormat="0" applyFont="0" applyAlignment="0" applyProtection="0"/>
    <xf numFmtId="0" fontId="40" fillId="37" borderId="7"/>
    <xf numFmtId="9" fontId="7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1" fillId="0" borderId="0"/>
    <xf numFmtId="0" fontId="42" fillId="24" borderId="8" applyNumberFormat="0" applyAlignment="0" applyProtection="0"/>
    <xf numFmtId="0" fontId="19" fillId="0" borderId="0"/>
    <xf numFmtId="0" fontId="19" fillId="0" borderId="0"/>
    <xf numFmtId="0" fontId="4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9" applyNumberFormat="0" applyFill="0" applyAlignment="0" applyProtection="0"/>
    <xf numFmtId="0" fontId="17" fillId="0" borderId="10" applyNumberFormat="0" applyFill="0" applyAlignment="0" applyProtection="0"/>
    <xf numFmtId="0" fontId="47" fillId="0" borderId="0" applyNumberFormat="0" applyFill="0" applyBorder="0" applyAlignment="0" applyProtection="0"/>
    <xf numFmtId="0" fontId="8" fillId="0" borderId="11" applyNumberFormat="0" applyFill="0" applyAlignment="0" applyProtection="0"/>
    <xf numFmtId="0" fontId="12" fillId="0" borderId="0"/>
  </cellStyleXfs>
  <cellXfs count="93">
    <xf numFmtId="0" fontId="0" fillId="0" borderId="0" xfId="0"/>
    <xf numFmtId="0" fontId="0" fillId="0" borderId="1" xfId="0" applyBorder="1"/>
    <xf numFmtId="0" fontId="0" fillId="0" borderId="1" xfId="0" applyBorder="1" applyAlignment="1">
      <alignment wrapText="1"/>
    </xf>
    <xf numFmtId="165" fontId="48" fillId="0" borderId="1" xfId="0" applyNumberFormat="1" applyFont="1" applyFill="1" applyBorder="1" applyAlignment="1" applyProtection="1">
      <alignment vertical="center"/>
    </xf>
    <xf numFmtId="167" fontId="48" fillId="0" borderId="1" xfId="112" applyNumberFormat="1" applyFont="1" applyFill="1" applyBorder="1" applyAlignment="1" applyProtection="1">
      <alignment horizontal="right" vertical="center"/>
    </xf>
    <xf numFmtId="0" fontId="48" fillId="0" borderId="1" xfId="0" applyFont="1" applyFill="1" applyBorder="1" applyAlignment="1">
      <alignment vertical="center"/>
    </xf>
    <xf numFmtId="0" fontId="49" fillId="0" borderId="1" xfId="0" applyFont="1" applyBorder="1" applyAlignment="1">
      <alignment horizontal="center" vertical="center" wrapText="1"/>
    </xf>
    <xf numFmtId="14" fontId="49" fillId="0" borderId="1" xfId="0" applyNumberFormat="1" applyFont="1" applyBorder="1" applyAlignment="1">
      <alignment horizontal="center" vertical="center" wrapText="1"/>
    </xf>
    <xf numFmtId="43" fontId="49" fillId="0" borderId="1" xfId="71" applyFont="1" applyBorder="1" applyAlignment="1">
      <alignment horizontal="center" vertical="center" wrapText="1"/>
    </xf>
    <xf numFmtId="0" fontId="49" fillId="39" borderId="1" xfId="0" applyFont="1" applyFill="1" applyBorder="1" applyAlignment="1">
      <alignment horizontal="center" vertical="center" wrapText="1"/>
    </xf>
    <xf numFmtId="177" fontId="49" fillId="39" borderId="1" xfId="71" applyNumberFormat="1" applyFont="1" applyFill="1" applyBorder="1" applyAlignment="1">
      <alignment horizontal="center" vertical="center" wrapText="1"/>
    </xf>
    <xf numFmtId="1" fontId="49" fillId="39" borderId="1" xfId="0" applyNumberFormat="1" applyFont="1" applyFill="1" applyBorder="1" applyAlignment="1">
      <alignment horizontal="center" vertical="center" wrapText="1"/>
    </xf>
    <xf numFmtId="177" fontId="49" fillId="40" borderId="1" xfId="71" applyNumberFormat="1" applyFont="1" applyFill="1" applyBorder="1" applyAlignment="1">
      <alignment horizontal="center" vertical="center" wrapText="1"/>
    </xf>
    <xf numFmtId="0" fontId="49" fillId="40" borderId="1" xfId="0" applyFont="1" applyFill="1" applyBorder="1" applyAlignment="1">
      <alignment horizontal="center" vertical="center" wrapText="1"/>
    </xf>
    <xf numFmtId="0" fontId="29" fillId="0" borderId="1" xfId="0" applyFont="1" applyBorder="1" applyAlignment="1">
      <alignment horizontal="center" vertical="center"/>
    </xf>
    <xf numFmtId="0" fontId="29" fillId="0" borderId="1" xfId="0" applyFont="1" applyBorder="1" applyAlignment="1">
      <alignment vertical="center"/>
    </xf>
    <xf numFmtId="14" fontId="29" fillId="0" borderId="1" xfId="0" applyNumberFormat="1" applyFont="1" applyBorder="1"/>
    <xf numFmtId="166" fontId="29" fillId="0" borderId="1" xfId="119" applyNumberFormat="1" applyFont="1" applyBorder="1"/>
    <xf numFmtId="0" fontId="29" fillId="0" borderId="1" xfId="0" applyFont="1" applyBorder="1"/>
    <xf numFmtId="0" fontId="29" fillId="0" borderId="1" xfId="119" applyNumberFormat="1" applyFont="1" applyBorder="1"/>
    <xf numFmtId="0" fontId="0" fillId="0" borderId="12" xfId="0" applyBorder="1"/>
    <xf numFmtId="0" fontId="0" fillId="0" borderId="13" xfId="0" applyBorder="1"/>
    <xf numFmtId="0" fontId="0" fillId="0" borderId="12" xfId="0" pivotButton="1" applyBorder="1"/>
    <xf numFmtId="0" fontId="0" fillId="0" borderId="14" xfId="0" applyBorder="1"/>
    <xf numFmtId="0" fontId="0" fillId="0" borderId="15" xfId="0" applyBorder="1"/>
    <xf numFmtId="0" fontId="0" fillId="0" borderId="14" xfId="0" applyNumberFormat="1" applyBorder="1"/>
    <xf numFmtId="0" fontId="0" fillId="0" borderId="16" xfId="0" applyNumberFormat="1" applyBorder="1"/>
    <xf numFmtId="0" fontId="0" fillId="0" borderId="12" xfId="0" applyNumberFormat="1" applyBorder="1"/>
    <xf numFmtId="0" fontId="0" fillId="0" borderId="15" xfId="0" applyNumberFormat="1" applyBorder="1"/>
    <xf numFmtId="0" fontId="0" fillId="0" borderId="17" xfId="0" applyBorder="1"/>
    <xf numFmtId="0" fontId="0" fillId="0" borderId="17" xfId="0" applyNumberFormat="1" applyBorder="1"/>
    <xf numFmtId="0" fontId="0" fillId="0" borderId="18" xfId="0" applyNumberFormat="1" applyBorder="1"/>
    <xf numFmtId="0" fontId="3" fillId="0" borderId="0" xfId="185" applyFont="1"/>
    <xf numFmtId="0" fontId="3" fillId="0" borderId="19" xfId="185" applyFont="1" applyBorder="1" applyAlignment="1">
      <alignment horizontal="centerContinuous"/>
    </xf>
    <xf numFmtId="0" fontId="3" fillId="0" borderId="20" xfId="185" applyFont="1" applyBorder="1" applyAlignment="1">
      <alignment horizontal="centerContinuous"/>
    </xf>
    <xf numFmtId="0" fontId="50" fillId="0" borderId="19" xfId="185" applyFont="1" applyBorder="1" applyAlignment="1">
      <alignment horizontal="center" vertical="center"/>
    </xf>
    <xf numFmtId="0" fontId="50" fillId="0" borderId="21" xfId="185" applyFont="1" applyBorder="1" applyAlignment="1">
      <alignment horizontal="center" vertical="center"/>
    </xf>
    <xf numFmtId="0" fontId="50" fillId="0" borderId="20" xfId="185" applyFont="1" applyBorder="1" applyAlignment="1">
      <alignment horizontal="center" vertical="center"/>
    </xf>
    <xf numFmtId="0" fontId="50" fillId="0" borderId="22" xfId="185" applyFont="1" applyBorder="1" applyAlignment="1">
      <alignment horizontal="center" vertical="center"/>
    </xf>
    <xf numFmtId="0" fontId="3" fillId="0" borderId="23" xfId="185" applyFont="1" applyBorder="1" applyAlignment="1">
      <alignment horizontal="centerContinuous"/>
    </xf>
    <xf numFmtId="0" fontId="3" fillId="0" borderId="24" xfId="185" applyFont="1" applyBorder="1" applyAlignment="1">
      <alignment horizontal="centerContinuous"/>
    </xf>
    <xf numFmtId="0" fontId="50" fillId="0" borderId="25" xfId="185" applyFont="1" applyBorder="1" applyAlignment="1">
      <alignment horizontal="center" vertical="center"/>
    </xf>
    <xf numFmtId="0" fontId="50" fillId="0" borderId="26" xfId="185" applyFont="1" applyBorder="1" applyAlignment="1">
      <alignment horizontal="center" vertical="center"/>
    </xf>
    <xf numFmtId="0" fontId="50" fillId="0" borderId="27" xfId="185" applyFont="1" applyBorder="1" applyAlignment="1">
      <alignment horizontal="center" vertical="center"/>
    </xf>
    <xf numFmtId="0" fontId="50" fillId="0" borderId="28" xfId="185" applyFont="1" applyBorder="1" applyAlignment="1">
      <alignment horizontal="center" vertical="center"/>
    </xf>
    <xf numFmtId="0" fontId="50" fillId="0" borderId="19" xfId="185" applyFont="1" applyBorder="1" applyAlignment="1">
      <alignment horizontal="centerContinuous" vertical="center"/>
    </xf>
    <xf numFmtId="0" fontId="50" fillId="0" borderId="21" xfId="185" applyFont="1" applyBorder="1" applyAlignment="1">
      <alignment horizontal="centerContinuous" vertical="center"/>
    </xf>
    <xf numFmtId="0" fontId="50" fillId="0" borderId="20" xfId="185" applyFont="1" applyBorder="1" applyAlignment="1">
      <alignment horizontal="centerContinuous" vertical="center"/>
    </xf>
    <xf numFmtId="0" fontId="50" fillId="0" borderId="22" xfId="185" applyFont="1" applyBorder="1" applyAlignment="1">
      <alignment horizontal="centerContinuous" vertical="center"/>
    </xf>
    <xf numFmtId="0" fontId="50" fillId="0" borderId="23" xfId="185" applyFont="1" applyBorder="1" applyAlignment="1">
      <alignment horizontal="centerContinuous" vertical="center"/>
    </xf>
    <xf numFmtId="0" fontId="50" fillId="0" borderId="0" xfId="185" applyFont="1" applyAlignment="1">
      <alignment horizontal="centerContinuous" vertical="center"/>
    </xf>
    <xf numFmtId="0" fontId="50" fillId="0" borderId="29" xfId="185" applyFont="1" applyBorder="1" applyAlignment="1">
      <alignment horizontal="centerContinuous" vertical="center"/>
    </xf>
    <xf numFmtId="0" fontId="3" fillId="0" borderId="25" xfId="185" applyFont="1" applyBorder="1" applyAlignment="1">
      <alignment horizontal="centerContinuous"/>
    </xf>
    <xf numFmtId="0" fontId="3" fillId="0" borderId="27" xfId="185" applyFont="1" applyBorder="1" applyAlignment="1">
      <alignment horizontal="centerContinuous"/>
    </xf>
    <xf numFmtId="0" fontId="50" fillId="0" borderId="25" xfId="185" applyFont="1" applyBorder="1" applyAlignment="1">
      <alignment horizontal="centerContinuous" vertical="center"/>
    </xf>
    <xf numFmtId="0" fontId="50" fillId="0" borderId="26" xfId="185" applyFont="1" applyBorder="1" applyAlignment="1">
      <alignment horizontal="centerContinuous" vertical="center"/>
    </xf>
    <xf numFmtId="0" fontId="50" fillId="0" borderId="27" xfId="185" applyFont="1" applyBorder="1" applyAlignment="1">
      <alignment horizontal="centerContinuous" vertical="center"/>
    </xf>
    <xf numFmtId="0" fontId="50" fillId="0" borderId="28" xfId="185" applyFont="1" applyBorder="1" applyAlignment="1">
      <alignment horizontal="centerContinuous" vertical="center"/>
    </xf>
    <xf numFmtId="0" fontId="3" fillId="0" borderId="23" xfId="185" applyFont="1" applyBorder="1"/>
    <xf numFmtId="0" fontId="3" fillId="0" borderId="24" xfId="185" applyFont="1" applyBorder="1"/>
    <xf numFmtId="0" fontId="50" fillId="0" borderId="0" xfId="185" applyFont="1"/>
    <xf numFmtId="14" fontId="3" fillId="0" borderId="0" xfId="185" applyNumberFormat="1" applyFont="1"/>
    <xf numFmtId="179" fontId="3" fillId="0" borderId="0" xfId="185" applyNumberFormat="1" applyFont="1"/>
    <xf numFmtId="14" fontId="3" fillId="0" borderId="0" xfId="185" applyNumberFormat="1" applyFont="1" applyAlignment="1">
      <alignment horizontal="left"/>
    </xf>
    <xf numFmtId="1" fontId="50" fillId="0" borderId="0" xfId="60" applyNumberFormat="1" applyFont="1" applyAlignment="1">
      <alignment horizontal="right"/>
    </xf>
    <xf numFmtId="180" fontId="50" fillId="0" borderId="0" xfId="185" applyNumberFormat="1" applyFont="1" applyAlignment="1">
      <alignment horizontal="right"/>
    </xf>
    <xf numFmtId="1" fontId="50" fillId="0" borderId="0" xfId="185" applyNumberFormat="1" applyFont="1" applyAlignment="1">
      <alignment horizontal="center"/>
    </xf>
    <xf numFmtId="181" fontId="50" fillId="0" borderId="0" xfId="185" applyNumberFormat="1" applyFont="1" applyAlignment="1">
      <alignment horizontal="right"/>
    </xf>
    <xf numFmtId="1" fontId="3" fillId="0" borderId="0" xfId="185" applyNumberFormat="1" applyFont="1" applyAlignment="1">
      <alignment horizontal="center"/>
    </xf>
    <xf numFmtId="181" fontId="3" fillId="0" borderId="0" xfId="185" applyNumberFormat="1" applyFont="1" applyAlignment="1">
      <alignment horizontal="right"/>
    </xf>
    <xf numFmtId="1" fontId="3" fillId="0" borderId="26" xfId="185" applyNumberFormat="1" applyFont="1" applyBorder="1" applyAlignment="1">
      <alignment horizontal="center"/>
    </xf>
    <xf numFmtId="181" fontId="3" fillId="0" borderId="26" xfId="185" applyNumberFormat="1" applyFont="1" applyBorder="1" applyAlignment="1">
      <alignment horizontal="right"/>
    </xf>
    <xf numFmtId="0" fontId="3" fillId="0" borderId="0" xfId="185" applyFont="1" applyAlignment="1">
      <alignment horizontal="center"/>
    </xf>
    <xf numFmtId="1" fontId="50" fillId="0" borderId="30" xfId="185" applyNumberFormat="1" applyFont="1" applyBorder="1" applyAlignment="1">
      <alignment horizontal="center"/>
    </xf>
    <xf numFmtId="181" fontId="50" fillId="0" borderId="30" xfId="185" applyNumberFormat="1" applyFont="1" applyBorder="1" applyAlignment="1">
      <alignment horizontal="right"/>
    </xf>
    <xf numFmtId="181" fontId="3" fillId="0" borderId="0" xfId="185" applyNumberFormat="1" applyFont="1"/>
    <xf numFmtId="181" fontId="50" fillId="0" borderId="26" xfId="185" applyNumberFormat="1" applyFont="1" applyBorder="1"/>
    <xf numFmtId="181" fontId="3" fillId="0" borderId="26" xfId="185" applyNumberFormat="1" applyFont="1" applyBorder="1"/>
    <xf numFmtId="181" fontId="50" fillId="0" borderId="0" xfId="185" applyNumberFormat="1" applyFont="1"/>
    <xf numFmtId="0" fontId="51" fillId="0" borderId="0" xfId="185" applyFont="1" applyAlignment="1">
      <alignment horizontal="center" vertical="center" wrapText="1"/>
    </xf>
    <xf numFmtId="0" fontId="3" fillId="0" borderId="25" xfId="185" applyFont="1" applyBorder="1"/>
    <xf numFmtId="0" fontId="3" fillId="0" borderId="26" xfId="185" applyFont="1" applyBorder="1"/>
    <xf numFmtId="0" fontId="3" fillId="0" borderId="27" xfId="185" applyFont="1" applyBorder="1"/>
    <xf numFmtId="0" fontId="50" fillId="0" borderId="23" xfId="185" applyFont="1" applyBorder="1" applyAlignment="1">
      <alignment horizontal="center" vertical="center" wrapText="1"/>
    </xf>
    <xf numFmtId="0" fontId="50" fillId="0" borderId="0" xfId="185" applyFont="1" applyAlignment="1">
      <alignment horizontal="center" vertical="center" wrapText="1"/>
    </xf>
    <xf numFmtId="0" fontId="50" fillId="0" borderId="24" xfId="185" applyFont="1" applyBorder="1" applyAlignment="1">
      <alignment horizontal="center" vertical="center" wrapText="1"/>
    </xf>
    <xf numFmtId="0" fontId="3" fillId="41" borderId="0" xfId="185" applyFont="1" applyFill="1"/>
    <xf numFmtId="0" fontId="50" fillId="0" borderId="0" xfId="185" applyFont="1" applyAlignment="1">
      <alignment horizontal="center"/>
    </xf>
    <xf numFmtId="182" fontId="50" fillId="0" borderId="0" xfId="71" applyNumberFormat="1" applyFont="1" applyAlignment="1">
      <alignment horizontal="right"/>
    </xf>
    <xf numFmtId="1" fontId="3" fillId="0" borderId="0" xfId="60" applyNumberFormat="1" applyFont="1" applyAlignment="1">
      <alignment horizontal="right"/>
    </xf>
    <xf numFmtId="182" fontId="3" fillId="0" borderId="0" xfId="71" applyNumberFormat="1" applyFont="1" applyAlignment="1">
      <alignment horizontal="right"/>
    </xf>
    <xf numFmtId="183" fontId="3" fillId="0" borderId="30" xfId="71" applyNumberFormat="1" applyFont="1" applyBorder="1" applyAlignment="1">
      <alignment horizontal="center"/>
    </xf>
    <xf numFmtId="182" fontId="3" fillId="0" borderId="30" xfId="71" applyNumberFormat="1" applyFont="1" applyBorder="1" applyAlignment="1">
      <alignment horizontal="right"/>
    </xf>
  </cellXfs>
  <cellStyles count="254">
    <cellStyle name="20% - Énfasis1" xfId="1" builtinId="30" customBuiltin="1"/>
    <cellStyle name="20% - Énfasis2" xfId="2" builtinId="34" customBuiltin="1"/>
    <cellStyle name="20% - Énfasis3" xfId="3" builtinId="38" customBuiltin="1"/>
    <cellStyle name="20% - Énfasis4" xfId="4" builtinId="42" customBuiltin="1"/>
    <cellStyle name="20% - Énfasis5" xfId="5" builtinId="46" customBuiltin="1"/>
    <cellStyle name="20% - Énfasis6" xfId="6" builtinId="50" customBuiltin="1"/>
    <cellStyle name="40% - Énfasis1" xfId="7" builtinId="31" customBuiltin="1"/>
    <cellStyle name="40% - Énfasis2" xfId="8" builtinId="35" customBuiltin="1"/>
    <cellStyle name="40% - Énfasis3" xfId="9" builtinId="39" customBuiltin="1"/>
    <cellStyle name="40% - Énfasis4" xfId="10" builtinId="43" customBuiltin="1"/>
    <cellStyle name="40% - Énfasis5" xfId="11" builtinId="47" customBuiltin="1"/>
    <cellStyle name="40% - Énfasis6" xfId="12" builtinId="51" customBuiltin="1"/>
    <cellStyle name="60% - Énfasis1" xfId="13" builtinId="32" customBuiltin="1"/>
    <cellStyle name="60% - Énfasis1 2" xfId="14"/>
    <cellStyle name="60% - Énfasis2" xfId="15" builtinId="36" customBuiltin="1"/>
    <cellStyle name="60% - Énfasis2 2" xfId="16"/>
    <cellStyle name="60% - Énfasis3" xfId="17" builtinId="40" customBuiltin="1"/>
    <cellStyle name="60% - Énfasis3 2" xfId="18"/>
    <cellStyle name="60% - Énfasis4" xfId="19" builtinId="44" customBuiltin="1"/>
    <cellStyle name="60% - Énfasis4 2" xfId="20"/>
    <cellStyle name="60% - Énfasis5" xfId="21" builtinId="48" customBuiltin="1"/>
    <cellStyle name="60% - Énfasis5 2" xfId="22"/>
    <cellStyle name="60% - Énfasis6" xfId="23" builtinId="52" customBuiltin="1"/>
    <cellStyle name="60% - Énfasis6 2" xfId="24"/>
    <cellStyle name="Accent" xfId="25"/>
    <cellStyle name="Accent 1" xfId="26"/>
    <cellStyle name="Accent 2" xfId="27"/>
    <cellStyle name="Accent 3" xfId="28"/>
    <cellStyle name="Bad" xfId="29"/>
    <cellStyle name="Cálculo" xfId="30" builtinId="22" customBuiltin="1"/>
    <cellStyle name="Celda de comprobación" xfId="31" builtinId="23" customBuiltin="1"/>
    <cellStyle name="Celda vinculada" xfId="32" builtinId="24" customBuiltin="1"/>
    <cellStyle name="Encabezado 1" xfId="33" builtinId="16" customBuiltin="1"/>
    <cellStyle name="Encabezado 4" xfId="34" builtinId="19" customBuiltin="1"/>
    <cellStyle name="Énfasis1" xfId="35" builtinId="29" customBuiltin="1"/>
    <cellStyle name="Énfasis2" xfId="36" builtinId="33" customBuiltin="1"/>
    <cellStyle name="Énfasis3" xfId="37" builtinId="37" customBuiltin="1"/>
    <cellStyle name="Énfasis4" xfId="38" builtinId="41" customBuiltin="1"/>
    <cellStyle name="Énfasis5" xfId="39" builtinId="45" customBuiltin="1"/>
    <cellStyle name="Énfasis6" xfId="40" builtinId="49" customBuiltin="1"/>
    <cellStyle name="Entrada" xfId="41" builtinId="20" customBuiltin="1"/>
    <cellStyle name="Error" xfId="42"/>
    <cellStyle name="Excel Built-in Comma" xfId="43"/>
    <cellStyle name="Excel Built-in Comma 2" xfId="44"/>
    <cellStyle name="Excel Built-in Currency" xfId="45"/>
    <cellStyle name="Excel Built-in Currency 2" xfId="46"/>
    <cellStyle name="Excel_BuiltIn_Comma" xfId="47"/>
    <cellStyle name="Footnote" xfId="48"/>
    <cellStyle name="Good" xfId="49"/>
    <cellStyle name="Heading" xfId="50"/>
    <cellStyle name="Heading 1" xfId="51"/>
    <cellStyle name="Heading 2" xfId="52"/>
    <cellStyle name="Hipervínculo 2" xfId="53"/>
    <cellStyle name="Hipervínculo 3" xfId="54"/>
    <cellStyle name="Hyperlink" xfId="55"/>
    <cellStyle name="Incorrecto" xfId="56" builtinId="27" customBuiltin="1"/>
    <cellStyle name="Millares [0] 2" xfId="57"/>
    <cellStyle name="Millares [0] 3" xfId="58"/>
    <cellStyle name="Millares 10" xfId="59"/>
    <cellStyle name="Millares 10 2" xfId="60"/>
    <cellStyle name="Millares 11" xfId="61"/>
    <cellStyle name="Millares 12" xfId="62"/>
    <cellStyle name="Millares 13" xfId="63"/>
    <cellStyle name="Millares 14" xfId="64"/>
    <cellStyle name="Millares 15" xfId="65"/>
    <cellStyle name="Millares 16" xfId="66"/>
    <cellStyle name="Millares 17" xfId="67"/>
    <cellStyle name="Millares 18" xfId="68"/>
    <cellStyle name="Millares 19" xfId="69"/>
    <cellStyle name="Millares 2" xfId="70"/>
    <cellStyle name="Millares 2 2" xfId="71"/>
    <cellStyle name="Millares 2 2 2" xfId="72"/>
    <cellStyle name="Millares 2 3" xfId="73"/>
    <cellStyle name="Millares 2 3 2" xfId="74"/>
    <cellStyle name="Millares 2 4" xfId="75"/>
    <cellStyle name="Millares 2 5" xfId="76"/>
    <cellStyle name="Millares 20" xfId="77"/>
    <cellStyle name="Millares 21" xfId="78"/>
    <cellStyle name="Millares 22" xfId="79"/>
    <cellStyle name="Millares 23" xfId="80"/>
    <cellStyle name="Millares 24" xfId="81"/>
    <cellStyle name="Millares 25" xfId="82"/>
    <cellStyle name="Millares 26" xfId="83"/>
    <cellStyle name="Millares 27" xfId="84"/>
    <cellStyle name="Millares 28" xfId="85"/>
    <cellStyle name="Millares 29" xfId="86"/>
    <cellStyle name="Millares 3" xfId="87"/>
    <cellStyle name="Millares 3 2" xfId="88"/>
    <cellStyle name="Millares 3 2 2" xfId="89"/>
    <cellStyle name="Millares 3 3" xfId="90"/>
    <cellStyle name="Millares 3 4" xfId="91"/>
    <cellStyle name="Millares 30" xfId="92"/>
    <cellStyle name="Millares 31" xfId="93"/>
    <cellStyle name="Millares 32" xfId="94"/>
    <cellStyle name="Millares 33" xfId="95"/>
    <cellStyle name="Millares 34" xfId="96"/>
    <cellStyle name="Millares 35" xfId="97"/>
    <cellStyle name="Millares 36" xfId="98"/>
    <cellStyle name="Millares 37" xfId="99"/>
    <cellStyle name="Millares 38" xfId="100"/>
    <cellStyle name="Millares 39" xfId="101"/>
    <cellStyle name="Millares 4" xfId="102"/>
    <cellStyle name="Millares 4 2" xfId="103"/>
    <cellStyle name="Millares 4 3" xfId="104"/>
    <cellStyle name="Millares 40" xfId="105"/>
    <cellStyle name="Millares 5" xfId="106"/>
    <cellStyle name="Millares 6" xfId="107"/>
    <cellStyle name="Millares 6 2" xfId="108"/>
    <cellStyle name="Millares 7" xfId="109"/>
    <cellStyle name="Millares 8" xfId="110"/>
    <cellStyle name="Millares 9" xfId="111"/>
    <cellStyle name="Moneda" xfId="112" builtinId="4"/>
    <cellStyle name="Moneda [0] 2" xfId="113"/>
    <cellStyle name="Moneda [0] 3" xfId="114"/>
    <cellStyle name="Moneda [0] 4" xfId="115"/>
    <cellStyle name="Moneda [0] 5" xfId="116"/>
    <cellStyle name="Moneda 10" xfId="117"/>
    <cellStyle name="Moneda 11" xfId="118"/>
    <cellStyle name="Moneda 12" xfId="119"/>
    <cellStyle name="Moneda 12 2" xfId="120"/>
    <cellStyle name="Moneda 13" xfId="121"/>
    <cellStyle name="Moneda 14" xfId="122"/>
    <cellStyle name="Moneda 15" xfId="123"/>
    <cellStyle name="Moneda 16" xfId="124"/>
    <cellStyle name="Moneda 17" xfId="125"/>
    <cellStyle name="Moneda 18" xfId="126"/>
    <cellStyle name="Moneda 19" xfId="127"/>
    <cellStyle name="Moneda 2" xfId="128"/>
    <cellStyle name="Moneda 2 2" xfId="129"/>
    <cellStyle name="Moneda 2 2 2" xfId="130"/>
    <cellStyle name="Moneda 2 3" xfId="131"/>
    <cellStyle name="Moneda 2 3 2" xfId="132"/>
    <cellStyle name="Moneda 2 4" xfId="133"/>
    <cellStyle name="Moneda 2 5" xfId="134"/>
    <cellStyle name="Moneda 2 6" xfId="135"/>
    <cellStyle name="Moneda 20" xfId="136"/>
    <cellStyle name="Moneda 21" xfId="137"/>
    <cellStyle name="Moneda 22" xfId="138"/>
    <cellStyle name="Moneda 23" xfId="139"/>
    <cellStyle name="Moneda 24" xfId="140"/>
    <cellStyle name="Moneda 25" xfId="141"/>
    <cellStyle name="Moneda 26" xfId="142"/>
    <cellStyle name="Moneda 27" xfId="143"/>
    <cellStyle name="Moneda 28" xfId="144"/>
    <cellStyle name="Moneda 29" xfId="145"/>
    <cellStyle name="Moneda 3" xfId="146"/>
    <cellStyle name="Moneda 3 2" xfId="147"/>
    <cellStyle name="Moneda 3 3" xfId="148"/>
    <cellStyle name="Moneda 3 4" xfId="149"/>
    <cellStyle name="Moneda 30" xfId="150"/>
    <cellStyle name="Moneda 31" xfId="151"/>
    <cellStyle name="Moneda 32" xfId="152"/>
    <cellStyle name="Moneda 33" xfId="153"/>
    <cellStyle name="Moneda 34" xfId="154"/>
    <cellStyle name="Moneda 35" xfId="155"/>
    <cellStyle name="Moneda 36" xfId="156"/>
    <cellStyle name="Moneda 4" xfId="157"/>
    <cellStyle name="Moneda 4 2" xfId="158"/>
    <cellStyle name="Moneda 4 3" xfId="159"/>
    <cellStyle name="Moneda 4 4" xfId="160"/>
    <cellStyle name="Moneda 5" xfId="161"/>
    <cellStyle name="Moneda 5 2" xfId="162"/>
    <cellStyle name="Moneda 6" xfId="163"/>
    <cellStyle name="Moneda 6 2" xfId="164"/>
    <cellStyle name="Moneda 7" xfId="165"/>
    <cellStyle name="Moneda 8" xfId="166"/>
    <cellStyle name="Moneda 9" xfId="167"/>
    <cellStyle name="Neutral" xfId="168" builtinId="28" customBuiltin="1"/>
    <cellStyle name="Neutral 2" xfId="169"/>
    <cellStyle name="Neutral 3" xfId="170"/>
    <cellStyle name="Normal" xfId="0" builtinId="0"/>
    <cellStyle name="Normal 10" xfId="171"/>
    <cellStyle name="Normal 10 2" xfId="172"/>
    <cellStyle name="Normal 10 3" xfId="173"/>
    <cellStyle name="Normal 11" xfId="174"/>
    <cellStyle name="Normal 12" xfId="175"/>
    <cellStyle name="Normal 13" xfId="176"/>
    <cellStyle name="Normal 14" xfId="177"/>
    <cellStyle name="Normal 15" xfId="178"/>
    <cellStyle name="Normal 16" xfId="179"/>
    <cellStyle name="Normal 17" xfId="180"/>
    <cellStyle name="Normal 18" xfId="181"/>
    <cellStyle name="Normal 19" xfId="182"/>
    <cellStyle name="Normal 2" xfId="183"/>
    <cellStyle name="Normal 2 2" xfId="184"/>
    <cellStyle name="Normal 2 2 2" xfId="185"/>
    <cellStyle name="Normal 2 2 3" xfId="186"/>
    <cellStyle name="Normal 2 3" xfId="187"/>
    <cellStyle name="Normal 2 4" xfId="188"/>
    <cellStyle name="Normal 2 43" xfId="189"/>
    <cellStyle name="Normal 20" xfId="190"/>
    <cellStyle name="Normal 21" xfId="191"/>
    <cellStyle name="Normal 22" xfId="192"/>
    <cellStyle name="Normal 23" xfId="193"/>
    <cellStyle name="Normal 24" xfId="194"/>
    <cellStyle name="Normal 25" xfId="195"/>
    <cellStyle name="Normal 26" xfId="196"/>
    <cellStyle name="Normal 27" xfId="197"/>
    <cellStyle name="Normal 28" xfId="198"/>
    <cellStyle name="Normal 29" xfId="199"/>
    <cellStyle name="Normal 3" xfId="200"/>
    <cellStyle name="Normal 3 2" xfId="201"/>
    <cellStyle name="Normal 3 3" xfId="202"/>
    <cellStyle name="Normal 30" xfId="203"/>
    <cellStyle name="Normal 31" xfId="204"/>
    <cellStyle name="Normal 32" xfId="205"/>
    <cellStyle name="Normal 33" xfId="206"/>
    <cellStyle name="Normal 34" xfId="207"/>
    <cellStyle name="Normal 35" xfId="208"/>
    <cellStyle name="Normal 4" xfId="209"/>
    <cellStyle name="Normal 4 2" xfId="210"/>
    <cellStyle name="Normal 4 3" xfId="211"/>
    <cellStyle name="Normal 46" xfId="212"/>
    <cellStyle name="Normal 47" xfId="213"/>
    <cellStyle name="Normal 48" xfId="214"/>
    <cellStyle name="Normal 49" xfId="215"/>
    <cellStyle name="Normal 5" xfId="216"/>
    <cellStyle name="Normal 5 2" xfId="217"/>
    <cellStyle name="Normal 5 3" xfId="218"/>
    <cellStyle name="Normal 50" xfId="219"/>
    <cellStyle name="Normal 51" xfId="220"/>
    <cellStyle name="Normal 52" xfId="221"/>
    <cellStyle name="Normal 53" xfId="222"/>
    <cellStyle name="Normal 6" xfId="223"/>
    <cellStyle name="Normal 6 2" xfId="224"/>
    <cellStyle name="Normal 6 3" xfId="225"/>
    <cellStyle name="Normal 6 4" xfId="226"/>
    <cellStyle name="Normal 7" xfId="227"/>
    <cellStyle name="Normal 7 2" xfId="228"/>
    <cellStyle name="Normal 7 3" xfId="229"/>
    <cellStyle name="Normal 8" xfId="230"/>
    <cellStyle name="Normal 8 2" xfId="231"/>
    <cellStyle name="Normal 8 3" xfId="232"/>
    <cellStyle name="Normal 8 4" xfId="233"/>
    <cellStyle name="Normal 9" xfId="234"/>
    <cellStyle name="Normal 9 2" xfId="235"/>
    <cellStyle name="Normal 9 3" xfId="236"/>
    <cellStyle name="Notas" xfId="237" builtinId="10" customBuiltin="1"/>
    <cellStyle name="Notas 2" xfId="238"/>
    <cellStyle name="Note" xfId="239"/>
    <cellStyle name="Porcentaje 2" xfId="240"/>
    <cellStyle name="Porcentaje 2 2" xfId="241"/>
    <cellStyle name="Result" xfId="242"/>
    <cellStyle name="Salida" xfId="243" builtinId="21" customBuiltin="1"/>
    <cellStyle name="Status" xfId="244"/>
    <cellStyle name="Text" xfId="245"/>
    <cellStyle name="Texto de advertencia" xfId="246" builtinId="11" customBuiltin="1"/>
    <cellStyle name="Texto explicativo" xfId="247" builtinId="53" customBuiltin="1"/>
    <cellStyle name="Título" xfId="248" builtinId="15" customBuiltin="1"/>
    <cellStyle name="Título 2" xfId="249" builtinId="17" customBuiltin="1"/>
    <cellStyle name="Título 3" xfId="250" builtinId="18" customBuiltin="1"/>
    <cellStyle name="Título 4" xfId="251"/>
    <cellStyle name="Total" xfId="252" builtinId="25" customBuiltin="1"/>
    <cellStyle name="Warning" xfId="253"/>
  </cellStyles>
  <dxfs count="9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2" defaultTableStyle="TableStyleMedium2" defaultPivotStyle="PivotStyleLight16">
    <tableStyle name="Invisible" pivot="0" table="0" count="0"/>
    <tableStyle name="Informe_Cruce" table="0" count="0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240\Angelica\ANGELICA\GLOSAS-DEVO%20Y%20RECOBROS\GLOSAS\SANITAS\GLOSAS%20ESE%20HOSPITAL%20SAN%20VICENTE%20DE%20PAUL%20MISTRATO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6.%20MACRO%20JUN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ceptualizacion-Glosa "/>
      <sheetName val="TABLA DINAMICA"/>
      <sheetName val="EPS SANITAS"/>
    </sheetNames>
    <sheetDataSet>
      <sheetData sheetId="0">
        <row r="2">
          <cell r="B2" t="str">
            <v>Eps Acepta Incidencia de parametrización</v>
          </cell>
        </row>
        <row r="3">
          <cell r="B3" t="str">
            <v>Eps Acepta incidencia de grabación</v>
          </cell>
        </row>
        <row r="4">
          <cell r="B4" t="str">
            <v>Eps acepta incidencia en la autorización</v>
          </cell>
        </row>
        <row r="5">
          <cell r="B5" t="str">
            <v>Eps acepta  ips subsana la glosa</v>
          </cell>
        </row>
        <row r="6">
          <cell r="B6" t="str">
            <v>Eps acepta, incidencia en auditoria de cuentas medicas</v>
          </cell>
        </row>
        <row r="7">
          <cell r="B7" t="str">
            <v>Ips acepta la glosa.</v>
          </cell>
        </row>
        <row r="8">
          <cell r="B8" t="str">
            <v>Eps acepta glosa por cuota moderadora</v>
          </cell>
        </row>
        <row r="9">
          <cell r="B9" t="str">
            <v>Eps acepta glosa por copago</v>
          </cell>
        </row>
      </sheetData>
      <sheetData sheetId="1" refreshError="1"/>
      <sheetData sheetId="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N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56.695996759256" createdVersion="1" refreshedVersion="5" recordCount="6" upgradeOnRefresh="1">
  <cacheSource type="worksheet">
    <worksheetSource ref="A1:AD7" sheet="ESTADO DE CADA FACTURA"/>
  </cacheSource>
  <cacheFields count="41">
    <cacheField name="NIT IPS" numFmtId="0">
      <sharedItems containsSemiMixedTypes="0" containsString="0" containsNumber="1" containsInteger="1" minValue="891412126" maxValue="891412126"/>
    </cacheField>
    <cacheField name="Nombre IPS" numFmtId="0">
      <sharedItems/>
    </cacheField>
    <cacheField name="Prefijo Factura" numFmtId="0">
      <sharedItems/>
    </cacheField>
    <cacheField name="Numero de Factura" numFmtId="0">
      <sharedItems containsSemiMixedTypes="0" containsString="0" containsNumber="1" containsInteger="1" minValue="45373" maxValue="57189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6-30T00:00:00" maxDate="2024-04-06T00:00:00"/>
    </cacheField>
    <cacheField name="IPS Fecha Radicado" numFmtId="14">
      <sharedItems containsSemiMixedTypes="0" containsNonDate="0" containsDate="1" containsString="0" minDate="2024-02-15T00:00:00" maxDate="2024-05-17T00:00:00"/>
    </cacheField>
    <cacheField name="IPS Valor Factura" numFmtId="166">
      <sharedItems containsSemiMixedTypes="0" containsString="0" containsNumber="1" containsInteger="1" minValue="77008" maxValue="533988"/>
    </cacheField>
    <cacheField name="IPS Saldo Factura" numFmtId="166">
      <sharedItems containsSemiMixedTypes="0" containsString="0" containsNumber="1" containsInteger="1" minValue="77008" maxValue="533988"/>
    </cacheField>
    <cacheField name="Tipo de Contrato" numFmtId="0">
      <sharedItems containsNonDate="0" containsString="0" containsBlank="1"/>
    </cacheField>
    <cacheField name="ESTADO DE CARTERA ANTERIOR" numFmtId="0">
      <sharedItems containsNonDate="0" containsString="0" containsBlank="1"/>
    </cacheField>
    <cacheField name="ESTADO EPS 13-06-2024" numFmtId="0">
      <sharedItems count="3">
        <s v="Factura pendiente en programacion de pago"/>
        <s v="Factura devuelta"/>
        <s v="Factura en proceso interno"/>
      </sharedItems>
    </cacheField>
    <cacheField name="POR PAGAR SAP" numFmtId="166">
      <sharedItems containsSemiMixedTypes="0" containsString="0" containsNumber="1" containsInteger="1" minValue="0" maxValue="227868"/>
    </cacheField>
    <cacheField name="DOC CONTA" numFmtId="0">
      <sharedItems containsString="0" containsBlank="1" containsNumber="1" containsInteger="1" minValue="1222463138" maxValue="122246314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9-07T00:00:00" maxDate="2024-04-10T00:00:00"/>
    </cacheField>
    <cacheField name="Fecha Radicacion" numFmtId="14">
      <sharedItems containsSemiMixedTypes="0" containsNonDate="0" containsDate="1" containsString="0" minDate="2024-05-06T00:00:00" maxDate="2024-06-05T00:00:00"/>
    </cacheField>
    <cacheField name="Fecha Devolucion" numFmtId="14">
      <sharedItems containsNonDate="0" containsDate="1" containsString="0" containsBlank="1" minDate="2024-06-05T00:00:00" maxDate="2024-06-06T00:00:00"/>
    </cacheField>
    <cacheField name="Valor Bruto" numFmtId="166">
      <sharedItems containsSemiMixedTypes="0" containsString="0" containsNumber="1" containsInteger="1" minValue="77008" maxValue="533988"/>
    </cacheField>
    <cacheField name="Valor Inicio Factura" numFmtId="166">
      <sharedItems containsSemiMixedTypes="0" containsString="0" containsNumber="1" containsInteger="1" minValue="0" maxValue="227868"/>
    </cacheField>
    <cacheField name="Valor Aprobado" numFmtId="166">
      <sharedItems containsSemiMixedTypes="0" containsString="0" containsNumber="1" containsInteger="1" minValue="0" maxValue="227868"/>
    </cacheField>
    <cacheField name="Valor Deducible " numFmtId="166">
      <sharedItems containsSemiMixedTypes="0" containsString="0" containsNumber="1" containsInteger="1" minValue="0" maxValue="0"/>
    </cacheField>
    <cacheField name="Valor Autorizado" numFmtId="166">
      <sharedItems containsSemiMixedTypes="0" containsString="0" containsNumber="1" containsInteger="1" minValue="0" maxValue="0"/>
    </cacheField>
    <cacheField name="Valor Rete Fuente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0"/>
    </cacheField>
    <cacheField name="Glosa Pendiente" numFmtId="166">
      <sharedItems containsSemiMixedTypes="0" containsString="0" containsNumber="1" containsInteger="1" minValue="0" maxValue="0"/>
    </cacheField>
    <cacheField name="Valor Devolucion" numFmtId="166">
      <sharedItems containsSemiMixedTypes="0" containsString="0" containsNumber="1" containsInteger="1" minValue="0" maxValue="112919"/>
    </cacheField>
    <cacheField name="Valor Nota Credito" numFmtId="166">
      <sharedItems containsSemiMixedTypes="0" containsString="0" containsNumber="1" containsInteger="1" minValue="0" maxValue="227868"/>
    </cacheField>
    <cacheField name="Valor_Glosa y Devolución" numFmtId="166">
      <sharedItems containsSemiMixedTypes="0" containsString="0" containsNumber="1" containsInteger="1" minValue="0" maxValue="112919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a Pagar " numFmtId="166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">
  <r>
    <n v="891412126"/>
    <s v="ESE HOSPITAL SAN VICENTE DE PAUL"/>
    <s v="FEH"/>
    <n v="45373"/>
    <s v="FEH45373"/>
    <s v="891412126_FEH45373"/>
    <d v="2023-09-06T00:00:00"/>
    <d v="2024-02-15T00:00:00"/>
    <n v="227868"/>
    <n v="227868"/>
    <m/>
    <m/>
    <x v="0"/>
    <n v="227868"/>
    <n v="1222463141"/>
    <m/>
    <m/>
    <n v="0"/>
    <n v="0"/>
    <m/>
    <m/>
    <n v="0"/>
    <s v="Finalizada"/>
    <d v="2023-09-07T00:00:00"/>
    <d v="2024-05-06T00:00:00"/>
    <m/>
    <n v="227868"/>
    <n v="227868"/>
    <n v="227868"/>
    <n v="0"/>
    <n v="0"/>
    <n v="0"/>
    <n v="0"/>
    <n v="0"/>
    <n v="0"/>
    <n v="227868"/>
    <n v="0"/>
    <m/>
    <m/>
    <m/>
    <n v="0"/>
  </r>
  <r>
    <n v="891412126"/>
    <s v="ESE HOSPITAL SAN VICENTE DE PAUL"/>
    <s v="FEH"/>
    <n v="47248"/>
    <s v="FEH47248"/>
    <s v="891412126_FEH47248"/>
    <d v="2023-10-06T00:00:00"/>
    <d v="2024-02-15T00:00:00"/>
    <n v="77008"/>
    <n v="77008"/>
    <m/>
    <m/>
    <x v="0"/>
    <n v="77008"/>
    <n v="1222463138"/>
    <m/>
    <m/>
    <n v="0"/>
    <n v="0"/>
    <m/>
    <m/>
    <n v="0"/>
    <s v="Finalizada"/>
    <d v="2023-10-07T00:00:00"/>
    <d v="2024-05-06T00:00:00"/>
    <m/>
    <n v="77008"/>
    <n v="77008"/>
    <n v="77008"/>
    <n v="0"/>
    <n v="0"/>
    <n v="0"/>
    <n v="0"/>
    <n v="0"/>
    <n v="0"/>
    <n v="77008"/>
    <n v="0"/>
    <m/>
    <m/>
    <m/>
    <n v="0"/>
  </r>
  <r>
    <n v="891412126"/>
    <s v="ESE HOSPITAL SAN VICENTE DE PAUL"/>
    <s v="FEH"/>
    <n v="52406"/>
    <s v="FEH52406"/>
    <s v="891412126_FEH52406"/>
    <d v="2023-06-30T00:00:00"/>
    <d v="2024-02-15T00:00:00"/>
    <n v="112919"/>
    <n v="112919"/>
    <m/>
    <m/>
    <x v="1"/>
    <n v="0"/>
    <m/>
    <m/>
    <m/>
    <n v="0"/>
    <n v="0"/>
    <m/>
    <m/>
    <n v="0"/>
    <s v="Devuelta"/>
    <d v="2024-01-17T00:00:00"/>
    <d v="2024-06-04T00:00:00"/>
    <d v="2024-06-05T00:00:00"/>
    <n v="112919"/>
    <n v="0"/>
    <n v="0"/>
    <n v="0"/>
    <n v="0"/>
    <n v="0"/>
    <n v="0"/>
    <n v="0"/>
    <n v="112919"/>
    <n v="0"/>
    <n v="112919"/>
    <s v="DEVOLUCION"/>
    <s v="AUT: SE REALIZA DEVOLUCIÓN DE FACTURA CON SOPORTES COMPLETOS, FACTURA NO CUENTA CON AUTORIZACIÓN PARA LOS SERVICIOS FACTURADOS, FAVOR COMUNICARSE CON EL ÁREA  ENCARGADA, SOLICITARLA A LA capautorizaciones@epsdelagente.com.co"/>
    <s v="AUTORIZACION"/>
    <n v="0"/>
  </r>
  <r>
    <n v="891412126"/>
    <s v="ESE HOSPITAL SAN VICENTE DE PAUL"/>
    <s v="FEH"/>
    <n v="52453"/>
    <s v="FEH52453"/>
    <s v="891412126_FEH52453"/>
    <d v="2024-01-17T00:00:00"/>
    <d v="2024-02-15T00:00:00"/>
    <n v="85577"/>
    <n v="85577"/>
    <m/>
    <m/>
    <x v="2"/>
    <n v="0"/>
    <m/>
    <m/>
    <m/>
    <n v="0"/>
    <n v="0"/>
    <m/>
    <m/>
    <n v="0"/>
    <s v="Para auditoria de pertinencia"/>
    <d v="2024-01-18T00:00:00"/>
    <d v="2024-06-04T00:00:00"/>
    <m/>
    <n v="85577"/>
    <n v="0"/>
    <n v="0"/>
    <n v="0"/>
    <n v="0"/>
    <n v="0"/>
    <n v="0"/>
    <n v="0"/>
    <n v="0"/>
    <n v="0"/>
    <n v="85577"/>
    <s v="DEVOLUCION"/>
    <s v="AUT: SE REALIZA DEVOLUCIÓN DE FACTURA CON SOPORTES COMPLETOS, FACTURA NO CUENTA CON AUTORIZACIÓN PARA LOS SERVICIOS FACTURADOS, FAVOR COMUNICARSE CON EL ÁREA  ENCARGADA, SOLICITARLA A LA capautorizaciones@epsdelagente.com.co "/>
    <s v="AUTORIZACION"/>
    <n v="0"/>
  </r>
  <r>
    <n v="891412126"/>
    <s v="ESE HOSPITAL SAN VICENTE DE PAUL"/>
    <s v="FEH"/>
    <n v="56772"/>
    <s v="FEH56772"/>
    <s v="891412126_FEH56772"/>
    <d v="2024-04-02T00:00:00"/>
    <d v="2024-05-16T00:00:00"/>
    <n v="87578"/>
    <n v="87578"/>
    <m/>
    <m/>
    <x v="2"/>
    <n v="0"/>
    <m/>
    <m/>
    <m/>
    <n v="0"/>
    <n v="0"/>
    <m/>
    <m/>
    <n v="0"/>
    <s v="Para auditoria de pertinencia"/>
    <d v="2024-04-02T00:00:00"/>
    <d v="2024-06-04T00:00:00"/>
    <m/>
    <n v="87578"/>
    <n v="0"/>
    <n v="0"/>
    <n v="0"/>
    <n v="0"/>
    <n v="0"/>
    <n v="0"/>
    <n v="0"/>
    <n v="0"/>
    <n v="0"/>
    <n v="0"/>
    <m/>
    <m/>
    <m/>
    <n v="0"/>
  </r>
  <r>
    <n v="891412126"/>
    <s v="ESE HOSPITAL SAN VICENTE DE PAUL"/>
    <s v="FEH"/>
    <n v="57189"/>
    <s v="FEH57189"/>
    <s v="891412126_FEH57189"/>
    <d v="2024-04-05T00:00:00"/>
    <d v="2024-05-16T00:00:00"/>
    <n v="533988"/>
    <n v="533988"/>
    <m/>
    <m/>
    <x v="2"/>
    <n v="0"/>
    <m/>
    <m/>
    <m/>
    <n v="0"/>
    <n v="0"/>
    <m/>
    <m/>
    <n v="0"/>
    <s v="Para auditoria de pertinencia"/>
    <d v="2024-04-09T00:00:00"/>
    <d v="2024-06-04T00:00:00"/>
    <m/>
    <n v="533988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2" cacheId="128" applyNumberFormats="0" applyBorderFormats="0" applyFontFormats="0" applyPatternFormats="0" applyAlignmentFormats="0" applyWidthHeightFormats="1" dataCaption="Datos" updatedVersion="5" showMemberPropertyTips="0" useAutoFormatting="1" itemPrintTitles="1" createdVersion="1" indent="0" compact="0" compactData="0" gridDropZones="1">
  <location ref="A3:C8" firstHeaderRow="1" firstDataRow="2" firstDataCol="1"/>
  <pivotFields count="41"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dataField="1" compact="0" outline="0" subtotalTop="0" showAll="0" includeNewItemsInFilter="1"/>
    <pivotField compact="0" numFmtId="14" outline="0" subtotalTop="0" showAll="0" includeNewItemsInFilter="1"/>
    <pivotField compact="0" numFmtId="14" outline="0" subtotalTop="0" showAll="0" includeNewItemsInFilter="1"/>
    <pivotField compact="0" numFmtId="166" outline="0" subtotalTop="0" showAll="0" includeNewItemsInFilter="1"/>
    <pivotField dataField="1" compact="0" numFmtId="166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cludeNewItemsInFilter="1">
      <items count="4">
        <item x="1"/>
        <item x="2"/>
        <item x="0"/>
        <item t="default"/>
      </items>
    </pivotField>
    <pivotField compact="0" numFmtId="166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numFmtId="166" outline="0" subtotalTop="0" showAll="0" includeNewItemsInFilter="1"/>
    <pivotField compact="0" numFmtId="166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numFmtId="166" outline="0" subtotalTop="0" showAll="0" includeNewItemsInFilter="1"/>
    <pivotField compact="0" outline="0" subtotalTop="0" showAll="0" includeNewItemsInFilter="1"/>
    <pivotField compact="0" numFmtId="14" outline="0" subtotalTop="0" showAll="0" includeNewItemsInFilter="1"/>
    <pivotField compact="0" numFmtId="14" outline="0" subtotalTop="0" showAll="0" includeNewItemsInFilter="1"/>
    <pivotField compact="0" outline="0" subtotalTop="0" showAll="0" includeNewItemsInFilter="1"/>
    <pivotField compact="0" numFmtId="166" outline="0" subtotalTop="0" showAll="0" includeNewItemsInFilter="1"/>
    <pivotField compact="0" numFmtId="166" outline="0" subtotalTop="0" showAll="0" includeNewItemsInFilter="1"/>
    <pivotField compact="0" numFmtId="166" outline="0" subtotalTop="0" showAll="0" includeNewItemsInFilter="1"/>
    <pivotField compact="0" numFmtId="166" outline="0" subtotalTop="0" showAll="0" includeNewItemsInFilter="1"/>
    <pivotField compact="0" numFmtId="166" outline="0" subtotalTop="0" showAll="0" includeNewItemsInFilter="1"/>
    <pivotField compact="0" numFmtId="166" outline="0" subtotalTop="0" showAll="0" includeNewItemsInFilter="1"/>
    <pivotField compact="0" numFmtId="166" outline="0" subtotalTop="0" showAll="0" includeNewItemsInFilter="1"/>
    <pivotField compact="0" numFmtId="166" outline="0" subtotalTop="0" showAll="0" includeNewItemsInFilter="1"/>
    <pivotField compact="0" numFmtId="166" outline="0" subtotalTop="0" showAll="0" includeNewItemsInFilter="1"/>
    <pivotField compact="0" numFmtId="166" outline="0" subtotalTop="0" showAll="0" includeNewItemsInFilter="1"/>
    <pivotField compact="0" numFmtId="166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numFmtId="166" outline="0" subtotalTop="0" showAll="0" includeNewItemsInFilter="1"/>
  </pivotFields>
  <rowFields count="1">
    <field x="12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"/>
  <sheetViews>
    <sheetView workbookViewId="0">
      <selection activeCell="F12" sqref="F12"/>
    </sheetView>
  </sheetViews>
  <sheetFormatPr baseColWidth="10" defaultRowHeight="14.5"/>
  <cols>
    <col min="2" max="2" width="33.26953125" bestFit="1" customWidth="1"/>
    <col min="3" max="4" width="9.1796875" bestFit="1" customWidth="1"/>
    <col min="5" max="5" width="14.7265625" bestFit="1" customWidth="1"/>
    <col min="6" max="6" width="12.26953125" bestFit="1" customWidth="1"/>
    <col min="7" max="7" width="13.26953125" customWidth="1"/>
    <col min="8" max="8" width="17.7265625" customWidth="1"/>
    <col min="9" max="9" width="13.81640625" customWidth="1"/>
    <col min="10" max="10" width="13" bestFit="1" customWidth="1"/>
    <col min="11" max="11" width="15.453125" customWidth="1"/>
  </cols>
  <sheetData>
    <row r="1" spans="1:12" ht="43.5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</row>
    <row r="2" spans="1:12">
      <c r="A2" s="1">
        <v>891412126</v>
      </c>
      <c r="B2" s="1" t="s">
        <v>12</v>
      </c>
      <c r="C2" s="1" t="s">
        <v>13</v>
      </c>
      <c r="D2" s="5">
        <v>45373</v>
      </c>
      <c r="E2" s="3">
        <v>45175.568749999999</v>
      </c>
      <c r="F2" s="3">
        <v>45337.999988425923</v>
      </c>
      <c r="G2" s="4">
        <v>227868</v>
      </c>
      <c r="H2" s="4">
        <v>227868</v>
      </c>
      <c r="I2" s="1"/>
      <c r="J2" s="1" t="s">
        <v>14</v>
      </c>
      <c r="K2" s="1" t="s">
        <v>15</v>
      </c>
      <c r="L2" s="1"/>
    </row>
    <row r="3" spans="1:12">
      <c r="A3" s="1">
        <v>891412126</v>
      </c>
      <c r="B3" s="1" t="s">
        <v>12</v>
      </c>
      <c r="C3" s="1" t="s">
        <v>13</v>
      </c>
      <c r="D3" s="5">
        <v>47248</v>
      </c>
      <c r="E3" s="3">
        <v>45205.693749999999</v>
      </c>
      <c r="F3" s="3">
        <v>45337.999988425923</v>
      </c>
      <c r="G3" s="4">
        <v>77008</v>
      </c>
      <c r="H3" s="4">
        <v>77008</v>
      </c>
      <c r="I3" s="1"/>
      <c r="J3" s="1" t="s">
        <v>14</v>
      </c>
      <c r="K3" s="1" t="s">
        <v>15</v>
      </c>
      <c r="L3" s="1"/>
    </row>
    <row r="4" spans="1:12">
      <c r="A4" s="1">
        <v>891412126</v>
      </c>
      <c r="B4" s="1" t="s">
        <v>12</v>
      </c>
      <c r="C4" s="1" t="s">
        <v>13</v>
      </c>
      <c r="D4" s="5">
        <v>52406</v>
      </c>
      <c r="E4" s="3">
        <v>45107.413888888892</v>
      </c>
      <c r="F4" s="3">
        <v>45337.999988425923</v>
      </c>
      <c r="G4" s="4">
        <v>112919</v>
      </c>
      <c r="H4" s="4">
        <v>112919</v>
      </c>
      <c r="I4" s="1"/>
      <c r="J4" s="1" t="s">
        <v>14</v>
      </c>
      <c r="K4" s="1" t="s">
        <v>15</v>
      </c>
      <c r="L4" s="1"/>
    </row>
    <row r="5" spans="1:12">
      <c r="A5" s="1">
        <v>891412126</v>
      </c>
      <c r="B5" s="1" t="s">
        <v>12</v>
      </c>
      <c r="C5" s="1" t="s">
        <v>13</v>
      </c>
      <c r="D5" s="5">
        <v>52453</v>
      </c>
      <c r="E5" s="3">
        <v>45308.456250000003</v>
      </c>
      <c r="F5" s="3">
        <v>45337.999988425923</v>
      </c>
      <c r="G5" s="4">
        <v>85577</v>
      </c>
      <c r="H5" s="4">
        <v>85577</v>
      </c>
      <c r="I5" s="1"/>
      <c r="J5" s="1" t="s">
        <v>14</v>
      </c>
      <c r="K5" s="1" t="s">
        <v>15</v>
      </c>
      <c r="L5" s="1"/>
    </row>
    <row r="6" spans="1:12">
      <c r="A6" s="1">
        <v>891412126</v>
      </c>
      <c r="B6" s="1" t="s">
        <v>12</v>
      </c>
      <c r="C6" s="1" t="s">
        <v>13</v>
      </c>
      <c r="D6" s="5">
        <v>56772</v>
      </c>
      <c r="E6" s="3">
        <v>45384.310416666667</v>
      </c>
      <c r="F6" s="3">
        <v>45428.999988425923</v>
      </c>
      <c r="G6" s="4">
        <v>87578</v>
      </c>
      <c r="H6" s="4">
        <v>87578</v>
      </c>
      <c r="I6" s="1"/>
      <c r="J6" s="1" t="s">
        <v>14</v>
      </c>
      <c r="K6" s="1" t="s">
        <v>15</v>
      </c>
      <c r="L6" s="1"/>
    </row>
    <row r="7" spans="1:12">
      <c r="A7" s="1">
        <v>891412126</v>
      </c>
      <c r="B7" s="1" t="s">
        <v>12</v>
      </c>
      <c r="C7" s="1" t="s">
        <v>13</v>
      </c>
      <c r="D7" s="5">
        <v>57189</v>
      </c>
      <c r="E7" s="3">
        <v>45387.413194444445</v>
      </c>
      <c r="F7" s="3">
        <v>45428.999988425923</v>
      </c>
      <c r="G7" s="4">
        <v>533988</v>
      </c>
      <c r="H7" s="4">
        <v>533988</v>
      </c>
      <c r="I7" s="1"/>
      <c r="J7" s="1" t="s">
        <v>14</v>
      </c>
      <c r="K7" s="1" t="s">
        <v>15</v>
      </c>
      <c r="L7" s="1"/>
    </row>
  </sheetData>
  <conditionalFormatting sqref="D2:D5">
    <cfRule type="duplicateValues" dxfId="8" priority="8" stopIfTrue="1"/>
  </conditionalFormatting>
  <conditionalFormatting sqref="D2:D5">
    <cfRule type="duplicateValues" dxfId="7" priority="7" stopIfTrue="1"/>
  </conditionalFormatting>
  <conditionalFormatting sqref="D2:D7">
    <cfRule type="duplicateValues" dxfId="6" priority="5" stopIfTrue="1"/>
    <cfRule type="duplicateValues" dxfId="5" priority="6" stopIfTrue="1"/>
  </conditionalFormatting>
  <conditionalFormatting sqref="D2:D7">
    <cfRule type="duplicateValues" dxfId="4" priority="4" stopIfTrue="1"/>
  </conditionalFormatting>
  <conditionalFormatting sqref="D2:D5">
    <cfRule type="duplicateValues" dxfId="3" priority="9" stopIfTrue="1"/>
  </conditionalFormatting>
  <conditionalFormatting sqref="D6:D7">
    <cfRule type="duplicateValues" dxfId="2" priority="2" stopIfTrue="1"/>
  </conditionalFormatting>
  <conditionalFormatting sqref="D6:D7">
    <cfRule type="duplicateValues" dxfId="1" priority="1" stopIfTrue="1"/>
  </conditionalFormatting>
  <conditionalFormatting sqref="D6:D7">
    <cfRule type="duplicateValues" dxfId="0" priority="3" stopIfTrue="1"/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C4" sqref="A4:C8"/>
    </sheetView>
  </sheetViews>
  <sheetFormatPr baseColWidth="10" defaultRowHeight="14.5"/>
  <cols>
    <col min="1" max="1" width="38.08984375" customWidth="1"/>
    <col min="2" max="2" width="14.6328125" customWidth="1"/>
    <col min="3" max="3" width="22.7265625" bestFit="1" customWidth="1"/>
  </cols>
  <sheetData>
    <row r="3" spans="1:3">
      <c r="A3" s="20"/>
      <c r="B3" s="22" t="s">
        <v>69</v>
      </c>
      <c r="C3" s="21"/>
    </row>
    <row r="4" spans="1:3">
      <c r="A4" s="22" t="s">
        <v>26</v>
      </c>
      <c r="B4" s="20" t="s">
        <v>68</v>
      </c>
      <c r="C4" s="24" t="s">
        <v>70</v>
      </c>
    </row>
    <row r="5" spans="1:3">
      <c r="A5" s="20" t="s">
        <v>54</v>
      </c>
      <c r="B5" s="27">
        <v>1</v>
      </c>
      <c r="C5" s="28">
        <v>112919</v>
      </c>
    </row>
    <row r="6" spans="1:3">
      <c r="A6" s="29" t="s">
        <v>61</v>
      </c>
      <c r="B6" s="30">
        <v>3</v>
      </c>
      <c r="C6" s="31">
        <v>707143</v>
      </c>
    </row>
    <row r="7" spans="1:3">
      <c r="A7" s="29" t="s">
        <v>48</v>
      </c>
      <c r="B7" s="30">
        <v>2</v>
      </c>
      <c r="C7" s="31">
        <v>304876</v>
      </c>
    </row>
    <row r="8" spans="1:3">
      <c r="A8" s="23" t="s">
        <v>71</v>
      </c>
      <c r="B8" s="25">
        <v>6</v>
      </c>
      <c r="C8" s="26">
        <v>1124938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7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4.5"/>
  <sheetData>
    <row r="1" spans="1:30" ht="30">
      <c r="A1" s="6" t="s">
        <v>16</v>
      </c>
      <c r="B1" s="6" t="s">
        <v>17</v>
      </c>
      <c r="C1" s="6" t="s">
        <v>18</v>
      </c>
      <c r="D1" s="6" t="s">
        <v>19</v>
      </c>
      <c r="E1" s="6" t="s">
        <v>20</v>
      </c>
      <c r="F1" s="6" t="s">
        <v>21</v>
      </c>
      <c r="G1" s="7" t="s">
        <v>22</v>
      </c>
      <c r="H1" s="7" t="s">
        <v>23</v>
      </c>
      <c r="I1" s="8" t="s">
        <v>24</v>
      </c>
      <c r="J1" s="8" t="s">
        <v>25</v>
      </c>
      <c r="K1" s="9" t="s">
        <v>26</v>
      </c>
      <c r="L1" s="10" t="s">
        <v>27</v>
      </c>
      <c r="M1" s="11" t="s">
        <v>28</v>
      </c>
      <c r="N1" s="12" t="s">
        <v>29</v>
      </c>
      <c r="O1" s="12" t="s">
        <v>30</v>
      </c>
      <c r="P1" s="13" t="s">
        <v>31</v>
      </c>
      <c r="Q1" s="13" t="s">
        <v>32</v>
      </c>
      <c r="R1" s="12" t="s">
        <v>33</v>
      </c>
      <c r="S1" s="6" t="s">
        <v>34</v>
      </c>
      <c r="T1" s="6" t="s">
        <v>35</v>
      </c>
      <c r="U1" s="6" t="s">
        <v>36</v>
      </c>
      <c r="V1" s="6" t="s">
        <v>37</v>
      </c>
      <c r="W1" s="6" t="s">
        <v>38</v>
      </c>
      <c r="X1" s="6" t="s">
        <v>39</v>
      </c>
      <c r="Y1" s="6" t="s">
        <v>40</v>
      </c>
      <c r="Z1" s="6" t="s">
        <v>41</v>
      </c>
      <c r="AA1" s="13" t="s">
        <v>42</v>
      </c>
      <c r="AB1" s="13" t="s">
        <v>43</v>
      </c>
      <c r="AC1" s="13" t="s">
        <v>44</v>
      </c>
      <c r="AD1" s="13" t="s">
        <v>45</v>
      </c>
    </row>
    <row r="2" spans="1:30">
      <c r="A2" s="14">
        <v>891412126</v>
      </c>
      <c r="B2" s="15" t="s">
        <v>12</v>
      </c>
      <c r="C2" s="15" t="s">
        <v>13</v>
      </c>
      <c r="D2" s="15">
        <v>45373</v>
      </c>
      <c r="E2" s="15" t="s">
        <v>46</v>
      </c>
      <c r="F2" s="15" t="s">
        <v>47</v>
      </c>
      <c r="G2" s="16">
        <v>45175</v>
      </c>
      <c r="H2" s="16">
        <v>45337</v>
      </c>
      <c r="I2" s="17">
        <v>227868</v>
      </c>
      <c r="J2" s="17">
        <v>227868</v>
      </c>
      <c r="K2" s="18" t="s">
        <v>48</v>
      </c>
      <c r="L2" s="17">
        <v>227868</v>
      </c>
      <c r="M2" s="18">
        <v>1222463141</v>
      </c>
      <c r="N2" s="17">
        <v>0</v>
      </c>
      <c r="O2" s="17">
        <v>0</v>
      </c>
      <c r="P2" s="18"/>
      <c r="Q2" s="16"/>
      <c r="R2" s="17">
        <v>0</v>
      </c>
      <c r="S2" s="18" t="s">
        <v>49</v>
      </c>
      <c r="T2" s="16">
        <v>45176</v>
      </c>
      <c r="U2" s="16">
        <v>45418</v>
      </c>
      <c r="V2" s="16"/>
      <c r="W2" s="17">
        <v>227868</v>
      </c>
      <c r="X2" s="17">
        <v>0</v>
      </c>
      <c r="Y2" s="17">
        <v>0</v>
      </c>
      <c r="Z2" s="17">
        <v>227868</v>
      </c>
      <c r="AA2" s="17">
        <v>0</v>
      </c>
      <c r="AB2" s="19"/>
      <c r="AC2" s="19"/>
      <c r="AD2" s="19"/>
    </row>
    <row r="3" spans="1:30">
      <c r="A3" s="14">
        <v>891412126</v>
      </c>
      <c r="B3" s="15" t="s">
        <v>12</v>
      </c>
      <c r="C3" s="15" t="s">
        <v>13</v>
      </c>
      <c r="D3" s="15">
        <v>47248</v>
      </c>
      <c r="E3" s="15" t="s">
        <v>50</v>
      </c>
      <c r="F3" s="15" t="s">
        <v>51</v>
      </c>
      <c r="G3" s="16">
        <v>45205</v>
      </c>
      <c r="H3" s="16">
        <v>45337</v>
      </c>
      <c r="I3" s="17">
        <v>77008</v>
      </c>
      <c r="J3" s="17">
        <v>77008</v>
      </c>
      <c r="K3" s="18" t="s">
        <v>48</v>
      </c>
      <c r="L3" s="17">
        <v>77008</v>
      </c>
      <c r="M3" s="18">
        <v>1222463138</v>
      </c>
      <c r="N3" s="17">
        <v>0</v>
      </c>
      <c r="O3" s="17">
        <v>0</v>
      </c>
      <c r="P3" s="18"/>
      <c r="Q3" s="16"/>
      <c r="R3" s="17">
        <v>0</v>
      </c>
      <c r="S3" s="18" t="s">
        <v>49</v>
      </c>
      <c r="T3" s="16">
        <v>45206</v>
      </c>
      <c r="U3" s="16">
        <v>45418</v>
      </c>
      <c r="V3" s="16"/>
      <c r="W3" s="17">
        <v>77008</v>
      </c>
      <c r="X3" s="17">
        <v>0</v>
      </c>
      <c r="Y3" s="17">
        <v>0</v>
      </c>
      <c r="Z3" s="17">
        <v>77008</v>
      </c>
      <c r="AA3" s="17">
        <v>0</v>
      </c>
      <c r="AB3" s="19"/>
      <c r="AC3" s="19"/>
      <c r="AD3" s="19"/>
    </row>
    <row r="4" spans="1:30">
      <c r="A4" s="14">
        <v>891412126</v>
      </c>
      <c r="B4" s="15" t="s">
        <v>12</v>
      </c>
      <c r="C4" s="15" t="s">
        <v>13</v>
      </c>
      <c r="D4" s="15">
        <v>52406</v>
      </c>
      <c r="E4" s="15" t="s">
        <v>52</v>
      </c>
      <c r="F4" s="15" t="s">
        <v>53</v>
      </c>
      <c r="G4" s="16">
        <v>45107</v>
      </c>
      <c r="H4" s="16">
        <v>45337</v>
      </c>
      <c r="I4" s="17">
        <v>112919</v>
      </c>
      <c r="J4" s="17">
        <v>112919</v>
      </c>
      <c r="K4" s="18" t="s">
        <v>54</v>
      </c>
      <c r="L4" s="17">
        <v>0</v>
      </c>
      <c r="M4" s="18"/>
      <c r="N4" s="17">
        <v>0</v>
      </c>
      <c r="O4" s="17">
        <v>0</v>
      </c>
      <c r="P4" s="18"/>
      <c r="Q4" s="16"/>
      <c r="R4" s="17">
        <v>0</v>
      </c>
      <c r="S4" s="18" t="s">
        <v>55</v>
      </c>
      <c r="T4" s="16">
        <v>45308</v>
      </c>
      <c r="U4" s="16">
        <v>45447</v>
      </c>
      <c r="V4" s="16">
        <v>45448</v>
      </c>
      <c r="W4" s="17">
        <v>112919</v>
      </c>
      <c r="X4" s="17">
        <v>0</v>
      </c>
      <c r="Y4" s="17">
        <v>112919</v>
      </c>
      <c r="Z4" s="17">
        <v>0</v>
      </c>
      <c r="AA4" s="17">
        <v>112919</v>
      </c>
      <c r="AB4" s="19" t="s">
        <v>56</v>
      </c>
      <c r="AC4" s="19" t="s">
        <v>57</v>
      </c>
      <c r="AD4" s="19" t="s">
        <v>58</v>
      </c>
    </row>
    <row r="5" spans="1:30">
      <c r="A5" s="14">
        <v>891412126</v>
      </c>
      <c r="B5" s="15" t="s">
        <v>12</v>
      </c>
      <c r="C5" s="15" t="s">
        <v>13</v>
      </c>
      <c r="D5" s="15">
        <v>52453</v>
      </c>
      <c r="E5" s="15" t="s">
        <v>59</v>
      </c>
      <c r="F5" s="15" t="s">
        <v>60</v>
      </c>
      <c r="G5" s="16">
        <v>45308</v>
      </c>
      <c r="H5" s="16">
        <v>45337</v>
      </c>
      <c r="I5" s="17">
        <v>85577</v>
      </c>
      <c r="J5" s="17">
        <v>85577</v>
      </c>
      <c r="K5" s="18" t="s">
        <v>61</v>
      </c>
      <c r="L5" s="17">
        <v>0</v>
      </c>
      <c r="M5" s="18"/>
      <c r="N5" s="17">
        <v>0</v>
      </c>
      <c r="O5" s="17">
        <v>0</v>
      </c>
      <c r="P5" s="18"/>
      <c r="Q5" s="16"/>
      <c r="R5" s="17">
        <v>0</v>
      </c>
      <c r="S5" s="18" t="s">
        <v>62</v>
      </c>
      <c r="T5" s="16">
        <v>45309</v>
      </c>
      <c r="U5" s="16">
        <v>45447</v>
      </c>
      <c r="V5" s="16"/>
      <c r="W5" s="17">
        <v>85577</v>
      </c>
      <c r="X5" s="17">
        <v>0</v>
      </c>
      <c r="Y5" s="17">
        <v>0</v>
      </c>
      <c r="Z5" s="17">
        <v>0</v>
      </c>
      <c r="AA5" s="17">
        <v>85577</v>
      </c>
      <c r="AB5" s="19" t="s">
        <v>56</v>
      </c>
      <c r="AC5" s="19" t="s">
        <v>63</v>
      </c>
      <c r="AD5" s="19" t="s">
        <v>58</v>
      </c>
    </row>
    <row r="6" spans="1:30">
      <c r="A6" s="14">
        <v>891412126</v>
      </c>
      <c r="B6" s="15" t="s">
        <v>12</v>
      </c>
      <c r="C6" s="15" t="s">
        <v>13</v>
      </c>
      <c r="D6" s="15">
        <v>56772</v>
      </c>
      <c r="E6" s="15" t="s">
        <v>64</v>
      </c>
      <c r="F6" s="15" t="s">
        <v>65</v>
      </c>
      <c r="G6" s="16">
        <v>45384</v>
      </c>
      <c r="H6" s="16">
        <v>45428</v>
      </c>
      <c r="I6" s="17">
        <v>87578</v>
      </c>
      <c r="J6" s="17">
        <v>87578</v>
      </c>
      <c r="K6" s="18" t="s">
        <v>61</v>
      </c>
      <c r="L6" s="17">
        <v>0</v>
      </c>
      <c r="M6" s="18"/>
      <c r="N6" s="17">
        <v>0</v>
      </c>
      <c r="O6" s="17">
        <v>0</v>
      </c>
      <c r="P6" s="18"/>
      <c r="Q6" s="16"/>
      <c r="R6" s="17">
        <v>0</v>
      </c>
      <c r="S6" s="18" t="s">
        <v>62</v>
      </c>
      <c r="T6" s="16">
        <v>45384</v>
      </c>
      <c r="U6" s="16">
        <v>45447</v>
      </c>
      <c r="V6" s="16"/>
      <c r="W6" s="17">
        <v>87578</v>
      </c>
      <c r="X6" s="17">
        <v>0</v>
      </c>
      <c r="Y6" s="17">
        <v>0</v>
      </c>
      <c r="Z6" s="17">
        <v>0</v>
      </c>
      <c r="AA6" s="17">
        <v>0</v>
      </c>
      <c r="AB6" s="19"/>
      <c r="AC6" s="19"/>
      <c r="AD6" s="19"/>
    </row>
    <row r="7" spans="1:30">
      <c r="A7" s="14">
        <v>891412126</v>
      </c>
      <c r="B7" s="15" t="s">
        <v>12</v>
      </c>
      <c r="C7" s="15" t="s">
        <v>13</v>
      </c>
      <c r="D7" s="15">
        <v>57189</v>
      </c>
      <c r="E7" s="15" t="s">
        <v>66</v>
      </c>
      <c r="F7" s="15" t="s">
        <v>67</v>
      </c>
      <c r="G7" s="16">
        <v>45387</v>
      </c>
      <c r="H7" s="16">
        <v>45428</v>
      </c>
      <c r="I7" s="17">
        <v>533988</v>
      </c>
      <c r="J7" s="17">
        <v>533988</v>
      </c>
      <c r="K7" s="18" t="s">
        <v>61</v>
      </c>
      <c r="L7" s="17">
        <v>0</v>
      </c>
      <c r="M7" s="18"/>
      <c r="N7" s="17">
        <v>0</v>
      </c>
      <c r="O7" s="17">
        <v>0</v>
      </c>
      <c r="P7" s="18"/>
      <c r="Q7" s="16"/>
      <c r="R7" s="17">
        <v>0</v>
      </c>
      <c r="S7" s="18" t="s">
        <v>62</v>
      </c>
      <c r="T7" s="16">
        <v>45391</v>
      </c>
      <c r="U7" s="16">
        <v>45447</v>
      </c>
      <c r="V7" s="16"/>
      <c r="W7" s="17">
        <v>533988</v>
      </c>
      <c r="X7" s="17">
        <v>0</v>
      </c>
      <c r="Y7" s="17">
        <v>0</v>
      </c>
      <c r="Z7" s="17">
        <v>0</v>
      </c>
      <c r="AA7" s="17">
        <v>0</v>
      </c>
      <c r="AB7" s="19"/>
      <c r="AC7" s="19"/>
      <c r="AD7" s="19"/>
    </row>
  </sheetData>
  <autoFilter ref="A1:AD7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E15" sqref="E15"/>
    </sheetView>
  </sheetViews>
  <sheetFormatPr baseColWidth="10" defaultRowHeight="12.5"/>
  <cols>
    <col min="1" max="1" width="1" style="32" customWidth="1"/>
    <col min="2" max="2" width="10.90625" style="32"/>
    <col min="3" max="3" width="17.54296875" style="32" customWidth="1"/>
    <col min="4" max="4" width="11.54296875" style="32" customWidth="1"/>
    <col min="5" max="8" width="10.90625" style="32"/>
    <col min="9" max="9" width="22.54296875" style="32" customWidth="1"/>
    <col min="10" max="10" width="14" style="32" customWidth="1"/>
    <col min="11" max="11" width="1.7265625" style="32" customWidth="1"/>
    <col min="12" max="16384" width="10.90625" style="32"/>
  </cols>
  <sheetData>
    <row r="1" spans="2:10" ht="6" customHeight="1" thickBot="1"/>
    <row r="2" spans="2:10" ht="19.5" customHeight="1">
      <c r="B2" s="33"/>
      <c r="C2" s="34"/>
      <c r="D2" s="35" t="s">
        <v>72</v>
      </c>
      <c r="E2" s="36"/>
      <c r="F2" s="36"/>
      <c r="G2" s="36"/>
      <c r="H2" s="36"/>
      <c r="I2" s="37"/>
      <c r="J2" s="38" t="s">
        <v>73</v>
      </c>
    </row>
    <row r="3" spans="2:10" ht="15.75" customHeight="1" thickBot="1">
      <c r="B3" s="39"/>
      <c r="C3" s="40"/>
      <c r="D3" s="41"/>
      <c r="E3" s="42"/>
      <c r="F3" s="42"/>
      <c r="G3" s="42"/>
      <c r="H3" s="42"/>
      <c r="I3" s="43"/>
      <c r="J3" s="44"/>
    </row>
    <row r="4" spans="2:10" ht="13">
      <c r="B4" s="39"/>
      <c r="C4" s="40"/>
      <c r="D4" s="45"/>
      <c r="E4" s="46"/>
      <c r="F4" s="46"/>
      <c r="G4" s="46"/>
      <c r="H4" s="46"/>
      <c r="I4" s="47"/>
      <c r="J4" s="48"/>
    </row>
    <row r="5" spans="2:10" ht="13">
      <c r="B5" s="39"/>
      <c r="C5" s="40"/>
      <c r="D5" s="49" t="s">
        <v>74</v>
      </c>
      <c r="E5" s="50"/>
      <c r="F5" s="50"/>
      <c r="G5" s="50"/>
      <c r="H5" s="50"/>
      <c r="I5" s="51"/>
      <c r="J5" s="51" t="s">
        <v>75</v>
      </c>
    </row>
    <row r="6" spans="2:10" ht="13.5" thickBot="1">
      <c r="B6" s="52"/>
      <c r="C6" s="53"/>
      <c r="D6" s="54"/>
      <c r="E6" s="55"/>
      <c r="F6" s="55"/>
      <c r="G6" s="55"/>
      <c r="H6" s="55"/>
      <c r="I6" s="56"/>
      <c r="J6" s="57"/>
    </row>
    <row r="7" spans="2:10">
      <c r="B7" s="58"/>
      <c r="J7" s="59"/>
    </row>
    <row r="8" spans="2:10">
      <c r="B8" s="58"/>
      <c r="J8" s="59"/>
    </row>
    <row r="9" spans="2:10">
      <c r="B9" s="58"/>
      <c r="J9" s="59"/>
    </row>
    <row r="10" spans="2:10" ht="13">
      <c r="B10" s="58"/>
      <c r="C10" s="60" t="str">
        <f ca="1">+CONCATENATE("Santiago de Cali, ",TEXT(TODAY(),"MMMM DD YYYY"))</f>
        <v>Santiago de Cali, junio 13 2024</v>
      </c>
      <c r="E10" s="61"/>
      <c r="H10" s="62"/>
      <c r="J10" s="59"/>
    </row>
    <row r="11" spans="2:10">
      <c r="B11" s="58"/>
      <c r="J11" s="59"/>
    </row>
    <row r="12" spans="2:10" ht="13">
      <c r="B12" s="58"/>
      <c r="C12" s="60" t="s">
        <v>105</v>
      </c>
      <c r="J12" s="59"/>
    </row>
    <row r="13" spans="2:10" ht="13">
      <c r="B13" s="58"/>
      <c r="C13" s="60" t="s">
        <v>106</v>
      </c>
      <c r="J13" s="59"/>
    </row>
    <row r="14" spans="2:10">
      <c r="B14" s="58"/>
      <c r="J14" s="59"/>
    </row>
    <row r="15" spans="2:10">
      <c r="B15" s="58"/>
      <c r="C15" s="32" t="s">
        <v>76</v>
      </c>
      <c r="J15" s="59"/>
    </row>
    <row r="16" spans="2:10">
      <c r="B16" s="58"/>
      <c r="C16" s="63"/>
      <c r="J16" s="59"/>
    </row>
    <row r="17" spans="2:10" ht="13">
      <c r="B17" s="58"/>
      <c r="C17" s="32" t="s">
        <v>77</v>
      </c>
      <c r="D17" s="61"/>
      <c r="H17" s="64"/>
      <c r="I17" s="65"/>
      <c r="J17" s="59"/>
    </row>
    <row r="18" spans="2:10" ht="13">
      <c r="B18" s="58"/>
      <c r="C18" s="60" t="s">
        <v>78</v>
      </c>
      <c r="D18" s="60"/>
      <c r="E18" s="60"/>
      <c r="F18" s="60"/>
      <c r="H18" s="66">
        <v>6</v>
      </c>
      <c r="I18" s="67">
        <v>1124938</v>
      </c>
      <c r="J18" s="59"/>
    </row>
    <row r="19" spans="2:10">
      <c r="B19" s="58"/>
      <c r="C19" s="32" t="s">
        <v>79</v>
      </c>
      <c r="H19" s="68">
        <v>0</v>
      </c>
      <c r="I19" s="69">
        <v>0</v>
      </c>
      <c r="J19" s="59"/>
    </row>
    <row r="20" spans="2:10">
      <c r="B20" s="58"/>
      <c r="C20" s="32" t="s">
        <v>80</v>
      </c>
      <c r="H20" s="68">
        <v>1</v>
      </c>
      <c r="I20" s="69">
        <v>112919</v>
      </c>
      <c r="J20" s="59"/>
    </row>
    <row r="21" spans="2:10">
      <c r="B21" s="58"/>
      <c r="C21" s="32" t="s">
        <v>81</v>
      </c>
      <c r="H21" s="68">
        <v>0</v>
      </c>
      <c r="I21" s="69">
        <v>0</v>
      </c>
      <c r="J21" s="59"/>
    </row>
    <row r="22" spans="2:10">
      <c r="B22" s="58"/>
      <c r="C22" s="32" t="s">
        <v>82</v>
      </c>
      <c r="H22" s="68">
        <v>0</v>
      </c>
      <c r="I22" s="69">
        <v>0</v>
      </c>
      <c r="J22" s="59"/>
    </row>
    <row r="23" spans="2:10">
      <c r="B23" s="58"/>
      <c r="C23" s="32" t="s">
        <v>83</v>
      </c>
      <c r="H23" s="68">
        <v>0</v>
      </c>
      <c r="I23" s="69">
        <v>0</v>
      </c>
      <c r="J23" s="59"/>
    </row>
    <row r="24" spans="2:10" ht="13" thickBot="1">
      <c r="B24" s="58"/>
      <c r="C24" s="32" t="s">
        <v>84</v>
      </c>
      <c r="H24" s="70">
        <v>0</v>
      </c>
      <c r="I24" s="71">
        <v>0</v>
      </c>
      <c r="J24" s="59"/>
    </row>
    <row r="25" spans="2:10" ht="13">
      <c r="B25" s="58"/>
      <c r="C25" s="60" t="s">
        <v>85</v>
      </c>
      <c r="D25" s="60"/>
      <c r="E25" s="60"/>
      <c r="F25" s="60"/>
      <c r="H25" s="66">
        <f>H19+H20+H21+H22+H24+H23</f>
        <v>1</v>
      </c>
      <c r="I25" s="67">
        <f>I19+I20+I21+I22+I24+I23</f>
        <v>112919</v>
      </c>
      <c r="J25" s="59"/>
    </row>
    <row r="26" spans="2:10">
      <c r="B26" s="58"/>
      <c r="C26" s="32" t="s">
        <v>86</v>
      </c>
      <c r="H26" s="68">
        <v>2</v>
      </c>
      <c r="I26" s="69">
        <v>304876</v>
      </c>
      <c r="J26" s="59"/>
    </row>
    <row r="27" spans="2:10" ht="13" thickBot="1">
      <c r="B27" s="58"/>
      <c r="C27" s="32" t="s">
        <v>87</v>
      </c>
      <c r="H27" s="70">
        <v>3</v>
      </c>
      <c r="I27" s="71">
        <v>707143</v>
      </c>
      <c r="J27" s="59"/>
    </row>
    <row r="28" spans="2:10" ht="13">
      <c r="B28" s="58"/>
      <c r="C28" s="60" t="s">
        <v>88</v>
      </c>
      <c r="D28" s="60"/>
      <c r="E28" s="60"/>
      <c r="F28" s="60"/>
      <c r="H28" s="66">
        <f>H26+H27</f>
        <v>5</v>
      </c>
      <c r="I28" s="67">
        <f>I26+I27</f>
        <v>1012019</v>
      </c>
      <c r="J28" s="59"/>
    </row>
    <row r="29" spans="2:10" ht="13.5" thickBot="1">
      <c r="B29" s="58"/>
      <c r="C29" s="32" t="s">
        <v>89</v>
      </c>
      <c r="D29" s="60"/>
      <c r="E29" s="60"/>
      <c r="F29" s="60"/>
      <c r="H29" s="70">
        <v>0</v>
      </c>
      <c r="I29" s="71">
        <v>0</v>
      </c>
      <c r="J29" s="59"/>
    </row>
    <row r="30" spans="2:10" ht="13">
      <c r="B30" s="58"/>
      <c r="C30" s="60" t="s">
        <v>90</v>
      </c>
      <c r="D30" s="60"/>
      <c r="E30" s="60"/>
      <c r="F30" s="60"/>
      <c r="H30" s="68">
        <f>H29</f>
        <v>0</v>
      </c>
      <c r="I30" s="69">
        <f>I29</f>
        <v>0</v>
      </c>
      <c r="J30" s="59"/>
    </row>
    <row r="31" spans="2:10" ht="13">
      <c r="B31" s="58"/>
      <c r="C31" s="60"/>
      <c r="D31" s="60"/>
      <c r="E31" s="60"/>
      <c r="F31" s="60"/>
      <c r="H31" s="72"/>
      <c r="I31" s="67"/>
      <c r="J31" s="59"/>
    </row>
    <row r="32" spans="2:10" ht="13.5" thickBot="1">
      <c r="B32" s="58"/>
      <c r="C32" s="60" t="s">
        <v>91</v>
      </c>
      <c r="D32" s="60"/>
      <c r="H32" s="73">
        <f>H25+H28+H30</f>
        <v>6</v>
      </c>
      <c r="I32" s="74">
        <f>I25+I28+I30</f>
        <v>1124938</v>
      </c>
      <c r="J32" s="59"/>
    </row>
    <row r="33" spans="2:10" ht="13.5" thickTop="1">
      <c r="B33" s="58"/>
      <c r="C33" s="60"/>
      <c r="D33" s="60"/>
      <c r="H33" s="75">
        <f>+H18-H32</f>
        <v>0</v>
      </c>
      <c r="I33" s="69">
        <f>+I18-I32</f>
        <v>0</v>
      </c>
      <c r="J33" s="59"/>
    </row>
    <row r="34" spans="2:10">
      <c r="B34" s="58"/>
      <c r="G34" s="75"/>
      <c r="H34" s="75"/>
      <c r="I34" s="75"/>
      <c r="J34" s="59"/>
    </row>
    <row r="35" spans="2:10">
      <c r="B35" s="58"/>
      <c r="G35" s="75"/>
      <c r="H35" s="75"/>
      <c r="I35" s="75"/>
      <c r="J35" s="59"/>
    </row>
    <row r="36" spans="2:10" ht="13">
      <c r="B36" s="58"/>
      <c r="C36" s="60"/>
      <c r="G36" s="75"/>
      <c r="H36" s="75"/>
      <c r="I36" s="75"/>
      <c r="J36" s="59"/>
    </row>
    <row r="37" spans="2:10" ht="13.5" thickBot="1">
      <c r="B37" s="58"/>
      <c r="C37" s="76" t="s">
        <v>107</v>
      </c>
      <c r="D37" s="77"/>
      <c r="H37" s="76" t="s">
        <v>92</v>
      </c>
      <c r="I37" s="77"/>
      <c r="J37" s="59"/>
    </row>
    <row r="38" spans="2:10" ht="13">
      <c r="B38" s="58"/>
      <c r="C38" s="60" t="s">
        <v>108</v>
      </c>
      <c r="D38" s="75"/>
      <c r="H38" s="78" t="s">
        <v>93</v>
      </c>
      <c r="I38" s="75"/>
      <c r="J38" s="59"/>
    </row>
    <row r="39" spans="2:10" ht="13">
      <c r="B39" s="58"/>
      <c r="C39" s="60" t="s">
        <v>109</v>
      </c>
      <c r="H39" s="60" t="s">
        <v>94</v>
      </c>
      <c r="I39" s="75"/>
      <c r="J39" s="59"/>
    </row>
    <row r="40" spans="2:10">
      <c r="B40" s="58"/>
      <c r="G40" s="75"/>
      <c r="H40" s="75"/>
      <c r="I40" s="75"/>
      <c r="J40" s="59"/>
    </row>
    <row r="41" spans="2:10" ht="12.75" customHeight="1">
      <c r="B41" s="58"/>
      <c r="C41" s="79" t="s">
        <v>95</v>
      </c>
      <c r="D41" s="79"/>
      <c r="E41" s="79"/>
      <c r="F41" s="79"/>
      <c r="G41" s="79"/>
      <c r="H41" s="79"/>
      <c r="I41" s="79"/>
      <c r="J41" s="59"/>
    </row>
    <row r="42" spans="2:10" ht="18.75" customHeight="1" thickBot="1">
      <c r="B42" s="80"/>
      <c r="C42" s="81"/>
      <c r="D42" s="81"/>
      <c r="E42" s="81"/>
      <c r="F42" s="81"/>
      <c r="G42" s="81"/>
      <c r="H42" s="81"/>
      <c r="I42" s="81"/>
      <c r="J42" s="8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C18" sqref="C18"/>
    </sheetView>
  </sheetViews>
  <sheetFormatPr baseColWidth="10" defaultColWidth="11.453125" defaultRowHeight="12.5"/>
  <cols>
    <col min="1" max="1" width="4.453125" style="32" customWidth="1"/>
    <col min="2" max="2" width="11.453125" style="32"/>
    <col min="3" max="3" width="12.81640625" style="32" customWidth="1"/>
    <col min="4" max="4" width="22" style="32" customWidth="1"/>
    <col min="5" max="8" width="11.453125" style="32"/>
    <col min="9" max="9" width="24.7265625" style="32" customWidth="1"/>
    <col min="10" max="10" width="12.54296875" style="32" customWidth="1"/>
    <col min="11" max="11" width="1.7265625" style="32" customWidth="1"/>
    <col min="12" max="16384" width="11.453125" style="32"/>
  </cols>
  <sheetData>
    <row r="1" spans="2:10" ht="18" customHeight="1" thickBot="1"/>
    <row r="2" spans="2:10" ht="19.5" customHeight="1">
      <c r="B2" s="33"/>
      <c r="C2" s="34"/>
      <c r="D2" s="35" t="s">
        <v>96</v>
      </c>
      <c r="E2" s="36"/>
      <c r="F2" s="36"/>
      <c r="G2" s="36"/>
      <c r="H2" s="36"/>
      <c r="I2" s="37"/>
      <c r="J2" s="38" t="s">
        <v>73</v>
      </c>
    </row>
    <row r="3" spans="2:10" ht="15.75" customHeight="1" thickBot="1">
      <c r="B3" s="39"/>
      <c r="C3" s="40"/>
      <c r="D3" s="41"/>
      <c r="E3" s="42"/>
      <c r="F3" s="42"/>
      <c r="G3" s="42"/>
      <c r="H3" s="42"/>
      <c r="I3" s="43"/>
      <c r="J3" s="44"/>
    </row>
    <row r="4" spans="2:10" ht="13">
      <c r="B4" s="39"/>
      <c r="C4" s="40"/>
      <c r="E4" s="46"/>
      <c r="F4" s="46"/>
      <c r="G4" s="46"/>
      <c r="H4" s="46"/>
      <c r="I4" s="47"/>
      <c r="J4" s="48"/>
    </row>
    <row r="5" spans="2:10" ht="13">
      <c r="B5" s="39"/>
      <c r="C5" s="40"/>
      <c r="D5" s="83" t="s">
        <v>97</v>
      </c>
      <c r="E5" s="84"/>
      <c r="F5" s="84"/>
      <c r="G5" s="84"/>
      <c r="H5" s="84"/>
      <c r="I5" s="85"/>
      <c r="J5" s="51" t="s">
        <v>98</v>
      </c>
    </row>
    <row r="6" spans="2:10" ht="13.5" thickBot="1">
      <c r="B6" s="52"/>
      <c r="C6" s="53"/>
      <c r="D6" s="54"/>
      <c r="E6" s="55"/>
      <c r="F6" s="55"/>
      <c r="G6" s="55"/>
      <c r="H6" s="55"/>
      <c r="I6" s="56"/>
      <c r="J6" s="57"/>
    </row>
    <row r="7" spans="2:10">
      <c r="B7" s="58"/>
      <c r="J7" s="59"/>
    </row>
    <row r="8" spans="2:10">
      <c r="B8" s="58"/>
      <c r="J8" s="59"/>
    </row>
    <row r="9" spans="2:10" ht="13">
      <c r="B9" s="58"/>
      <c r="C9" s="60" t="str">
        <f ca="1">+CONCATENATE("Santiago de Cali, ",TEXT(TODAY(),"MMMM DD YYYY"))</f>
        <v>Santiago de Cali, junio 13 2024</v>
      </c>
      <c r="D9" s="62"/>
      <c r="E9" s="61"/>
      <c r="J9" s="59"/>
    </row>
    <row r="10" spans="2:10" ht="13">
      <c r="B10" s="58"/>
      <c r="C10" s="60"/>
      <c r="J10" s="59"/>
    </row>
    <row r="11" spans="2:10" ht="13">
      <c r="B11" s="58"/>
      <c r="C11" s="60" t="str">
        <f>+'FOR-CSA-018'!C12</f>
        <v>Señores : ESE HOSPITAL SAN VICENTE DE PAUL - MISTRATO</v>
      </c>
      <c r="J11" s="59"/>
    </row>
    <row r="12" spans="2:10" ht="13">
      <c r="B12" s="58"/>
      <c r="C12" s="60" t="str">
        <f>+'FOR-CSA-018'!C13</f>
        <v>NIT: 891412126</v>
      </c>
      <c r="J12" s="59"/>
    </row>
    <row r="13" spans="2:10">
      <c r="B13" s="58"/>
      <c r="J13" s="59"/>
    </row>
    <row r="14" spans="2:10">
      <c r="B14" s="58"/>
      <c r="C14" s="32" t="s">
        <v>99</v>
      </c>
      <c r="J14" s="59"/>
    </row>
    <row r="15" spans="2:10">
      <c r="B15" s="58"/>
      <c r="C15" s="63"/>
      <c r="J15" s="59"/>
    </row>
    <row r="16" spans="2:10" ht="13">
      <c r="B16" s="58"/>
      <c r="C16" s="86"/>
      <c r="D16" s="61"/>
      <c r="H16" s="87" t="s">
        <v>100</v>
      </c>
      <c r="I16" s="87" t="s">
        <v>101</v>
      </c>
      <c r="J16" s="59"/>
    </row>
    <row r="17" spans="2:10" ht="13">
      <c r="B17" s="58"/>
      <c r="C17" s="60" t="s">
        <v>78</v>
      </c>
      <c r="D17" s="60"/>
      <c r="E17" s="60"/>
      <c r="F17" s="60"/>
      <c r="H17" s="64">
        <f>+SUM(H18:H21)</f>
        <v>1</v>
      </c>
      <c r="I17" s="88">
        <f>+SUM(I18:I21)</f>
        <v>112919</v>
      </c>
      <c r="J17" s="59"/>
    </row>
    <row r="18" spans="2:10">
      <c r="B18" s="58"/>
      <c r="C18" s="32" t="s">
        <v>79</v>
      </c>
      <c r="H18" s="89">
        <f>+'FOR-CSA-018'!H19</f>
        <v>0</v>
      </c>
      <c r="I18" s="90">
        <f>+'FOR-CSA-018'!I19</f>
        <v>0</v>
      </c>
      <c r="J18" s="59"/>
    </row>
    <row r="19" spans="2:10">
      <c r="B19" s="58"/>
      <c r="C19" s="32" t="s">
        <v>80</v>
      </c>
      <c r="H19" s="89">
        <f>+'FOR-CSA-018'!H20</f>
        <v>1</v>
      </c>
      <c r="I19" s="90">
        <f>+'FOR-CSA-018'!I20</f>
        <v>112919</v>
      </c>
      <c r="J19" s="59"/>
    </row>
    <row r="20" spans="2:10">
      <c r="B20" s="58"/>
      <c r="C20" s="32" t="s">
        <v>82</v>
      </c>
      <c r="H20" s="89">
        <f>+'FOR-CSA-018'!H22</f>
        <v>0</v>
      </c>
      <c r="I20" s="90">
        <f>+'FOR-CSA-018'!I22</f>
        <v>0</v>
      </c>
      <c r="J20" s="59"/>
    </row>
    <row r="21" spans="2:10">
      <c r="B21" s="58"/>
      <c r="C21" s="32" t="s">
        <v>102</v>
      </c>
      <c r="H21" s="89">
        <f>+'FOR-CSA-018'!H24</f>
        <v>0</v>
      </c>
      <c r="I21" s="90">
        <f>+'FOR-CSA-018'!I24</f>
        <v>0</v>
      </c>
      <c r="J21" s="59"/>
    </row>
    <row r="22" spans="2:10" ht="13">
      <c r="B22" s="58"/>
      <c r="C22" s="60" t="s">
        <v>103</v>
      </c>
      <c r="D22" s="60"/>
      <c r="E22" s="60"/>
      <c r="F22" s="60"/>
      <c r="H22" s="64">
        <f>SUM(H18:H21)</f>
        <v>1</v>
      </c>
      <c r="I22" s="88">
        <f>+SUBTOTAL(9,I18:I21)</f>
        <v>112919</v>
      </c>
      <c r="J22" s="59"/>
    </row>
    <row r="23" spans="2:10" ht="13.5" thickBot="1">
      <c r="B23" s="58"/>
      <c r="C23" s="60"/>
      <c r="D23" s="60"/>
      <c r="H23" s="91"/>
      <c r="I23" s="92"/>
      <c r="J23" s="59"/>
    </row>
    <row r="24" spans="2:10" ht="13.5" thickTop="1">
      <c r="B24" s="58"/>
      <c r="C24" s="60"/>
      <c r="D24" s="60"/>
      <c r="H24" s="75"/>
      <c r="I24" s="69"/>
      <c r="J24" s="59"/>
    </row>
    <row r="25" spans="2:10" ht="13">
      <c r="B25" s="58"/>
      <c r="C25" s="60"/>
      <c r="D25" s="60"/>
      <c r="H25" s="75"/>
      <c r="I25" s="69"/>
      <c r="J25" s="59"/>
    </row>
    <row r="26" spans="2:10" ht="13">
      <c r="B26" s="58"/>
      <c r="C26" s="60"/>
      <c r="D26" s="60"/>
      <c r="H26" s="75"/>
      <c r="I26" s="69"/>
      <c r="J26" s="59"/>
    </row>
    <row r="27" spans="2:10">
      <c r="B27" s="58"/>
      <c r="G27" s="75"/>
      <c r="H27" s="75"/>
      <c r="I27" s="75"/>
      <c r="J27" s="59"/>
    </row>
    <row r="28" spans="2:10" ht="13.5" thickBot="1">
      <c r="B28" s="58"/>
      <c r="C28" s="76" t="str">
        <f>+'FOR-CSA-018'!C37</f>
        <v>Angelica Ramirez Medina</v>
      </c>
      <c r="D28" s="76"/>
      <c r="G28" s="76" t="s">
        <v>92</v>
      </c>
      <c r="H28" s="77"/>
      <c r="I28" s="75"/>
      <c r="J28" s="59"/>
    </row>
    <row r="29" spans="2:10" ht="13">
      <c r="B29" s="58"/>
      <c r="C29" s="78" t="str">
        <f>+'FOR-CSA-018'!C38</f>
        <v>Jefe de Cartera</v>
      </c>
      <c r="D29" s="78"/>
      <c r="G29" s="78" t="s">
        <v>104</v>
      </c>
      <c r="H29" s="75"/>
      <c r="I29" s="75"/>
      <c r="J29" s="59"/>
    </row>
    <row r="30" spans="2:10" ht="18.75" customHeight="1" thickBot="1">
      <c r="B30" s="80"/>
      <c r="C30" s="81"/>
      <c r="D30" s="81"/>
      <c r="E30" s="81"/>
      <c r="F30" s="81"/>
      <c r="G30" s="77"/>
      <c r="H30" s="77"/>
      <c r="I30" s="77"/>
      <c r="J30" s="8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HSVPM</dc:creator>
  <cp:lastModifiedBy>Juan Camilo Paez Ramirez</cp:lastModifiedBy>
  <cp:lastPrinted>2024-06-13T21:56:47Z</cp:lastPrinted>
  <dcterms:created xsi:type="dcterms:W3CDTF">2023-03-14T13:30:42Z</dcterms:created>
  <dcterms:modified xsi:type="dcterms:W3CDTF">2024-06-13T21:57:26Z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XVersion">
    <vt:lpwstr>21.2.3.0</vt:lpwstr>
  </property>
</Properties>
</file>