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900407170_CENTRO DE REHABILITACION CARDIOPULMONAR\"/>
    </mc:Choice>
  </mc:AlternateContent>
  <bookViews>
    <workbookView xWindow="0" yWindow="0" windowWidth="19200" windowHeight="6730" activeTab="2"/>
  </bookViews>
  <sheets>
    <sheet name="INFO IPS" sheetId="2" r:id="rId1"/>
    <sheet name="TD" sheetId="3" r:id="rId2"/>
    <sheet name="ESTADO DE CADA FACTURA" sheetId="1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FACTURA'!$A$1:$AC$164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I32" i="4" l="1"/>
  <c r="I33" i="4" s="1"/>
  <c r="H32" i="4"/>
  <c r="H33" i="4" s="1"/>
  <c r="G165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 l="1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2" i="2"/>
</calcChain>
</file>

<file path=xl/comments1.xml><?xml version="1.0" encoding="utf-8"?>
<comments xmlns="http://schemas.openxmlformats.org/spreadsheetml/2006/main">
  <authors>
    <author>User</author>
  </authors>
  <commentList>
    <comment ref="D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5145668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5145669</t>
        </r>
      </text>
    </comment>
    <comment ref="D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5145670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5145762</t>
        </r>
      </text>
    </comment>
    <comment ref="D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5145671</t>
        </r>
      </text>
    </comment>
    <comment ref="D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5145672</t>
        </r>
      </text>
    </comment>
    <comment ref="D1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5145673</t>
        </r>
      </text>
    </comment>
    <comment ref="D1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5145763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5145764</t>
        </r>
      </text>
    </comment>
    <comment ref="D1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5145765</t>
        </r>
      </text>
    </comment>
    <comment ref="D1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5145766</t>
        </r>
      </text>
    </comment>
    <comment ref="D1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5145767</t>
        </r>
      </text>
    </comment>
    <comment ref="D1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5145768</t>
        </r>
      </text>
    </comment>
    <comment ref="D1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5145769</t>
        </r>
      </text>
    </comment>
    <comment ref="D1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5145770</t>
        </r>
      </text>
    </comment>
    <comment ref="D1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5145771</t>
        </r>
      </text>
    </comment>
    <comment ref="D2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5145772</t>
        </r>
      </text>
    </comment>
    <comment ref="D2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5145773</t>
        </r>
      </text>
    </comment>
    <comment ref="D2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5145774</t>
        </r>
      </text>
    </comment>
    <comment ref="D2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5145775</t>
        </r>
      </text>
    </comment>
    <comment ref="D2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5145776</t>
        </r>
      </text>
    </comment>
    <comment ref="D2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5145777</t>
        </r>
      </text>
    </comment>
    <comment ref="D2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5145778</t>
        </r>
      </text>
    </comment>
    <comment ref="D2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5145779</t>
        </r>
      </text>
    </comment>
    <comment ref="D2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5145780</t>
        </r>
      </text>
    </comment>
    <comment ref="D2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5145781</t>
        </r>
      </text>
    </comment>
    <comment ref="D3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5145782</t>
        </r>
      </text>
    </comment>
    <comment ref="D3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5145783</t>
        </r>
      </text>
    </comment>
    <comment ref="D3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5145784</t>
        </r>
      </text>
    </comment>
    <comment ref="D3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5145785</t>
        </r>
      </text>
    </comment>
    <comment ref="D3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5164836</t>
        </r>
      </text>
    </comment>
    <comment ref="D3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5164837</t>
        </r>
      </text>
    </comment>
    <comment ref="D3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5164838</t>
        </r>
      </text>
    </comment>
    <comment ref="D3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5164839</t>
        </r>
      </text>
    </comment>
    <comment ref="D3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5164840</t>
        </r>
      </text>
    </comment>
    <comment ref="D3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5164841</t>
        </r>
      </text>
    </comment>
    <comment ref="D4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5164842</t>
        </r>
      </text>
    </comment>
    <comment ref="D4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5164843</t>
        </r>
      </text>
    </comment>
    <comment ref="D4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5164844</t>
        </r>
      </text>
    </comment>
    <comment ref="D4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5164845</t>
        </r>
      </text>
    </comment>
    <comment ref="D4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5164846</t>
        </r>
      </text>
    </comment>
    <comment ref="D4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</t>
        </r>
      </text>
    </comment>
    <comment ref="D4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5164848</t>
        </r>
      </text>
    </comment>
    <comment ref="D4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5164849</t>
        </r>
      </text>
    </comment>
    <comment ref="D4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5164850</t>
        </r>
      </text>
    </comment>
    <comment ref="D4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5164851</t>
        </r>
      </text>
    </comment>
    <comment ref="D5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5164852</t>
        </r>
      </text>
    </comment>
    <comment ref="D5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5164853</t>
        </r>
      </text>
    </comment>
    <comment ref="D5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radicadi  5164854</t>
        </r>
      </text>
    </comment>
    <comment ref="D5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5164855</t>
        </r>
      </text>
    </comment>
    <comment ref="D5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5164856</t>
        </r>
      </text>
    </comment>
    <comment ref="D5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5164857</t>
        </r>
      </text>
    </comment>
    <comment ref="D5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5164858</t>
        </r>
      </text>
    </comment>
    <comment ref="D5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5164859</t>
        </r>
      </text>
    </comment>
    <comment ref="D5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5164860</t>
        </r>
      </text>
    </comment>
    <comment ref="D5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5164861</t>
        </r>
      </text>
    </comment>
    <comment ref="D6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5164862</t>
        </r>
      </text>
    </comment>
    <comment ref="D6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5164863</t>
        </r>
      </text>
    </comment>
    <comment ref="D6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5164864</t>
        </r>
      </text>
    </comment>
    <comment ref="D6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5164865</t>
        </r>
      </text>
    </comment>
    <comment ref="D6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5164866</t>
        </r>
      </text>
    </comment>
    <comment ref="D6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5164867</t>
        </r>
      </text>
    </comment>
    <comment ref="D6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5164868</t>
        </r>
      </text>
    </comment>
    <comment ref="D6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5164869</t>
        </r>
      </text>
    </comment>
    <comment ref="D6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5164870</t>
        </r>
      </text>
    </comment>
    <comment ref="D6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5164871</t>
        </r>
      </text>
    </comment>
    <comment ref="D7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5164872</t>
        </r>
      </text>
    </comment>
    <comment ref="D7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5164973</t>
        </r>
      </text>
    </comment>
    <comment ref="D7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5164974</t>
        </r>
      </text>
    </comment>
    <comment ref="D7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5164975</t>
        </r>
      </text>
    </comment>
    <comment ref="D7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5164976</t>
        </r>
      </text>
    </comment>
    <comment ref="D7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5178775</t>
        </r>
      </text>
    </comment>
    <comment ref="D7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5178776</t>
        </r>
      </text>
    </comment>
    <comment ref="D7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5178777</t>
        </r>
      </text>
    </comment>
    <comment ref="D7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5178778</t>
        </r>
      </text>
    </comment>
    <comment ref="D7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5178779</t>
        </r>
      </text>
    </comment>
    <comment ref="D8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5178780</t>
        </r>
      </text>
    </comment>
    <comment ref="D8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5178781</t>
        </r>
      </text>
    </comment>
    <comment ref="D8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5178782</t>
        </r>
      </text>
    </comment>
    <comment ref="D8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5178783</t>
        </r>
      </text>
    </comment>
    <comment ref="D8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5178784</t>
        </r>
      </text>
    </comment>
    <comment ref="D8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5178785</t>
        </r>
      </text>
    </comment>
    <comment ref="D8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5178786</t>
        </r>
      </text>
    </comment>
    <comment ref="D8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5178787</t>
        </r>
      </text>
    </comment>
    <comment ref="D8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5178788</t>
        </r>
      </text>
    </comment>
    <comment ref="D8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5178789</t>
        </r>
      </text>
    </comment>
    <comment ref="D9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5178790</t>
        </r>
      </text>
    </comment>
    <comment ref="D9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5178792</t>
        </r>
      </text>
    </comment>
    <comment ref="D9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5178793</t>
        </r>
      </text>
    </comment>
    <comment ref="D9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5178794</t>
        </r>
      </text>
    </comment>
    <comment ref="D9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5178795</t>
        </r>
      </text>
    </comment>
    <comment ref="D9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5178796</t>
        </r>
      </text>
    </comment>
    <comment ref="D9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5178797</t>
        </r>
      </text>
    </comment>
    <comment ref="D9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5178798</t>
        </r>
      </text>
    </comment>
    <comment ref="D9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5178799</t>
        </r>
      </text>
    </comment>
    <comment ref="D9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5178800</t>
        </r>
      </text>
    </comment>
    <comment ref="D10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5178801</t>
        </r>
      </text>
    </comment>
    <comment ref="D10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5178802</t>
        </r>
      </text>
    </comment>
    <comment ref="D10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5178803</t>
        </r>
      </text>
    </comment>
    <comment ref="D10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5178804</t>
        </r>
      </text>
    </comment>
    <comment ref="D10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5178805</t>
        </r>
      </text>
    </comment>
    <comment ref="D10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5178806</t>
        </r>
      </text>
    </comment>
    <comment ref="D10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5178807</t>
        </r>
      </text>
    </comment>
    <comment ref="D10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5178808</t>
        </r>
      </text>
    </comment>
    <comment ref="D10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5178809</t>
        </r>
      </text>
    </comment>
    <comment ref="D10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5178810</t>
        </r>
      </text>
    </comment>
    <comment ref="D11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5178811</t>
        </r>
      </text>
    </comment>
    <comment ref="D11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5178812</t>
        </r>
      </text>
    </comment>
    <comment ref="D11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5178813</t>
        </r>
      </text>
    </comment>
    <comment ref="D11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5178814</t>
        </r>
      </text>
    </comment>
    <comment ref="D11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5178815</t>
        </r>
      </text>
    </comment>
    <comment ref="D11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5178819</t>
        </r>
      </text>
    </comment>
    <comment ref="D11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5178820</t>
        </r>
      </text>
    </comment>
    <comment ref="D11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5178821</t>
        </r>
      </text>
    </comment>
    <comment ref="D11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5178822</t>
        </r>
      </text>
    </comment>
    <comment ref="D11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5178823</t>
        </r>
      </text>
    </comment>
    <comment ref="D12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5178824</t>
        </r>
      </text>
    </comment>
    <comment ref="D12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5178825</t>
        </r>
      </text>
    </comment>
    <comment ref="D12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5178826</t>
        </r>
      </text>
    </comment>
    <comment ref="D12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5178827</t>
        </r>
      </text>
    </comment>
    <comment ref="D12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5178828</t>
        </r>
      </text>
    </comment>
    <comment ref="D12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5178829</t>
        </r>
      </text>
    </comment>
    <comment ref="D12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5178830</t>
        </r>
      </text>
    </comment>
    <comment ref="D12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5178831</t>
        </r>
      </text>
    </comment>
    <comment ref="D12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5178832</t>
        </r>
      </text>
    </comment>
    <comment ref="D12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5199801</t>
        </r>
      </text>
    </comment>
    <comment ref="D13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 de radicado  5199804</t>
        </r>
      </text>
    </comment>
    <comment ref="D13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No.de radicado 5199805</t>
        </r>
      </text>
    </comment>
    <comment ref="D13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5199806</t>
        </r>
      </text>
    </comment>
    <comment ref="D13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5199807</t>
        </r>
      </text>
    </comment>
    <comment ref="D13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radicadoi 5199808</t>
        </r>
      </text>
    </comment>
    <comment ref="D13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5199809</t>
        </r>
      </text>
    </comment>
    <comment ref="D13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5199810</t>
        </r>
      </text>
    </comment>
    <comment ref="D13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5199811</t>
        </r>
      </text>
    </comment>
    <comment ref="D13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5199812</t>
        </r>
      </text>
    </comment>
    <comment ref="D13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5199813</t>
        </r>
      </text>
    </comment>
    <comment ref="D14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5199814</t>
        </r>
      </text>
    </comment>
    <comment ref="D14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5199815</t>
        </r>
      </text>
    </comment>
    <comment ref="D14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5199816</t>
        </r>
      </text>
    </comment>
    <comment ref="D14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5199817</t>
        </r>
      </text>
    </comment>
    <comment ref="D14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5199818</t>
        </r>
      </text>
    </comment>
    <comment ref="D14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5199819</t>
        </r>
      </text>
    </comment>
    <comment ref="D14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5199820</t>
        </r>
      </text>
    </comment>
    <comment ref="D14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5199821</t>
        </r>
      </text>
    </comment>
    <comment ref="D14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</t>
        </r>
      </text>
    </comment>
    <comment ref="D14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5199822</t>
        </r>
      </text>
    </comment>
    <comment ref="D15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5199823</t>
        </r>
      </text>
    </comment>
    <comment ref="D15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5199824</t>
        </r>
      </text>
    </comment>
    <comment ref="D15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5199825</t>
        </r>
      </text>
    </comment>
    <comment ref="D15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radocado  5199828</t>
        </r>
      </text>
    </comment>
    <comment ref="D15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5199829</t>
        </r>
      </text>
    </comment>
    <comment ref="D155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5199830</t>
        </r>
      </text>
    </comment>
    <comment ref="D156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5199831</t>
        </r>
      </text>
    </comment>
    <comment ref="D157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radicadi 5199832</t>
        </r>
      </text>
    </comment>
    <comment ref="D158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5199833</t>
        </r>
      </text>
    </comment>
    <comment ref="D159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5199834</t>
        </r>
      </text>
    </comment>
    <comment ref="D160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 5199835</t>
        </r>
      </text>
    </comment>
    <comment ref="D161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 de radicado  5199836</t>
        </r>
      </text>
    </comment>
    <comment ref="D162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N. de radicado 5199837</t>
        </r>
      </text>
    </comment>
    <comment ref="D163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No. De radicado 5199838</t>
        </r>
      </text>
    </comment>
    <comment ref="D164" authorId="0" shapeId="0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N. de radicado 5199841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P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P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<sst xmlns="http://schemas.openxmlformats.org/spreadsheetml/2006/main" count="1898" uniqueCount="426">
  <si>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</si>
  <si>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</si>
  <si>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</si>
  <si>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</si>
  <si>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</si>
  <si>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</si>
  <si>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</si>
  <si>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</si>
  <si>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</si>
  <si>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</si>
  <si>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FEPM</t>
  </si>
  <si>
    <t xml:space="preserve">EVENTO </t>
  </si>
  <si>
    <t xml:space="preserve">PALMIRA </t>
  </si>
  <si>
    <t xml:space="preserve">Anticipos recibidos de ptes </t>
  </si>
  <si>
    <t xml:space="preserve">AMBULATORIO </t>
  </si>
  <si>
    <t>NIT</t>
  </si>
  <si>
    <t>NIT IPS</t>
  </si>
  <si>
    <t>FACT</t>
  </si>
  <si>
    <t>LLAVE</t>
  </si>
  <si>
    <t>ESTADO EPS 31-05-2024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</si>
  <si>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</si>
  <si>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</si>
  <si>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</si>
  <si>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</si>
  <si>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</si>
  <si>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</si>
  <si>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</si>
  <si>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CONTRATO</t>
  </si>
  <si>
    <t>Estado Factura</t>
  </si>
  <si>
    <t>Fecha Factura</t>
  </si>
  <si>
    <t>Fecha Radicacion</t>
  </si>
  <si>
    <t>Fecha Devolucion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</si>
  <si>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</si>
  <si>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</si>
  <si>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</si>
  <si>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</si>
  <si>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</si>
  <si>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</si>
  <si>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CENTRO DE REHABILITACION CARDIOPULMONAR</t>
  </si>
  <si>
    <t>FEPM12387</t>
  </si>
  <si>
    <t>900407170_FEPM12387</t>
  </si>
  <si>
    <t>CNT-2023-27</t>
  </si>
  <si>
    <t>Finalizada</t>
  </si>
  <si>
    <t>FEPM12424</t>
  </si>
  <si>
    <t>900407170_FEPM12424</t>
  </si>
  <si>
    <t>FEPM12738</t>
  </si>
  <si>
    <t>900407170_FEPM12738</t>
  </si>
  <si>
    <t>FEPM12740</t>
  </si>
  <si>
    <t>900407170_FEPM12740</t>
  </si>
  <si>
    <t>FEPM12756</t>
  </si>
  <si>
    <t>900407170_FEPM12756</t>
  </si>
  <si>
    <t>MIG-900407170</t>
  </si>
  <si>
    <t>FEPM12397</t>
  </si>
  <si>
    <t>900407170_FEPM12397</t>
  </si>
  <si>
    <t>FEPM12420</t>
  </si>
  <si>
    <t>900407170_FEPM12420</t>
  </si>
  <si>
    <t>FEPM12753</t>
  </si>
  <si>
    <t>900407170_FEPM12753</t>
  </si>
  <si>
    <t>FEPM12394</t>
  </si>
  <si>
    <t>900407170_FEPM12394</t>
  </si>
  <si>
    <t>FEPM12419</t>
  </si>
  <si>
    <t>900407170_FEPM12419</t>
  </si>
  <si>
    <t>FEPM12388</t>
  </si>
  <si>
    <t>900407170_FEPM12388</t>
  </si>
  <si>
    <t>FEPM12739</t>
  </si>
  <si>
    <t>900407170_FEPM12739</t>
  </si>
  <si>
    <t>FEPM12759</t>
  </si>
  <si>
    <t>900407170_FEPM12759</t>
  </si>
  <si>
    <t>FEPM12760</t>
  </si>
  <si>
    <t>900407170_FEPM12760</t>
  </si>
  <si>
    <t>FEPM12761</t>
  </si>
  <si>
    <t>900407170_FEPM12761</t>
  </si>
  <si>
    <t>FEPM12425</t>
  </si>
  <si>
    <t>900407170_FEPM12425</t>
  </si>
  <si>
    <t>FEPM12391</t>
  </si>
  <si>
    <t>900407170_FEPM12391</t>
  </si>
  <si>
    <t>FEPM12392</t>
  </si>
  <si>
    <t>900407170_FEPM12392</t>
  </si>
  <si>
    <t>FEPM12404</t>
  </si>
  <si>
    <t>900407170_FEPM12404</t>
  </si>
  <si>
    <t>FEPM12411</t>
  </si>
  <si>
    <t>900407170_FEPM12411</t>
  </si>
  <si>
    <t>FEPM12747</t>
  </si>
  <si>
    <t>900407170_FEPM12747</t>
  </si>
  <si>
    <t>FEPM12748</t>
  </si>
  <si>
    <t>900407170_FEPM12748</t>
  </si>
  <si>
    <t>FEPM12754</t>
  </si>
  <si>
    <t>900407170_FEPM12754</t>
  </si>
  <si>
    <t>FEPM12389</t>
  </si>
  <si>
    <t>900407170_FEPM12389</t>
  </si>
  <si>
    <t>CSS-CL00623</t>
  </si>
  <si>
    <t>FEPM12412</t>
  </si>
  <si>
    <t>900407170_FEPM12412</t>
  </si>
  <si>
    <t>FEPM12390</t>
  </si>
  <si>
    <t>900407170_FEPM12390</t>
  </si>
  <si>
    <t>FEPM12409</t>
  </si>
  <si>
    <t>900407170_FEPM12409</t>
  </si>
  <si>
    <t>FEPM12410</t>
  </si>
  <si>
    <t>900407170_FEPM12410</t>
  </si>
  <si>
    <t>FEPM12746</t>
  </si>
  <si>
    <t>900407170_FEPM12746</t>
  </si>
  <si>
    <t>FEPM12749</t>
  </si>
  <si>
    <t>900407170_FEPM12749</t>
  </si>
  <si>
    <t>FEPM12750</t>
  </si>
  <si>
    <t>900407170_FEPM12750</t>
  </si>
  <si>
    <t>FEPM12396</t>
  </si>
  <si>
    <t>900407170_FEPM12396</t>
  </si>
  <si>
    <t>FEPM12407</t>
  </si>
  <si>
    <t>900407170_FEPM12407</t>
  </si>
  <si>
    <t>FEPM12414</t>
  </si>
  <si>
    <t>900407170_FEPM12414</t>
  </si>
  <si>
    <t>FEPM12745</t>
  </si>
  <si>
    <t>900407170_FEPM12745</t>
  </si>
  <si>
    <t>FEPM12405</t>
  </si>
  <si>
    <t>900407170_FEPM12405</t>
  </si>
  <si>
    <t>FEPM12402</t>
  </si>
  <si>
    <t>900407170_FEPM12402</t>
  </si>
  <si>
    <t>FEPM12758</t>
  </si>
  <si>
    <t>900407170_FEPM12758</t>
  </si>
  <si>
    <t>FEPM12755</t>
  </si>
  <si>
    <t>900407170_FEPM12755</t>
  </si>
  <si>
    <t>FEPM12383</t>
  </si>
  <si>
    <t>900407170_FEPM12383</t>
  </si>
  <si>
    <t>FEPM12384</t>
  </si>
  <si>
    <t>900407170_FEPM12384</t>
  </si>
  <si>
    <t>FEPM12385</t>
  </si>
  <si>
    <t>900407170_FEPM12385</t>
  </si>
  <si>
    <t>FEPM12386</t>
  </si>
  <si>
    <t>900407170_FEPM12386</t>
  </si>
  <si>
    <t>FEPM12393</t>
  </si>
  <si>
    <t>900407170_FEPM12393</t>
  </si>
  <si>
    <t>Factura pendiente en programacion de pago</t>
  </si>
  <si>
    <t>FEPM12743</t>
  </si>
  <si>
    <t>900407170_FEPM12743</t>
  </si>
  <si>
    <t>FEPM12416</t>
  </si>
  <si>
    <t>900407170_FEPM12416</t>
  </si>
  <si>
    <t>FEPM12423</t>
  </si>
  <si>
    <t>900407170_FEPM12423</t>
  </si>
  <si>
    <t>FEPM12408</t>
  </si>
  <si>
    <t>900407170_FEPM12408</t>
  </si>
  <si>
    <t>FEPM12379</t>
  </si>
  <si>
    <t>900407170_FEPM12379</t>
  </si>
  <si>
    <t>FEPM12381</t>
  </si>
  <si>
    <t>900407170_FEPM12381</t>
  </si>
  <si>
    <t>FEPM12395</t>
  </si>
  <si>
    <t>900407170_FEPM12395</t>
  </si>
  <si>
    <t>FEPM12406</t>
  </si>
  <si>
    <t>900407170_FEPM12406</t>
  </si>
  <si>
    <t>FEPM12413</t>
  </si>
  <si>
    <t>900407170_FEPM12413</t>
  </si>
  <si>
    <t>FEPM12742</t>
  </si>
  <si>
    <t>900407170_FEPM12742</t>
  </si>
  <si>
    <t>FEPM12744</t>
  </si>
  <si>
    <t>900407170_FEPM12744</t>
  </si>
  <si>
    <t>FEPM12380</t>
  </si>
  <si>
    <t>900407170_FEPM12380</t>
  </si>
  <si>
    <t>FEPM12401</t>
  </si>
  <si>
    <t>900407170_FEPM12401</t>
  </si>
  <si>
    <t>FEPM12752</t>
  </si>
  <si>
    <t>900407170_FEPM12752</t>
  </si>
  <si>
    <t>FEPM12415</t>
  </si>
  <si>
    <t>900407170_FEPM12415</t>
  </si>
  <si>
    <t>FEPM12757</t>
  </si>
  <si>
    <t>900407170_FEPM12757</t>
  </si>
  <si>
    <t>FEPM12376</t>
  </si>
  <si>
    <t>900407170_FEPM12376</t>
  </si>
  <si>
    <t>FEPM12736</t>
  </si>
  <si>
    <t>900407170_FEPM12736</t>
  </si>
  <si>
    <t>FEPM12737</t>
  </si>
  <si>
    <t>900407170_FEPM12737</t>
  </si>
  <si>
    <t>FEPM12377</t>
  </si>
  <si>
    <t>900407170_FEPM12377</t>
  </si>
  <si>
    <t>FEPM12741</t>
  </si>
  <si>
    <t>900407170_FEPM12741</t>
  </si>
  <si>
    <t>FEPM12398</t>
  </si>
  <si>
    <t>900407170_FEPM12398</t>
  </si>
  <si>
    <t>FEPM12422</t>
  </si>
  <si>
    <t>900407170_FEPM12422</t>
  </si>
  <si>
    <t>FEPM12751</t>
  </si>
  <si>
    <t>900407170_FEPM12751</t>
  </si>
  <si>
    <t>FEPM12378</t>
  </si>
  <si>
    <t>900407170_FEPM12378</t>
  </si>
  <si>
    <t>Factura devuelta</t>
  </si>
  <si>
    <t>Devuelta</t>
  </si>
  <si>
    <t>DEVOLUCION</t>
  </si>
  <si>
    <t xml:space="preserve">se devuelve la factura por que  La autorización 122300181446, se encuentra cancelada  en la factura FEPM11832. fecha: 22/02/2024 </t>
  </si>
  <si>
    <t>AUTORIZACION</t>
  </si>
  <si>
    <t>FEPM12382</t>
  </si>
  <si>
    <t>900407170_FEPM12382</t>
  </si>
  <si>
    <t>se devuelve la factura por que la . La autorización 122300197140, se encuentra cancelada  en la  factura FEPM11829.</t>
  </si>
  <si>
    <t>FEPM12427</t>
  </si>
  <si>
    <t>900407170_FEPM12427</t>
  </si>
  <si>
    <t>se devuelve la factura por que la  autorización 122300196514, se encuentra cancelada  en la factura FEPM12426.</t>
  </si>
  <si>
    <t>FEPM11141</t>
  </si>
  <si>
    <t>900407170_FEPM11141</t>
  </si>
  <si>
    <t>FEPM11142</t>
  </si>
  <si>
    <t>900407170_FEPM11142</t>
  </si>
  <si>
    <t>FEPM11143</t>
  </si>
  <si>
    <t>900407170_FEPM11143</t>
  </si>
  <si>
    <t>FEPM11144</t>
  </si>
  <si>
    <t>900407170_FEPM11144</t>
  </si>
  <si>
    <t>FEPM11145</t>
  </si>
  <si>
    <t>900407170_FEPM11145</t>
  </si>
  <si>
    <t>FEPM11146</t>
  </si>
  <si>
    <t>900407170_FEPM11146</t>
  </si>
  <si>
    <t>FEPM11147</t>
  </si>
  <si>
    <t>900407170_FEPM11147</t>
  </si>
  <si>
    <t>FEPM11148</t>
  </si>
  <si>
    <t>900407170_FEPM11148</t>
  </si>
  <si>
    <t>FEPM11149</t>
  </si>
  <si>
    <t>900407170_FEPM11149</t>
  </si>
  <si>
    <t>FEPM11150</t>
  </si>
  <si>
    <t>900407170_FEPM11150</t>
  </si>
  <si>
    <t>FEPM11151</t>
  </si>
  <si>
    <t>900407170_FEPM11151</t>
  </si>
  <si>
    <t>FEPM11152</t>
  </si>
  <si>
    <t>900407170_FEPM11152</t>
  </si>
  <si>
    <t>FEPM11153</t>
  </si>
  <si>
    <t>900407170_FEPM11153</t>
  </si>
  <si>
    <t>FEPM11154</t>
  </si>
  <si>
    <t>900407170_FEPM11154</t>
  </si>
  <si>
    <t>FEPM11155</t>
  </si>
  <si>
    <t>900407170_FEPM11155</t>
  </si>
  <si>
    <t>FEPM11156</t>
  </si>
  <si>
    <t>900407170_FEPM11156</t>
  </si>
  <si>
    <t>FEPM11157</t>
  </si>
  <si>
    <t>900407170_FEPM11157</t>
  </si>
  <si>
    <t>FEPM11158</t>
  </si>
  <si>
    <t>900407170_FEPM11158</t>
  </si>
  <si>
    <t>FEPM11159</t>
  </si>
  <si>
    <t>900407170_FEPM11159</t>
  </si>
  <si>
    <t>FEPM11160</t>
  </si>
  <si>
    <t>900407170_FEPM11160</t>
  </si>
  <si>
    <t>FEPM11161</t>
  </si>
  <si>
    <t>900407170_FEPM11161</t>
  </si>
  <si>
    <t>FEPM11162</t>
  </si>
  <si>
    <t>900407170_FEPM11162</t>
  </si>
  <si>
    <t>FEPM11163</t>
  </si>
  <si>
    <t>900407170_FEPM11163</t>
  </si>
  <si>
    <t>FEPM11164</t>
  </si>
  <si>
    <t>900407170_FEPM11164</t>
  </si>
  <si>
    <t>FEPM11165</t>
  </si>
  <si>
    <t>900407170_FEPM11165</t>
  </si>
  <si>
    <t>FEPM11166</t>
  </si>
  <si>
    <t>900407170_FEPM11166</t>
  </si>
  <si>
    <t>FEPM11167</t>
  </si>
  <si>
    <t>900407170_FEPM11167</t>
  </si>
  <si>
    <t>FEPM11168</t>
  </si>
  <si>
    <t>900407170_FEPM11168</t>
  </si>
  <si>
    <t>FEPM11169</t>
  </si>
  <si>
    <t>900407170_FEPM11169</t>
  </si>
  <si>
    <t>FEPM11170</t>
  </si>
  <si>
    <t>900407170_FEPM11170</t>
  </si>
  <si>
    <t>FEPM11827</t>
  </si>
  <si>
    <t>900407170_FEPM11827</t>
  </si>
  <si>
    <t>FEPM11828</t>
  </si>
  <si>
    <t>900407170_FEPM11828</t>
  </si>
  <si>
    <t>FEPM11829</t>
  </si>
  <si>
    <t>900407170_FEPM11829</t>
  </si>
  <si>
    <t>FEPM11830</t>
  </si>
  <si>
    <t>900407170_FEPM11830</t>
  </si>
  <si>
    <t>FEPM11831</t>
  </si>
  <si>
    <t>900407170_FEPM11831</t>
  </si>
  <si>
    <t>FEPM11832</t>
  </si>
  <si>
    <t>900407170_FEPM11832</t>
  </si>
  <si>
    <t>FEPM11833</t>
  </si>
  <si>
    <t>900407170_FEPM11833</t>
  </si>
  <si>
    <t>FEPM11834</t>
  </si>
  <si>
    <t>900407170_FEPM11834</t>
  </si>
  <si>
    <t>FEPM11835</t>
  </si>
  <si>
    <t>900407170_FEPM11835</t>
  </si>
  <si>
    <t>FEPM11836</t>
  </si>
  <si>
    <t>900407170_FEPM11836</t>
  </si>
  <si>
    <t>FEPM11837</t>
  </si>
  <si>
    <t>900407170_FEPM11837</t>
  </si>
  <si>
    <t>FEPM11838</t>
  </si>
  <si>
    <t>900407170_FEPM11838</t>
  </si>
  <si>
    <t>FEPM11839</t>
  </si>
  <si>
    <t>900407170_FEPM11839</t>
  </si>
  <si>
    <t>FEPM11840</t>
  </si>
  <si>
    <t>900407170_FEPM11840</t>
  </si>
  <si>
    <t>FEPM11841</t>
  </si>
  <si>
    <t>900407170_FEPM11841</t>
  </si>
  <si>
    <t>FEPM11842</t>
  </si>
  <si>
    <t>900407170_FEPM11842</t>
  </si>
  <si>
    <t>FEPM11843</t>
  </si>
  <si>
    <t>900407170_FEPM11843</t>
  </si>
  <si>
    <t>FEPM11844</t>
  </si>
  <si>
    <t>900407170_FEPM11844</t>
  </si>
  <si>
    <t>FEPM11845</t>
  </si>
  <si>
    <t>900407170_FEPM11845</t>
  </si>
  <si>
    <t>FEPM11846</t>
  </si>
  <si>
    <t>900407170_FEPM11846</t>
  </si>
  <si>
    <t>FEPM11847</t>
  </si>
  <si>
    <t>900407170_FEPM11847</t>
  </si>
  <si>
    <t>FEPM11848</t>
  </si>
  <si>
    <t>900407170_FEPM11848</t>
  </si>
  <si>
    <t>FEPM11849</t>
  </si>
  <si>
    <t>900407170_FEPM11849</t>
  </si>
  <si>
    <t>FEPM11850</t>
  </si>
  <si>
    <t>900407170_FEPM11850</t>
  </si>
  <si>
    <t>FEPM11851</t>
  </si>
  <si>
    <t>900407170_FEPM11851</t>
  </si>
  <si>
    <t>FEPM11852</t>
  </si>
  <si>
    <t>900407170_FEPM11852</t>
  </si>
  <si>
    <t>FEPM11853</t>
  </si>
  <si>
    <t>900407170_FEPM11853</t>
  </si>
  <si>
    <t>FEPM11854</t>
  </si>
  <si>
    <t>900407170_FEPM11854</t>
  </si>
  <si>
    <t>FEPM11855</t>
  </si>
  <si>
    <t>900407170_FEPM11855</t>
  </si>
  <si>
    <t>FEPM11856</t>
  </si>
  <si>
    <t>900407170_FEPM11856</t>
  </si>
  <si>
    <t>FEPM11857</t>
  </si>
  <si>
    <t>900407170_FEPM11857</t>
  </si>
  <si>
    <t>FEPM11858</t>
  </si>
  <si>
    <t>900407170_FEPM11858</t>
  </si>
  <si>
    <t>FEPM11859</t>
  </si>
  <si>
    <t>900407170_FEPM11859</t>
  </si>
  <si>
    <t>FEPM11860</t>
  </si>
  <si>
    <t>900407170_FEPM11860</t>
  </si>
  <si>
    <t>FEPM11861</t>
  </si>
  <si>
    <t>900407170_FEPM11861</t>
  </si>
  <si>
    <t>FEPM11862</t>
  </si>
  <si>
    <t>900407170_FEPM11862</t>
  </si>
  <si>
    <t>FEPM11863</t>
  </si>
  <si>
    <t>900407170_FEPM11863</t>
  </si>
  <si>
    <t>FEPM11864</t>
  </si>
  <si>
    <t>900407170_FEPM11864</t>
  </si>
  <si>
    <t>FEPM11865</t>
  </si>
  <si>
    <t>900407170_FEPM11865</t>
  </si>
  <si>
    <t>FEPM11866</t>
  </si>
  <si>
    <t>900407170_FEPM11866</t>
  </si>
  <si>
    <t>FEPM11867</t>
  </si>
  <si>
    <t>900407170_FEPM11867</t>
  </si>
  <si>
    <t>FEPM12399</t>
  </si>
  <si>
    <t>900407170_FEPM12399</t>
  </si>
  <si>
    <t>FEPM12400</t>
  </si>
  <si>
    <t>900407170_FEPM12400</t>
  </si>
  <si>
    <t>FEPM12403</t>
  </si>
  <si>
    <t>900407170_FEPM12403</t>
  </si>
  <si>
    <t>FEPM12417</t>
  </si>
  <si>
    <t>900407170_FEPM12417</t>
  </si>
  <si>
    <t>FEPM12418</t>
  </si>
  <si>
    <t>900407170_FEPM12418</t>
  </si>
  <si>
    <t>FEPM12421</t>
  </si>
  <si>
    <t>900407170_FEPM12421</t>
  </si>
  <si>
    <t>FEPM12426</t>
  </si>
  <si>
    <t>900407170_FEPM12426</t>
  </si>
  <si>
    <t>FEPM12428</t>
  </si>
  <si>
    <t>900407170_FEPM12428</t>
  </si>
  <si>
    <t>FEPM12429</t>
  </si>
  <si>
    <t>900407170_FEPM12429</t>
  </si>
  <si>
    <t>FEPM12762</t>
  </si>
  <si>
    <t>900407170_FEPM12762</t>
  </si>
  <si>
    <t>FEPM12763</t>
  </si>
  <si>
    <t>900407170_FEPM12763</t>
  </si>
  <si>
    <t>FEPM12764</t>
  </si>
  <si>
    <t>900407170_FEPM12764</t>
  </si>
  <si>
    <t>FEPM12765</t>
  </si>
  <si>
    <t>900407170_FEPM12765</t>
  </si>
  <si>
    <t>FEPM12766</t>
  </si>
  <si>
    <t>900407170_FEPM12766</t>
  </si>
  <si>
    <t>FEPM12767</t>
  </si>
  <si>
    <t>900407170_FEPM12767</t>
  </si>
  <si>
    <t>FEPM12768</t>
  </si>
  <si>
    <t>900407170_FEPM12768</t>
  </si>
  <si>
    <t>FEPM12769</t>
  </si>
  <si>
    <t>900407170_FEPM12769</t>
  </si>
  <si>
    <t>FEPM12770</t>
  </si>
  <si>
    <t>900407170_FEPM12770</t>
  </si>
  <si>
    <t>FEPM12771</t>
  </si>
  <si>
    <t>900407170_FEPM12771</t>
  </si>
  <si>
    <t>FEPM1069</t>
  </si>
  <si>
    <t>900407170_FEPM1069</t>
  </si>
  <si>
    <t>Glosa por contestar IPS</t>
  </si>
  <si>
    <t>Para respuesta prestador</t>
  </si>
  <si>
    <t>GLOSA</t>
  </si>
  <si>
    <t xml:space="preserve">SE REALIZA DEVOLUCION DE LA FACTURA, AL MOMENTO DE VALIDAR L A INFORMACION NO SE EVIDENCIA SOPORTE DE COMPROBANTE DE RECBIDO DEL USUARIO (FIRMA DEL USUARIO COMO CONSTANCIA DE LA AS ISTENCIA A LAS TERAPIAS) SEGUN RESOLUCION 3047-08 ANEXO TECICO 5 SOPORTES DE LAS FACTURAS, EN ESTE CASO PROCESOS TERAPE UTICOS DEBEN ADJUNTAR FIRMA DE CADA TERAPIA A LA QUE EL PACENTE ASISTIO COMO COMPROBANTE DE LA PRESTACION DEL SERVICIO. CLAUDIA DIAZ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</si>
  <si>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</si>
  <si>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>FEPM424</t>
  </si>
  <si>
    <t>900407170_FEPM424</t>
  </si>
  <si>
    <t>Factura no radicada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</si>
  <si>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</si>
  <si>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</si>
  <si>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</si>
  <si>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</si>
  <si>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</si>
  <si>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</si>
  <si>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</si>
  <si>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</si>
  <si>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</si>
  <si>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</si>
  <si>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</si>
  <si>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</si>
  <si>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</si>
  <si>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</si>
  <si>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</si>
  <si>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</si>
  <si>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</si>
  <si>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</si>
  <si>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</si>
  <si>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</si>
  <si>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</si>
  <si>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</si>
  <si>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</si>
  <si>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</si>
  <si>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</si>
  <si>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</si>
  <si>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</si>
  <si>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</si>
  <si>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</si>
  <si>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</si>
  <si>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</si>
  <si>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</si>
  <si>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</si>
  <si>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</si>
  <si>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</si>
  <si>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</si>
  <si>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</si>
  <si>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REHABILITACION CARDIOPULMONAR</t>
  </si>
  <si>
    <t>NIT: 900407170</t>
  </si>
  <si>
    <t>Niyereth Acosta Eusse</t>
  </si>
  <si>
    <t>Coordinacion Administrativa</t>
  </si>
  <si>
    <t>Centro de Rehabilitacion Cardiopulmonar Palmira</t>
  </si>
  <si>
    <t>Santiago de Cali, mayo 31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</si>
</sst>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-* #,##0_-;\-* #,##0_-;_-* &quot;-&quot;??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165" fontId="0" fillId="0" borderId="1" xfId="0" applyNumberFormat="1" applyBorder="1"/>
    <xf numFmtId="0" fontId="0" fillId="0" borderId="1" xfId="0" applyBorder="1" applyAlignment="1">
      <alignment horizontal="center"/>
    </xf>
    <xf numFmtId="0" fontId="2" fillId="0" borderId="1" xfId="0" applyFont="1" applyBorder="1" applyAlignment="1">
      <alignment vertical="center"/>
    </xf>
    <xf numFmtId="0" fontId="6" fillId="0" borderId="2" xfId="0" applyFont="1" applyBorder="1" applyAlignment="1">
      <alignment horizontal="center" vertical="center"/>
    </xf>
    <xf numFmtId="0" fontId="0" fillId="0" borderId="4" xfId="0" applyBorder="1"/>
    <xf numFmtId="0" fontId="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165" fontId="0" fillId="0" borderId="1" xfId="1" applyNumberFormat="1" applyFont="1" applyFill="1" applyBorder="1" applyAlignment="1">
      <alignment horizontal="right" indent="2"/>
    </xf>
    <xf numFmtId="0" fontId="0" fillId="0" borderId="1" xfId="0" applyBorder="1" applyAlignment="1">
      <alignment horizontal="right" indent="2"/>
    </xf>
    <xf numFmtId="165" fontId="0" fillId="0" borderId="1" xfId="0" applyNumberFormat="1" applyBorder="1" applyAlignment="1">
      <alignment horizontal="right" indent="2"/>
    </xf>
    <xf numFmtId="0" fontId="2" fillId="0" borderId="1" xfId="0" applyFont="1" applyBorder="1" applyAlignment="1">
      <alignment horizontal="right" vertical="center" indent="2"/>
    </xf>
    <xf numFmtId="0" fontId="0" fillId="0" borderId="1" xfId="0" applyBorder="1" applyAlignment="1">
      <alignment horizontal="right" vertical="center" indent="2"/>
    </xf>
    <xf numFmtId="0" fontId="0" fillId="0" borderId="4" xfId="0" applyBorder="1" applyAlignment="1">
      <alignment horizontal="right" indent="2"/>
    </xf>
    <xf numFmtId="0" fontId="0" fillId="0" borderId="0" xfId="0" applyAlignment="1">
      <alignment horizontal="right" indent="2"/>
    </xf>
    <xf numFmtId="0" fontId="2" fillId="0" borderId="0" xfId="0" applyFont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5" fontId="0" fillId="2" borderId="1" xfId="0" applyNumberFormat="1" applyFill="1" applyBorder="1" applyAlignment="1">
      <alignment horizontal="left"/>
    </xf>
    <xf numFmtId="14" fontId="0" fillId="2" borderId="1" xfId="0" applyNumberFormat="1" applyFill="1" applyBorder="1" applyAlignment="1">
      <alignment horizontal="left"/>
    </xf>
    <xf numFmtId="14" fontId="0" fillId="2" borderId="1" xfId="0" applyNumberFormat="1" applyFill="1" applyBorder="1"/>
    <xf numFmtId="14" fontId="2" fillId="2" borderId="1" xfId="0" applyNumberFormat="1" applyFont="1" applyFill="1" applyBorder="1" applyAlignment="1">
      <alignment vertical="center"/>
    </xf>
    <xf numFmtId="14" fontId="0" fillId="2" borderId="1" xfId="0" applyNumberFormat="1" applyFill="1" applyBorder="1" applyAlignment="1">
      <alignment horizontal="center" vertical="center"/>
    </xf>
    <xf numFmtId="0" fontId="0" fillId="2" borderId="0" xfId="0" applyFill="1" applyAlignment="1">
      <alignment horizontal="left"/>
    </xf>
    <xf numFmtId="165" fontId="0" fillId="0" borderId="0" xfId="0" applyNumberFormat="1" applyAlignment="1">
      <alignment horizontal="right" indent="2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4" fontId="7" fillId="0" borderId="1" xfId="2" applyNumberFormat="1" applyFont="1" applyBorder="1" applyAlignment="1">
      <alignment horizontal="center" vertical="center" wrapText="1"/>
    </xf>
    <xf numFmtId="166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7" fontId="7" fillId="4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horizontal="left"/>
    </xf>
    <xf numFmtId="14" fontId="8" fillId="0" borderId="1" xfId="0" applyNumberFormat="1" applyFont="1" applyBorder="1" applyAlignment="1">
      <alignment horizontal="left"/>
    </xf>
    <xf numFmtId="14" fontId="8" fillId="0" borderId="1" xfId="2" applyNumberFormat="1" applyFont="1" applyBorder="1" applyAlignment="1">
      <alignment horizontal="left"/>
    </xf>
    <xf numFmtId="166" fontId="8" fillId="0" borderId="1" xfId="2" applyNumberFormat="1" applyFont="1" applyBorder="1" applyAlignment="1"/>
    <xf numFmtId="168" fontId="8" fillId="0" borderId="1" xfId="3" applyNumberFormat="1" applyFont="1" applyBorder="1" applyAlignment="1"/>
    <xf numFmtId="14" fontId="8" fillId="0" borderId="1" xfId="0" applyNumberFormat="1" applyFont="1" applyBorder="1" applyAlignment="1"/>
    <xf numFmtId="0" fontId="0" fillId="0" borderId="1" xfId="0" pivotButton="1" applyBorder="1"/>
    <xf numFmtId="0" fontId="0" fillId="0" borderId="1" xfId="0" applyNumberFormat="1" applyBorder="1"/>
    <xf numFmtId="168" fontId="0" fillId="0" borderId="1" xfId="0" applyNumberFormat="1" applyBorder="1"/>
    <xf numFmtId="0" fontId="10" fillId="0" borderId="0" xfId="4" applyFont="1"/>
    <xf numFmtId="0" fontId="10" fillId="0" borderId="5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9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5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/>
    </xf>
    <xf numFmtId="0" fontId="10" fillId="0" borderId="13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0" fontId="10" fillId="0" borderId="9" xfId="4" applyFont="1" applyBorder="1"/>
    <xf numFmtId="0" fontId="10" fillId="0" borderId="10" xfId="4" applyFont="1" applyBorder="1"/>
    <xf numFmtId="0" fontId="11" fillId="0" borderId="0" xfId="4" applyFont="1"/>
    <xf numFmtId="14" fontId="10" fillId="0" borderId="0" xfId="4" applyNumberFormat="1" applyFont="1"/>
    <xf numFmtId="169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10" fillId="0" borderId="12" xfId="4" applyNumberFormat="1" applyFont="1" applyBorder="1" applyAlignment="1">
      <alignment horizontal="center"/>
    </xf>
    <xf numFmtId="172" fontId="10" fillId="0" borderId="12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6" xfId="4" applyNumberFormat="1" applyFont="1" applyBorder="1" applyAlignment="1">
      <alignment horizontal="center"/>
    </xf>
    <xf numFmtId="172" fontId="11" fillId="0" borderId="16" xfId="4" applyNumberFormat="1" applyFont="1" applyBorder="1" applyAlignment="1">
      <alignment horizontal="right"/>
    </xf>
    <xf numFmtId="172" fontId="10" fillId="0" borderId="0" xfId="4" applyNumberFormat="1" applyFont="1"/>
    <xf numFmtId="172" fontId="11" fillId="0" borderId="12" xfId="4" applyNumberFormat="1" applyFont="1" applyBorder="1"/>
    <xf numFmtId="172" fontId="10" fillId="0" borderId="12" xfId="4" applyNumberFormat="1" applyFont="1" applyBorder="1"/>
    <xf numFmtId="172" fontId="11" fillId="0" borderId="0" xfId="4" applyNumberFormat="1" applyFont="1"/>
    <xf numFmtId="0" fontId="10" fillId="0" borderId="11" xfId="4" applyFont="1" applyBorder="1"/>
    <xf numFmtId="0" fontId="10" fillId="0" borderId="12" xfId="4" applyFont="1" applyBorder="1"/>
    <xf numFmtId="0" fontId="10" fillId="0" borderId="13" xfId="4" applyFont="1" applyBorder="1"/>
    <xf numFmtId="0" fontId="10" fillId="2" borderId="0" xfId="4" applyFont="1" applyFill="1"/>
    <xf numFmtId="0" fontId="11" fillId="0" borderId="0" xfId="4" applyFont="1" applyAlignment="1">
      <alignment horizontal="center"/>
    </xf>
    <xf numFmtId="173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3" fontId="10" fillId="0" borderId="0" xfId="6" applyNumberFormat="1" applyFont="1" applyAlignment="1">
      <alignment horizontal="right"/>
    </xf>
    <xf numFmtId="166" fontId="10" fillId="0" borderId="16" xfId="6" applyNumberFormat="1" applyFont="1" applyBorder="1" applyAlignment="1">
      <alignment horizontal="center"/>
    </xf>
    <xf numFmtId="173" fontId="10" fillId="0" borderId="16" xfId="6" applyNumberFormat="1" applyFont="1" applyBorder="1" applyAlignment="1">
      <alignment horizontal="right"/>
    </xf>
    <xf numFmtId="0" fontId="11" fillId="0" borderId="5" xfId="4" applyFont="1" applyBorder="1" applyAlignment="1">
      <alignment horizontal="center" vertical="center"/>
    </xf>
    <xf numFmtId="0" fontId="11" fillId="0" borderId="7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14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9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10" xfId="4" applyFont="1" applyBorder="1" applyAlignment="1">
      <alignment horizontal="center" vertical="center" wrapText="1"/>
    </xf>
  </cellXfs>
  <cellStyles count="7">
    <cellStyle name="Millares" xfId="2" builtinId="3"/>
    <cellStyle name="Millares 2" xfId="1"/>
    <cellStyle name="Millares 2 2" xfId="6"/>
    <cellStyle name="Millares 3" xfId="5"/>
    <cellStyle name="Moneda" xfId="3" builtinId="4"/>
    <cellStyle name="Normal" xfId="0" builtinId="0"/>
    <cellStyle name="Normal 2 2" xfId="4"/>
  </cellStyles>
  <dxfs count="8">
    <dxf>
      <font>
        <color rgb="FF9C0006"/>
      </font>
      <fill>
        <patternFill>
          <bgColor rgb="FFFFC7CE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3.558766435184" createdVersion="5" refreshedVersion="5" minRefreshableVersion="3" recordCount="163">
  <cacheSource type="worksheet">
    <worksheetSource ref="A1:AC164" sheet="ESTADO DE CADA FACTURA"/>
  </cacheSource>
  <cacheFields count="29">
    <cacheField name="NIT IPS" numFmtId="0">
      <sharedItems containsSemiMixedTypes="0" containsString="0" containsNumber="1" containsInteger="1" minValue="900407170" maxValue="90040717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4" maxValue="127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20T00:00:00" maxDate="2024-05-03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51050" maxValue="2040000"/>
    </cacheField>
    <cacheField name="IPS Saldo Factura" numFmtId="166">
      <sharedItems containsSemiMixedTypes="0" containsString="0" containsNumber="1" containsInteger="1" minValue="30600" maxValue="2040000"/>
    </cacheField>
    <cacheField name="ESTADO EPS 31-05-2024" numFmtId="0">
      <sharedItems count="5">
        <s v="Factura devuelta"/>
        <s v="Glosa por contestar IPS"/>
        <s v="Factura cancelada"/>
        <s v="Factura no radic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999600"/>
    </cacheField>
    <cacheField name="DOC CONTA" numFmtId="0">
      <sharedItems containsString="0" containsBlank="1" containsNumber="1" containsInteger="1" minValue="1222457540" maxValue="1222458559"/>
    </cacheField>
    <cacheField name="VALO CANCELADO SAP" numFmtId="168">
      <sharedItems containsSemiMixedTypes="0" containsString="0" containsNumber="1" containsInteger="1" minValue="0" maxValue="1999200"/>
    </cacheField>
    <cacheField name="RETENCION" numFmtId="168">
      <sharedItems containsSemiMixedTypes="0" containsString="0" containsNumber="1" containsInteger="1" minValue="0" maxValue="40800"/>
    </cacheField>
    <cacheField name="DOC COMPENSACION SAP" numFmtId="0">
      <sharedItems containsString="0" containsBlank="1" containsNumber="1" containsInteger="1" minValue="2201215319" maxValue="4800063684"/>
    </cacheField>
    <cacheField name="FECHA COMPENSACION SAP" numFmtId="14">
      <sharedItems containsNonDate="0" containsDate="1" containsString="0" containsBlank="1" minDate="2022-04-26T00:00:00" maxDate="2024-05-23T00:00:00"/>
    </cacheField>
    <cacheField name="VALOR TRANFERENCIA" numFmtId="168">
      <sharedItems containsSemiMixedTypes="0" containsString="0" containsNumber="1" containsInteger="1" minValue="0" maxValue="23035384"/>
    </cacheField>
    <cacheField name="CONTRATO" numFmtId="0">
      <sharedItems containsBlank="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5-20T00:00:00" maxDate="2024-04-13T00:00:00"/>
    </cacheField>
    <cacheField name="Fecha Radicacion" numFmtId="14">
      <sharedItems containsNonDate="0" containsDate="1" containsString="0" containsBlank="1" minDate="2021-06-01T00:00:00" maxDate="2024-05-03T00:00:00"/>
    </cacheField>
    <cacheField name="Fecha Devolucion" numFmtId="14">
      <sharedItems containsNonDate="0" containsDate="1" containsString="0" containsBlank="1" minDate="2024-03-12T00:00:00" maxDate="2024-03-13T00:00:00"/>
    </cacheField>
    <cacheField name="Glosa Pendiente" numFmtId="168">
      <sharedItems containsSemiMixedTypes="0" containsString="0" containsNumber="1" containsInteger="1" minValue="0" maxValue="30600"/>
    </cacheField>
    <cacheField name="Valor Devolucion" numFmtId="168">
      <sharedItems containsSemiMixedTypes="0" containsString="0" containsNumber="1" containsInteger="1" minValue="0" maxValue="200000"/>
    </cacheField>
    <cacheField name="Valor_Glosa y Devolución" numFmtId="168">
      <sharedItems containsSemiMixedTypes="0" containsString="0" containsNumber="1" containsInteger="1" minValue="0" maxValue="200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3">
  <r>
    <n v="900407170"/>
    <s v="CENTRO DE REHABILITACION CARDIOPULMONAR"/>
    <s v="FEPM"/>
    <n v="12382"/>
    <s v="FEPM12382"/>
    <s v="900407170_FEPM12382"/>
    <d v="2024-03-11T00:00:00"/>
    <m/>
    <n v="200000"/>
    <n v="200000"/>
    <x v="0"/>
    <n v="0"/>
    <m/>
    <n v="0"/>
    <n v="0"/>
    <m/>
    <m/>
    <n v="0"/>
    <m/>
    <s v="Devuelta"/>
    <d v="2024-03-05T00:00:00"/>
    <d v="2024-03-11T00:00:00"/>
    <d v="2024-03-12T00:00:00"/>
    <n v="0"/>
    <n v="200000"/>
    <n v="200000"/>
    <s v="DEVOLUCION"/>
    <s v="se devuelve la factura por que la . La autorización 122300197140, se encuentra cancelada  en la  factura FEPM11829."/>
    <s v="AUTORIZACION"/>
  </r>
  <r>
    <n v="900407170"/>
    <s v="CENTRO DE REHABILITACION CARDIOPULMONAR"/>
    <s v="FEPM"/>
    <n v="12427"/>
    <s v="FEPM12427"/>
    <s v="900407170_FEPM12427"/>
    <d v="2024-03-11T00:00:00"/>
    <m/>
    <n v="200000"/>
    <n v="200000"/>
    <x v="0"/>
    <n v="0"/>
    <m/>
    <n v="0"/>
    <n v="0"/>
    <m/>
    <m/>
    <n v="0"/>
    <m/>
    <s v="Devuelta"/>
    <d v="2024-03-07T00:00:00"/>
    <d v="2024-03-11T00:00:00"/>
    <d v="2024-03-12T00:00:00"/>
    <n v="0"/>
    <n v="200000"/>
    <n v="200000"/>
    <s v="DEVOLUCION"/>
    <s v="se devuelve la factura por que la  autorización 122300196514, se encuentra cancelada  en la factura FEPM12426."/>
    <s v="AUTORIZACION"/>
  </r>
  <r>
    <n v="900407170"/>
    <s v="CENTRO DE REHABILITACION CARDIOPULMONAR"/>
    <s v="FEPM"/>
    <n v="12378"/>
    <s v="FEPM12378"/>
    <s v="900407170_FEPM12378"/>
    <d v="2024-03-11T00:00:00"/>
    <m/>
    <n v="70657"/>
    <n v="70657"/>
    <x v="0"/>
    <n v="0"/>
    <m/>
    <n v="0"/>
    <n v="0"/>
    <m/>
    <m/>
    <n v="0"/>
    <m/>
    <s v="Devuelta"/>
    <d v="2024-03-05T00:00:00"/>
    <d v="2024-03-11T00:00:00"/>
    <d v="2024-03-12T00:00:00"/>
    <n v="0"/>
    <n v="70657"/>
    <n v="70657"/>
    <s v="DEVOLUCION"/>
    <s v="se devuelve la factura por que  La autorización 122300181446, se encuentra cancelada  en la factura FEPM11832. fecha: 22/02/2024 "/>
    <s v="AUTORIZACION"/>
  </r>
  <r>
    <n v="900407170"/>
    <s v="CENTRO DE REHABILITACION CARDIOPULMONAR"/>
    <s v="FEPM"/>
    <n v="1069"/>
    <s v="FEPM1069"/>
    <s v="900407170_FEPM1069"/>
    <d v="2021-05-20T00:00:00"/>
    <m/>
    <n v="603560"/>
    <n v="30600"/>
    <x v="1"/>
    <n v="0"/>
    <m/>
    <n v="569460"/>
    <n v="0"/>
    <n v="2201215319"/>
    <d v="2022-04-26T00:00:00"/>
    <n v="569460"/>
    <s v="MIG-900407170"/>
    <s v="Para respuesta prestador"/>
    <d v="2021-05-20T00:00:00"/>
    <d v="2021-06-01T00:00:00"/>
    <m/>
    <n v="30600"/>
    <n v="0"/>
    <n v="30600"/>
    <s v="GLOSA"/>
    <s v="SE REALIZA DEVOLUCION DE LA FACTURA, AL MOMENTO DE VALIDAR L A INFORMACION NO SE EVIDENCIA SOPORTE DE COMPROBANTE DE RECBIDO DEL USUARIO (FIRMA DEL USUARIO COMO CONSTANCIA DE LA AS ISTENCIA A LAS TERAPIAS) SEGUN RESOLUCION 3047-08 ANEXO TECICO 5 SOPORTES DE LAS FACTURAS, EN ESTE CASO PROCESOS TERAPE UTICOS DEBEN ADJUNTAR FIRMA DE CADA TERAPIA A LA QUE EL PACENTE ASISTIO COMO COMPROBANTE DE LA PRESTACION DEL SERVICIO. CLAUDIA DI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</r>
  <r>
    <n v="900407170"/>
    <s v="CENTRO DE REHABILITACION CARDIOPULMONAR"/>
    <s v="FEPM"/>
    <n v="12762"/>
    <s v="FEPM12762"/>
    <s v="900407170_FEPM12762"/>
    <d v="2024-05-02T00:00:00"/>
    <m/>
    <n v="102100"/>
    <n v="102100"/>
    <x v="2"/>
    <n v="0"/>
    <m/>
    <n v="102100"/>
    <n v="0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3"/>
    <s v="FEPM12763"/>
    <s v="900407170_FEPM12763"/>
    <d v="2024-05-02T00:00:00"/>
    <m/>
    <n v="270054"/>
    <n v="270054"/>
    <x v="2"/>
    <n v="0"/>
    <m/>
    <n v="264653"/>
    <n v="5401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4"/>
    <s v="FEPM12764"/>
    <s v="900407170_FEPM12764"/>
    <d v="2024-05-02T00:00:00"/>
    <m/>
    <n v="282136"/>
    <n v="282136"/>
    <x v="2"/>
    <n v="0"/>
    <m/>
    <n v="276493"/>
    <n v="5643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5"/>
    <s v="FEPM12765"/>
    <s v="900407170_FEPM12765"/>
    <d v="2024-05-02T00:00:00"/>
    <m/>
    <n v="141068"/>
    <n v="141068"/>
    <x v="2"/>
    <n v="0"/>
    <m/>
    <n v="141068"/>
    <n v="0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6"/>
    <s v="FEPM12766"/>
    <s v="900407170_FEPM12766"/>
    <d v="2024-05-02T00:00:00"/>
    <m/>
    <n v="51050"/>
    <n v="51050"/>
    <x v="2"/>
    <n v="0"/>
    <m/>
    <n v="51050"/>
    <n v="0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7"/>
    <s v="FEPM12767"/>
    <s v="900407170_FEPM12767"/>
    <d v="2024-05-02T00:00:00"/>
    <m/>
    <n v="135027"/>
    <n v="135027"/>
    <x v="2"/>
    <n v="0"/>
    <m/>
    <n v="135027"/>
    <n v="0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8"/>
    <s v="FEPM12768"/>
    <s v="900407170_FEPM12768"/>
    <d v="2024-05-02T00:00:00"/>
    <m/>
    <n v="141068"/>
    <n v="141068"/>
    <x v="2"/>
    <n v="0"/>
    <m/>
    <n v="141068"/>
    <n v="0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9"/>
    <s v="FEPM12769"/>
    <s v="900407170_FEPM12769"/>
    <d v="2024-05-02T00:00:00"/>
    <m/>
    <n v="372154"/>
    <n v="372154"/>
    <x v="2"/>
    <n v="0"/>
    <m/>
    <n v="364711"/>
    <n v="7443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70"/>
    <s v="FEPM12770"/>
    <s v="900407170_FEPM12770"/>
    <d v="2024-05-02T00:00:00"/>
    <m/>
    <n v="1020000"/>
    <n v="1020000"/>
    <x v="2"/>
    <n v="0"/>
    <m/>
    <n v="999600"/>
    <n v="20400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71"/>
    <s v="FEPM12771"/>
    <s v="900407170_FEPM12771"/>
    <d v="2024-05-02T00:00:00"/>
    <m/>
    <n v="412848"/>
    <n v="412848"/>
    <x v="2"/>
    <n v="0"/>
    <m/>
    <n v="404591"/>
    <n v="8257"/>
    <n v="4800063684"/>
    <d v="2024-05-20T00:00:00"/>
    <n v="2880361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1865"/>
    <s v="FEPM11865"/>
    <s v="900407170_FEPM11865"/>
    <d v="2024-01-15T00:00:00"/>
    <m/>
    <n v="70657"/>
    <n v="70657"/>
    <x v="2"/>
    <n v="0"/>
    <m/>
    <n v="70657"/>
    <n v="0"/>
    <n v="4800063320"/>
    <d v="2024-04-16T00:00:00"/>
    <n v="3234647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6"/>
    <s v="FEPM11866"/>
    <s v="900407170_FEPM11866"/>
    <d v="2024-01-15T00:00:00"/>
    <m/>
    <n v="2040000"/>
    <n v="2040000"/>
    <x v="2"/>
    <n v="0"/>
    <m/>
    <n v="1999200"/>
    <n v="40800"/>
    <n v="4800063320"/>
    <d v="2024-04-16T00:00:00"/>
    <n v="3234647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7"/>
    <s v="FEPM11867"/>
    <s v="900407170_FEPM11867"/>
    <d v="2024-01-15T00:00:00"/>
    <m/>
    <n v="372154"/>
    <n v="372154"/>
    <x v="2"/>
    <n v="0"/>
    <m/>
    <n v="364711"/>
    <n v="7443"/>
    <n v="4800063320"/>
    <d v="2024-04-16T00:00:00"/>
    <n v="3234647"/>
    <s v="CSS-CL00623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2426"/>
    <s v="FEPM12426"/>
    <s v="900407170_FEPM12426"/>
    <d v="2024-03-11T00:00:00"/>
    <m/>
    <n v="70657"/>
    <n v="70657"/>
    <x v="2"/>
    <n v="0"/>
    <m/>
    <n v="70657"/>
    <n v="0"/>
    <n v="4800063320"/>
    <d v="2024-04-16T00:00:00"/>
    <n v="3234647"/>
    <s v="MIG-900407170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28"/>
    <s v="FEPM12428"/>
    <s v="900407170_FEPM12428"/>
    <d v="2024-03-11T00:00:00"/>
    <m/>
    <n v="372154"/>
    <n v="372154"/>
    <x v="2"/>
    <n v="0"/>
    <m/>
    <n v="364711"/>
    <n v="7443"/>
    <n v="4800063320"/>
    <d v="2024-04-16T00:00:00"/>
    <n v="3234647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29"/>
    <s v="FEPM12429"/>
    <s v="900407170_FEPM12429"/>
    <d v="2024-03-11T00:00:00"/>
    <m/>
    <n v="372154"/>
    <n v="372154"/>
    <x v="2"/>
    <n v="0"/>
    <m/>
    <n v="364711"/>
    <n v="7443"/>
    <n v="4800063320"/>
    <d v="2024-04-16T00:00:00"/>
    <n v="3234647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1164"/>
    <s v="FEPM11164"/>
    <s v="900407170_FEPM11164"/>
    <d v="2024-01-15T00:00:00"/>
    <m/>
    <n v="282136"/>
    <n v="282136"/>
    <x v="2"/>
    <n v="0"/>
    <m/>
    <n v="282136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5"/>
    <s v="FEPM11165"/>
    <s v="900407170_FEPM11165"/>
    <d v="2024-01-15T00:00:00"/>
    <m/>
    <n v="282136"/>
    <n v="282136"/>
    <x v="2"/>
    <n v="0"/>
    <m/>
    <n v="282136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6"/>
    <s v="FEPM11166"/>
    <s v="900407170_FEPM11166"/>
    <d v="2024-01-15T00:00:00"/>
    <m/>
    <n v="51050"/>
    <n v="51050"/>
    <x v="2"/>
    <n v="0"/>
    <m/>
    <n v="51050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7"/>
    <s v="FEPM11167"/>
    <s v="900407170_FEPM11167"/>
    <d v="2024-01-15T00:00:00"/>
    <m/>
    <n v="135027"/>
    <n v="135027"/>
    <x v="2"/>
    <n v="0"/>
    <m/>
    <n v="135027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8"/>
    <s v="FEPM11168"/>
    <s v="900407170_FEPM11168"/>
    <d v="2024-01-15T00:00:00"/>
    <m/>
    <n v="282136"/>
    <n v="282136"/>
    <x v="2"/>
    <n v="0"/>
    <m/>
    <n v="282136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9"/>
    <s v="FEPM11169"/>
    <s v="900407170_FEPM11169"/>
    <d v="2024-01-15T00:00:00"/>
    <m/>
    <n v="282136"/>
    <n v="282136"/>
    <x v="2"/>
    <n v="0"/>
    <m/>
    <n v="282136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70"/>
    <s v="FEPM11170"/>
    <s v="900407170_FEPM11170"/>
    <d v="2024-01-15T00:00:00"/>
    <m/>
    <n v="276095"/>
    <n v="276095"/>
    <x v="2"/>
    <n v="0"/>
    <m/>
    <n v="276095"/>
    <n v="0"/>
    <n v="4800063018"/>
    <d v="2024-03-14T00:00:00"/>
    <n v="2620696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1"/>
    <s v="FEPM11141"/>
    <s v="900407170_FEPM11141"/>
    <d v="2024-01-15T00:00:00"/>
    <m/>
    <n v="282136"/>
    <n v="134535"/>
    <x v="2"/>
    <n v="0"/>
    <m/>
    <n v="282136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2"/>
    <s v="FEPM11142"/>
    <s v="900407170_FEPM11142"/>
    <d v="2024-01-15T00:00:00"/>
    <m/>
    <n v="141068"/>
    <n v="141068"/>
    <x v="2"/>
    <n v="0"/>
    <m/>
    <n v="141068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3"/>
    <s v="FEPM11143"/>
    <s v="900407170_FEPM11143"/>
    <d v="2024-01-15T00:00:00"/>
    <m/>
    <n v="654290"/>
    <n v="654290"/>
    <x v="2"/>
    <n v="0"/>
    <m/>
    <n v="654290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4"/>
    <s v="FEPM11144"/>
    <s v="900407170_FEPM11144"/>
    <d v="2024-01-15T00:00:00"/>
    <m/>
    <n v="372154"/>
    <n v="372154"/>
    <x v="2"/>
    <n v="0"/>
    <m/>
    <n v="372154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5"/>
    <s v="FEPM11145"/>
    <s v="900407170_FEPM11145"/>
    <d v="2024-01-15T00:00:00"/>
    <m/>
    <n v="282136"/>
    <n v="282136"/>
    <x v="2"/>
    <n v="0"/>
    <m/>
    <n v="282136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6"/>
    <s v="FEPM11146"/>
    <s v="900407170_FEPM11146"/>
    <d v="2024-01-15T00:00:00"/>
    <m/>
    <n v="372154"/>
    <n v="372154"/>
    <x v="2"/>
    <n v="0"/>
    <m/>
    <n v="372154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7"/>
    <s v="FEPM11147"/>
    <s v="900407170_FEPM11147"/>
    <d v="2024-01-15T00:00:00"/>
    <m/>
    <n v="654290"/>
    <n v="654290"/>
    <x v="2"/>
    <n v="0"/>
    <m/>
    <n v="654290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8"/>
    <s v="FEPM11148"/>
    <s v="900407170_FEPM11148"/>
    <d v="2024-01-15T00:00:00"/>
    <m/>
    <n v="282136"/>
    <n v="282136"/>
    <x v="2"/>
    <n v="0"/>
    <m/>
    <n v="282136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49"/>
    <s v="FEPM11149"/>
    <s v="900407170_FEPM11149"/>
    <d v="2024-01-15T00:00:00"/>
    <m/>
    <n v="654290"/>
    <n v="654290"/>
    <x v="2"/>
    <n v="0"/>
    <m/>
    <n v="654290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0"/>
    <s v="FEPM11150"/>
    <s v="900407170_FEPM11150"/>
    <d v="2024-01-15T00:00:00"/>
    <m/>
    <n v="372154"/>
    <n v="372154"/>
    <x v="2"/>
    <n v="0"/>
    <m/>
    <n v="372154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1"/>
    <s v="FEPM11151"/>
    <s v="900407170_FEPM11151"/>
    <d v="2024-01-15T00:00:00"/>
    <m/>
    <n v="204200"/>
    <n v="204200"/>
    <x v="2"/>
    <n v="0"/>
    <m/>
    <n v="204200"/>
    <n v="0"/>
    <n v="2201510631"/>
    <d v="2024-05-22T00:00:00"/>
    <n v="23035384"/>
    <s v="MIG-900407170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2"/>
    <s v="FEPM11152"/>
    <s v="900407170_FEPM11152"/>
    <d v="2024-01-15T00:00:00"/>
    <m/>
    <n v="450090"/>
    <n v="450090"/>
    <x v="2"/>
    <n v="0"/>
    <m/>
    <n v="450090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3"/>
    <s v="FEPM11153"/>
    <s v="900407170_FEPM11153"/>
    <d v="2024-01-15T00:00:00"/>
    <m/>
    <n v="372154"/>
    <n v="372154"/>
    <x v="2"/>
    <n v="0"/>
    <m/>
    <n v="372154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4"/>
    <s v="FEPM11154"/>
    <s v="900407170_FEPM11154"/>
    <d v="2024-01-15T00:00:00"/>
    <m/>
    <n v="487078"/>
    <n v="487078"/>
    <x v="2"/>
    <n v="0"/>
    <m/>
    <n v="487078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5"/>
    <s v="FEPM11155"/>
    <s v="900407170_FEPM11155"/>
    <d v="2024-01-15T00:00:00"/>
    <m/>
    <n v="282136"/>
    <n v="282136"/>
    <x v="2"/>
    <n v="0"/>
    <m/>
    <n v="282136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6"/>
    <s v="FEPM11156"/>
    <s v="900407170_FEPM11156"/>
    <d v="2024-01-15T00:00:00"/>
    <m/>
    <n v="102100"/>
    <n v="102100"/>
    <x v="2"/>
    <n v="0"/>
    <m/>
    <n v="102100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7"/>
    <s v="FEPM11157"/>
    <s v="900407170_FEPM11157"/>
    <d v="2024-01-15T00:00:00"/>
    <m/>
    <n v="270054"/>
    <n v="270054"/>
    <x v="2"/>
    <n v="0"/>
    <m/>
    <n v="270054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8"/>
    <s v="FEPM11158"/>
    <s v="900407170_FEPM11158"/>
    <d v="2024-01-15T00:00:00"/>
    <m/>
    <n v="282136"/>
    <n v="239336"/>
    <x v="2"/>
    <n v="0"/>
    <m/>
    <n v="239336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59"/>
    <s v="FEPM11159"/>
    <s v="900407170_FEPM11159"/>
    <d v="2024-01-15T00:00:00"/>
    <m/>
    <n v="282136"/>
    <n v="282136"/>
    <x v="2"/>
    <n v="0"/>
    <m/>
    <n v="282136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0"/>
    <s v="FEPM11160"/>
    <s v="900407170_FEPM11160"/>
    <d v="2024-01-15T00:00:00"/>
    <m/>
    <n v="51050"/>
    <n v="51050"/>
    <x v="2"/>
    <n v="0"/>
    <m/>
    <n v="51050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1"/>
    <s v="FEPM11161"/>
    <s v="900407170_FEPM11161"/>
    <d v="2024-01-15T00:00:00"/>
    <m/>
    <n v="90018"/>
    <n v="79618"/>
    <x v="2"/>
    <n v="0"/>
    <m/>
    <n v="79618"/>
    <n v="0"/>
    <n v="2201510631"/>
    <d v="2024-05-22T00:00:00"/>
    <n v="23035384"/>
    <s v="MIG-900407170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2"/>
    <s v="FEPM11162"/>
    <s v="900407170_FEPM11162"/>
    <d v="2024-01-15T00:00:00"/>
    <m/>
    <n v="282136"/>
    <n v="282136"/>
    <x v="2"/>
    <n v="0"/>
    <m/>
    <n v="282136"/>
    <n v="0"/>
    <n v="2201510631"/>
    <d v="2024-05-22T00:00:00"/>
    <n v="23035384"/>
    <s v="MIG-900407170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163"/>
    <s v="FEPM11163"/>
    <s v="900407170_FEPM11163"/>
    <d v="2024-01-15T00:00:00"/>
    <m/>
    <n v="372154"/>
    <n v="329354"/>
    <x v="2"/>
    <n v="0"/>
    <m/>
    <n v="329354"/>
    <n v="0"/>
    <n v="2201510631"/>
    <d v="2024-05-22T00:00:00"/>
    <n v="23035384"/>
    <s v="CNT-2023-27"/>
    <s v="Finalizada"/>
    <d v="2024-01-15T00:00:00"/>
    <d v="2024-01-15T00:00:00"/>
    <m/>
    <n v="0"/>
    <n v="0"/>
    <n v="0"/>
    <m/>
    <m/>
    <m/>
  </r>
  <r>
    <n v="900407170"/>
    <s v="CENTRO DE REHABILITACION CARDIOPULMONAR"/>
    <s v="FEPM"/>
    <n v="11827"/>
    <s v="FEPM11827"/>
    <s v="900407170_FEPM11827"/>
    <d v="2024-01-15T00:00:00"/>
    <m/>
    <n v="70657"/>
    <n v="62507"/>
    <x v="2"/>
    <n v="0"/>
    <m/>
    <n v="62507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28"/>
    <s v="FEPM11828"/>
    <s v="900407170_FEPM11828"/>
    <d v="2024-01-15T00:00:00"/>
    <m/>
    <n v="70657"/>
    <n v="70657"/>
    <x v="2"/>
    <n v="0"/>
    <m/>
    <n v="70657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29"/>
    <s v="FEPM11829"/>
    <s v="900407170_FEPM11829"/>
    <d v="2024-01-15T00:00:00"/>
    <m/>
    <n v="70657"/>
    <n v="70657"/>
    <x v="2"/>
    <n v="0"/>
    <m/>
    <n v="70657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0"/>
    <s v="FEPM11830"/>
    <s v="900407170_FEPM11830"/>
    <d v="2024-01-15T00:00:00"/>
    <m/>
    <n v="70657"/>
    <n v="70657"/>
    <x v="2"/>
    <n v="0"/>
    <m/>
    <n v="70657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1"/>
    <s v="FEPM11831"/>
    <s v="900407170_FEPM11831"/>
    <d v="2024-01-15T00:00:00"/>
    <m/>
    <n v="102101"/>
    <n v="102101"/>
    <x v="2"/>
    <n v="0"/>
    <m/>
    <n v="102101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2"/>
    <s v="FEPM11832"/>
    <s v="900407170_FEPM11832"/>
    <d v="2024-01-15T00:00:00"/>
    <m/>
    <n v="102101"/>
    <n v="102101"/>
    <x v="2"/>
    <n v="0"/>
    <m/>
    <n v="102101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3"/>
    <s v="FEPM11833"/>
    <s v="900407170_FEPM11833"/>
    <d v="2024-01-15T00:00:00"/>
    <m/>
    <n v="282136"/>
    <n v="282136"/>
    <x v="2"/>
    <n v="0"/>
    <m/>
    <n v="276493"/>
    <n v="56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4"/>
    <s v="FEPM11834"/>
    <s v="900407170_FEPM11834"/>
    <d v="2024-01-15T00:00:00"/>
    <m/>
    <n v="372154"/>
    <n v="372154"/>
    <x v="2"/>
    <n v="0"/>
    <m/>
    <n v="3647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5"/>
    <s v="FEPM11835"/>
    <s v="900407170_FEPM11835"/>
    <d v="2024-01-15T00:00:00"/>
    <m/>
    <n v="204200"/>
    <n v="204200"/>
    <x v="2"/>
    <n v="0"/>
    <m/>
    <n v="200116"/>
    <n v="4084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6"/>
    <s v="FEPM11836"/>
    <s v="900407170_FEPM11836"/>
    <d v="2024-01-15T00:00:00"/>
    <m/>
    <n v="450090"/>
    <n v="450090"/>
    <x v="2"/>
    <n v="0"/>
    <m/>
    <n v="441088"/>
    <n v="9002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7"/>
    <s v="FEPM11837"/>
    <s v="900407170_FEPM11837"/>
    <d v="2024-01-15T00:00:00"/>
    <m/>
    <n v="372154"/>
    <n v="372154"/>
    <x v="2"/>
    <n v="0"/>
    <m/>
    <n v="3647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8"/>
    <s v="FEPM11838"/>
    <s v="900407170_FEPM11838"/>
    <d v="2024-01-15T00:00:00"/>
    <m/>
    <n v="282136"/>
    <n v="282136"/>
    <x v="2"/>
    <n v="0"/>
    <m/>
    <n v="276493"/>
    <n v="56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39"/>
    <s v="FEPM11839"/>
    <s v="900407170_FEPM11839"/>
    <d v="2024-01-15T00:00:00"/>
    <m/>
    <n v="102100"/>
    <n v="102100"/>
    <x v="2"/>
    <n v="0"/>
    <m/>
    <n v="102100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0"/>
    <s v="FEPM11840"/>
    <s v="900407170_FEPM11840"/>
    <d v="2024-01-15T00:00:00"/>
    <m/>
    <n v="270054"/>
    <n v="239004"/>
    <x v="2"/>
    <n v="0"/>
    <m/>
    <n v="233597"/>
    <n v="5401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1"/>
    <s v="FEPM11841"/>
    <s v="900407170_FEPM11841"/>
    <d v="2024-01-15T00:00:00"/>
    <m/>
    <n v="114924"/>
    <n v="101674"/>
    <x v="2"/>
    <n v="0"/>
    <m/>
    <n v="101708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2"/>
    <s v="FEPM11842"/>
    <s v="900407170_FEPM11842"/>
    <d v="2024-01-15T00:00:00"/>
    <m/>
    <n v="102100"/>
    <n v="102100"/>
    <x v="2"/>
    <n v="0"/>
    <m/>
    <n v="102100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3"/>
    <s v="FEPM11843"/>
    <s v="900407170_FEPM11843"/>
    <d v="2024-01-15T00:00:00"/>
    <m/>
    <n v="270054"/>
    <n v="270054"/>
    <x v="2"/>
    <n v="0"/>
    <m/>
    <n v="264653"/>
    <n v="5401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4"/>
    <s v="FEPM11844"/>
    <s v="900407170_FEPM11844"/>
    <d v="2024-01-15T00:00:00"/>
    <m/>
    <n v="141068"/>
    <n v="141068"/>
    <x v="2"/>
    <n v="0"/>
    <m/>
    <n v="141068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5"/>
    <s v="FEPM11845"/>
    <s v="900407170_FEPM11845"/>
    <d v="2024-01-15T00:00:00"/>
    <m/>
    <n v="102100"/>
    <n v="102100"/>
    <x v="2"/>
    <n v="0"/>
    <m/>
    <n v="102100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6"/>
    <s v="FEPM11846"/>
    <s v="900407170_FEPM11846"/>
    <d v="2024-01-15T00:00:00"/>
    <m/>
    <n v="270054"/>
    <n v="270054"/>
    <x v="2"/>
    <n v="0"/>
    <m/>
    <n v="264653"/>
    <n v="5401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7"/>
    <s v="FEPM11847"/>
    <s v="900407170_FEPM11847"/>
    <d v="2024-01-15T00:00:00"/>
    <m/>
    <n v="372154"/>
    <n v="329354"/>
    <x v="2"/>
    <n v="0"/>
    <m/>
    <n v="3219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8"/>
    <s v="FEPM11848"/>
    <s v="900407170_FEPM11848"/>
    <d v="2024-01-15T00:00:00"/>
    <m/>
    <n v="372154"/>
    <n v="329354"/>
    <x v="2"/>
    <n v="0"/>
    <m/>
    <n v="3219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49"/>
    <s v="FEPM11849"/>
    <s v="900407170_FEPM11849"/>
    <d v="2024-01-15T00:00:00"/>
    <m/>
    <n v="51050"/>
    <n v="51050"/>
    <x v="2"/>
    <n v="0"/>
    <m/>
    <n v="51050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0"/>
    <s v="FEPM11850"/>
    <s v="900407170_FEPM11850"/>
    <d v="2024-01-15T00:00:00"/>
    <m/>
    <n v="90018"/>
    <n v="90018"/>
    <x v="2"/>
    <n v="0"/>
    <m/>
    <n v="90018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1"/>
    <s v="FEPM11851"/>
    <s v="900407170_FEPM11851"/>
    <d v="2024-01-15T00:00:00"/>
    <m/>
    <n v="96059"/>
    <n v="96059"/>
    <x v="2"/>
    <n v="0"/>
    <m/>
    <n v="96059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2"/>
    <s v="FEPM11852"/>
    <s v="900407170_FEPM11852"/>
    <d v="2024-01-15T00:00:00"/>
    <m/>
    <n v="654290"/>
    <n v="654290"/>
    <x v="2"/>
    <n v="0"/>
    <m/>
    <n v="641204"/>
    <n v="13086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3"/>
    <s v="FEPM11853"/>
    <s v="900407170_FEPM11853"/>
    <d v="2024-01-15T00:00:00"/>
    <m/>
    <n v="372154"/>
    <n v="372154"/>
    <x v="2"/>
    <n v="0"/>
    <m/>
    <n v="3647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4"/>
    <s v="FEPM11854"/>
    <s v="900407170_FEPM11854"/>
    <d v="2024-01-15T00:00:00"/>
    <m/>
    <n v="141068"/>
    <n v="141068"/>
    <x v="2"/>
    <n v="0"/>
    <m/>
    <n v="141068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5"/>
    <s v="FEPM11855"/>
    <s v="900407170_FEPM11855"/>
    <d v="2024-01-15T00:00:00"/>
    <m/>
    <n v="372154"/>
    <n v="372154"/>
    <x v="2"/>
    <n v="0"/>
    <m/>
    <n v="3647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6"/>
    <s v="FEPM11856"/>
    <s v="900407170_FEPM11856"/>
    <d v="2024-01-15T00:00:00"/>
    <m/>
    <n v="344772"/>
    <n v="344772"/>
    <x v="2"/>
    <n v="0"/>
    <m/>
    <n v="337877"/>
    <n v="6895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7"/>
    <s v="FEPM11857"/>
    <s v="900407170_FEPM11857"/>
    <d v="2024-01-15T00:00:00"/>
    <m/>
    <n v="282136"/>
    <n v="282136"/>
    <x v="2"/>
    <n v="0"/>
    <m/>
    <n v="276493"/>
    <n v="56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8"/>
    <s v="FEPM11858"/>
    <s v="900407170_FEPM11858"/>
    <d v="2024-01-15T00:00:00"/>
    <m/>
    <n v="372154"/>
    <n v="329354"/>
    <x v="2"/>
    <n v="0"/>
    <m/>
    <n v="321911"/>
    <n v="74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59"/>
    <s v="FEPM11859"/>
    <s v="900407170_FEPM11859"/>
    <d v="2024-01-15T00:00:00"/>
    <m/>
    <n v="114924"/>
    <n v="101674"/>
    <x v="2"/>
    <n v="0"/>
    <m/>
    <n v="101674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0"/>
    <s v="FEPM11860"/>
    <s v="900407170_FEPM11860"/>
    <d v="2024-01-15T00:00:00"/>
    <m/>
    <n v="282136"/>
    <n v="282136"/>
    <x v="2"/>
    <n v="0"/>
    <m/>
    <n v="276493"/>
    <n v="5643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1"/>
    <s v="FEPM11861"/>
    <s v="900407170_FEPM11861"/>
    <d v="2024-01-15T00:00:00"/>
    <m/>
    <n v="186077"/>
    <n v="153577"/>
    <x v="2"/>
    <n v="0"/>
    <m/>
    <n v="153577"/>
    <n v="0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2"/>
    <s v="FEPM11862"/>
    <s v="900407170_FEPM11862"/>
    <d v="2024-01-15T00:00:00"/>
    <m/>
    <n v="654290"/>
    <n v="654290"/>
    <x v="2"/>
    <n v="0"/>
    <m/>
    <n v="641204"/>
    <n v="13086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3"/>
    <s v="FEPM11863"/>
    <s v="900407170_FEPM11863"/>
    <d v="2024-01-15T00:00:00"/>
    <m/>
    <n v="653676"/>
    <n v="495376"/>
    <x v="2"/>
    <n v="0"/>
    <m/>
    <n v="482302"/>
    <n v="13074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1864"/>
    <s v="FEPM11864"/>
    <s v="900407170_FEPM11864"/>
    <d v="2024-01-15T00:00:00"/>
    <m/>
    <n v="1032120"/>
    <n v="1032120"/>
    <x v="2"/>
    <n v="0"/>
    <m/>
    <n v="1011478"/>
    <n v="20642"/>
    <n v="2201510631"/>
    <d v="2024-05-22T00:00:00"/>
    <n v="23035384"/>
    <s v="MIG-900407170"/>
    <s v="Finalizada"/>
    <d v="2024-02-13T00:00:00"/>
    <d v="2024-02-15T00:00:00"/>
    <m/>
    <n v="0"/>
    <n v="0"/>
    <n v="0"/>
    <m/>
    <m/>
    <m/>
  </r>
  <r>
    <n v="900407170"/>
    <s v="CENTRO DE REHABILITACION CARDIOPULMONAR"/>
    <s v="FEPM"/>
    <n v="12399"/>
    <s v="FEPM12399"/>
    <s v="900407170_FEPM12399"/>
    <d v="2024-03-11T00:00:00"/>
    <m/>
    <n v="90018"/>
    <n v="90018"/>
    <x v="2"/>
    <n v="0"/>
    <m/>
    <n v="90018"/>
    <n v="0"/>
    <n v="2201510631"/>
    <d v="2024-05-22T00:00:00"/>
    <n v="23035384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00"/>
    <s v="FEPM12400"/>
    <s v="900407170_FEPM12400"/>
    <d v="2024-03-11T00:00:00"/>
    <m/>
    <n v="282136"/>
    <n v="282136"/>
    <x v="2"/>
    <n v="0"/>
    <m/>
    <n v="276493"/>
    <n v="5643"/>
    <n v="2201510631"/>
    <d v="2024-05-22T00:00:00"/>
    <n v="23035384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03"/>
    <s v="FEPM12403"/>
    <s v="900407170_FEPM12403"/>
    <d v="2024-03-11T00:00:00"/>
    <m/>
    <n v="114924"/>
    <n v="75224"/>
    <x v="2"/>
    <n v="0"/>
    <m/>
    <n v="75224"/>
    <n v="0"/>
    <n v="2201510631"/>
    <d v="2024-05-22T00:00:00"/>
    <n v="23035384"/>
    <s v="MIG-900407170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17"/>
    <s v="FEPM12417"/>
    <s v="900407170_FEPM12417"/>
    <d v="2024-03-11T00:00:00"/>
    <m/>
    <n v="102100"/>
    <n v="102100"/>
    <x v="2"/>
    <n v="0"/>
    <m/>
    <n v="102100"/>
    <n v="0"/>
    <n v="2201510631"/>
    <d v="2024-05-22T00:00:00"/>
    <n v="23035384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18"/>
    <s v="FEPM12418"/>
    <s v="900407170_FEPM12418"/>
    <d v="2024-03-11T00:00:00"/>
    <m/>
    <n v="270054"/>
    <n v="270054"/>
    <x v="2"/>
    <n v="0"/>
    <m/>
    <n v="264653"/>
    <n v="5401"/>
    <n v="2201510631"/>
    <d v="2024-05-22T00:00:00"/>
    <n v="23035384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21"/>
    <s v="FEPM12421"/>
    <s v="900407170_FEPM12421"/>
    <d v="2024-03-11T00:00:00"/>
    <m/>
    <n v="654290"/>
    <n v="654290"/>
    <x v="2"/>
    <n v="0"/>
    <m/>
    <n v="641204"/>
    <n v="13086"/>
    <n v="2201510631"/>
    <d v="2024-05-22T00:00:00"/>
    <n v="23035384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424"/>
    <s v="FEPM424"/>
    <s v="900407170_FEPM424"/>
    <d v="2021-01-20T00:00:00"/>
    <m/>
    <n v="1560000"/>
    <n v="1560000"/>
    <x v="3"/>
    <n v="0"/>
    <m/>
    <n v="0"/>
    <n v="0"/>
    <m/>
    <m/>
    <n v="0"/>
    <m/>
    <m/>
    <m/>
    <m/>
    <m/>
    <n v="0"/>
    <n v="0"/>
    <n v="0"/>
    <m/>
    <m/>
    <m/>
  </r>
  <r>
    <n v="900407170"/>
    <s v="CENTRO DE REHABILITACION CARDIOPULMONAR"/>
    <s v="FEPM"/>
    <n v="12393"/>
    <s v="FEPM12393"/>
    <s v="900407170_FEPM12393"/>
    <d v="2024-03-11T00:00:00"/>
    <m/>
    <n v="186077"/>
    <n v="186077"/>
    <x v="4"/>
    <n v="186077"/>
    <n v="1222457553"/>
    <n v="0"/>
    <n v="0"/>
    <m/>
    <m/>
    <n v="0"/>
    <s v="CNT-2023-27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743"/>
    <s v="FEPM12743"/>
    <s v="900407170_FEPM12743"/>
    <d v="2024-05-02T00:00:00"/>
    <m/>
    <n v="180036"/>
    <n v="180036"/>
    <x v="4"/>
    <n v="180036"/>
    <n v="1222458468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416"/>
    <s v="FEPM12416"/>
    <s v="900407170_FEPM12416"/>
    <d v="2024-03-11T00:00:00"/>
    <m/>
    <n v="180036"/>
    <n v="159336"/>
    <x v="4"/>
    <n v="159336"/>
    <n v="1222457571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23"/>
    <s v="FEPM12423"/>
    <s v="900407170_FEPM12423"/>
    <d v="2024-03-11T00:00:00"/>
    <m/>
    <n v="135027"/>
    <n v="135027"/>
    <x v="4"/>
    <n v="135027"/>
    <n v="1222457574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08"/>
    <s v="FEPM12408"/>
    <s v="900407170_FEPM12408"/>
    <d v="2024-03-11T00:00:00"/>
    <m/>
    <n v="114924"/>
    <n v="114924"/>
    <x v="4"/>
    <n v="114924"/>
    <n v="1222457565"/>
    <n v="0"/>
    <n v="0"/>
    <m/>
    <m/>
    <n v="0"/>
    <s v="MIG-900407170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379"/>
    <s v="FEPM12379"/>
    <s v="900407170_FEPM12379"/>
    <d v="2024-03-11T00:00:00"/>
    <m/>
    <n v="102101"/>
    <n v="102101"/>
    <x v="4"/>
    <n v="102101"/>
    <n v="1222457576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381"/>
    <s v="FEPM12381"/>
    <s v="900407170_FEPM12381"/>
    <d v="2024-03-11T00:00:00"/>
    <m/>
    <n v="102101"/>
    <n v="102101"/>
    <x v="4"/>
    <n v="102101"/>
    <n v="1222457577"/>
    <n v="0"/>
    <n v="0"/>
    <m/>
    <m/>
    <n v="0"/>
    <s v="MIG-900407170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395"/>
    <s v="FEPM12395"/>
    <s v="900407170_FEPM12395"/>
    <d v="2024-03-11T00:00:00"/>
    <m/>
    <n v="102100"/>
    <n v="102100"/>
    <x v="4"/>
    <n v="102100"/>
    <n v="1222457555"/>
    <n v="0"/>
    <n v="0"/>
    <m/>
    <m/>
    <n v="0"/>
    <s v="CNT-2023-27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406"/>
    <s v="FEPM12406"/>
    <s v="900407170_FEPM12406"/>
    <d v="2024-03-11T00:00:00"/>
    <m/>
    <n v="102100"/>
    <n v="102100"/>
    <x v="4"/>
    <n v="102100"/>
    <n v="1222457563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13"/>
    <s v="FEPM12413"/>
    <s v="900407170_FEPM12413"/>
    <d v="2024-03-11T00:00:00"/>
    <m/>
    <n v="102100"/>
    <n v="102100"/>
    <x v="4"/>
    <n v="102100"/>
    <n v="1222457580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42"/>
    <s v="FEPM12742"/>
    <s v="900407170_FEPM12742"/>
    <d v="2024-05-02T00:00:00"/>
    <m/>
    <n v="102100"/>
    <n v="102100"/>
    <x v="4"/>
    <n v="102100"/>
    <n v="1222458559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744"/>
    <s v="FEPM12744"/>
    <s v="900407170_FEPM12744"/>
    <d v="2024-05-02T00:00:00"/>
    <m/>
    <n v="102100"/>
    <n v="102100"/>
    <x v="4"/>
    <n v="102100"/>
    <n v="1222458467"/>
    <n v="0"/>
    <n v="0"/>
    <m/>
    <m/>
    <n v="0"/>
    <s v="CNT-2023-27"/>
    <s v="Finalizada"/>
    <d v="2024-04-11T00:00:00"/>
    <d v="2024-05-02T00:00:00"/>
    <m/>
    <n v="0"/>
    <n v="0"/>
    <n v="0"/>
    <m/>
    <m/>
    <m/>
  </r>
  <r>
    <n v="900407170"/>
    <s v="CENTRO DE REHABILITACION CARDIOPULMONAR"/>
    <s v="FEPM"/>
    <n v="12380"/>
    <s v="FEPM12380"/>
    <s v="900407170_FEPM12380"/>
    <d v="2024-03-11T00:00:00"/>
    <m/>
    <n v="102101"/>
    <n v="90351"/>
    <x v="4"/>
    <n v="90351"/>
    <n v="1222457542"/>
    <n v="0"/>
    <n v="0"/>
    <m/>
    <m/>
    <n v="0"/>
    <s v="CSS-CL00623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401"/>
    <s v="FEPM12401"/>
    <s v="900407170_FEPM12401"/>
    <d v="2024-03-11T00:00:00"/>
    <m/>
    <n v="102100"/>
    <n v="90350"/>
    <x v="4"/>
    <n v="90350"/>
    <n v="1222457558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52"/>
    <s v="FEPM12752"/>
    <s v="900407170_FEPM12752"/>
    <d v="2024-05-02T00:00:00"/>
    <m/>
    <n v="90018"/>
    <n v="90018"/>
    <x v="4"/>
    <n v="90018"/>
    <n v="1222458439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415"/>
    <s v="FEPM12415"/>
    <s v="900407170_FEPM12415"/>
    <d v="2024-03-11T00:00:00"/>
    <m/>
    <n v="102100"/>
    <n v="80000"/>
    <x v="4"/>
    <n v="80000"/>
    <n v="1222457588"/>
    <n v="0"/>
    <n v="0"/>
    <m/>
    <m/>
    <n v="0"/>
    <s v="MIG-900407170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57"/>
    <s v="FEPM12757"/>
    <s v="900407170_FEPM12757"/>
    <d v="2024-05-02T00:00:00"/>
    <m/>
    <n v="102100"/>
    <n v="80000"/>
    <x v="4"/>
    <n v="80000"/>
    <n v="1222458426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76"/>
    <s v="FEPM12376"/>
    <s v="900407170_FEPM12376"/>
    <d v="2024-03-11T00:00:00"/>
    <m/>
    <n v="70657"/>
    <n v="70657"/>
    <x v="4"/>
    <n v="70657"/>
    <n v="1222457575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736"/>
    <s v="FEPM12736"/>
    <s v="900407170_FEPM12736"/>
    <d v="2024-05-02T00:00:00"/>
    <m/>
    <n v="70657"/>
    <n v="62507"/>
    <x v="4"/>
    <n v="62531"/>
    <n v="1222458475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737"/>
    <s v="FEPM12737"/>
    <s v="900407170_FEPM12737"/>
    <d v="2024-05-02T00:00:00"/>
    <m/>
    <n v="70657"/>
    <n v="62507"/>
    <x v="4"/>
    <n v="62531"/>
    <n v="1222458474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377"/>
    <s v="FEPM12377"/>
    <s v="900407170_FEPM12377"/>
    <d v="2024-03-11T00:00:00"/>
    <m/>
    <n v="70657"/>
    <n v="62507"/>
    <x v="4"/>
    <n v="62507"/>
    <n v="1222457541"/>
    <n v="0"/>
    <n v="0"/>
    <m/>
    <m/>
    <n v="0"/>
    <s v="CSS-CL00623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741"/>
    <s v="FEPM12741"/>
    <s v="900407170_FEPM12741"/>
    <d v="2024-05-02T00:00:00"/>
    <m/>
    <n v="55243"/>
    <n v="55243"/>
    <x v="4"/>
    <n v="55243"/>
    <n v="1222458469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398"/>
    <s v="FEPM12398"/>
    <s v="900407170_FEPM12398"/>
    <d v="2024-03-11T00:00:00"/>
    <m/>
    <n v="51050"/>
    <n v="51050"/>
    <x v="4"/>
    <n v="51050"/>
    <n v="1222457579"/>
    <n v="0"/>
    <n v="0"/>
    <m/>
    <m/>
    <n v="0"/>
    <s v="CNT-2023-27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422"/>
    <s v="FEPM12422"/>
    <s v="900407170_FEPM12422"/>
    <d v="2024-03-11T00:00:00"/>
    <m/>
    <n v="51050"/>
    <n v="51050"/>
    <x v="4"/>
    <n v="51050"/>
    <n v="1222457581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51"/>
    <s v="FEPM12751"/>
    <s v="900407170_FEPM12751"/>
    <d v="2024-05-02T00:00:00"/>
    <m/>
    <n v="51050"/>
    <n v="51050"/>
    <x v="4"/>
    <n v="51050"/>
    <n v="1222458442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87"/>
    <s v="FEPM12387"/>
    <s v="900407170_FEPM12387"/>
    <d v="2024-03-11T00:00:00"/>
    <m/>
    <n v="1020000"/>
    <n v="1020000"/>
    <x v="4"/>
    <n v="999600"/>
    <n v="1222457546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424"/>
    <s v="FEPM12424"/>
    <s v="900407170_FEPM12424"/>
    <d v="2024-03-11T00:00:00"/>
    <m/>
    <n v="1020000"/>
    <n v="1020000"/>
    <x v="4"/>
    <n v="999600"/>
    <n v="1222457547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38"/>
    <s v="FEPM12738"/>
    <s v="900407170_FEPM12738"/>
    <d v="2024-05-02T00:00:00"/>
    <m/>
    <n v="1020000"/>
    <n v="1020000"/>
    <x v="4"/>
    <n v="999600"/>
    <n v="1222458473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740"/>
    <s v="FEPM12740"/>
    <s v="900407170_FEPM12740"/>
    <d v="2024-05-02T00:00:00"/>
    <m/>
    <n v="1020000"/>
    <n v="1020000"/>
    <x v="4"/>
    <n v="999600"/>
    <n v="1222458471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756"/>
    <s v="FEPM12756"/>
    <s v="900407170_FEPM12756"/>
    <d v="2024-05-02T00:00:00"/>
    <m/>
    <n v="769214"/>
    <n v="769214"/>
    <x v="4"/>
    <n v="753830"/>
    <n v="1222458433"/>
    <n v="0"/>
    <n v="0"/>
    <m/>
    <m/>
    <n v="0"/>
    <s v="MIG-900407170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97"/>
    <s v="FEPM12397"/>
    <s v="900407170_FEPM12397"/>
    <d v="2024-03-11T00:00:00"/>
    <m/>
    <n v="654290"/>
    <n v="654290"/>
    <x v="4"/>
    <n v="641204"/>
    <n v="1222457557"/>
    <n v="0"/>
    <n v="0"/>
    <m/>
    <m/>
    <n v="0"/>
    <s v="CNT-2023-27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420"/>
    <s v="FEPM12420"/>
    <s v="900407170_FEPM12420"/>
    <d v="2024-03-11T00:00:00"/>
    <m/>
    <n v="654290"/>
    <n v="654290"/>
    <x v="4"/>
    <n v="641204"/>
    <n v="1222457573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53"/>
    <s v="FEPM12753"/>
    <s v="900407170_FEPM12753"/>
    <d v="2024-05-02T00:00:00"/>
    <m/>
    <n v="654290"/>
    <n v="654290"/>
    <x v="4"/>
    <n v="641204"/>
    <n v="1222458436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94"/>
    <s v="FEPM12394"/>
    <s v="900407170_FEPM12394"/>
    <d v="2024-03-11T00:00:00"/>
    <m/>
    <n v="654290"/>
    <n v="579040"/>
    <x v="4"/>
    <n v="565954"/>
    <n v="1222457554"/>
    <n v="0"/>
    <n v="0"/>
    <m/>
    <m/>
    <n v="0"/>
    <s v="MIG-900407170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419"/>
    <s v="FEPM12419"/>
    <s v="900407170_FEPM12419"/>
    <d v="2024-03-11T00:00:00"/>
    <m/>
    <n v="654290"/>
    <n v="579040"/>
    <x v="4"/>
    <n v="565954"/>
    <n v="1222457572"/>
    <n v="0"/>
    <n v="0"/>
    <m/>
    <m/>
    <n v="0"/>
    <s v="MIG-900407170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388"/>
    <s v="FEPM12388"/>
    <s v="900407170_FEPM12388"/>
    <d v="2024-03-11T00:00:00"/>
    <m/>
    <n v="654290"/>
    <n v="541090"/>
    <x v="4"/>
    <n v="528004"/>
    <n v="1222457549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739"/>
    <s v="FEPM12739"/>
    <s v="900407170_FEPM12739"/>
    <d v="2024-05-02T00:00:00"/>
    <m/>
    <n v="510000"/>
    <n v="510000"/>
    <x v="4"/>
    <n v="499800"/>
    <n v="1222458472"/>
    <n v="0"/>
    <n v="0"/>
    <m/>
    <m/>
    <n v="0"/>
    <s v="CNT-2023-27"/>
    <s v="Finalizada"/>
    <d v="2024-04-10T00:00:00"/>
    <d v="2024-05-02T00:00:00"/>
    <m/>
    <n v="0"/>
    <n v="0"/>
    <n v="0"/>
    <m/>
    <m/>
    <m/>
  </r>
  <r>
    <n v="900407170"/>
    <s v="CENTRO DE REHABILITACION CARDIOPULMONAR"/>
    <s v="FEPM"/>
    <n v="12759"/>
    <s v="FEPM12759"/>
    <s v="900407170_FEPM12759"/>
    <d v="2024-05-02T00:00:00"/>
    <m/>
    <n v="462172"/>
    <n v="462172"/>
    <x v="4"/>
    <n v="452929"/>
    <n v="1222458422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0"/>
    <s v="FEPM12760"/>
    <s v="900407170_FEPM12760"/>
    <d v="2024-05-02T00:00:00"/>
    <m/>
    <n v="412848"/>
    <n v="412848"/>
    <x v="4"/>
    <n v="404591"/>
    <n v="1222458418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61"/>
    <s v="FEPM12761"/>
    <s v="900407170_FEPM12761"/>
    <d v="2024-05-02T00:00:00"/>
    <m/>
    <n v="412848"/>
    <n v="412848"/>
    <x v="4"/>
    <n v="404591"/>
    <n v="1222458417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425"/>
    <s v="FEPM12425"/>
    <s v="900407170_FEPM12425"/>
    <d v="2024-03-11T00:00:00"/>
    <m/>
    <n v="378444"/>
    <n v="378444"/>
    <x v="4"/>
    <n v="370875"/>
    <n v="1222457548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391"/>
    <s v="FEPM12391"/>
    <s v="900407170_FEPM12391"/>
    <d v="2024-03-11T00:00:00"/>
    <m/>
    <n v="372154"/>
    <n v="372154"/>
    <x v="4"/>
    <n v="364711"/>
    <n v="1222457551"/>
    <n v="0"/>
    <n v="0"/>
    <m/>
    <m/>
    <n v="0"/>
    <s v="CNT-2023-27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392"/>
    <s v="FEPM12392"/>
    <s v="900407170_FEPM12392"/>
    <d v="2024-03-11T00:00:00"/>
    <m/>
    <n v="372154"/>
    <n v="372154"/>
    <x v="4"/>
    <n v="364711"/>
    <n v="1222457552"/>
    <n v="0"/>
    <n v="0"/>
    <m/>
    <m/>
    <n v="0"/>
    <s v="MIG-900407170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404"/>
    <s v="FEPM12404"/>
    <s v="900407170_FEPM12404"/>
    <d v="2024-03-11T00:00:00"/>
    <m/>
    <n v="372154"/>
    <n v="372154"/>
    <x v="4"/>
    <n v="364711"/>
    <n v="1222457561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11"/>
    <s v="FEPM12411"/>
    <s v="900407170_FEPM12411"/>
    <d v="2024-03-11T00:00:00"/>
    <m/>
    <n v="372154"/>
    <n v="372154"/>
    <x v="4"/>
    <n v="364711"/>
    <n v="1222457568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47"/>
    <s v="FEPM12747"/>
    <s v="900407170_FEPM12747"/>
    <d v="2024-05-02T00:00:00"/>
    <m/>
    <n v="372154"/>
    <n v="372154"/>
    <x v="4"/>
    <n v="364711"/>
    <n v="1222458464"/>
    <n v="0"/>
    <n v="0"/>
    <m/>
    <m/>
    <n v="0"/>
    <s v="CNT-2023-27"/>
    <s v="Finalizada"/>
    <d v="2024-04-11T00:00:00"/>
    <d v="2024-05-02T00:00:00"/>
    <m/>
    <n v="0"/>
    <n v="0"/>
    <n v="0"/>
    <m/>
    <m/>
    <m/>
  </r>
  <r>
    <n v="900407170"/>
    <s v="CENTRO DE REHABILITACION CARDIOPULMONAR"/>
    <s v="FEPM"/>
    <n v="12748"/>
    <s v="FEPM12748"/>
    <s v="900407170_FEPM12748"/>
    <d v="2024-05-02T00:00:00"/>
    <m/>
    <n v="372154"/>
    <n v="372154"/>
    <x v="4"/>
    <n v="364711"/>
    <n v="1222458463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54"/>
    <s v="FEPM12754"/>
    <s v="900407170_FEPM12754"/>
    <d v="2024-05-02T00:00:00"/>
    <m/>
    <n v="372154"/>
    <n v="372154"/>
    <x v="4"/>
    <n v="364711"/>
    <n v="1222458435"/>
    <n v="0"/>
    <n v="0"/>
    <m/>
    <m/>
    <n v="0"/>
    <s v="MIG-900407170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89"/>
    <s v="FEPM12389"/>
    <s v="900407170_FEPM12389"/>
    <d v="2024-03-11T00:00:00"/>
    <m/>
    <n v="372154"/>
    <n v="329354"/>
    <x v="4"/>
    <n v="321911"/>
    <n v="1222457540"/>
    <n v="0"/>
    <n v="0"/>
    <m/>
    <m/>
    <n v="0"/>
    <s v="CSS-CL00623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412"/>
    <s v="FEPM12412"/>
    <s v="900407170_FEPM12412"/>
    <d v="2024-03-11T00:00:00"/>
    <m/>
    <n v="372154"/>
    <n v="286554"/>
    <x v="4"/>
    <n v="279111"/>
    <n v="1222457569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390"/>
    <s v="FEPM12390"/>
    <s v="900407170_FEPM12390"/>
    <d v="2024-03-11T00:00:00"/>
    <m/>
    <n v="282136"/>
    <n v="282136"/>
    <x v="4"/>
    <n v="276493"/>
    <n v="1222457550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409"/>
    <s v="FEPM12409"/>
    <s v="900407170_FEPM12409"/>
    <d v="2024-03-11T00:00:00"/>
    <m/>
    <n v="282136"/>
    <n v="282136"/>
    <x v="4"/>
    <n v="276493"/>
    <n v="1222457566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10"/>
    <s v="FEPM12410"/>
    <s v="900407170_FEPM12410"/>
    <d v="2024-03-11T00:00:00"/>
    <m/>
    <n v="282136"/>
    <n v="282136"/>
    <x v="4"/>
    <n v="276493"/>
    <n v="1222457567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46"/>
    <s v="FEPM12746"/>
    <s v="900407170_FEPM12746"/>
    <d v="2024-05-02T00:00:00"/>
    <m/>
    <n v="282136"/>
    <n v="282136"/>
    <x v="4"/>
    <n v="276493"/>
    <n v="1222458465"/>
    <n v="0"/>
    <n v="0"/>
    <m/>
    <m/>
    <n v="0"/>
    <s v="MIG-900407170"/>
    <s v="Finalizada"/>
    <d v="2024-04-11T00:00:00"/>
    <d v="2024-05-02T00:00:00"/>
    <m/>
    <n v="0"/>
    <n v="0"/>
    <n v="0"/>
    <m/>
    <m/>
    <m/>
  </r>
  <r>
    <n v="900407170"/>
    <s v="CENTRO DE REHABILITACION CARDIOPULMONAR"/>
    <s v="FEPM"/>
    <n v="12749"/>
    <s v="FEPM12749"/>
    <s v="900407170_FEPM12749"/>
    <d v="2024-05-02T00:00:00"/>
    <m/>
    <n v="282136"/>
    <n v="282136"/>
    <x v="4"/>
    <n v="276493"/>
    <n v="1222458444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50"/>
    <s v="FEPM12750"/>
    <s v="900407170_FEPM12750"/>
    <d v="2024-05-02T00:00:00"/>
    <m/>
    <n v="282136"/>
    <n v="282136"/>
    <x v="4"/>
    <n v="276493"/>
    <n v="1222458443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96"/>
    <s v="FEPM12396"/>
    <s v="900407170_FEPM12396"/>
    <d v="2024-03-11T00:00:00"/>
    <m/>
    <n v="270054"/>
    <n v="270054"/>
    <x v="4"/>
    <n v="264653"/>
    <n v="1222457556"/>
    <n v="0"/>
    <n v="0"/>
    <m/>
    <m/>
    <n v="0"/>
    <s v="CNT-2023-27"/>
    <s v="Finalizada"/>
    <d v="2024-03-06T00:00:00"/>
    <d v="2024-03-11T00:00:00"/>
    <m/>
    <n v="0"/>
    <n v="0"/>
    <n v="0"/>
    <m/>
    <m/>
    <m/>
  </r>
  <r>
    <n v="900407170"/>
    <s v="CENTRO DE REHABILITACION CARDIOPULMONAR"/>
    <s v="FEPM"/>
    <n v="12407"/>
    <s v="FEPM12407"/>
    <s v="900407170_FEPM12407"/>
    <d v="2024-03-11T00:00:00"/>
    <m/>
    <n v="270054"/>
    <n v="270054"/>
    <x v="4"/>
    <n v="264653"/>
    <n v="1222457564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14"/>
    <s v="FEPM12414"/>
    <s v="900407170_FEPM12414"/>
    <d v="2024-03-11T00:00:00"/>
    <m/>
    <n v="270054"/>
    <n v="270054"/>
    <x v="4"/>
    <n v="264653"/>
    <n v="1222457570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45"/>
    <s v="FEPM12745"/>
    <s v="900407170_FEPM12745"/>
    <d v="2024-05-02T00:00:00"/>
    <m/>
    <n v="270054"/>
    <n v="270054"/>
    <x v="4"/>
    <n v="264653"/>
    <n v="1222458466"/>
    <n v="0"/>
    <n v="0"/>
    <m/>
    <m/>
    <n v="0"/>
    <s v="CNT-2023-27"/>
    <s v="Finalizada"/>
    <d v="2024-04-11T00:00:00"/>
    <d v="2024-05-02T00:00:00"/>
    <m/>
    <n v="0"/>
    <n v="0"/>
    <n v="0"/>
    <m/>
    <m/>
    <m/>
  </r>
  <r>
    <n v="900407170"/>
    <s v="CENTRO DE REHABILITACION CARDIOPULMONAR"/>
    <s v="FEPM"/>
    <n v="12405"/>
    <s v="FEPM12405"/>
    <s v="900407170_FEPM12405"/>
    <d v="2024-03-11T00:00:00"/>
    <m/>
    <n v="282136"/>
    <n v="249636"/>
    <x v="4"/>
    <n v="243993"/>
    <n v="1222457562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402"/>
    <s v="FEPM12402"/>
    <s v="900407170_FEPM12402"/>
    <d v="2024-03-11T00:00:00"/>
    <m/>
    <n v="270054"/>
    <n v="239004"/>
    <x v="4"/>
    <n v="233603"/>
    <n v="1222457559"/>
    <n v="0"/>
    <n v="0"/>
    <m/>
    <m/>
    <n v="0"/>
    <s v="CNT-2023-27"/>
    <s v="Finalizada"/>
    <d v="2024-03-07T00:00:00"/>
    <d v="2024-03-11T00:00:00"/>
    <m/>
    <n v="0"/>
    <n v="0"/>
    <n v="0"/>
    <m/>
    <m/>
    <m/>
  </r>
  <r>
    <n v="900407170"/>
    <s v="CENTRO DE REHABILITACION CARDIOPULMONAR"/>
    <s v="FEPM"/>
    <n v="12758"/>
    <s v="FEPM12758"/>
    <s v="900407170_FEPM12758"/>
    <d v="2024-05-02T00:00:00"/>
    <m/>
    <n v="270054"/>
    <n v="239004"/>
    <x v="4"/>
    <n v="233603"/>
    <n v="1222458423"/>
    <n v="0"/>
    <n v="0"/>
    <m/>
    <m/>
    <n v="0"/>
    <s v="CNT-2023-27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755"/>
    <s v="FEPM12755"/>
    <s v="900407170_FEPM12755"/>
    <d v="2024-05-02T00:00:00"/>
    <m/>
    <n v="282136"/>
    <n v="237936"/>
    <x v="4"/>
    <n v="232306"/>
    <n v="1222458415"/>
    <n v="0"/>
    <n v="0"/>
    <m/>
    <m/>
    <n v="0"/>
    <s v="MIG-900407170"/>
    <s v="Finalizada"/>
    <d v="2024-04-12T00:00:00"/>
    <d v="2024-05-02T00:00:00"/>
    <m/>
    <n v="0"/>
    <n v="0"/>
    <n v="0"/>
    <m/>
    <m/>
    <m/>
  </r>
  <r>
    <n v="900407170"/>
    <s v="CENTRO DE REHABILITACION CARDIOPULMONAR"/>
    <s v="FEPM"/>
    <n v="12383"/>
    <s v="FEPM12383"/>
    <s v="900407170_FEPM12383"/>
    <d v="2024-03-11T00:00:00"/>
    <m/>
    <n v="200000"/>
    <n v="200000"/>
    <x v="4"/>
    <n v="196000"/>
    <n v="1222457543"/>
    <n v="0"/>
    <n v="0"/>
    <m/>
    <m/>
    <n v="0"/>
    <s v="CSS-CL00623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384"/>
    <s v="FEPM12384"/>
    <s v="900407170_FEPM12384"/>
    <d v="2024-03-11T00:00:00"/>
    <m/>
    <n v="200000"/>
    <n v="200000"/>
    <x v="4"/>
    <n v="196000"/>
    <n v="1222457578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385"/>
    <s v="FEPM12385"/>
    <s v="900407170_FEPM12385"/>
    <d v="2024-03-11T00:00:00"/>
    <m/>
    <n v="200000"/>
    <n v="200000"/>
    <x v="4"/>
    <n v="196000"/>
    <n v="1222457544"/>
    <n v="0"/>
    <n v="0"/>
    <m/>
    <m/>
    <n v="0"/>
    <s v="CNT-2023-27"/>
    <s v="Finalizada"/>
    <d v="2024-03-05T00:00:00"/>
    <d v="2024-03-11T00:00:00"/>
    <m/>
    <n v="0"/>
    <n v="0"/>
    <n v="0"/>
    <m/>
    <m/>
    <m/>
  </r>
  <r>
    <n v="900407170"/>
    <s v="CENTRO DE REHABILITACION CARDIOPULMONAR"/>
    <s v="FEPM"/>
    <n v="12386"/>
    <s v="FEPM12386"/>
    <s v="900407170_FEPM12386"/>
    <d v="2024-03-11T00:00:00"/>
    <m/>
    <n v="200000"/>
    <n v="200000"/>
    <x v="4"/>
    <n v="196000"/>
    <n v="1222457545"/>
    <n v="0"/>
    <n v="0"/>
    <m/>
    <m/>
    <n v="0"/>
    <s v="MIG-900407170"/>
    <s v="Finalizada"/>
    <d v="2024-03-05T00:00:00"/>
    <d v="2024-03-11T00:00:00"/>
    <m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2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5">
        <item x="2"/>
        <item x="0"/>
        <item x="3"/>
        <item x="4"/>
        <item x="1"/>
      </items>
    </pivotField>
    <pivotField compact="0" numFmtId="168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8" outline="0" showAll="0" defaultSubtotal="0"/>
    <pivotField compact="0" numFmtId="168" outline="0" showAll="0" defaultSubtotal="0"/>
    <pivotField compact="0" numFmtId="168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8"/>
  </dataFields>
  <formats count="7">
    <format dxfId="7">
      <pivotArea outline="0" fieldPosition="0">
        <references count="1">
          <reference field="4294967294" count="1" selected="0"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0" type="button" dataOnly="0" labelOnly="1" outline="0" axis="axisRow" fieldPosition="0"/>
    </format>
    <format dxfId="3">
      <pivotArea dataOnly="0" labelOnly="1" outline="0" fieldPosition="0">
        <references count="1">
          <reference field="10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65"/>
  <sheetViews>
    <sheetView showGridLines="0" zoomScaleNormal="100" workbookViewId="0">
      <pane ySplit="1" topLeftCell="A151" activePane="bottomLeft" state="frozen"/>
      <selection pane="bottomLeft" activeCell="G154" sqref="G154"/>
    </sheetView>
  </sheetViews>
  <sheetFormatPr baseColWidth="10" defaultRowHeight="14.5" x14ac:dyDescent="0.35"/>
  <cols>
    <col min="2" max="2" width="7.453125" bestFit="1" customWidth="1"/>
    <col min="3" max="3" width="8.26953125" bestFit="1" customWidth="1"/>
    <col min="4" max="4" width="11.26953125" style="28" customWidth="1"/>
    <col min="5" max="5" width="14.453125" style="20" bestFit="1" customWidth="1"/>
    <col min="6" max="6" width="10.81640625" style="20" bestFit="1" customWidth="1"/>
    <col min="7" max="7" width="14.453125" style="20" bestFit="1" customWidth="1"/>
    <col min="8" max="9" width="13.1796875" customWidth="1"/>
    <col min="10" max="10" width="16.1796875" bestFit="1" customWidth="1"/>
    <col min="240" max="240" width="87.81640625" bestFit="1" customWidth="1"/>
    <col min="242" max="242" width="14.81640625" bestFit="1" customWidth="1"/>
    <col min="246" max="246" width="22.1796875" bestFit="1" customWidth="1"/>
    <col min="247" max="247" width="13.26953125" bestFit="1" customWidth="1"/>
    <col min="248" max="248" width="11.7265625" bestFit="1" customWidth="1"/>
    <col min="249" max="249" width="13.1796875" bestFit="1" customWidth="1"/>
    <col min="251" max="251" width="11.54296875" bestFit="1" customWidth="1"/>
    <col min="252" max="252" width="14.1796875" bestFit="1" customWidth="1"/>
    <col min="253" max="253" width="11.54296875" bestFit="1" customWidth="1"/>
    <col min="254" max="254" width="13.26953125" bestFit="1" customWidth="1"/>
    <col min="255" max="255" width="14" customWidth="1"/>
    <col min="496" max="496" width="87.81640625" bestFit="1" customWidth="1"/>
    <col min="498" max="498" width="14.81640625" bestFit="1" customWidth="1"/>
    <col min="502" max="502" width="22.1796875" bestFit="1" customWidth="1"/>
    <col min="503" max="503" width="13.26953125" bestFit="1" customWidth="1"/>
    <col min="504" max="504" width="11.7265625" bestFit="1" customWidth="1"/>
    <col min="505" max="505" width="13.1796875" bestFit="1" customWidth="1"/>
    <col min="507" max="507" width="11.54296875" bestFit="1" customWidth="1"/>
    <col min="508" max="508" width="14.1796875" bestFit="1" customWidth="1"/>
    <col min="509" max="509" width="11.54296875" bestFit="1" customWidth="1"/>
    <col min="510" max="510" width="13.26953125" bestFit="1" customWidth="1"/>
    <col min="511" max="511" width="14" customWidth="1"/>
    <col min="752" max="752" width="87.81640625" bestFit="1" customWidth="1"/>
    <col min="754" max="754" width="14.81640625" bestFit="1" customWidth="1"/>
    <col min="758" max="758" width="22.1796875" bestFit="1" customWidth="1"/>
    <col min="759" max="759" width="13.26953125" bestFit="1" customWidth="1"/>
    <col min="760" max="760" width="11.7265625" bestFit="1" customWidth="1"/>
    <col min="761" max="761" width="13.1796875" bestFit="1" customWidth="1"/>
    <col min="763" max="763" width="11.54296875" bestFit="1" customWidth="1"/>
    <col min="764" max="764" width="14.1796875" bestFit="1" customWidth="1"/>
    <col min="765" max="765" width="11.54296875" bestFit="1" customWidth="1"/>
    <col min="766" max="766" width="13.26953125" bestFit="1" customWidth="1"/>
    <col min="767" max="767" width="14" customWidth="1"/>
    <col min="1008" max="1008" width="87.81640625" bestFit="1" customWidth="1"/>
    <col min="1010" max="1010" width="14.81640625" bestFit="1" customWidth="1"/>
    <col min="1014" max="1014" width="22.1796875" bestFit="1" customWidth="1"/>
    <col min="1015" max="1015" width="13.26953125" bestFit="1" customWidth="1"/>
    <col min="1016" max="1016" width="11.7265625" bestFit="1" customWidth="1"/>
    <col min="1017" max="1017" width="13.1796875" bestFit="1" customWidth="1"/>
    <col min="1019" max="1019" width="11.54296875" bestFit="1" customWidth="1"/>
    <col min="1020" max="1020" width="14.1796875" bestFit="1" customWidth="1"/>
    <col min="1021" max="1021" width="11.54296875" bestFit="1" customWidth="1"/>
    <col min="1022" max="1022" width="13.26953125" bestFit="1" customWidth="1"/>
    <col min="1023" max="1023" width="14" customWidth="1"/>
    <col min="1264" max="1264" width="87.81640625" bestFit="1" customWidth="1"/>
    <col min="1266" max="1266" width="14.81640625" bestFit="1" customWidth="1"/>
    <col min="1270" max="1270" width="22.1796875" bestFit="1" customWidth="1"/>
    <col min="1271" max="1271" width="13.26953125" bestFit="1" customWidth="1"/>
    <col min="1272" max="1272" width="11.7265625" bestFit="1" customWidth="1"/>
    <col min="1273" max="1273" width="13.1796875" bestFit="1" customWidth="1"/>
    <col min="1275" max="1275" width="11.54296875" bestFit="1" customWidth="1"/>
    <col min="1276" max="1276" width="14.1796875" bestFit="1" customWidth="1"/>
    <col min="1277" max="1277" width="11.54296875" bestFit="1" customWidth="1"/>
    <col min="1278" max="1278" width="13.26953125" bestFit="1" customWidth="1"/>
    <col min="1279" max="1279" width="14" customWidth="1"/>
    <col min="1520" max="1520" width="87.81640625" bestFit="1" customWidth="1"/>
    <col min="1522" max="1522" width="14.81640625" bestFit="1" customWidth="1"/>
    <col min="1526" max="1526" width="22.1796875" bestFit="1" customWidth="1"/>
    <col min="1527" max="1527" width="13.26953125" bestFit="1" customWidth="1"/>
    <col min="1528" max="1528" width="11.7265625" bestFit="1" customWidth="1"/>
    <col min="1529" max="1529" width="13.1796875" bestFit="1" customWidth="1"/>
    <col min="1531" max="1531" width="11.54296875" bestFit="1" customWidth="1"/>
    <col min="1532" max="1532" width="14.1796875" bestFit="1" customWidth="1"/>
    <col min="1533" max="1533" width="11.54296875" bestFit="1" customWidth="1"/>
    <col min="1534" max="1534" width="13.26953125" bestFit="1" customWidth="1"/>
    <col min="1535" max="1535" width="14" customWidth="1"/>
    <col min="1776" max="1776" width="87.81640625" bestFit="1" customWidth="1"/>
    <col min="1778" max="1778" width="14.81640625" bestFit="1" customWidth="1"/>
    <col min="1782" max="1782" width="22.1796875" bestFit="1" customWidth="1"/>
    <col min="1783" max="1783" width="13.26953125" bestFit="1" customWidth="1"/>
    <col min="1784" max="1784" width="11.7265625" bestFit="1" customWidth="1"/>
    <col min="1785" max="1785" width="13.1796875" bestFit="1" customWidth="1"/>
    <col min="1787" max="1787" width="11.54296875" bestFit="1" customWidth="1"/>
    <col min="1788" max="1788" width="14.1796875" bestFit="1" customWidth="1"/>
    <col min="1789" max="1789" width="11.54296875" bestFit="1" customWidth="1"/>
    <col min="1790" max="1790" width="13.26953125" bestFit="1" customWidth="1"/>
    <col min="1791" max="1791" width="14" customWidth="1"/>
    <col min="2032" max="2032" width="87.81640625" bestFit="1" customWidth="1"/>
    <col min="2034" max="2034" width="14.81640625" bestFit="1" customWidth="1"/>
    <col min="2038" max="2038" width="22.1796875" bestFit="1" customWidth="1"/>
    <col min="2039" max="2039" width="13.26953125" bestFit="1" customWidth="1"/>
    <col min="2040" max="2040" width="11.7265625" bestFit="1" customWidth="1"/>
    <col min="2041" max="2041" width="13.1796875" bestFit="1" customWidth="1"/>
    <col min="2043" max="2043" width="11.54296875" bestFit="1" customWidth="1"/>
    <col min="2044" max="2044" width="14.1796875" bestFit="1" customWidth="1"/>
    <col min="2045" max="2045" width="11.54296875" bestFit="1" customWidth="1"/>
    <col min="2046" max="2046" width="13.26953125" bestFit="1" customWidth="1"/>
    <col min="2047" max="2047" width="14" customWidth="1"/>
    <col min="2288" max="2288" width="87.81640625" bestFit="1" customWidth="1"/>
    <col min="2290" max="2290" width="14.81640625" bestFit="1" customWidth="1"/>
    <col min="2294" max="2294" width="22.1796875" bestFit="1" customWidth="1"/>
    <col min="2295" max="2295" width="13.26953125" bestFit="1" customWidth="1"/>
    <col min="2296" max="2296" width="11.7265625" bestFit="1" customWidth="1"/>
    <col min="2297" max="2297" width="13.1796875" bestFit="1" customWidth="1"/>
    <col min="2299" max="2299" width="11.54296875" bestFit="1" customWidth="1"/>
    <col min="2300" max="2300" width="14.1796875" bestFit="1" customWidth="1"/>
    <col min="2301" max="2301" width="11.54296875" bestFit="1" customWidth="1"/>
    <col min="2302" max="2302" width="13.26953125" bestFit="1" customWidth="1"/>
    <col min="2303" max="2303" width="14" customWidth="1"/>
    <col min="2544" max="2544" width="87.81640625" bestFit="1" customWidth="1"/>
    <col min="2546" max="2546" width="14.81640625" bestFit="1" customWidth="1"/>
    <col min="2550" max="2550" width="22.1796875" bestFit="1" customWidth="1"/>
    <col min="2551" max="2551" width="13.26953125" bestFit="1" customWidth="1"/>
    <col min="2552" max="2552" width="11.7265625" bestFit="1" customWidth="1"/>
    <col min="2553" max="2553" width="13.1796875" bestFit="1" customWidth="1"/>
    <col min="2555" max="2555" width="11.54296875" bestFit="1" customWidth="1"/>
    <col min="2556" max="2556" width="14.1796875" bestFit="1" customWidth="1"/>
    <col min="2557" max="2557" width="11.54296875" bestFit="1" customWidth="1"/>
    <col min="2558" max="2558" width="13.26953125" bestFit="1" customWidth="1"/>
    <col min="2559" max="2559" width="14" customWidth="1"/>
    <col min="2800" max="2800" width="87.81640625" bestFit="1" customWidth="1"/>
    <col min="2802" max="2802" width="14.81640625" bestFit="1" customWidth="1"/>
    <col min="2806" max="2806" width="22.1796875" bestFit="1" customWidth="1"/>
    <col min="2807" max="2807" width="13.26953125" bestFit="1" customWidth="1"/>
    <col min="2808" max="2808" width="11.7265625" bestFit="1" customWidth="1"/>
    <col min="2809" max="2809" width="13.1796875" bestFit="1" customWidth="1"/>
    <col min="2811" max="2811" width="11.54296875" bestFit="1" customWidth="1"/>
    <col min="2812" max="2812" width="14.1796875" bestFit="1" customWidth="1"/>
    <col min="2813" max="2813" width="11.54296875" bestFit="1" customWidth="1"/>
    <col min="2814" max="2814" width="13.26953125" bestFit="1" customWidth="1"/>
    <col min="2815" max="2815" width="14" customWidth="1"/>
    <col min="3056" max="3056" width="87.81640625" bestFit="1" customWidth="1"/>
    <col min="3058" max="3058" width="14.81640625" bestFit="1" customWidth="1"/>
    <col min="3062" max="3062" width="22.1796875" bestFit="1" customWidth="1"/>
    <col min="3063" max="3063" width="13.26953125" bestFit="1" customWidth="1"/>
    <col min="3064" max="3064" width="11.7265625" bestFit="1" customWidth="1"/>
    <col min="3065" max="3065" width="13.1796875" bestFit="1" customWidth="1"/>
    <col min="3067" max="3067" width="11.54296875" bestFit="1" customWidth="1"/>
    <col min="3068" max="3068" width="14.1796875" bestFit="1" customWidth="1"/>
    <col min="3069" max="3069" width="11.54296875" bestFit="1" customWidth="1"/>
    <col min="3070" max="3070" width="13.26953125" bestFit="1" customWidth="1"/>
    <col min="3071" max="3071" width="14" customWidth="1"/>
    <col min="3312" max="3312" width="87.81640625" bestFit="1" customWidth="1"/>
    <col min="3314" max="3314" width="14.81640625" bestFit="1" customWidth="1"/>
    <col min="3318" max="3318" width="22.1796875" bestFit="1" customWidth="1"/>
    <col min="3319" max="3319" width="13.26953125" bestFit="1" customWidth="1"/>
    <col min="3320" max="3320" width="11.7265625" bestFit="1" customWidth="1"/>
    <col min="3321" max="3321" width="13.1796875" bestFit="1" customWidth="1"/>
    <col min="3323" max="3323" width="11.54296875" bestFit="1" customWidth="1"/>
    <col min="3324" max="3324" width="14.1796875" bestFit="1" customWidth="1"/>
    <col min="3325" max="3325" width="11.54296875" bestFit="1" customWidth="1"/>
    <col min="3326" max="3326" width="13.26953125" bestFit="1" customWidth="1"/>
    <col min="3327" max="3327" width="14" customWidth="1"/>
    <col min="3568" max="3568" width="87.81640625" bestFit="1" customWidth="1"/>
    <col min="3570" max="3570" width="14.81640625" bestFit="1" customWidth="1"/>
    <col min="3574" max="3574" width="22.1796875" bestFit="1" customWidth="1"/>
    <col min="3575" max="3575" width="13.26953125" bestFit="1" customWidth="1"/>
    <col min="3576" max="3576" width="11.7265625" bestFit="1" customWidth="1"/>
    <col min="3577" max="3577" width="13.1796875" bestFit="1" customWidth="1"/>
    <col min="3579" max="3579" width="11.54296875" bestFit="1" customWidth="1"/>
    <col min="3580" max="3580" width="14.1796875" bestFit="1" customWidth="1"/>
    <col min="3581" max="3581" width="11.54296875" bestFit="1" customWidth="1"/>
    <col min="3582" max="3582" width="13.26953125" bestFit="1" customWidth="1"/>
    <col min="3583" max="3583" width="14" customWidth="1"/>
    <col min="3824" max="3824" width="87.81640625" bestFit="1" customWidth="1"/>
    <col min="3826" max="3826" width="14.81640625" bestFit="1" customWidth="1"/>
    <col min="3830" max="3830" width="22.1796875" bestFit="1" customWidth="1"/>
    <col min="3831" max="3831" width="13.26953125" bestFit="1" customWidth="1"/>
    <col min="3832" max="3832" width="11.7265625" bestFit="1" customWidth="1"/>
    <col min="3833" max="3833" width="13.1796875" bestFit="1" customWidth="1"/>
    <col min="3835" max="3835" width="11.54296875" bestFit="1" customWidth="1"/>
    <col min="3836" max="3836" width="14.1796875" bestFit="1" customWidth="1"/>
    <col min="3837" max="3837" width="11.54296875" bestFit="1" customWidth="1"/>
    <col min="3838" max="3838" width="13.26953125" bestFit="1" customWidth="1"/>
    <col min="3839" max="3839" width="14" customWidth="1"/>
    <col min="4080" max="4080" width="87.81640625" bestFit="1" customWidth="1"/>
    <col min="4082" max="4082" width="14.81640625" bestFit="1" customWidth="1"/>
    <col min="4086" max="4086" width="22.1796875" bestFit="1" customWidth="1"/>
    <col min="4087" max="4087" width="13.26953125" bestFit="1" customWidth="1"/>
    <col min="4088" max="4088" width="11.7265625" bestFit="1" customWidth="1"/>
    <col min="4089" max="4089" width="13.1796875" bestFit="1" customWidth="1"/>
    <col min="4091" max="4091" width="11.54296875" bestFit="1" customWidth="1"/>
    <col min="4092" max="4092" width="14.1796875" bestFit="1" customWidth="1"/>
    <col min="4093" max="4093" width="11.54296875" bestFit="1" customWidth="1"/>
    <col min="4094" max="4094" width="13.26953125" bestFit="1" customWidth="1"/>
    <col min="4095" max="4095" width="14" customWidth="1"/>
    <col min="4336" max="4336" width="87.81640625" bestFit="1" customWidth="1"/>
    <col min="4338" max="4338" width="14.81640625" bestFit="1" customWidth="1"/>
    <col min="4342" max="4342" width="22.1796875" bestFit="1" customWidth="1"/>
    <col min="4343" max="4343" width="13.26953125" bestFit="1" customWidth="1"/>
    <col min="4344" max="4344" width="11.7265625" bestFit="1" customWidth="1"/>
    <col min="4345" max="4345" width="13.1796875" bestFit="1" customWidth="1"/>
    <col min="4347" max="4347" width="11.54296875" bestFit="1" customWidth="1"/>
    <col min="4348" max="4348" width="14.1796875" bestFit="1" customWidth="1"/>
    <col min="4349" max="4349" width="11.54296875" bestFit="1" customWidth="1"/>
    <col min="4350" max="4350" width="13.26953125" bestFit="1" customWidth="1"/>
    <col min="4351" max="4351" width="14" customWidth="1"/>
    <col min="4592" max="4592" width="87.81640625" bestFit="1" customWidth="1"/>
    <col min="4594" max="4594" width="14.81640625" bestFit="1" customWidth="1"/>
    <col min="4598" max="4598" width="22.1796875" bestFit="1" customWidth="1"/>
    <col min="4599" max="4599" width="13.26953125" bestFit="1" customWidth="1"/>
    <col min="4600" max="4600" width="11.7265625" bestFit="1" customWidth="1"/>
    <col min="4601" max="4601" width="13.1796875" bestFit="1" customWidth="1"/>
    <col min="4603" max="4603" width="11.54296875" bestFit="1" customWidth="1"/>
    <col min="4604" max="4604" width="14.1796875" bestFit="1" customWidth="1"/>
    <col min="4605" max="4605" width="11.54296875" bestFit="1" customWidth="1"/>
    <col min="4606" max="4606" width="13.26953125" bestFit="1" customWidth="1"/>
    <col min="4607" max="4607" width="14" customWidth="1"/>
    <col min="4848" max="4848" width="87.81640625" bestFit="1" customWidth="1"/>
    <col min="4850" max="4850" width="14.81640625" bestFit="1" customWidth="1"/>
    <col min="4854" max="4854" width="22.1796875" bestFit="1" customWidth="1"/>
    <col min="4855" max="4855" width="13.26953125" bestFit="1" customWidth="1"/>
    <col min="4856" max="4856" width="11.7265625" bestFit="1" customWidth="1"/>
    <col min="4857" max="4857" width="13.1796875" bestFit="1" customWidth="1"/>
    <col min="4859" max="4859" width="11.54296875" bestFit="1" customWidth="1"/>
    <col min="4860" max="4860" width="14.1796875" bestFit="1" customWidth="1"/>
    <col min="4861" max="4861" width="11.54296875" bestFit="1" customWidth="1"/>
    <col min="4862" max="4862" width="13.26953125" bestFit="1" customWidth="1"/>
    <col min="4863" max="4863" width="14" customWidth="1"/>
    <col min="5104" max="5104" width="87.81640625" bestFit="1" customWidth="1"/>
    <col min="5106" max="5106" width="14.81640625" bestFit="1" customWidth="1"/>
    <col min="5110" max="5110" width="22.1796875" bestFit="1" customWidth="1"/>
    <col min="5111" max="5111" width="13.26953125" bestFit="1" customWidth="1"/>
    <col min="5112" max="5112" width="11.7265625" bestFit="1" customWidth="1"/>
    <col min="5113" max="5113" width="13.1796875" bestFit="1" customWidth="1"/>
    <col min="5115" max="5115" width="11.54296875" bestFit="1" customWidth="1"/>
    <col min="5116" max="5116" width="14.1796875" bestFit="1" customWidth="1"/>
    <col min="5117" max="5117" width="11.54296875" bestFit="1" customWidth="1"/>
    <col min="5118" max="5118" width="13.26953125" bestFit="1" customWidth="1"/>
    <col min="5119" max="5119" width="14" customWidth="1"/>
    <col min="5360" max="5360" width="87.81640625" bestFit="1" customWidth="1"/>
    <col min="5362" max="5362" width="14.81640625" bestFit="1" customWidth="1"/>
    <col min="5366" max="5366" width="22.1796875" bestFit="1" customWidth="1"/>
    <col min="5367" max="5367" width="13.26953125" bestFit="1" customWidth="1"/>
    <col min="5368" max="5368" width="11.7265625" bestFit="1" customWidth="1"/>
    <col min="5369" max="5369" width="13.1796875" bestFit="1" customWidth="1"/>
    <col min="5371" max="5371" width="11.54296875" bestFit="1" customWidth="1"/>
    <col min="5372" max="5372" width="14.1796875" bestFit="1" customWidth="1"/>
    <col min="5373" max="5373" width="11.54296875" bestFit="1" customWidth="1"/>
    <col min="5374" max="5374" width="13.26953125" bestFit="1" customWidth="1"/>
    <col min="5375" max="5375" width="14" customWidth="1"/>
    <col min="5616" max="5616" width="87.81640625" bestFit="1" customWidth="1"/>
    <col min="5618" max="5618" width="14.81640625" bestFit="1" customWidth="1"/>
    <col min="5622" max="5622" width="22.1796875" bestFit="1" customWidth="1"/>
    <col min="5623" max="5623" width="13.26953125" bestFit="1" customWidth="1"/>
    <col min="5624" max="5624" width="11.7265625" bestFit="1" customWidth="1"/>
    <col min="5625" max="5625" width="13.1796875" bestFit="1" customWidth="1"/>
    <col min="5627" max="5627" width="11.54296875" bestFit="1" customWidth="1"/>
    <col min="5628" max="5628" width="14.1796875" bestFit="1" customWidth="1"/>
    <col min="5629" max="5629" width="11.54296875" bestFit="1" customWidth="1"/>
    <col min="5630" max="5630" width="13.26953125" bestFit="1" customWidth="1"/>
    <col min="5631" max="5631" width="14" customWidth="1"/>
    <col min="5872" max="5872" width="87.81640625" bestFit="1" customWidth="1"/>
    <col min="5874" max="5874" width="14.81640625" bestFit="1" customWidth="1"/>
    <col min="5878" max="5878" width="22.1796875" bestFit="1" customWidth="1"/>
    <col min="5879" max="5879" width="13.26953125" bestFit="1" customWidth="1"/>
    <col min="5880" max="5880" width="11.7265625" bestFit="1" customWidth="1"/>
    <col min="5881" max="5881" width="13.1796875" bestFit="1" customWidth="1"/>
    <col min="5883" max="5883" width="11.54296875" bestFit="1" customWidth="1"/>
    <col min="5884" max="5884" width="14.1796875" bestFit="1" customWidth="1"/>
    <col min="5885" max="5885" width="11.54296875" bestFit="1" customWidth="1"/>
    <col min="5886" max="5886" width="13.26953125" bestFit="1" customWidth="1"/>
    <col min="5887" max="5887" width="14" customWidth="1"/>
    <col min="6128" max="6128" width="87.81640625" bestFit="1" customWidth="1"/>
    <col min="6130" max="6130" width="14.81640625" bestFit="1" customWidth="1"/>
    <col min="6134" max="6134" width="22.1796875" bestFit="1" customWidth="1"/>
    <col min="6135" max="6135" width="13.26953125" bestFit="1" customWidth="1"/>
    <col min="6136" max="6136" width="11.7265625" bestFit="1" customWidth="1"/>
    <col min="6137" max="6137" width="13.1796875" bestFit="1" customWidth="1"/>
    <col min="6139" max="6139" width="11.54296875" bestFit="1" customWidth="1"/>
    <col min="6140" max="6140" width="14.1796875" bestFit="1" customWidth="1"/>
    <col min="6141" max="6141" width="11.54296875" bestFit="1" customWidth="1"/>
    <col min="6142" max="6142" width="13.26953125" bestFit="1" customWidth="1"/>
    <col min="6143" max="6143" width="14" customWidth="1"/>
    <col min="6384" max="6384" width="87.81640625" bestFit="1" customWidth="1"/>
    <col min="6386" max="6386" width="14.81640625" bestFit="1" customWidth="1"/>
    <col min="6390" max="6390" width="22.1796875" bestFit="1" customWidth="1"/>
    <col min="6391" max="6391" width="13.26953125" bestFit="1" customWidth="1"/>
    <col min="6392" max="6392" width="11.7265625" bestFit="1" customWidth="1"/>
    <col min="6393" max="6393" width="13.1796875" bestFit="1" customWidth="1"/>
    <col min="6395" max="6395" width="11.54296875" bestFit="1" customWidth="1"/>
    <col min="6396" max="6396" width="14.1796875" bestFit="1" customWidth="1"/>
    <col min="6397" max="6397" width="11.54296875" bestFit="1" customWidth="1"/>
    <col min="6398" max="6398" width="13.26953125" bestFit="1" customWidth="1"/>
    <col min="6399" max="6399" width="14" customWidth="1"/>
    <col min="6640" max="6640" width="87.81640625" bestFit="1" customWidth="1"/>
    <col min="6642" max="6642" width="14.81640625" bestFit="1" customWidth="1"/>
    <col min="6646" max="6646" width="22.1796875" bestFit="1" customWidth="1"/>
    <col min="6647" max="6647" width="13.26953125" bestFit="1" customWidth="1"/>
    <col min="6648" max="6648" width="11.7265625" bestFit="1" customWidth="1"/>
    <col min="6649" max="6649" width="13.1796875" bestFit="1" customWidth="1"/>
    <col min="6651" max="6651" width="11.54296875" bestFit="1" customWidth="1"/>
    <col min="6652" max="6652" width="14.1796875" bestFit="1" customWidth="1"/>
    <col min="6653" max="6653" width="11.54296875" bestFit="1" customWidth="1"/>
    <col min="6654" max="6654" width="13.26953125" bestFit="1" customWidth="1"/>
    <col min="6655" max="6655" width="14" customWidth="1"/>
    <col min="6896" max="6896" width="87.81640625" bestFit="1" customWidth="1"/>
    <col min="6898" max="6898" width="14.81640625" bestFit="1" customWidth="1"/>
    <col min="6902" max="6902" width="22.1796875" bestFit="1" customWidth="1"/>
    <col min="6903" max="6903" width="13.26953125" bestFit="1" customWidth="1"/>
    <col min="6904" max="6904" width="11.7265625" bestFit="1" customWidth="1"/>
    <col min="6905" max="6905" width="13.1796875" bestFit="1" customWidth="1"/>
    <col min="6907" max="6907" width="11.54296875" bestFit="1" customWidth="1"/>
    <col min="6908" max="6908" width="14.1796875" bestFit="1" customWidth="1"/>
    <col min="6909" max="6909" width="11.54296875" bestFit="1" customWidth="1"/>
    <col min="6910" max="6910" width="13.26953125" bestFit="1" customWidth="1"/>
    <col min="6911" max="6911" width="14" customWidth="1"/>
    <col min="7152" max="7152" width="87.81640625" bestFit="1" customWidth="1"/>
    <col min="7154" max="7154" width="14.81640625" bestFit="1" customWidth="1"/>
    <col min="7158" max="7158" width="22.1796875" bestFit="1" customWidth="1"/>
    <col min="7159" max="7159" width="13.26953125" bestFit="1" customWidth="1"/>
    <col min="7160" max="7160" width="11.7265625" bestFit="1" customWidth="1"/>
    <col min="7161" max="7161" width="13.1796875" bestFit="1" customWidth="1"/>
    <col min="7163" max="7163" width="11.54296875" bestFit="1" customWidth="1"/>
    <col min="7164" max="7164" width="14.1796875" bestFit="1" customWidth="1"/>
    <col min="7165" max="7165" width="11.54296875" bestFit="1" customWidth="1"/>
    <col min="7166" max="7166" width="13.26953125" bestFit="1" customWidth="1"/>
    <col min="7167" max="7167" width="14" customWidth="1"/>
    <col min="7408" max="7408" width="87.81640625" bestFit="1" customWidth="1"/>
    <col min="7410" max="7410" width="14.81640625" bestFit="1" customWidth="1"/>
    <col min="7414" max="7414" width="22.1796875" bestFit="1" customWidth="1"/>
    <col min="7415" max="7415" width="13.26953125" bestFit="1" customWidth="1"/>
    <col min="7416" max="7416" width="11.7265625" bestFit="1" customWidth="1"/>
    <col min="7417" max="7417" width="13.1796875" bestFit="1" customWidth="1"/>
    <col min="7419" max="7419" width="11.54296875" bestFit="1" customWidth="1"/>
    <col min="7420" max="7420" width="14.1796875" bestFit="1" customWidth="1"/>
    <col min="7421" max="7421" width="11.54296875" bestFit="1" customWidth="1"/>
    <col min="7422" max="7422" width="13.26953125" bestFit="1" customWidth="1"/>
    <col min="7423" max="7423" width="14" customWidth="1"/>
    <col min="7664" max="7664" width="87.81640625" bestFit="1" customWidth="1"/>
    <col min="7666" max="7666" width="14.81640625" bestFit="1" customWidth="1"/>
    <col min="7670" max="7670" width="22.1796875" bestFit="1" customWidth="1"/>
    <col min="7671" max="7671" width="13.26953125" bestFit="1" customWidth="1"/>
    <col min="7672" max="7672" width="11.7265625" bestFit="1" customWidth="1"/>
    <col min="7673" max="7673" width="13.1796875" bestFit="1" customWidth="1"/>
    <col min="7675" max="7675" width="11.54296875" bestFit="1" customWidth="1"/>
    <col min="7676" max="7676" width="14.1796875" bestFit="1" customWidth="1"/>
    <col min="7677" max="7677" width="11.54296875" bestFit="1" customWidth="1"/>
    <col min="7678" max="7678" width="13.26953125" bestFit="1" customWidth="1"/>
    <col min="7679" max="7679" width="14" customWidth="1"/>
    <col min="7920" max="7920" width="87.81640625" bestFit="1" customWidth="1"/>
    <col min="7922" max="7922" width="14.81640625" bestFit="1" customWidth="1"/>
    <col min="7926" max="7926" width="22.1796875" bestFit="1" customWidth="1"/>
    <col min="7927" max="7927" width="13.26953125" bestFit="1" customWidth="1"/>
    <col min="7928" max="7928" width="11.7265625" bestFit="1" customWidth="1"/>
    <col min="7929" max="7929" width="13.1796875" bestFit="1" customWidth="1"/>
    <col min="7931" max="7931" width="11.54296875" bestFit="1" customWidth="1"/>
    <col min="7932" max="7932" width="14.1796875" bestFit="1" customWidth="1"/>
    <col min="7933" max="7933" width="11.54296875" bestFit="1" customWidth="1"/>
    <col min="7934" max="7934" width="13.26953125" bestFit="1" customWidth="1"/>
    <col min="7935" max="7935" width="14" customWidth="1"/>
    <col min="8176" max="8176" width="87.81640625" bestFit="1" customWidth="1"/>
    <col min="8178" max="8178" width="14.81640625" bestFit="1" customWidth="1"/>
    <col min="8182" max="8182" width="22.1796875" bestFit="1" customWidth="1"/>
    <col min="8183" max="8183" width="13.26953125" bestFit="1" customWidth="1"/>
    <col min="8184" max="8184" width="11.7265625" bestFit="1" customWidth="1"/>
    <col min="8185" max="8185" width="13.1796875" bestFit="1" customWidth="1"/>
    <col min="8187" max="8187" width="11.54296875" bestFit="1" customWidth="1"/>
    <col min="8188" max="8188" width="14.1796875" bestFit="1" customWidth="1"/>
    <col min="8189" max="8189" width="11.54296875" bestFit="1" customWidth="1"/>
    <col min="8190" max="8190" width="13.26953125" bestFit="1" customWidth="1"/>
    <col min="8191" max="8191" width="14" customWidth="1"/>
    <col min="8432" max="8432" width="87.81640625" bestFit="1" customWidth="1"/>
    <col min="8434" max="8434" width="14.81640625" bestFit="1" customWidth="1"/>
    <col min="8438" max="8438" width="22.1796875" bestFit="1" customWidth="1"/>
    <col min="8439" max="8439" width="13.26953125" bestFit="1" customWidth="1"/>
    <col min="8440" max="8440" width="11.7265625" bestFit="1" customWidth="1"/>
    <col min="8441" max="8441" width="13.1796875" bestFit="1" customWidth="1"/>
    <col min="8443" max="8443" width="11.54296875" bestFit="1" customWidth="1"/>
    <col min="8444" max="8444" width="14.1796875" bestFit="1" customWidth="1"/>
    <col min="8445" max="8445" width="11.54296875" bestFit="1" customWidth="1"/>
    <col min="8446" max="8446" width="13.26953125" bestFit="1" customWidth="1"/>
    <col min="8447" max="8447" width="14" customWidth="1"/>
    <col min="8688" max="8688" width="87.81640625" bestFit="1" customWidth="1"/>
    <col min="8690" max="8690" width="14.81640625" bestFit="1" customWidth="1"/>
    <col min="8694" max="8694" width="22.1796875" bestFit="1" customWidth="1"/>
    <col min="8695" max="8695" width="13.26953125" bestFit="1" customWidth="1"/>
    <col min="8696" max="8696" width="11.7265625" bestFit="1" customWidth="1"/>
    <col min="8697" max="8697" width="13.1796875" bestFit="1" customWidth="1"/>
    <col min="8699" max="8699" width="11.54296875" bestFit="1" customWidth="1"/>
    <col min="8700" max="8700" width="14.1796875" bestFit="1" customWidth="1"/>
    <col min="8701" max="8701" width="11.54296875" bestFit="1" customWidth="1"/>
    <col min="8702" max="8702" width="13.26953125" bestFit="1" customWidth="1"/>
    <col min="8703" max="8703" width="14" customWidth="1"/>
    <col min="8944" max="8944" width="87.81640625" bestFit="1" customWidth="1"/>
    <col min="8946" max="8946" width="14.81640625" bestFit="1" customWidth="1"/>
    <col min="8950" max="8950" width="22.1796875" bestFit="1" customWidth="1"/>
    <col min="8951" max="8951" width="13.26953125" bestFit="1" customWidth="1"/>
    <col min="8952" max="8952" width="11.7265625" bestFit="1" customWidth="1"/>
    <col min="8953" max="8953" width="13.1796875" bestFit="1" customWidth="1"/>
    <col min="8955" max="8955" width="11.54296875" bestFit="1" customWidth="1"/>
    <col min="8956" max="8956" width="14.1796875" bestFit="1" customWidth="1"/>
    <col min="8957" max="8957" width="11.54296875" bestFit="1" customWidth="1"/>
    <col min="8958" max="8958" width="13.26953125" bestFit="1" customWidth="1"/>
    <col min="8959" max="8959" width="14" customWidth="1"/>
    <col min="9200" max="9200" width="87.81640625" bestFit="1" customWidth="1"/>
    <col min="9202" max="9202" width="14.81640625" bestFit="1" customWidth="1"/>
    <col min="9206" max="9206" width="22.1796875" bestFit="1" customWidth="1"/>
    <col min="9207" max="9207" width="13.26953125" bestFit="1" customWidth="1"/>
    <col min="9208" max="9208" width="11.7265625" bestFit="1" customWidth="1"/>
    <col min="9209" max="9209" width="13.1796875" bestFit="1" customWidth="1"/>
    <col min="9211" max="9211" width="11.54296875" bestFit="1" customWidth="1"/>
    <col min="9212" max="9212" width="14.1796875" bestFit="1" customWidth="1"/>
    <col min="9213" max="9213" width="11.54296875" bestFit="1" customWidth="1"/>
    <col min="9214" max="9214" width="13.26953125" bestFit="1" customWidth="1"/>
    <col min="9215" max="9215" width="14" customWidth="1"/>
    <col min="9456" max="9456" width="87.81640625" bestFit="1" customWidth="1"/>
    <col min="9458" max="9458" width="14.81640625" bestFit="1" customWidth="1"/>
    <col min="9462" max="9462" width="22.1796875" bestFit="1" customWidth="1"/>
    <col min="9463" max="9463" width="13.26953125" bestFit="1" customWidth="1"/>
    <col min="9464" max="9464" width="11.7265625" bestFit="1" customWidth="1"/>
    <col min="9465" max="9465" width="13.1796875" bestFit="1" customWidth="1"/>
    <col min="9467" max="9467" width="11.54296875" bestFit="1" customWidth="1"/>
    <col min="9468" max="9468" width="14.1796875" bestFit="1" customWidth="1"/>
    <col min="9469" max="9469" width="11.54296875" bestFit="1" customWidth="1"/>
    <col min="9470" max="9470" width="13.26953125" bestFit="1" customWidth="1"/>
    <col min="9471" max="9471" width="14" customWidth="1"/>
    <col min="9712" max="9712" width="87.81640625" bestFit="1" customWidth="1"/>
    <col min="9714" max="9714" width="14.81640625" bestFit="1" customWidth="1"/>
    <col min="9718" max="9718" width="22.1796875" bestFit="1" customWidth="1"/>
    <col min="9719" max="9719" width="13.26953125" bestFit="1" customWidth="1"/>
    <col min="9720" max="9720" width="11.7265625" bestFit="1" customWidth="1"/>
    <col min="9721" max="9721" width="13.1796875" bestFit="1" customWidth="1"/>
    <col min="9723" max="9723" width="11.54296875" bestFit="1" customWidth="1"/>
    <col min="9724" max="9724" width="14.1796875" bestFit="1" customWidth="1"/>
    <col min="9725" max="9725" width="11.54296875" bestFit="1" customWidth="1"/>
    <col min="9726" max="9726" width="13.26953125" bestFit="1" customWidth="1"/>
    <col min="9727" max="9727" width="14" customWidth="1"/>
    <col min="9968" max="9968" width="87.81640625" bestFit="1" customWidth="1"/>
    <col min="9970" max="9970" width="14.81640625" bestFit="1" customWidth="1"/>
    <col min="9974" max="9974" width="22.1796875" bestFit="1" customWidth="1"/>
    <col min="9975" max="9975" width="13.26953125" bestFit="1" customWidth="1"/>
    <col min="9976" max="9976" width="11.7265625" bestFit="1" customWidth="1"/>
    <col min="9977" max="9977" width="13.1796875" bestFit="1" customWidth="1"/>
    <col min="9979" max="9979" width="11.54296875" bestFit="1" customWidth="1"/>
    <col min="9980" max="9980" width="14.1796875" bestFit="1" customWidth="1"/>
    <col min="9981" max="9981" width="11.54296875" bestFit="1" customWidth="1"/>
    <col min="9982" max="9982" width="13.26953125" bestFit="1" customWidth="1"/>
    <col min="9983" max="9983" width="14" customWidth="1"/>
    <col min="10224" max="10224" width="87.81640625" bestFit="1" customWidth="1"/>
    <col min="10226" max="10226" width="14.81640625" bestFit="1" customWidth="1"/>
    <col min="10230" max="10230" width="22.1796875" bestFit="1" customWidth="1"/>
    <col min="10231" max="10231" width="13.26953125" bestFit="1" customWidth="1"/>
    <col min="10232" max="10232" width="11.7265625" bestFit="1" customWidth="1"/>
    <col min="10233" max="10233" width="13.1796875" bestFit="1" customWidth="1"/>
    <col min="10235" max="10235" width="11.54296875" bestFit="1" customWidth="1"/>
    <col min="10236" max="10236" width="14.1796875" bestFit="1" customWidth="1"/>
    <col min="10237" max="10237" width="11.54296875" bestFit="1" customWidth="1"/>
    <col min="10238" max="10238" width="13.26953125" bestFit="1" customWidth="1"/>
    <col min="10239" max="10239" width="14" customWidth="1"/>
    <col min="10480" max="10480" width="87.81640625" bestFit="1" customWidth="1"/>
    <col min="10482" max="10482" width="14.81640625" bestFit="1" customWidth="1"/>
    <col min="10486" max="10486" width="22.1796875" bestFit="1" customWidth="1"/>
    <col min="10487" max="10487" width="13.26953125" bestFit="1" customWidth="1"/>
    <col min="10488" max="10488" width="11.7265625" bestFit="1" customWidth="1"/>
    <col min="10489" max="10489" width="13.1796875" bestFit="1" customWidth="1"/>
    <col min="10491" max="10491" width="11.54296875" bestFit="1" customWidth="1"/>
    <col min="10492" max="10492" width="14.1796875" bestFit="1" customWidth="1"/>
    <col min="10493" max="10493" width="11.54296875" bestFit="1" customWidth="1"/>
    <col min="10494" max="10494" width="13.26953125" bestFit="1" customWidth="1"/>
    <col min="10495" max="10495" width="14" customWidth="1"/>
    <col min="10736" max="10736" width="87.81640625" bestFit="1" customWidth="1"/>
    <col min="10738" max="10738" width="14.81640625" bestFit="1" customWidth="1"/>
    <col min="10742" max="10742" width="22.1796875" bestFit="1" customWidth="1"/>
    <col min="10743" max="10743" width="13.26953125" bestFit="1" customWidth="1"/>
    <col min="10744" max="10744" width="11.7265625" bestFit="1" customWidth="1"/>
    <col min="10745" max="10745" width="13.1796875" bestFit="1" customWidth="1"/>
    <col min="10747" max="10747" width="11.54296875" bestFit="1" customWidth="1"/>
    <col min="10748" max="10748" width="14.1796875" bestFit="1" customWidth="1"/>
    <col min="10749" max="10749" width="11.54296875" bestFit="1" customWidth="1"/>
    <col min="10750" max="10750" width="13.26953125" bestFit="1" customWidth="1"/>
    <col min="10751" max="10751" width="14" customWidth="1"/>
    <col min="10992" max="10992" width="87.81640625" bestFit="1" customWidth="1"/>
    <col min="10994" max="10994" width="14.81640625" bestFit="1" customWidth="1"/>
    <col min="10998" max="10998" width="22.1796875" bestFit="1" customWidth="1"/>
    <col min="10999" max="10999" width="13.26953125" bestFit="1" customWidth="1"/>
    <col min="11000" max="11000" width="11.7265625" bestFit="1" customWidth="1"/>
    <col min="11001" max="11001" width="13.1796875" bestFit="1" customWidth="1"/>
    <col min="11003" max="11003" width="11.54296875" bestFit="1" customWidth="1"/>
    <col min="11004" max="11004" width="14.1796875" bestFit="1" customWidth="1"/>
    <col min="11005" max="11005" width="11.54296875" bestFit="1" customWidth="1"/>
    <col min="11006" max="11006" width="13.26953125" bestFit="1" customWidth="1"/>
    <col min="11007" max="11007" width="14" customWidth="1"/>
    <col min="11248" max="11248" width="87.81640625" bestFit="1" customWidth="1"/>
    <col min="11250" max="11250" width="14.81640625" bestFit="1" customWidth="1"/>
    <col min="11254" max="11254" width="22.1796875" bestFit="1" customWidth="1"/>
    <col min="11255" max="11255" width="13.26953125" bestFit="1" customWidth="1"/>
    <col min="11256" max="11256" width="11.7265625" bestFit="1" customWidth="1"/>
    <col min="11257" max="11257" width="13.1796875" bestFit="1" customWidth="1"/>
    <col min="11259" max="11259" width="11.54296875" bestFit="1" customWidth="1"/>
    <col min="11260" max="11260" width="14.1796875" bestFit="1" customWidth="1"/>
    <col min="11261" max="11261" width="11.54296875" bestFit="1" customWidth="1"/>
    <col min="11262" max="11262" width="13.26953125" bestFit="1" customWidth="1"/>
    <col min="11263" max="11263" width="14" customWidth="1"/>
    <col min="11504" max="11504" width="87.81640625" bestFit="1" customWidth="1"/>
    <col min="11506" max="11506" width="14.81640625" bestFit="1" customWidth="1"/>
    <col min="11510" max="11510" width="22.1796875" bestFit="1" customWidth="1"/>
    <col min="11511" max="11511" width="13.26953125" bestFit="1" customWidth="1"/>
    <col min="11512" max="11512" width="11.7265625" bestFit="1" customWidth="1"/>
    <col min="11513" max="11513" width="13.1796875" bestFit="1" customWidth="1"/>
    <col min="11515" max="11515" width="11.54296875" bestFit="1" customWidth="1"/>
    <col min="11516" max="11516" width="14.1796875" bestFit="1" customWidth="1"/>
    <col min="11517" max="11517" width="11.54296875" bestFit="1" customWidth="1"/>
    <col min="11518" max="11518" width="13.26953125" bestFit="1" customWidth="1"/>
    <col min="11519" max="11519" width="14" customWidth="1"/>
    <col min="11760" max="11760" width="87.81640625" bestFit="1" customWidth="1"/>
    <col min="11762" max="11762" width="14.81640625" bestFit="1" customWidth="1"/>
    <col min="11766" max="11766" width="22.1796875" bestFit="1" customWidth="1"/>
    <col min="11767" max="11767" width="13.26953125" bestFit="1" customWidth="1"/>
    <col min="11768" max="11768" width="11.7265625" bestFit="1" customWidth="1"/>
    <col min="11769" max="11769" width="13.1796875" bestFit="1" customWidth="1"/>
    <col min="11771" max="11771" width="11.54296875" bestFit="1" customWidth="1"/>
    <col min="11772" max="11772" width="14.1796875" bestFit="1" customWidth="1"/>
    <col min="11773" max="11773" width="11.54296875" bestFit="1" customWidth="1"/>
    <col min="11774" max="11774" width="13.26953125" bestFit="1" customWidth="1"/>
    <col min="11775" max="11775" width="14" customWidth="1"/>
    <col min="12016" max="12016" width="87.81640625" bestFit="1" customWidth="1"/>
    <col min="12018" max="12018" width="14.81640625" bestFit="1" customWidth="1"/>
    <col min="12022" max="12022" width="22.1796875" bestFit="1" customWidth="1"/>
    <col min="12023" max="12023" width="13.26953125" bestFit="1" customWidth="1"/>
    <col min="12024" max="12024" width="11.7265625" bestFit="1" customWidth="1"/>
    <col min="12025" max="12025" width="13.1796875" bestFit="1" customWidth="1"/>
    <col min="12027" max="12027" width="11.54296875" bestFit="1" customWidth="1"/>
    <col min="12028" max="12028" width="14.1796875" bestFit="1" customWidth="1"/>
    <col min="12029" max="12029" width="11.54296875" bestFit="1" customWidth="1"/>
    <col min="12030" max="12030" width="13.26953125" bestFit="1" customWidth="1"/>
    <col min="12031" max="12031" width="14" customWidth="1"/>
    <col min="12272" max="12272" width="87.81640625" bestFit="1" customWidth="1"/>
    <col min="12274" max="12274" width="14.81640625" bestFit="1" customWidth="1"/>
    <col min="12278" max="12278" width="22.1796875" bestFit="1" customWidth="1"/>
    <col min="12279" max="12279" width="13.26953125" bestFit="1" customWidth="1"/>
    <col min="12280" max="12280" width="11.7265625" bestFit="1" customWidth="1"/>
    <col min="12281" max="12281" width="13.1796875" bestFit="1" customWidth="1"/>
    <col min="12283" max="12283" width="11.54296875" bestFit="1" customWidth="1"/>
    <col min="12284" max="12284" width="14.1796875" bestFit="1" customWidth="1"/>
    <col min="12285" max="12285" width="11.54296875" bestFit="1" customWidth="1"/>
    <col min="12286" max="12286" width="13.26953125" bestFit="1" customWidth="1"/>
    <col min="12287" max="12287" width="14" customWidth="1"/>
    <col min="12528" max="12528" width="87.81640625" bestFit="1" customWidth="1"/>
    <col min="12530" max="12530" width="14.81640625" bestFit="1" customWidth="1"/>
    <col min="12534" max="12534" width="22.1796875" bestFit="1" customWidth="1"/>
    <col min="12535" max="12535" width="13.26953125" bestFit="1" customWidth="1"/>
    <col min="12536" max="12536" width="11.7265625" bestFit="1" customWidth="1"/>
    <col min="12537" max="12537" width="13.1796875" bestFit="1" customWidth="1"/>
    <col min="12539" max="12539" width="11.54296875" bestFit="1" customWidth="1"/>
    <col min="12540" max="12540" width="14.1796875" bestFit="1" customWidth="1"/>
    <col min="12541" max="12541" width="11.54296875" bestFit="1" customWidth="1"/>
    <col min="12542" max="12542" width="13.26953125" bestFit="1" customWidth="1"/>
    <col min="12543" max="12543" width="14" customWidth="1"/>
    <col min="12784" max="12784" width="87.81640625" bestFit="1" customWidth="1"/>
    <col min="12786" max="12786" width="14.81640625" bestFit="1" customWidth="1"/>
    <col min="12790" max="12790" width="22.1796875" bestFit="1" customWidth="1"/>
    <col min="12791" max="12791" width="13.26953125" bestFit="1" customWidth="1"/>
    <col min="12792" max="12792" width="11.7265625" bestFit="1" customWidth="1"/>
    <col min="12793" max="12793" width="13.1796875" bestFit="1" customWidth="1"/>
    <col min="12795" max="12795" width="11.54296875" bestFit="1" customWidth="1"/>
    <col min="12796" max="12796" width="14.1796875" bestFit="1" customWidth="1"/>
    <col min="12797" max="12797" width="11.54296875" bestFit="1" customWidth="1"/>
    <col min="12798" max="12798" width="13.26953125" bestFit="1" customWidth="1"/>
    <col min="12799" max="12799" width="14" customWidth="1"/>
    <col min="13040" max="13040" width="87.81640625" bestFit="1" customWidth="1"/>
    <col min="13042" max="13042" width="14.81640625" bestFit="1" customWidth="1"/>
    <col min="13046" max="13046" width="22.1796875" bestFit="1" customWidth="1"/>
    <col min="13047" max="13047" width="13.26953125" bestFit="1" customWidth="1"/>
    <col min="13048" max="13048" width="11.7265625" bestFit="1" customWidth="1"/>
    <col min="13049" max="13049" width="13.1796875" bestFit="1" customWidth="1"/>
    <col min="13051" max="13051" width="11.54296875" bestFit="1" customWidth="1"/>
    <col min="13052" max="13052" width="14.1796875" bestFit="1" customWidth="1"/>
    <col min="13053" max="13053" width="11.54296875" bestFit="1" customWidth="1"/>
    <col min="13054" max="13054" width="13.26953125" bestFit="1" customWidth="1"/>
    <col min="13055" max="13055" width="14" customWidth="1"/>
    <col min="13296" max="13296" width="87.81640625" bestFit="1" customWidth="1"/>
    <col min="13298" max="13298" width="14.81640625" bestFit="1" customWidth="1"/>
    <col min="13302" max="13302" width="22.1796875" bestFit="1" customWidth="1"/>
    <col min="13303" max="13303" width="13.26953125" bestFit="1" customWidth="1"/>
    <col min="13304" max="13304" width="11.7265625" bestFit="1" customWidth="1"/>
    <col min="13305" max="13305" width="13.1796875" bestFit="1" customWidth="1"/>
    <col min="13307" max="13307" width="11.54296875" bestFit="1" customWidth="1"/>
    <col min="13308" max="13308" width="14.1796875" bestFit="1" customWidth="1"/>
    <col min="13309" max="13309" width="11.54296875" bestFit="1" customWidth="1"/>
    <col min="13310" max="13310" width="13.26953125" bestFit="1" customWidth="1"/>
    <col min="13311" max="13311" width="14" customWidth="1"/>
    <col min="13552" max="13552" width="87.81640625" bestFit="1" customWidth="1"/>
    <col min="13554" max="13554" width="14.81640625" bestFit="1" customWidth="1"/>
    <col min="13558" max="13558" width="22.1796875" bestFit="1" customWidth="1"/>
    <col min="13559" max="13559" width="13.26953125" bestFit="1" customWidth="1"/>
    <col min="13560" max="13560" width="11.7265625" bestFit="1" customWidth="1"/>
    <col min="13561" max="13561" width="13.1796875" bestFit="1" customWidth="1"/>
    <col min="13563" max="13563" width="11.54296875" bestFit="1" customWidth="1"/>
    <col min="13564" max="13564" width="14.1796875" bestFit="1" customWidth="1"/>
    <col min="13565" max="13565" width="11.54296875" bestFit="1" customWidth="1"/>
    <col min="13566" max="13566" width="13.26953125" bestFit="1" customWidth="1"/>
    <col min="13567" max="13567" width="14" customWidth="1"/>
    <col min="13808" max="13808" width="87.81640625" bestFit="1" customWidth="1"/>
    <col min="13810" max="13810" width="14.81640625" bestFit="1" customWidth="1"/>
    <col min="13814" max="13814" width="22.1796875" bestFit="1" customWidth="1"/>
    <col min="13815" max="13815" width="13.26953125" bestFit="1" customWidth="1"/>
    <col min="13816" max="13816" width="11.7265625" bestFit="1" customWidth="1"/>
    <col min="13817" max="13817" width="13.1796875" bestFit="1" customWidth="1"/>
    <col min="13819" max="13819" width="11.54296875" bestFit="1" customWidth="1"/>
    <col min="13820" max="13820" width="14.1796875" bestFit="1" customWidth="1"/>
    <col min="13821" max="13821" width="11.54296875" bestFit="1" customWidth="1"/>
    <col min="13822" max="13822" width="13.26953125" bestFit="1" customWidth="1"/>
    <col min="13823" max="13823" width="14" customWidth="1"/>
    <col min="14064" max="14064" width="87.81640625" bestFit="1" customWidth="1"/>
    <col min="14066" max="14066" width="14.81640625" bestFit="1" customWidth="1"/>
    <col min="14070" max="14070" width="22.1796875" bestFit="1" customWidth="1"/>
    <col min="14071" max="14071" width="13.26953125" bestFit="1" customWidth="1"/>
    <col min="14072" max="14072" width="11.7265625" bestFit="1" customWidth="1"/>
    <col min="14073" max="14073" width="13.1796875" bestFit="1" customWidth="1"/>
    <col min="14075" max="14075" width="11.54296875" bestFit="1" customWidth="1"/>
    <col min="14076" max="14076" width="14.1796875" bestFit="1" customWidth="1"/>
    <col min="14077" max="14077" width="11.54296875" bestFit="1" customWidth="1"/>
    <col min="14078" max="14078" width="13.26953125" bestFit="1" customWidth="1"/>
    <col min="14079" max="14079" width="14" customWidth="1"/>
    <col min="14320" max="14320" width="87.81640625" bestFit="1" customWidth="1"/>
    <col min="14322" max="14322" width="14.81640625" bestFit="1" customWidth="1"/>
    <col min="14326" max="14326" width="22.1796875" bestFit="1" customWidth="1"/>
    <col min="14327" max="14327" width="13.26953125" bestFit="1" customWidth="1"/>
    <col min="14328" max="14328" width="11.7265625" bestFit="1" customWidth="1"/>
    <col min="14329" max="14329" width="13.1796875" bestFit="1" customWidth="1"/>
    <col min="14331" max="14331" width="11.54296875" bestFit="1" customWidth="1"/>
    <col min="14332" max="14332" width="14.1796875" bestFit="1" customWidth="1"/>
    <col min="14333" max="14333" width="11.54296875" bestFit="1" customWidth="1"/>
    <col min="14334" max="14334" width="13.26953125" bestFit="1" customWidth="1"/>
    <col min="14335" max="14335" width="14" customWidth="1"/>
    <col min="14576" max="14576" width="87.81640625" bestFit="1" customWidth="1"/>
    <col min="14578" max="14578" width="14.81640625" bestFit="1" customWidth="1"/>
    <col min="14582" max="14582" width="22.1796875" bestFit="1" customWidth="1"/>
    <col min="14583" max="14583" width="13.26953125" bestFit="1" customWidth="1"/>
    <col min="14584" max="14584" width="11.7265625" bestFit="1" customWidth="1"/>
    <col min="14585" max="14585" width="13.1796875" bestFit="1" customWidth="1"/>
    <col min="14587" max="14587" width="11.54296875" bestFit="1" customWidth="1"/>
    <col min="14588" max="14588" width="14.1796875" bestFit="1" customWidth="1"/>
    <col min="14589" max="14589" width="11.54296875" bestFit="1" customWidth="1"/>
    <col min="14590" max="14590" width="13.26953125" bestFit="1" customWidth="1"/>
    <col min="14591" max="14591" width="14" customWidth="1"/>
    <col min="14832" max="14832" width="87.81640625" bestFit="1" customWidth="1"/>
    <col min="14834" max="14834" width="14.81640625" bestFit="1" customWidth="1"/>
    <col min="14838" max="14838" width="22.1796875" bestFit="1" customWidth="1"/>
    <col min="14839" max="14839" width="13.26953125" bestFit="1" customWidth="1"/>
    <col min="14840" max="14840" width="11.7265625" bestFit="1" customWidth="1"/>
    <col min="14841" max="14841" width="13.1796875" bestFit="1" customWidth="1"/>
    <col min="14843" max="14843" width="11.54296875" bestFit="1" customWidth="1"/>
    <col min="14844" max="14844" width="14.1796875" bestFit="1" customWidth="1"/>
    <col min="14845" max="14845" width="11.54296875" bestFit="1" customWidth="1"/>
    <col min="14846" max="14846" width="13.26953125" bestFit="1" customWidth="1"/>
    <col min="14847" max="14847" width="14" customWidth="1"/>
    <col min="15088" max="15088" width="87.81640625" bestFit="1" customWidth="1"/>
    <col min="15090" max="15090" width="14.81640625" bestFit="1" customWidth="1"/>
    <col min="15094" max="15094" width="22.1796875" bestFit="1" customWidth="1"/>
    <col min="15095" max="15095" width="13.26953125" bestFit="1" customWidth="1"/>
    <col min="15096" max="15096" width="11.7265625" bestFit="1" customWidth="1"/>
    <col min="15097" max="15097" width="13.1796875" bestFit="1" customWidth="1"/>
    <col min="15099" max="15099" width="11.54296875" bestFit="1" customWidth="1"/>
    <col min="15100" max="15100" width="14.1796875" bestFit="1" customWidth="1"/>
    <col min="15101" max="15101" width="11.54296875" bestFit="1" customWidth="1"/>
    <col min="15102" max="15102" width="13.26953125" bestFit="1" customWidth="1"/>
    <col min="15103" max="15103" width="14" customWidth="1"/>
    <col min="15344" max="15344" width="87.81640625" bestFit="1" customWidth="1"/>
    <col min="15346" max="15346" width="14.81640625" bestFit="1" customWidth="1"/>
    <col min="15350" max="15350" width="22.1796875" bestFit="1" customWidth="1"/>
    <col min="15351" max="15351" width="13.26953125" bestFit="1" customWidth="1"/>
    <col min="15352" max="15352" width="11.7265625" bestFit="1" customWidth="1"/>
    <col min="15353" max="15353" width="13.1796875" bestFit="1" customWidth="1"/>
    <col min="15355" max="15355" width="11.54296875" bestFit="1" customWidth="1"/>
    <col min="15356" max="15356" width="14.1796875" bestFit="1" customWidth="1"/>
    <col min="15357" max="15357" width="11.54296875" bestFit="1" customWidth="1"/>
    <col min="15358" max="15358" width="13.26953125" bestFit="1" customWidth="1"/>
    <col min="15359" max="15359" width="14" customWidth="1"/>
    <col min="15600" max="15600" width="87.81640625" bestFit="1" customWidth="1"/>
    <col min="15602" max="15602" width="14.81640625" bestFit="1" customWidth="1"/>
    <col min="15606" max="15606" width="22.1796875" bestFit="1" customWidth="1"/>
    <col min="15607" max="15607" width="13.26953125" bestFit="1" customWidth="1"/>
    <col min="15608" max="15608" width="11.7265625" bestFit="1" customWidth="1"/>
    <col min="15609" max="15609" width="13.1796875" bestFit="1" customWidth="1"/>
    <col min="15611" max="15611" width="11.54296875" bestFit="1" customWidth="1"/>
    <col min="15612" max="15612" width="14.1796875" bestFit="1" customWidth="1"/>
    <col min="15613" max="15613" width="11.54296875" bestFit="1" customWidth="1"/>
    <col min="15614" max="15614" width="13.26953125" bestFit="1" customWidth="1"/>
    <col min="15615" max="15615" width="14" customWidth="1"/>
    <col min="15856" max="15856" width="87.81640625" bestFit="1" customWidth="1"/>
    <col min="15858" max="15858" width="14.81640625" bestFit="1" customWidth="1"/>
    <col min="15862" max="15862" width="22.1796875" bestFit="1" customWidth="1"/>
    <col min="15863" max="15863" width="13.26953125" bestFit="1" customWidth="1"/>
    <col min="15864" max="15864" width="11.7265625" bestFit="1" customWidth="1"/>
    <col min="15865" max="15865" width="13.1796875" bestFit="1" customWidth="1"/>
    <col min="15867" max="15867" width="11.54296875" bestFit="1" customWidth="1"/>
    <col min="15868" max="15868" width="14.1796875" bestFit="1" customWidth="1"/>
    <col min="15869" max="15869" width="11.54296875" bestFit="1" customWidth="1"/>
    <col min="15870" max="15870" width="13.26953125" bestFit="1" customWidth="1"/>
    <col min="15871" max="15871" width="14" customWidth="1"/>
    <col min="16112" max="16112" width="87.81640625" bestFit="1" customWidth="1"/>
    <col min="16114" max="16114" width="14.81640625" bestFit="1" customWidth="1"/>
    <col min="16118" max="16118" width="22.1796875" bestFit="1" customWidth="1"/>
    <col min="16119" max="16119" width="13.26953125" bestFit="1" customWidth="1"/>
    <col min="16120" max="16120" width="11.7265625" bestFit="1" customWidth="1"/>
    <col min="16121" max="16121" width="13.1796875" bestFit="1" customWidth="1"/>
    <col min="16123" max="16123" width="11.54296875" bestFit="1" customWidth="1"/>
    <col min="16124" max="16124" width="14.1796875" bestFit="1" customWidth="1"/>
    <col min="16125" max="16125" width="11.54296875" bestFit="1" customWidth="1"/>
    <col min="16126" max="16126" width="13.26953125" bestFit="1" customWidth="1"/>
    <col min="16127" max="16127" width="14" customWidth="1"/>
  </cols>
  <sheetData>
    <row r="1" spans="1:10" s="21" customFormat="1" ht="43.5" x14ac:dyDescent="0.35">
      <c r="A1" s="4" t="s">
        <v>15</v>
      </c>
      <c r="B1" s="4" t="s">
        <v>1</v>
      </c>
      <c r="C1" s="4" t="s">
        <v>2</v>
      </c>
      <c r="D1" s="22" t="s">
        <v>4</v>
      </c>
      <c r="E1" s="4" t="s">
        <v>5</v>
      </c>
      <c r="F1" s="4" t="s">
        <v>13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35">
      <c r="A2" s="5">
        <v>900407170</v>
      </c>
      <c r="B2" s="5" t="s">
        <v>10</v>
      </c>
      <c r="C2" s="5">
        <v>424</v>
      </c>
      <c r="D2" s="23">
        <v>44216</v>
      </c>
      <c r="E2" s="14">
        <v>1560000</v>
      </c>
      <c r="F2" s="15">
        <v>0</v>
      </c>
      <c r="G2" s="16">
        <f>+E2-F2</f>
        <v>1560000</v>
      </c>
      <c r="H2" s="6" t="s">
        <v>11</v>
      </c>
      <c r="I2" s="6" t="s">
        <v>12</v>
      </c>
      <c r="J2" s="6" t="s">
        <v>14</v>
      </c>
    </row>
    <row r="3" spans="1:10" x14ac:dyDescent="0.35">
      <c r="A3" s="5">
        <v>900407170</v>
      </c>
      <c r="B3" s="5" t="s">
        <v>10</v>
      </c>
      <c r="C3" s="5">
        <v>1069</v>
      </c>
      <c r="D3" s="23">
        <v>44336</v>
      </c>
      <c r="E3" s="15">
        <v>603560</v>
      </c>
      <c r="F3" s="15">
        <v>3500</v>
      </c>
      <c r="G3" s="16">
        <v>30600</v>
      </c>
      <c r="H3" s="6" t="s">
        <v>11</v>
      </c>
      <c r="I3" s="6" t="s">
        <v>12</v>
      </c>
      <c r="J3" s="6" t="s">
        <v>14</v>
      </c>
    </row>
    <row r="4" spans="1:10" x14ac:dyDescent="0.35">
      <c r="A4" s="5">
        <v>900407170</v>
      </c>
      <c r="B4" s="5" t="s">
        <v>10</v>
      </c>
      <c r="C4" s="5">
        <v>11141</v>
      </c>
      <c r="D4" s="24">
        <v>45306</v>
      </c>
      <c r="E4" s="15">
        <v>282136</v>
      </c>
      <c r="F4" s="15">
        <v>0</v>
      </c>
      <c r="G4" s="15">
        <v>134535</v>
      </c>
      <c r="H4" s="6" t="s">
        <v>11</v>
      </c>
      <c r="I4" s="6" t="s">
        <v>12</v>
      </c>
      <c r="J4" s="6" t="s">
        <v>14</v>
      </c>
    </row>
    <row r="5" spans="1:10" x14ac:dyDescent="0.35">
      <c r="A5" s="5">
        <v>900407170</v>
      </c>
      <c r="B5" s="5" t="s">
        <v>10</v>
      </c>
      <c r="C5" s="5">
        <v>11142</v>
      </c>
      <c r="D5" s="24">
        <v>45306</v>
      </c>
      <c r="E5" s="15">
        <v>141068</v>
      </c>
      <c r="F5" s="15">
        <v>0</v>
      </c>
      <c r="G5" s="15">
        <f t="shared" ref="G5:G33" si="0">+E5-F5</f>
        <v>141068</v>
      </c>
      <c r="H5" s="6" t="s">
        <v>11</v>
      </c>
      <c r="I5" s="6" t="s">
        <v>12</v>
      </c>
      <c r="J5" s="6" t="s">
        <v>14</v>
      </c>
    </row>
    <row r="6" spans="1:10" x14ac:dyDescent="0.35">
      <c r="A6" s="5">
        <v>900407170</v>
      </c>
      <c r="B6" s="5" t="s">
        <v>10</v>
      </c>
      <c r="C6" s="5">
        <v>11143</v>
      </c>
      <c r="D6" s="24">
        <v>45306</v>
      </c>
      <c r="E6" s="15">
        <v>654290</v>
      </c>
      <c r="F6" s="15">
        <v>0</v>
      </c>
      <c r="G6" s="15">
        <f t="shared" si="0"/>
        <v>654290</v>
      </c>
      <c r="H6" s="6" t="s">
        <v>11</v>
      </c>
      <c r="I6" s="6" t="s">
        <v>12</v>
      </c>
      <c r="J6" s="6" t="s">
        <v>14</v>
      </c>
    </row>
    <row r="7" spans="1:10" x14ac:dyDescent="0.35">
      <c r="A7" s="5">
        <v>900407170</v>
      </c>
      <c r="B7" s="5" t="s">
        <v>10</v>
      </c>
      <c r="C7" s="5">
        <v>11144</v>
      </c>
      <c r="D7" s="24">
        <v>45306</v>
      </c>
      <c r="E7" s="15">
        <v>372154</v>
      </c>
      <c r="F7" s="15">
        <v>0</v>
      </c>
      <c r="G7" s="15">
        <f t="shared" si="0"/>
        <v>372154</v>
      </c>
      <c r="H7" s="6" t="s">
        <v>11</v>
      </c>
      <c r="I7" s="6" t="s">
        <v>12</v>
      </c>
      <c r="J7" s="6" t="s">
        <v>14</v>
      </c>
    </row>
    <row r="8" spans="1:10" x14ac:dyDescent="0.35">
      <c r="A8" s="5">
        <v>900407170</v>
      </c>
      <c r="B8" s="5" t="s">
        <v>10</v>
      </c>
      <c r="C8" s="5">
        <v>11145</v>
      </c>
      <c r="D8" s="24">
        <v>45306</v>
      </c>
      <c r="E8" s="15">
        <v>282136</v>
      </c>
      <c r="F8" s="15">
        <v>0</v>
      </c>
      <c r="G8" s="15">
        <f t="shared" si="0"/>
        <v>282136</v>
      </c>
      <c r="H8" s="6" t="s">
        <v>11</v>
      </c>
      <c r="I8" s="6" t="s">
        <v>12</v>
      </c>
      <c r="J8" s="6" t="s">
        <v>14</v>
      </c>
    </row>
    <row r="9" spans="1:10" x14ac:dyDescent="0.35">
      <c r="A9" s="5">
        <v>900407170</v>
      </c>
      <c r="B9" s="5" t="s">
        <v>10</v>
      </c>
      <c r="C9" s="5">
        <v>11146</v>
      </c>
      <c r="D9" s="24">
        <v>45306</v>
      </c>
      <c r="E9" s="15">
        <v>372154</v>
      </c>
      <c r="F9" s="15">
        <v>0</v>
      </c>
      <c r="G9" s="15">
        <f t="shared" si="0"/>
        <v>372154</v>
      </c>
      <c r="H9" s="6" t="s">
        <v>11</v>
      </c>
      <c r="I9" s="6" t="s">
        <v>12</v>
      </c>
      <c r="J9" s="6" t="s">
        <v>14</v>
      </c>
    </row>
    <row r="10" spans="1:10" x14ac:dyDescent="0.35">
      <c r="A10" s="5">
        <v>900407170</v>
      </c>
      <c r="B10" s="5" t="s">
        <v>10</v>
      </c>
      <c r="C10" s="5">
        <v>11147</v>
      </c>
      <c r="D10" s="24">
        <v>45306</v>
      </c>
      <c r="E10" s="15">
        <v>654290</v>
      </c>
      <c r="F10" s="15">
        <v>0</v>
      </c>
      <c r="G10" s="15">
        <f t="shared" si="0"/>
        <v>654290</v>
      </c>
      <c r="H10" s="6" t="s">
        <v>11</v>
      </c>
      <c r="I10" s="6" t="s">
        <v>12</v>
      </c>
      <c r="J10" s="6" t="s">
        <v>14</v>
      </c>
    </row>
    <row r="11" spans="1:10" x14ac:dyDescent="0.35">
      <c r="A11" s="5">
        <v>900407170</v>
      </c>
      <c r="B11" s="5" t="s">
        <v>10</v>
      </c>
      <c r="C11" s="5">
        <v>11148</v>
      </c>
      <c r="D11" s="24">
        <v>45306</v>
      </c>
      <c r="E11" s="15">
        <v>282136</v>
      </c>
      <c r="F11" s="15">
        <v>0</v>
      </c>
      <c r="G11" s="15">
        <f t="shared" si="0"/>
        <v>282136</v>
      </c>
      <c r="H11" s="6" t="s">
        <v>11</v>
      </c>
      <c r="I11" s="6" t="s">
        <v>12</v>
      </c>
      <c r="J11" s="6" t="s">
        <v>14</v>
      </c>
    </row>
    <row r="12" spans="1:10" x14ac:dyDescent="0.35">
      <c r="A12" s="5">
        <v>900407170</v>
      </c>
      <c r="B12" s="5" t="s">
        <v>10</v>
      </c>
      <c r="C12" s="5">
        <v>11149</v>
      </c>
      <c r="D12" s="24">
        <v>45306</v>
      </c>
      <c r="E12" s="15">
        <v>654290</v>
      </c>
      <c r="F12" s="15">
        <v>0</v>
      </c>
      <c r="G12" s="15">
        <f t="shared" si="0"/>
        <v>654290</v>
      </c>
      <c r="H12" s="6" t="s">
        <v>11</v>
      </c>
      <c r="I12" s="6" t="s">
        <v>12</v>
      </c>
      <c r="J12" s="6" t="s">
        <v>14</v>
      </c>
    </row>
    <row r="13" spans="1:10" x14ac:dyDescent="0.35">
      <c r="A13" s="5">
        <v>900407170</v>
      </c>
      <c r="B13" s="5" t="s">
        <v>10</v>
      </c>
      <c r="C13" s="5">
        <v>11150</v>
      </c>
      <c r="D13" s="24">
        <v>45306</v>
      </c>
      <c r="E13" s="15">
        <v>372154</v>
      </c>
      <c r="F13" s="15">
        <v>0</v>
      </c>
      <c r="G13" s="15">
        <f t="shared" si="0"/>
        <v>372154</v>
      </c>
      <c r="H13" s="6" t="s">
        <v>11</v>
      </c>
      <c r="I13" s="6" t="s">
        <v>12</v>
      </c>
      <c r="J13" s="6" t="s">
        <v>14</v>
      </c>
    </row>
    <row r="14" spans="1:10" x14ac:dyDescent="0.35">
      <c r="A14" s="5">
        <v>900407170</v>
      </c>
      <c r="B14" s="5" t="s">
        <v>10</v>
      </c>
      <c r="C14" s="5">
        <v>11151</v>
      </c>
      <c r="D14" s="24">
        <v>45306</v>
      </c>
      <c r="E14" s="15">
        <v>204200</v>
      </c>
      <c r="F14" s="15">
        <v>0</v>
      </c>
      <c r="G14" s="15">
        <f t="shared" si="0"/>
        <v>204200</v>
      </c>
      <c r="H14" s="6" t="s">
        <v>11</v>
      </c>
      <c r="I14" s="6" t="s">
        <v>12</v>
      </c>
      <c r="J14" s="6" t="s">
        <v>14</v>
      </c>
    </row>
    <row r="15" spans="1:10" x14ac:dyDescent="0.35">
      <c r="A15" s="5">
        <v>900407170</v>
      </c>
      <c r="B15" s="5" t="s">
        <v>10</v>
      </c>
      <c r="C15" s="5">
        <v>11152</v>
      </c>
      <c r="D15" s="24">
        <v>45306</v>
      </c>
      <c r="E15" s="15">
        <v>450090</v>
      </c>
      <c r="F15" s="15">
        <v>0</v>
      </c>
      <c r="G15" s="15">
        <f t="shared" si="0"/>
        <v>450090</v>
      </c>
      <c r="H15" s="6" t="s">
        <v>11</v>
      </c>
      <c r="I15" s="6" t="s">
        <v>12</v>
      </c>
      <c r="J15" s="6" t="s">
        <v>14</v>
      </c>
    </row>
    <row r="16" spans="1:10" x14ac:dyDescent="0.35">
      <c r="A16" s="5">
        <v>900407170</v>
      </c>
      <c r="B16" s="5" t="s">
        <v>10</v>
      </c>
      <c r="C16" s="5">
        <v>11153</v>
      </c>
      <c r="D16" s="24">
        <v>45306</v>
      </c>
      <c r="E16" s="15">
        <v>372154</v>
      </c>
      <c r="F16" s="15">
        <v>0</v>
      </c>
      <c r="G16" s="15">
        <f t="shared" si="0"/>
        <v>372154</v>
      </c>
      <c r="H16" s="6" t="s">
        <v>11</v>
      </c>
      <c r="I16" s="6" t="s">
        <v>12</v>
      </c>
      <c r="J16" s="6" t="s">
        <v>14</v>
      </c>
    </row>
    <row r="17" spans="1:10" x14ac:dyDescent="0.35">
      <c r="A17" s="5">
        <v>900407170</v>
      </c>
      <c r="B17" s="5" t="s">
        <v>10</v>
      </c>
      <c r="C17" s="5">
        <v>11154</v>
      </c>
      <c r="D17" s="24">
        <v>45306</v>
      </c>
      <c r="E17" s="15">
        <v>487078</v>
      </c>
      <c r="F17" s="15">
        <v>0</v>
      </c>
      <c r="G17" s="15">
        <f t="shared" si="0"/>
        <v>487078</v>
      </c>
      <c r="H17" s="6" t="s">
        <v>11</v>
      </c>
      <c r="I17" s="6" t="s">
        <v>12</v>
      </c>
      <c r="J17" s="6" t="s">
        <v>14</v>
      </c>
    </row>
    <row r="18" spans="1:10" x14ac:dyDescent="0.35">
      <c r="A18" s="5">
        <v>900407170</v>
      </c>
      <c r="B18" s="5" t="s">
        <v>10</v>
      </c>
      <c r="C18" s="5">
        <v>11155</v>
      </c>
      <c r="D18" s="24">
        <v>45306</v>
      </c>
      <c r="E18" s="15">
        <v>282136</v>
      </c>
      <c r="F18" s="15">
        <v>0</v>
      </c>
      <c r="G18" s="15">
        <f t="shared" si="0"/>
        <v>282136</v>
      </c>
      <c r="H18" s="6" t="s">
        <v>11</v>
      </c>
      <c r="I18" s="6" t="s">
        <v>12</v>
      </c>
      <c r="J18" s="6" t="s">
        <v>14</v>
      </c>
    </row>
    <row r="19" spans="1:10" x14ac:dyDescent="0.35">
      <c r="A19" s="5">
        <v>900407170</v>
      </c>
      <c r="B19" s="5" t="s">
        <v>10</v>
      </c>
      <c r="C19" s="5">
        <v>11156</v>
      </c>
      <c r="D19" s="24">
        <v>45306</v>
      </c>
      <c r="E19" s="15">
        <v>102100</v>
      </c>
      <c r="F19" s="15">
        <v>0</v>
      </c>
      <c r="G19" s="15">
        <f t="shared" si="0"/>
        <v>102100</v>
      </c>
      <c r="H19" s="6" t="s">
        <v>11</v>
      </c>
      <c r="I19" s="6" t="s">
        <v>12</v>
      </c>
      <c r="J19" s="6" t="s">
        <v>14</v>
      </c>
    </row>
    <row r="20" spans="1:10" x14ac:dyDescent="0.35">
      <c r="A20" s="5">
        <v>900407170</v>
      </c>
      <c r="B20" s="5" t="s">
        <v>10</v>
      </c>
      <c r="C20" s="5">
        <v>11157</v>
      </c>
      <c r="D20" s="24">
        <v>45306</v>
      </c>
      <c r="E20" s="15">
        <v>270054</v>
      </c>
      <c r="F20" s="15">
        <v>0</v>
      </c>
      <c r="G20" s="15">
        <f t="shared" si="0"/>
        <v>270054</v>
      </c>
      <c r="H20" s="6" t="s">
        <v>11</v>
      </c>
      <c r="I20" s="6" t="s">
        <v>12</v>
      </c>
      <c r="J20" s="6" t="s">
        <v>14</v>
      </c>
    </row>
    <row r="21" spans="1:10" x14ac:dyDescent="0.35">
      <c r="A21" s="5">
        <v>900407170</v>
      </c>
      <c r="B21" s="5" t="s">
        <v>10</v>
      </c>
      <c r="C21" s="5">
        <v>11158</v>
      </c>
      <c r="D21" s="24">
        <v>45306</v>
      </c>
      <c r="E21" s="15">
        <v>282136</v>
      </c>
      <c r="F21" s="15">
        <v>42800</v>
      </c>
      <c r="G21" s="15">
        <f t="shared" si="0"/>
        <v>239336</v>
      </c>
      <c r="H21" s="6" t="s">
        <v>11</v>
      </c>
      <c r="I21" s="6" t="s">
        <v>12</v>
      </c>
      <c r="J21" s="6" t="s">
        <v>14</v>
      </c>
    </row>
    <row r="22" spans="1:10" x14ac:dyDescent="0.35">
      <c r="A22" s="5">
        <v>900407170</v>
      </c>
      <c r="B22" s="5" t="s">
        <v>10</v>
      </c>
      <c r="C22" s="5">
        <v>11159</v>
      </c>
      <c r="D22" s="24">
        <v>45306</v>
      </c>
      <c r="E22" s="15">
        <v>282136</v>
      </c>
      <c r="F22" s="15">
        <v>0</v>
      </c>
      <c r="G22" s="15">
        <f t="shared" si="0"/>
        <v>282136</v>
      </c>
      <c r="H22" s="6" t="s">
        <v>11</v>
      </c>
      <c r="I22" s="6" t="s">
        <v>12</v>
      </c>
      <c r="J22" s="6" t="s">
        <v>14</v>
      </c>
    </row>
    <row r="23" spans="1:10" x14ac:dyDescent="0.35">
      <c r="A23" s="5">
        <v>900407170</v>
      </c>
      <c r="B23" s="5" t="s">
        <v>10</v>
      </c>
      <c r="C23" s="5">
        <v>11160</v>
      </c>
      <c r="D23" s="24">
        <v>45306</v>
      </c>
      <c r="E23" s="15">
        <v>51050</v>
      </c>
      <c r="F23" s="15">
        <v>0</v>
      </c>
      <c r="G23" s="15">
        <f t="shared" si="0"/>
        <v>51050</v>
      </c>
      <c r="H23" s="6" t="s">
        <v>11</v>
      </c>
      <c r="I23" s="6" t="s">
        <v>12</v>
      </c>
      <c r="J23" s="6" t="s">
        <v>14</v>
      </c>
    </row>
    <row r="24" spans="1:10" x14ac:dyDescent="0.35">
      <c r="A24" s="5">
        <v>900407170</v>
      </c>
      <c r="B24" s="5" t="s">
        <v>10</v>
      </c>
      <c r="C24" s="5">
        <v>11161</v>
      </c>
      <c r="D24" s="24">
        <v>45306</v>
      </c>
      <c r="E24" s="15">
        <v>90018</v>
      </c>
      <c r="F24" s="15">
        <v>10400</v>
      </c>
      <c r="G24" s="15">
        <f t="shared" si="0"/>
        <v>79618</v>
      </c>
      <c r="H24" s="6" t="s">
        <v>11</v>
      </c>
      <c r="I24" s="6" t="s">
        <v>12</v>
      </c>
      <c r="J24" s="6" t="s">
        <v>14</v>
      </c>
    </row>
    <row r="25" spans="1:10" x14ac:dyDescent="0.35">
      <c r="A25" s="5">
        <v>900407170</v>
      </c>
      <c r="B25" s="5" t="s">
        <v>10</v>
      </c>
      <c r="C25" s="5">
        <v>11162</v>
      </c>
      <c r="D25" s="24">
        <v>45306</v>
      </c>
      <c r="E25" s="15">
        <v>282136</v>
      </c>
      <c r="F25" s="15">
        <v>0</v>
      </c>
      <c r="G25" s="15">
        <f t="shared" si="0"/>
        <v>282136</v>
      </c>
      <c r="H25" s="6" t="s">
        <v>11</v>
      </c>
      <c r="I25" s="6" t="s">
        <v>12</v>
      </c>
      <c r="J25" s="6" t="s">
        <v>14</v>
      </c>
    </row>
    <row r="26" spans="1:10" x14ac:dyDescent="0.35">
      <c r="A26" s="5">
        <v>900407170</v>
      </c>
      <c r="B26" s="5" t="s">
        <v>10</v>
      </c>
      <c r="C26" s="5">
        <v>11163</v>
      </c>
      <c r="D26" s="24">
        <v>45306</v>
      </c>
      <c r="E26" s="15">
        <v>372154</v>
      </c>
      <c r="F26" s="15">
        <v>42800</v>
      </c>
      <c r="G26" s="15">
        <f t="shared" si="0"/>
        <v>329354</v>
      </c>
      <c r="H26" s="6" t="s">
        <v>11</v>
      </c>
      <c r="I26" s="6" t="s">
        <v>12</v>
      </c>
      <c r="J26" s="6" t="s">
        <v>14</v>
      </c>
    </row>
    <row r="27" spans="1:10" x14ac:dyDescent="0.35">
      <c r="A27" s="5">
        <v>900407170</v>
      </c>
      <c r="B27" s="5" t="s">
        <v>10</v>
      </c>
      <c r="C27" s="5">
        <v>11164</v>
      </c>
      <c r="D27" s="24">
        <v>45306</v>
      </c>
      <c r="E27" s="15">
        <v>282136</v>
      </c>
      <c r="F27" s="15">
        <v>0</v>
      </c>
      <c r="G27" s="15">
        <f t="shared" si="0"/>
        <v>282136</v>
      </c>
      <c r="H27" s="6" t="s">
        <v>11</v>
      </c>
      <c r="I27" s="6" t="s">
        <v>12</v>
      </c>
      <c r="J27" s="6" t="s">
        <v>14</v>
      </c>
    </row>
    <row r="28" spans="1:10" x14ac:dyDescent="0.35">
      <c r="A28" s="5">
        <v>900407170</v>
      </c>
      <c r="B28" s="5" t="s">
        <v>10</v>
      </c>
      <c r="C28" s="5">
        <v>11165</v>
      </c>
      <c r="D28" s="24">
        <v>45306</v>
      </c>
      <c r="E28" s="15">
        <v>282136</v>
      </c>
      <c r="F28" s="15"/>
      <c r="G28" s="15">
        <f t="shared" si="0"/>
        <v>282136</v>
      </c>
      <c r="H28" s="6" t="s">
        <v>11</v>
      </c>
      <c r="I28" s="6" t="s">
        <v>12</v>
      </c>
      <c r="J28" s="6" t="s">
        <v>14</v>
      </c>
    </row>
    <row r="29" spans="1:10" x14ac:dyDescent="0.35">
      <c r="A29" s="5">
        <v>900407170</v>
      </c>
      <c r="B29" s="5" t="s">
        <v>10</v>
      </c>
      <c r="C29" s="5">
        <v>11166</v>
      </c>
      <c r="D29" s="24">
        <v>45306</v>
      </c>
      <c r="E29" s="15">
        <v>51050</v>
      </c>
      <c r="F29" s="15">
        <v>0</v>
      </c>
      <c r="G29" s="15">
        <f t="shared" si="0"/>
        <v>51050</v>
      </c>
      <c r="H29" s="6" t="s">
        <v>11</v>
      </c>
      <c r="I29" s="6" t="s">
        <v>12</v>
      </c>
      <c r="J29" s="6" t="s">
        <v>14</v>
      </c>
    </row>
    <row r="30" spans="1:10" x14ac:dyDescent="0.35">
      <c r="A30" s="5">
        <v>900407170</v>
      </c>
      <c r="B30" s="5" t="s">
        <v>10</v>
      </c>
      <c r="C30" s="5">
        <v>11167</v>
      </c>
      <c r="D30" s="24">
        <v>45306</v>
      </c>
      <c r="E30" s="15">
        <v>135027</v>
      </c>
      <c r="F30" s="15">
        <v>0</v>
      </c>
      <c r="G30" s="15">
        <f t="shared" si="0"/>
        <v>135027</v>
      </c>
      <c r="H30" s="6" t="s">
        <v>11</v>
      </c>
      <c r="I30" s="6" t="s">
        <v>12</v>
      </c>
      <c r="J30" s="6" t="s">
        <v>14</v>
      </c>
    </row>
    <row r="31" spans="1:10" x14ac:dyDescent="0.35">
      <c r="A31" s="5">
        <v>900407170</v>
      </c>
      <c r="B31" s="5" t="s">
        <v>10</v>
      </c>
      <c r="C31" s="5">
        <v>11168</v>
      </c>
      <c r="D31" s="24">
        <v>45306</v>
      </c>
      <c r="E31" s="15">
        <v>282136</v>
      </c>
      <c r="F31" s="15">
        <v>0</v>
      </c>
      <c r="G31" s="15">
        <f t="shared" si="0"/>
        <v>282136</v>
      </c>
      <c r="H31" s="6" t="s">
        <v>11</v>
      </c>
      <c r="I31" s="6" t="s">
        <v>12</v>
      </c>
      <c r="J31" s="6" t="s">
        <v>14</v>
      </c>
    </row>
    <row r="32" spans="1:10" x14ac:dyDescent="0.35">
      <c r="A32" s="5">
        <v>900407170</v>
      </c>
      <c r="B32" s="5" t="s">
        <v>10</v>
      </c>
      <c r="C32" s="5">
        <v>11169</v>
      </c>
      <c r="D32" s="24">
        <v>45306</v>
      </c>
      <c r="E32" s="15">
        <v>282136</v>
      </c>
      <c r="F32" s="15">
        <v>0</v>
      </c>
      <c r="G32" s="15">
        <f t="shared" si="0"/>
        <v>282136</v>
      </c>
      <c r="H32" s="6" t="s">
        <v>11</v>
      </c>
      <c r="I32" s="6" t="s">
        <v>12</v>
      </c>
      <c r="J32" s="6" t="s">
        <v>14</v>
      </c>
    </row>
    <row r="33" spans="1:10" x14ac:dyDescent="0.35">
      <c r="A33" s="5">
        <v>900407170</v>
      </c>
      <c r="B33" s="5" t="s">
        <v>10</v>
      </c>
      <c r="C33" s="5">
        <v>11170</v>
      </c>
      <c r="D33" s="24">
        <v>45306</v>
      </c>
      <c r="E33" s="15">
        <v>276095</v>
      </c>
      <c r="F33" s="15">
        <v>0</v>
      </c>
      <c r="G33" s="15">
        <f t="shared" si="0"/>
        <v>276095</v>
      </c>
      <c r="H33" s="6" t="s">
        <v>11</v>
      </c>
      <c r="I33" s="6" t="s">
        <v>12</v>
      </c>
      <c r="J33" s="6" t="s">
        <v>14</v>
      </c>
    </row>
    <row r="34" spans="1:10" x14ac:dyDescent="0.35">
      <c r="A34" s="5">
        <v>900407170</v>
      </c>
      <c r="B34" s="5" t="s">
        <v>10</v>
      </c>
      <c r="C34" s="7">
        <v>11827</v>
      </c>
      <c r="D34" s="25">
        <v>45306</v>
      </c>
      <c r="E34" s="15">
        <v>70657</v>
      </c>
      <c r="F34" s="15">
        <v>8150</v>
      </c>
      <c r="G34" s="15">
        <f>+E34-F34</f>
        <v>62507</v>
      </c>
      <c r="H34" s="6" t="s">
        <v>11</v>
      </c>
      <c r="I34" s="6" t="s">
        <v>12</v>
      </c>
      <c r="J34" s="6" t="s">
        <v>14</v>
      </c>
    </row>
    <row r="35" spans="1:10" x14ac:dyDescent="0.35">
      <c r="A35" s="5">
        <v>900407170</v>
      </c>
      <c r="B35" s="5" t="s">
        <v>10</v>
      </c>
      <c r="C35" s="7">
        <v>11828</v>
      </c>
      <c r="D35" s="25">
        <v>45306</v>
      </c>
      <c r="E35" s="15">
        <v>70657</v>
      </c>
      <c r="F35" s="15">
        <v>0</v>
      </c>
      <c r="G35" s="15">
        <f t="shared" ref="G35:G74" si="1">+E35-F35</f>
        <v>70657</v>
      </c>
      <c r="H35" s="6" t="s">
        <v>11</v>
      </c>
      <c r="I35" s="6" t="s">
        <v>12</v>
      </c>
      <c r="J35" s="6" t="s">
        <v>14</v>
      </c>
    </row>
    <row r="36" spans="1:10" x14ac:dyDescent="0.35">
      <c r="A36" s="5">
        <v>900407170</v>
      </c>
      <c r="B36" s="5" t="s">
        <v>10</v>
      </c>
      <c r="C36" s="7">
        <v>11829</v>
      </c>
      <c r="D36" s="25">
        <v>45306</v>
      </c>
      <c r="E36" s="15">
        <v>70657</v>
      </c>
      <c r="F36" s="15">
        <v>0</v>
      </c>
      <c r="G36" s="15">
        <f t="shared" si="1"/>
        <v>70657</v>
      </c>
      <c r="H36" s="6" t="s">
        <v>11</v>
      </c>
      <c r="I36" s="6" t="s">
        <v>12</v>
      </c>
      <c r="J36" s="6" t="s">
        <v>14</v>
      </c>
    </row>
    <row r="37" spans="1:10" x14ac:dyDescent="0.35">
      <c r="A37" s="5">
        <v>900407170</v>
      </c>
      <c r="B37" s="5" t="s">
        <v>10</v>
      </c>
      <c r="C37" s="7">
        <v>11830</v>
      </c>
      <c r="D37" s="25">
        <v>45306</v>
      </c>
      <c r="E37" s="15">
        <v>70657</v>
      </c>
      <c r="F37" s="15">
        <v>0</v>
      </c>
      <c r="G37" s="15">
        <f t="shared" si="1"/>
        <v>70657</v>
      </c>
      <c r="H37" s="6" t="s">
        <v>11</v>
      </c>
      <c r="I37" s="6" t="s">
        <v>12</v>
      </c>
      <c r="J37" s="6" t="s">
        <v>14</v>
      </c>
    </row>
    <row r="38" spans="1:10" x14ac:dyDescent="0.35">
      <c r="A38" s="5">
        <v>900407170</v>
      </c>
      <c r="B38" s="5" t="s">
        <v>10</v>
      </c>
      <c r="C38" s="7">
        <v>11831</v>
      </c>
      <c r="D38" s="25">
        <v>45306</v>
      </c>
      <c r="E38" s="15">
        <v>102101</v>
      </c>
      <c r="F38" s="15">
        <v>0</v>
      </c>
      <c r="G38" s="15">
        <f t="shared" si="1"/>
        <v>102101</v>
      </c>
      <c r="H38" s="6" t="s">
        <v>11</v>
      </c>
      <c r="I38" s="6" t="s">
        <v>12</v>
      </c>
      <c r="J38" s="6" t="s">
        <v>14</v>
      </c>
    </row>
    <row r="39" spans="1:10" x14ac:dyDescent="0.35">
      <c r="A39" s="5">
        <v>900407170</v>
      </c>
      <c r="B39" s="5" t="s">
        <v>10</v>
      </c>
      <c r="C39" s="7">
        <v>11832</v>
      </c>
      <c r="D39" s="25">
        <v>45306</v>
      </c>
      <c r="E39" s="15">
        <v>102101</v>
      </c>
      <c r="F39" s="15">
        <v>0</v>
      </c>
      <c r="G39" s="15">
        <f t="shared" si="1"/>
        <v>102101</v>
      </c>
      <c r="H39" s="6" t="s">
        <v>11</v>
      </c>
      <c r="I39" s="6" t="s">
        <v>12</v>
      </c>
      <c r="J39" s="6" t="s">
        <v>14</v>
      </c>
    </row>
    <row r="40" spans="1:10" x14ac:dyDescent="0.35">
      <c r="A40" s="5">
        <v>900407170</v>
      </c>
      <c r="B40" s="5" t="s">
        <v>10</v>
      </c>
      <c r="C40" s="7">
        <v>11833</v>
      </c>
      <c r="D40" s="25">
        <v>45306</v>
      </c>
      <c r="E40" s="15">
        <v>282136</v>
      </c>
      <c r="F40" s="15">
        <v>0</v>
      </c>
      <c r="G40" s="15">
        <f t="shared" si="1"/>
        <v>282136</v>
      </c>
      <c r="H40" s="6" t="s">
        <v>11</v>
      </c>
      <c r="I40" s="6" t="s">
        <v>12</v>
      </c>
      <c r="J40" s="6" t="s">
        <v>14</v>
      </c>
    </row>
    <row r="41" spans="1:10" x14ac:dyDescent="0.35">
      <c r="A41" s="5">
        <v>900407170</v>
      </c>
      <c r="B41" s="5" t="s">
        <v>10</v>
      </c>
      <c r="C41" s="7">
        <v>11834</v>
      </c>
      <c r="D41" s="25">
        <v>45306</v>
      </c>
      <c r="E41" s="15">
        <v>372154</v>
      </c>
      <c r="F41" s="15">
        <v>0</v>
      </c>
      <c r="G41" s="15">
        <f t="shared" si="1"/>
        <v>372154</v>
      </c>
      <c r="H41" s="6" t="s">
        <v>11</v>
      </c>
      <c r="I41" s="6" t="s">
        <v>12</v>
      </c>
      <c r="J41" s="6" t="s">
        <v>14</v>
      </c>
    </row>
    <row r="42" spans="1:10" x14ac:dyDescent="0.35">
      <c r="A42" s="5">
        <v>900407170</v>
      </c>
      <c r="B42" s="5" t="s">
        <v>10</v>
      </c>
      <c r="C42" s="7">
        <v>11835</v>
      </c>
      <c r="D42" s="25">
        <v>45306</v>
      </c>
      <c r="E42" s="15">
        <v>204200</v>
      </c>
      <c r="F42" s="15">
        <v>0</v>
      </c>
      <c r="G42" s="15">
        <f t="shared" si="1"/>
        <v>204200</v>
      </c>
      <c r="H42" s="6" t="s">
        <v>11</v>
      </c>
      <c r="I42" s="6" t="s">
        <v>12</v>
      </c>
      <c r="J42" s="6" t="s">
        <v>14</v>
      </c>
    </row>
    <row r="43" spans="1:10" x14ac:dyDescent="0.35">
      <c r="A43" s="5">
        <v>900407170</v>
      </c>
      <c r="B43" s="5" t="s">
        <v>10</v>
      </c>
      <c r="C43" s="7">
        <v>11836</v>
      </c>
      <c r="D43" s="25">
        <v>45306</v>
      </c>
      <c r="E43" s="15">
        <v>450090</v>
      </c>
      <c r="F43" s="15">
        <v>0</v>
      </c>
      <c r="G43" s="15">
        <f t="shared" si="1"/>
        <v>450090</v>
      </c>
      <c r="H43" s="6" t="s">
        <v>11</v>
      </c>
      <c r="I43" s="6" t="s">
        <v>12</v>
      </c>
      <c r="J43" s="6" t="s">
        <v>14</v>
      </c>
    </row>
    <row r="44" spans="1:10" x14ac:dyDescent="0.35">
      <c r="A44" s="5">
        <v>900407170</v>
      </c>
      <c r="B44" s="5" t="s">
        <v>10</v>
      </c>
      <c r="C44" s="7">
        <v>11837</v>
      </c>
      <c r="D44" s="25">
        <v>45306</v>
      </c>
      <c r="E44" s="15">
        <v>372154</v>
      </c>
      <c r="F44" s="15">
        <v>0</v>
      </c>
      <c r="G44" s="15">
        <f t="shared" si="1"/>
        <v>372154</v>
      </c>
      <c r="H44" s="6" t="s">
        <v>11</v>
      </c>
      <c r="I44" s="6" t="s">
        <v>12</v>
      </c>
      <c r="J44" s="6" t="s">
        <v>14</v>
      </c>
    </row>
    <row r="45" spans="1:10" x14ac:dyDescent="0.35">
      <c r="A45" s="5">
        <v>900407170</v>
      </c>
      <c r="B45" s="5" t="s">
        <v>10</v>
      </c>
      <c r="C45" s="7">
        <v>11838</v>
      </c>
      <c r="D45" s="25">
        <v>45306</v>
      </c>
      <c r="E45" s="15">
        <v>282136</v>
      </c>
      <c r="F45" s="15">
        <v>0</v>
      </c>
      <c r="G45" s="15">
        <f t="shared" si="1"/>
        <v>282136</v>
      </c>
      <c r="H45" s="6" t="s">
        <v>11</v>
      </c>
      <c r="I45" s="6" t="s">
        <v>12</v>
      </c>
      <c r="J45" s="6" t="s">
        <v>14</v>
      </c>
    </row>
    <row r="46" spans="1:10" x14ac:dyDescent="0.35">
      <c r="A46" s="5">
        <v>900407170</v>
      </c>
      <c r="B46" s="5" t="s">
        <v>10</v>
      </c>
      <c r="C46" s="7">
        <v>11839</v>
      </c>
      <c r="D46" s="25">
        <v>45306</v>
      </c>
      <c r="E46" s="15">
        <v>102100</v>
      </c>
      <c r="F46" s="15">
        <v>0</v>
      </c>
      <c r="G46" s="15">
        <f t="shared" si="1"/>
        <v>102100</v>
      </c>
      <c r="H46" s="6" t="s">
        <v>11</v>
      </c>
      <c r="I46" s="6" t="s">
        <v>12</v>
      </c>
      <c r="J46" s="6" t="s">
        <v>14</v>
      </c>
    </row>
    <row r="47" spans="1:10" x14ac:dyDescent="0.35">
      <c r="A47" s="5">
        <v>900407170</v>
      </c>
      <c r="B47" s="5" t="s">
        <v>10</v>
      </c>
      <c r="C47" s="7">
        <v>11840</v>
      </c>
      <c r="D47" s="25">
        <v>45306</v>
      </c>
      <c r="E47" s="15">
        <v>270054</v>
      </c>
      <c r="F47" s="15">
        <v>31050</v>
      </c>
      <c r="G47" s="15">
        <f t="shared" si="1"/>
        <v>239004</v>
      </c>
      <c r="H47" s="6" t="s">
        <v>11</v>
      </c>
      <c r="I47" s="6" t="s">
        <v>12</v>
      </c>
      <c r="J47" s="6" t="s">
        <v>14</v>
      </c>
    </row>
    <row r="48" spans="1:10" x14ac:dyDescent="0.35">
      <c r="A48" s="5">
        <v>900407170</v>
      </c>
      <c r="B48" s="5" t="s">
        <v>10</v>
      </c>
      <c r="C48" s="7">
        <v>11841</v>
      </c>
      <c r="D48" s="25">
        <v>45306</v>
      </c>
      <c r="E48" s="15">
        <v>114924</v>
      </c>
      <c r="F48" s="15">
        <v>13250</v>
      </c>
      <c r="G48" s="15">
        <f t="shared" si="1"/>
        <v>101674</v>
      </c>
      <c r="H48" s="6" t="s">
        <v>11</v>
      </c>
      <c r="I48" s="6" t="s">
        <v>12</v>
      </c>
      <c r="J48" s="6" t="s">
        <v>14</v>
      </c>
    </row>
    <row r="49" spans="1:10" x14ac:dyDescent="0.35">
      <c r="A49" s="5">
        <v>900407170</v>
      </c>
      <c r="B49" s="5" t="s">
        <v>10</v>
      </c>
      <c r="C49" s="7">
        <v>11842</v>
      </c>
      <c r="D49" s="25">
        <v>45306</v>
      </c>
      <c r="E49" s="15">
        <v>102100</v>
      </c>
      <c r="F49" s="15">
        <v>0</v>
      </c>
      <c r="G49" s="15">
        <f t="shared" si="1"/>
        <v>102100</v>
      </c>
      <c r="H49" s="6" t="s">
        <v>11</v>
      </c>
      <c r="I49" s="6" t="s">
        <v>12</v>
      </c>
      <c r="J49" s="6" t="s">
        <v>14</v>
      </c>
    </row>
    <row r="50" spans="1:10" x14ac:dyDescent="0.35">
      <c r="A50" s="5">
        <v>900407170</v>
      </c>
      <c r="B50" s="5" t="s">
        <v>10</v>
      </c>
      <c r="C50" s="7">
        <v>11843</v>
      </c>
      <c r="D50" s="25">
        <v>45306</v>
      </c>
      <c r="E50" s="15">
        <v>270054</v>
      </c>
      <c r="F50" s="15">
        <v>0</v>
      </c>
      <c r="G50" s="15">
        <f t="shared" si="1"/>
        <v>270054</v>
      </c>
      <c r="H50" s="6" t="s">
        <v>11</v>
      </c>
      <c r="I50" s="6" t="s">
        <v>12</v>
      </c>
      <c r="J50" s="6" t="s">
        <v>14</v>
      </c>
    </row>
    <row r="51" spans="1:10" x14ac:dyDescent="0.35">
      <c r="A51" s="5">
        <v>900407170</v>
      </c>
      <c r="B51" s="5" t="s">
        <v>10</v>
      </c>
      <c r="C51" s="7">
        <v>11844</v>
      </c>
      <c r="D51" s="25">
        <v>45306</v>
      </c>
      <c r="E51" s="15">
        <v>141068</v>
      </c>
      <c r="F51" s="15">
        <v>0</v>
      </c>
      <c r="G51" s="15">
        <f t="shared" si="1"/>
        <v>141068</v>
      </c>
      <c r="H51" s="6" t="s">
        <v>11</v>
      </c>
      <c r="I51" s="6" t="s">
        <v>12</v>
      </c>
      <c r="J51" s="6" t="s">
        <v>14</v>
      </c>
    </row>
    <row r="52" spans="1:10" x14ac:dyDescent="0.35">
      <c r="A52" s="5">
        <v>900407170</v>
      </c>
      <c r="B52" s="5" t="s">
        <v>10</v>
      </c>
      <c r="C52" s="7">
        <v>11845</v>
      </c>
      <c r="D52" s="25">
        <v>45306</v>
      </c>
      <c r="E52" s="15">
        <v>102100</v>
      </c>
      <c r="F52" s="15">
        <v>0</v>
      </c>
      <c r="G52" s="15">
        <f t="shared" si="1"/>
        <v>102100</v>
      </c>
      <c r="H52" s="6" t="s">
        <v>11</v>
      </c>
      <c r="I52" s="6" t="s">
        <v>12</v>
      </c>
      <c r="J52" s="6" t="s">
        <v>14</v>
      </c>
    </row>
    <row r="53" spans="1:10" x14ac:dyDescent="0.35">
      <c r="A53" s="5">
        <v>900407170</v>
      </c>
      <c r="B53" s="5" t="s">
        <v>10</v>
      </c>
      <c r="C53" s="7">
        <v>11846</v>
      </c>
      <c r="D53" s="25">
        <v>45306</v>
      </c>
      <c r="E53" s="15">
        <v>270054</v>
      </c>
      <c r="F53" s="15">
        <v>0</v>
      </c>
      <c r="G53" s="15">
        <f t="shared" si="1"/>
        <v>270054</v>
      </c>
      <c r="H53" s="6" t="s">
        <v>11</v>
      </c>
      <c r="I53" s="6" t="s">
        <v>12</v>
      </c>
      <c r="J53" s="6" t="s">
        <v>14</v>
      </c>
    </row>
    <row r="54" spans="1:10" x14ac:dyDescent="0.35">
      <c r="A54" s="5">
        <v>900407170</v>
      </c>
      <c r="B54" s="5" t="s">
        <v>10</v>
      </c>
      <c r="C54" s="7">
        <v>11847</v>
      </c>
      <c r="D54" s="25">
        <v>45306</v>
      </c>
      <c r="E54" s="15">
        <v>372154</v>
      </c>
      <c r="F54" s="15">
        <v>42800</v>
      </c>
      <c r="G54" s="15">
        <f t="shared" si="1"/>
        <v>329354</v>
      </c>
      <c r="H54" s="6" t="s">
        <v>11</v>
      </c>
      <c r="I54" s="6" t="s">
        <v>12</v>
      </c>
      <c r="J54" s="6" t="s">
        <v>14</v>
      </c>
    </row>
    <row r="55" spans="1:10" x14ac:dyDescent="0.35">
      <c r="A55" s="5">
        <v>900407170</v>
      </c>
      <c r="B55" s="5" t="s">
        <v>10</v>
      </c>
      <c r="C55" s="7">
        <v>11848</v>
      </c>
      <c r="D55" s="25">
        <v>45306</v>
      </c>
      <c r="E55" s="15">
        <v>372154</v>
      </c>
      <c r="F55" s="15">
        <v>42800</v>
      </c>
      <c r="G55" s="15">
        <f t="shared" si="1"/>
        <v>329354</v>
      </c>
      <c r="H55" s="6" t="s">
        <v>11</v>
      </c>
      <c r="I55" s="6" t="s">
        <v>12</v>
      </c>
      <c r="J55" s="6" t="s">
        <v>14</v>
      </c>
    </row>
    <row r="56" spans="1:10" x14ac:dyDescent="0.35">
      <c r="A56" s="5">
        <v>900407170</v>
      </c>
      <c r="B56" s="5" t="s">
        <v>10</v>
      </c>
      <c r="C56" s="7">
        <v>11849</v>
      </c>
      <c r="D56" s="25">
        <v>45306</v>
      </c>
      <c r="E56" s="15">
        <v>51050</v>
      </c>
      <c r="F56" s="15">
        <v>0</v>
      </c>
      <c r="G56" s="15">
        <f t="shared" si="1"/>
        <v>51050</v>
      </c>
      <c r="H56" s="6" t="s">
        <v>11</v>
      </c>
      <c r="I56" s="6" t="s">
        <v>12</v>
      </c>
      <c r="J56" s="6" t="s">
        <v>14</v>
      </c>
    </row>
    <row r="57" spans="1:10" x14ac:dyDescent="0.35">
      <c r="A57" s="5">
        <v>900407170</v>
      </c>
      <c r="B57" s="5" t="s">
        <v>10</v>
      </c>
      <c r="C57" s="7">
        <v>11850</v>
      </c>
      <c r="D57" s="25">
        <v>45306</v>
      </c>
      <c r="E57" s="15">
        <v>90018</v>
      </c>
      <c r="F57" s="15">
        <v>0</v>
      </c>
      <c r="G57" s="15">
        <f t="shared" si="1"/>
        <v>90018</v>
      </c>
      <c r="H57" s="6" t="s">
        <v>11</v>
      </c>
      <c r="I57" s="6" t="s">
        <v>12</v>
      </c>
      <c r="J57" s="6" t="s">
        <v>14</v>
      </c>
    </row>
    <row r="58" spans="1:10" x14ac:dyDescent="0.35">
      <c r="A58" s="5">
        <v>900407170</v>
      </c>
      <c r="B58" s="5" t="s">
        <v>10</v>
      </c>
      <c r="C58" s="7">
        <v>11851</v>
      </c>
      <c r="D58" s="25">
        <v>45306</v>
      </c>
      <c r="E58" s="15">
        <v>96059</v>
      </c>
      <c r="F58" s="15">
        <v>0</v>
      </c>
      <c r="G58" s="15">
        <f t="shared" si="1"/>
        <v>96059</v>
      </c>
      <c r="H58" s="6" t="s">
        <v>11</v>
      </c>
      <c r="I58" s="6" t="s">
        <v>12</v>
      </c>
      <c r="J58" s="6" t="s">
        <v>14</v>
      </c>
    </row>
    <row r="59" spans="1:10" x14ac:dyDescent="0.35">
      <c r="A59" s="5">
        <v>900407170</v>
      </c>
      <c r="B59" s="5" t="s">
        <v>10</v>
      </c>
      <c r="C59" s="7">
        <v>11852</v>
      </c>
      <c r="D59" s="25">
        <v>45306</v>
      </c>
      <c r="E59" s="15">
        <v>654290</v>
      </c>
      <c r="F59" s="15">
        <v>0</v>
      </c>
      <c r="G59" s="15">
        <f t="shared" si="1"/>
        <v>654290</v>
      </c>
      <c r="H59" s="6" t="s">
        <v>11</v>
      </c>
      <c r="I59" s="6" t="s">
        <v>12</v>
      </c>
      <c r="J59" s="6" t="s">
        <v>14</v>
      </c>
    </row>
    <row r="60" spans="1:10" x14ac:dyDescent="0.35">
      <c r="A60" s="5">
        <v>900407170</v>
      </c>
      <c r="B60" s="5" t="s">
        <v>10</v>
      </c>
      <c r="C60" s="7">
        <v>11853</v>
      </c>
      <c r="D60" s="25">
        <v>45306</v>
      </c>
      <c r="E60" s="15">
        <v>372154</v>
      </c>
      <c r="F60" s="15">
        <v>0</v>
      </c>
      <c r="G60" s="15">
        <f t="shared" si="1"/>
        <v>372154</v>
      </c>
      <c r="H60" s="6" t="s">
        <v>11</v>
      </c>
      <c r="I60" s="6" t="s">
        <v>12</v>
      </c>
      <c r="J60" s="6" t="s">
        <v>14</v>
      </c>
    </row>
    <row r="61" spans="1:10" x14ac:dyDescent="0.35">
      <c r="A61" s="5">
        <v>900407170</v>
      </c>
      <c r="B61" s="5" t="s">
        <v>10</v>
      </c>
      <c r="C61" s="7">
        <v>11854</v>
      </c>
      <c r="D61" s="25">
        <v>45306</v>
      </c>
      <c r="E61" s="15">
        <v>141068</v>
      </c>
      <c r="F61" s="15">
        <v>0</v>
      </c>
      <c r="G61" s="15">
        <f t="shared" si="1"/>
        <v>141068</v>
      </c>
      <c r="H61" s="6" t="s">
        <v>11</v>
      </c>
      <c r="I61" s="6" t="s">
        <v>12</v>
      </c>
      <c r="J61" s="6" t="s">
        <v>14</v>
      </c>
    </row>
    <row r="62" spans="1:10" x14ac:dyDescent="0.35">
      <c r="A62" s="5">
        <v>900407170</v>
      </c>
      <c r="B62" s="5" t="s">
        <v>10</v>
      </c>
      <c r="C62" s="7">
        <v>11855</v>
      </c>
      <c r="D62" s="25">
        <v>45306</v>
      </c>
      <c r="E62" s="15">
        <v>372154</v>
      </c>
      <c r="F62" s="15">
        <v>0</v>
      </c>
      <c r="G62" s="15">
        <f t="shared" si="1"/>
        <v>372154</v>
      </c>
      <c r="H62" s="6" t="s">
        <v>11</v>
      </c>
      <c r="I62" s="6" t="s">
        <v>12</v>
      </c>
      <c r="J62" s="6" t="s">
        <v>14</v>
      </c>
    </row>
    <row r="63" spans="1:10" x14ac:dyDescent="0.35">
      <c r="A63" s="5">
        <v>900407170</v>
      </c>
      <c r="B63" s="5" t="s">
        <v>10</v>
      </c>
      <c r="C63" s="7">
        <v>11856</v>
      </c>
      <c r="D63" s="25">
        <v>45306</v>
      </c>
      <c r="E63" s="15">
        <v>344772</v>
      </c>
      <c r="F63" s="15">
        <v>0</v>
      </c>
      <c r="G63" s="15">
        <f t="shared" si="1"/>
        <v>344772</v>
      </c>
      <c r="H63" s="6" t="s">
        <v>11</v>
      </c>
      <c r="I63" s="6" t="s">
        <v>12</v>
      </c>
      <c r="J63" s="6" t="s">
        <v>14</v>
      </c>
    </row>
    <row r="64" spans="1:10" x14ac:dyDescent="0.35">
      <c r="A64" s="5">
        <v>900407170</v>
      </c>
      <c r="B64" s="5" t="s">
        <v>10</v>
      </c>
      <c r="C64" s="7">
        <v>11857</v>
      </c>
      <c r="D64" s="25">
        <v>45306</v>
      </c>
      <c r="E64" s="15">
        <v>282136</v>
      </c>
      <c r="F64" s="15">
        <v>0</v>
      </c>
      <c r="G64" s="15">
        <f t="shared" si="1"/>
        <v>282136</v>
      </c>
      <c r="H64" s="6" t="s">
        <v>11</v>
      </c>
      <c r="I64" s="6" t="s">
        <v>12</v>
      </c>
      <c r="J64" s="6" t="s">
        <v>14</v>
      </c>
    </row>
    <row r="65" spans="1:10" x14ac:dyDescent="0.35">
      <c r="A65" s="5">
        <v>900407170</v>
      </c>
      <c r="B65" s="5" t="s">
        <v>10</v>
      </c>
      <c r="C65" s="7">
        <v>11858</v>
      </c>
      <c r="D65" s="25">
        <v>45306</v>
      </c>
      <c r="E65" s="15">
        <v>372154</v>
      </c>
      <c r="F65" s="15">
        <v>42800</v>
      </c>
      <c r="G65" s="15">
        <f t="shared" si="1"/>
        <v>329354</v>
      </c>
      <c r="H65" s="6" t="s">
        <v>11</v>
      </c>
      <c r="I65" s="6" t="s">
        <v>12</v>
      </c>
      <c r="J65" s="6" t="s">
        <v>14</v>
      </c>
    </row>
    <row r="66" spans="1:10" x14ac:dyDescent="0.35">
      <c r="A66" s="5">
        <v>900407170</v>
      </c>
      <c r="B66" s="5" t="s">
        <v>10</v>
      </c>
      <c r="C66" s="7">
        <v>11859</v>
      </c>
      <c r="D66" s="25">
        <v>45306</v>
      </c>
      <c r="E66" s="15">
        <v>114924</v>
      </c>
      <c r="F66" s="15">
        <v>13250</v>
      </c>
      <c r="G66" s="15">
        <f t="shared" si="1"/>
        <v>101674</v>
      </c>
      <c r="H66" s="6" t="s">
        <v>11</v>
      </c>
      <c r="I66" s="6" t="s">
        <v>12</v>
      </c>
      <c r="J66" s="6" t="s">
        <v>14</v>
      </c>
    </row>
    <row r="67" spans="1:10" x14ac:dyDescent="0.35">
      <c r="A67" s="5">
        <v>900407170</v>
      </c>
      <c r="B67" s="5" t="s">
        <v>10</v>
      </c>
      <c r="C67" s="7">
        <v>11860</v>
      </c>
      <c r="D67" s="25">
        <v>45306</v>
      </c>
      <c r="E67" s="15">
        <v>282136</v>
      </c>
      <c r="F67" s="15">
        <v>0</v>
      </c>
      <c r="G67" s="15">
        <f t="shared" si="1"/>
        <v>282136</v>
      </c>
      <c r="H67" s="6" t="s">
        <v>11</v>
      </c>
      <c r="I67" s="6" t="s">
        <v>12</v>
      </c>
      <c r="J67" s="6" t="s">
        <v>14</v>
      </c>
    </row>
    <row r="68" spans="1:10" x14ac:dyDescent="0.35">
      <c r="A68" s="5">
        <v>900407170</v>
      </c>
      <c r="B68" s="5" t="s">
        <v>10</v>
      </c>
      <c r="C68" s="7">
        <v>11861</v>
      </c>
      <c r="D68" s="25">
        <v>45306</v>
      </c>
      <c r="E68" s="15">
        <v>186077</v>
      </c>
      <c r="F68" s="15">
        <v>32500</v>
      </c>
      <c r="G68" s="15">
        <f t="shared" si="1"/>
        <v>153577</v>
      </c>
      <c r="H68" s="6" t="s">
        <v>11</v>
      </c>
      <c r="I68" s="6" t="s">
        <v>12</v>
      </c>
      <c r="J68" s="6" t="s">
        <v>14</v>
      </c>
    </row>
    <row r="69" spans="1:10" x14ac:dyDescent="0.35">
      <c r="A69" s="5">
        <v>900407170</v>
      </c>
      <c r="B69" s="5" t="s">
        <v>10</v>
      </c>
      <c r="C69" s="7">
        <v>11862</v>
      </c>
      <c r="D69" s="25">
        <v>45306</v>
      </c>
      <c r="E69" s="15">
        <v>654290</v>
      </c>
      <c r="F69" s="15">
        <v>0</v>
      </c>
      <c r="G69" s="15">
        <f t="shared" si="1"/>
        <v>654290</v>
      </c>
      <c r="H69" s="6" t="s">
        <v>11</v>
      </c>
      <c r="I69" s="6" t="s">
        <v>12</v>
      </c>
      <c r="J69" s="6" t="s">
        <v>14</v>
      </c>
    </row>
    <row r="70" spans="1:10" x14ac:dyDescent="0.35">
      <c r="A70" s="5">
        <v>900407170</v>
      </c>
      <c r="B70" s="5" t="s">
        <v>10</v>
      </c>
      <c r="C70" s="7">
        <v>11863</v>
      </c>
      <c r="D70" s="25">
        <v>45306</v>
      </c>
      <c r="E70" s="15">
        <v>653676</v>
      </c>
      <c r="F70" s="15">
        <v>158300</v>
      </c>
      <c r="G70" s="15">
        <f t="shared" si="1"/>
        <v>495376</v>
      </c>
      <c r="H70" s="6" t="s">
        <v>11</v>
      </c>
      <c r="I70" s="6" t="s">
        <v>12</v>
      </c>
      <c r="J70" s="6" t="s">
        <v>14</v>
      </c>
    </row>
    <row r="71" spans="1:10" x14ac:dyDescent="0.35">
      <c r="A71" s="5">
        <v>900407170</v>
      </c>
      <c r="B71" s="5" t="s">
        <v>10</v>
      </c>
      <c r="C71" s="7">
        <v>11864</v>
      </c>
      <c r="D71" s="25">
        <v>45306</v>
      </c>
      <c r="E71" s="15">
        <v>1032120</v>
      </c>
      <c r="F71" s="15">
        <v>0</v>
      </c>
      <c r="G71" s="15">
        <f t="shared" si="1"/>
        <v>1032120</v>
      </c>
      <c r="H71" s="6" t="s">
        <v>11</v>
      </c>
      <c r="I71" s="6" t="s">
        <v>12</v>
      </c>
      <c r="J71" s="6" t="s">
        <v>14</v>
      </c>
    </row>
    <row r="72" spans="1:10" x14ac:dyDescent="0.35">
      <c r="A72" s="5">
        <v>900407170</v>
      </c>
      <c r="B72" s="5" t="s">
        <v>10</v>
      </c>
      <c r="C72" s="7">
        <v>11865</v>
      </c>
      <c r="D72" s="25">
        <v>45306</v>
      </c>
      <c r="E72" s="15">
        <v>70657</v>
      </c>
      <c r="F72" s="15">
        <v>0</v>
      </c>
      <c r="G72" s="15">
        <f t="shared" si="1"/>
        <v>70657</v>
      </c>
      <c r="H72" s="6" t="s">
        <v>11</v>
      </c>
      <c r="I72" s="6" t="s">
        <v>12</v>
      </c>
      <c r="J72" s="6" t="s">
        <v>14</v>
      </c>
    </row>
    <row r="73" spans="1:10" x14ac:dyDescent="0.35">
      <c r="A73" s="5">
        <v>900407170</v>
      </c>
      <c r="B73" s="5" t="s">
        <v>10</v>
      </c>
      <c r="C73" s="7">
        <v>11866</v>
      </c>
      <c r="D73" s="25">
        <v>45306</v>
      </c>
      <c r="E73" s="15">
        <v>2040000</v>
      </c>
      <c r="F73" s="15">
        <v>0</v>
      </c>
      <c r="G73" s="15">
        <f>+E73-F73</f>
        <v>2040000</v>
      </c>
      <c r="H73" s="6" t="s">
        <v>11</v>
      </c>
      <c r="I73" s="6" t="s">
        <v>12</v>
      </c>
      <c r="J73" s="6" t="s">
        <v>14</v>
      </c>
    </row>
    <row r="74" spans="1:10" x14ac:dyDescent="0.35">
      <c r="A74" s="5">
        <v>900407170</v>
      </c>
      <c r="B74" s="5" t="s">
        <v>10</v>
      </c>
      <c r="C74" s="7">
        <v>11867</v>
      </c>
      <c r="D74" s="25">
        <v>45306</v>
      </c>
      <c r="E74" s="15">
        <v>372154</v>
      </c>
      <c r="F74" s="15">
        <v>0</v>
      </c>
      <c r="G74" s="15">
        <f t="shared" si="1"/>
        <v>372154</v>
      </c>
      <c r="H74" s="6" t="s">
        <v>11</v>
      </c>
      <c r="I74" s="6" t="s">
        <v>12</v>
      </c>
      <c r="J74" s="6" t="s">
        <v>14</v>
      </c>
    </row>
    <row r="75" spans="1:10" x14ac:dyDescent="0.35">
      <c r="A75" s="5">
        <v>900407170</v>
      </c>
      <c r="B75" s="5" t="s">
        <v>10</v>
      </c>
      <c r="C75" s="1">
        <v>12376</v>
      </c>
      <c r="D75" s="25">
        <v>45362</v>
      </c>
      <c r="E75" s="15">
        <v>70657</v>
      </c>
      <c r="F75" s="15">
        <v>0</v>
      </c>
      <c r="G75" s="15">
        <f>E75-F75</f>
        <v>70657</v>
      </c>
      <c r="H75" s="6" t="s">
        <v>11</v>
      </c>
      <c r="I75" s="6" t="s">
        <v>12</v>
      </c>
      <c r="J75" s="6" t="s">
        <v>14</v>
      </c>
    </row>
    <row r="76" spans="1:10" x14ac:dyDescent="0.35">
      <c r="A76" s="5">
        <v>900407170</v>
      </c>
      <c r="B76" s="5" t="s">
        <v>10</v>
      </c>
      <c r="C76" s="1">
        <v>12377</v>
      </c>
      <c r="D76" s="25">
        <v>45362</v>
      </c>
      <c r="E76" s="15">
        <v>70657</v>
      </c>
      <c r="F76" s="15">
        <v>8150</v>
      </c>
      <c r="G76" s="15">
        <f t="shared" ref="G76:G128" si="2">E76-F76</f>
        <v>62507</v>
      </c>
      <c r="H76" s="6" t="s">
        <v>11</v>
      </c>
      <c r="I76" s="6" t="s">
        <v>12</v>
      </c>
      <c r="J76" s="6" t="s">
        <v>14</v>
      </c>
    </row>
    <row r="77" spans="1:10" x14ac:dyDescent="0.35">
      <c r="A77" s="5">
        <v>900407170</v>
      </c>
      <c r="B77" s="8" t="s">
        <v>10</v>
      </c>
      <c r="C77" s="9">
        <v>12378</v>
      </c>
      <c r="D77" s="26">
        <v>45362</v>
      </c>
      <c r="E77" s="17">
        <v>70657</v>
      </c>
      <c r="F77" s="17">
        <v>0</v>
      </c>
      <c r="G77" s="17">
        <f t="shared" si="2"/>
        <v>70657</v>
      </c>
      <c r="H77" s="6" t="s">
        <v>11</v>
      </c>
      <c r="I77" s="6" t="s">
        <v>12</v>
      </c>
      <c r="J77" s="6" t="s">
        <v>14</v>
      </c>
    </row>
    <row r="78" spans="1:10" x14ac:dyDescent="0.35">
      <c r="A78" s="5">
        <v>900407170</v>
      </c>
      <c r="B78" s="5" t="s">
        <v>10</v>
      </c>
      <c r="C78" s="1">
        <v>12379</v>
      </c>
      <c r="D78" s="25">
        <v>45362</v>
      </c>
      <c r="E78" s="15">
        <v>102101</v>
      </c>
      <c r="F78" s="15">
        <v>0</v>
      </c>
      <c r="G78" s="15">
        <f t="shared" si="2"/>
        <v>102101</v>
      </c>
      <c r="H78" s="6" t="s">
        <v>11</v>
      </c>
      <c r="I78" s="6" t="s">
        <v>12</v>
      </c>
      <c r="J78" s="6" t="s">
        <v>14</v>
      </c>
    </row>
    <row r="79" spans="1:10" x14ac:dyDescent="0.35">
      <c r="A79" s="5">
        <v>900407170</v>
      </c>
      <c r="B79" s="5" t="s">
        <v>10</v>
      </c>
      <c r="C79" s="1">
        <v>12380</v>
      </c>
      <c r="D79" s="25">
        <v>45362</v>
      </c>
      <c r="E79" s="15">
        <v>102101</v>
      </c>
      <c r="F79" s="15">
        <v>11750</v>
      </c>
      <c r="G79" s="15">
        <f>E79-F79</f>
        <v>90351</v>
      </c>
      <c r="H79" s="6" t="s">
        <v>11</v>
      </c>
      <c r="I79" s="6" t="s">
        <v>12</v>
      </c>
      <c r="J79" s="6" t="s">
        <v>14</v>
      </c>
    </row>
    <row r="80" spans="1:10" x14ac:dyDescent="0.35">
      <c r="A80" s="5">
        <v>900407170</v>
      </c>
      <c r="B80" s="5" t="s">
        <v>10</v>
      </c>
      <c r="C80" s="1">
        <v>12381</v>
      </c>
      <c r="D80" s="25">
        <v>45362</v>
      </c>
      <c r="E80" s="15">
        <v>102101</v>
      </c>
      <c r="F80" s="15">
        <v>0</v>
      </c>
      <c r="G80" s="15">
        <f t="shared" si="2"/>
        <v>102101</v>
      </c>
      <c r="H80" s="6" t="s">
        <v>11</v>
      </c>
      <c r="I80" s="6" t="s">
        <v>12</v>
      </c>
      <c r="J80" s="6" t="s">
        <v>14</v>
      </c>
    </row>
    <row r="81" spans="1:10" x14ac:dyDescent="0.35">
      <c r="A81" s="5">
        <v>900407170</v>
      </c>
      <c r="B81" s="13" t="s">
        <v>10</v>
      </c>
      <c r="C81" s="1">
        <v>12382</v>
      </c>
      <c r="D81" s="27">
        <v>45362</v>
      </c>
      <c r="E81" s="18">
        <v>200000</v>
      </c>
      <c r="F81" s="18">
        <v>0</v>
      </c>
      <c r="G81" s="18">
        <f t="shared" si="2"/>
        <v>200000</v>
      </c>
      <c r="H81" s="6" t="s">
        <v>11</v>
      </c>
      <c r="I81" s="6" t="s">
        <v>12</v>
      </c>
      <c r="J81" s="6" t="s">
        <v>14</v>
      </c>
    </row>
    <row r="82" spans="1:10" x14ac:dyDescent="0.35">
      <c r="A82" s="5">
        <v>900407170</v>
      </c>
      <c r="B82" s="5" t="s">
        <v>10</v>
      </c>
      <c r="C82" s="1">
        <v>12383</v>
      </c>
      <c r="D82" s="25">
        <v>45362</v>
      </c>
      <c r="E82" s="15">
        <v>200000</v>
      </c>
      <c r="F82" s="15">
        <v>0</v>
      </c>
      <c r="G82" s="15">
        <f t="shared" si="2"/>
        <v>200000</v>
      </c>
      <c r="H82" s="6" t="s">
        <v>11</v>
      </c>
      <c r="I82" s="6" t="s">
        <v>12</v>
      </c>
      <c r="J82" s="6" t="s">
        <v>14</v>
      </c>
    </row>
    <row r="83" spans="1:10" x14ac:dyDescent="0.35">
      <c r="A83" s="5">
        <v>900407170</v>
      </c>
      <c r="B83" s="5" t="s">
        <v>10</v>
      </c>
      <c r="C83" s="1">
        <v>12384</v>
      </c>
      <c r="D83" s="25">
        <v>45362</v>
      </c>
      <c r="E83" s="15">
        <v>200000</v>
      </c>
      <c r="F83" s="15">
        <v>0</v>
      </c>
      <c r="G83" s="15">
        <f t="shared" si="2"/>
        <v>200000</v>
      </c>
      <c r="H83" s="6" t="s">
        <v>11</v>
      </c>
      <c r="I83" s="6" t="s">
        <v>12</v>
      </c>
      <c r="J83" s="6" t="s">
        <v>14</v>
      </c>
    </row>
    <row r="84" spans="1:10" x14ac:dyDescent="0.35">
      <c r="A84" s="5">
        <v>900407170</v>
      </c>
      <c r="B84" s="5" t="s">
        <v>10</v>
      </c>
      <c r="C84" s="1">
        <v>12385</v>
      </c>
      <c r="D84" s="25">
        <v>45362</v>
      </c>
      <c r="E84" s="15">
        <v>200000</v>
      </c>
      <c r="F84" s="15">
        <v>0</v>
      </c>
      <c r="G84" s="15">
        <f t="shared" si="2"/>
        <v>200000</v>
      </c>
      <c r="H84" s="6" t="s">
        <v>11</v>
      </c>
      <c r="I84" s="6" t="s">
        <v>12</v>
      </c>
      <c r="J84" s="6" t="s">
        <v>14</v>
      </c>
    </row>
    <row r="85" spans="1:10" x14ac:dyDescent="0.35">
      <c r="A85" s="5">
        <v>900407170</v>
      </c>
      <c r="B85" s="5" t="s">
        <v>10</v>
      </c>
      <c r="C85" s="1">
        <v>12386</v>
      </c>
      <c r="D85" s="25">
        <v>45362</v>
      </c>
      <c r="E85" s="15">
        <v>200000</v>
      </c>
      <c r="F85" s="15">
        <v>0</v>
      </c>
      <c r="G85" s="15">
        <f t="shared" si="2"/>
        <v>200000</v>
      </c>
      <c r="H85" s="6" t="s">
        <v>11</v>
      </c>
      <c r="I85" s="6" t="s">
        <v>12</v>
      </c>
      <c r="J85" s="6" t="s">
        <v>14</v>
      </c>
    </row>
    <row r="86" spans="1:10" x14ac:dyDescent="0.35">
      <c r="A86" s="5">
        <v>900407170</v>
      </c>
      <c r="B86" s="5" t="s">
        <v>10</v>
      </c>
      <c r="C86" s="1">
        <v>12387</v>
      </c>
      <c r="D86" s="25">
        <v>45362</v>
      </c>
      <c r="E86" s="15">
        <v>1020000</v>
      </c>
      <c r="F86" s="15">
        <v>0</v>
      </c>
      <c r="G86" s="15">
        <f t="shared" si="2"/>
        <v>1020000</v>
      </c>
      <c r="H86" s="6" t="s">
        <v>11</v>
      </c>
      <c r="I86" s="6" t="s">
        <v>12</v>
      </c>
      <c r="J86" s="6" t="s">
        <v>14</v>
      </c>
    </row>
    <row r="87" spans="1:10" x14ac:dyDescent="0.35">
      <c r="A87" s="5">
        <v>900407170</v>
      </c>
      <c r="B87" s="5" t="s">
        <v>10</v>
      </c>
      <c r="C87" s="2">
        <v>12388</v>
      </c>
      <c r="D87" s="25">
        <v>45362</v>
      </c>
      <c r="E87" s="15">
        <v>654290</v>
      </c>
      <c r="F87" s="15">
        <v>113200</v>
      </c>
      <c r="G87" s="15">
        <f t="shared" si="2"/>
        <v>541090</v>
      </c>
      <c r="H87" s="6" t="s">
        <v>11</v>
      </c>
      <c r="I87" s="6" t="s">
        <v>12</v>
      </c>
      <c r="J87" s="6" t="s">
        <v>14</v>
      </c>
    </row>
    <row r="88" spans="1:10" x14ac:dyDescent="0.35">
      <c r="A88" s="5">
        <v>900407170</v>
      </c>
      <c r="B88" s="5" t="s">
        <v>10</v>
      </c>
      <c r="C88" s="2">
        <v>12389</v>
      </c>
      <c r="D88" s="25">
        <v>45362</v>
      </c>
      <c r="E88" s="15">
        <v>372154</v>
      </c>
      <c r="F88" s="15">
        <v>42800</v>
      </c>
      <c r="G88" s="15">
        <f t="shared" si="2"/>
        <v>329354</v>
      </c>
      <c r="H88" s="6" t="s">
        <v>11</v>
      </c>
      <c r="I88" s="6" t="s">
        <v>12</v>
      </c>
      <c r="J88" s="6" t="s">
        <v>14</v>
      </c>
    </row>
    <row r="89" spans="1:10" x14ac:dyDescent="0.35">
      <c r="A89" s="5">
        <v>900407170</v>
      </c>
      <c r="B89" s="5" t="s">
        <v>10</v>
      </c>
      <c r="C89" s="2">
        <v>12390</v>
      </c>
      <c r="D89" s="25">
        <v>45362</v>
      </c>
      <c r="E89" s="15">
        <v>282136</v>
      </c>
      <c r="F89" s="15">
        <v>0</v>
      </c>
      <c r="G89" s="15">
        <f t="shared" si="2"/>
        <v>282136</v>
      </c>
      <c r="H89" s="6" t="s">
        <v>11</v>
      </c>
      <c r="I89" s="6" t="s">
        <v>12</v>
      </c>
      <c r="J89" s="6" t="s">
        <v>14</v>
      </c>
    </row>
    <row r="90" spans="1:10" x14ac:dyDescent="0.35">
      <c r="A90" s="5">
        <v>900407170</v>
      </c>
      <c r="B90" s="5" t="s">
        <v>10</v>
      </c>
      <c r="C90" s="2">
        <v>12391</v>
      </c>
      <c r="D90" s="25">
        <v>45362</v>
      </c>
      <c r="E90" s="15">
        <v>372154</v>
      </c>
      <c r="F90" s="15">
        <v>0</v>
      </c>
      <c r="G90" s="15">
        <f t="shared" si="2"/>
        <v>372154</v>
      </c>
      <c r="H90" s="6" t="s">
        <v>11</v>
      </c>
      <c r="I90" s="6" t="s">
        <v>12</v>
      </c>
      <c r="J90" s="6" t="s">
        <v>14</v>
      </c>
    </row>
    <row r="91" spans="1:10" x14ac:dyDescent="0.35">
      <c r="A91" s="5">
        <v>900407170</v>
      </c>
      <c r="B91" s="5" t="s">
        <v>10</v>
      </c>
      <c r="C91" s="2">
        <v>12392</v>
      </c>
      <c r="D91" s="25">
        <v>45362</v>
      </c>
      <c r="E91" s="15">
        <v>372154</v>
      </c>
      <c r="F91" s="15">
        <v>0</v>
      </c>
      <c r="G91" s="15">
        <f t="shared" si="2"/>
        <v>372154</v>
      </c>
      <c r="H91" s="6" t="s">
        <v>11</v>
      </c>
      <c r="I91" s="6" t="s">
        <v>12</v>
      </c>
      <c r="J91" s="6" t="s">
        <v>14</v>
      </c>
    </row>
    <row r="92" spans="1:10" x14ac:dyDescent="0.35">
      <c r="A92" s="5">
        <v>900407170</v>
      </c>
      <c r="B92" s="5" t="s">
        <v>10</v>
      </c>
      <c r="C92" s="2">
        <v>12393</v>
      </c>
      <c r="D92" s="25">
        <v>45362</v>
      </c>
      <c r="E92" s="15">
        <v>186077</v>
      </c>
      <c r="F92" s="15">
        <v>0</v>
      </c>
      <c r="G92" s="15">
        <f t="shared" si="2"/>
        <v>186077</v>
      </c>
      <c r="H92" s="6" t="s">
        <v>11</v>
      </c>
      <c r="I92" s="6" t="s">
        <v>12</v>
      </c>
      <c r="J92" s="6" t="s">
        <v>14</v>
      </c>
    </row>
    <row r="93" spans="1:10" x14ac:dyDescent="0.35">
      <c r="A93" s="5">
        <v>900407170</v>
      </c>
      <c r="B93" s="5" t="s">
        <v>10</v>
      </c>
      <c r="C93" s="2">
        <v>12394</v>
      </c>
      <c r="D93" s="25">
        <v>45362</v>
      </c>
      <c r="E93" s="15">
        <v>654290</v>
      </c>
      <c r="F93" s="15">
        <v>75250</v>
      </c>
      <c r="G93" s="15">
        <f t="shared" si="2"/>
        <v>579040</v>
      </c>
      <c r="H93" s="6" t="s">
        <v>11</v>
      </c>
      <c r="I93" s="6" t="s">
        <v>12</v>
      </c>
      <c r="J93" s="6" t="s">
        <v>14</v>
      </c>
    </row>
    <row r="94" spans="1:10" x14ac:dyDescent="0.35">
      <c r="A94" s="5">
        <v>900407170</v>
      </c>
      <c r="B94" s="5" t="s">
        <v>10</v>
      </c>
      <c r="C94" s="1">
        <v>12395</v>
      </c>
      <c r="D94" s="25">
        <v>45362</v>
      </c>
      <c r="E94" s="15">
        <v>102100</v>
      </c>
      <c r="F94" s="15">
        <v>0</v>
      </c>
      <c r="G94" s="15">
        <f t="shared" si="2"/>
        <v>102100</v>
      </c>
      <c r="H94" s="6" t="s">
        <v>11</v>
      </c>
      <c r="I94" s="6" t="s">
        <v>12</v>
      </c>
      <c r="J94" s="6" t="s">
        <v>14</v>
      </c>
    </row>
    <row r="95" spans="1:10" x14ac:dyDescent="0.35">
      <c r="A95" s="5">
        <v>900407170</v>
      </c>
      <c r="B95" s="5" t="s">
        <v>10</v>
      </c>
      <c r="C95" s="1">
        <v>12396</v>
      </c>
      <c r="D95" s="25">
        <v>45362</v>
      </c>
      <c r="E95" s="15">
        <v>270054</v>
      </c>
      <c r="F95" s="15">
        <v>0</v>
      </c>
      <c r="G95" s="15">
        <f t="shared" si="2"/>
        <v>270054</v>
      </c>
      <c r="H95" s="6" t="s">
        <v>11</v>
      </c>
      <c r="I95" s="6" t="s">
        <v>12</v>
      </c>
      <c r="J95" s="6" t="s">
        <v>14</v>
      </c>
    </row>
    <row r="96" spans="1:10" x14ac:dyDescent="0.35">
      <c r="A96" s="5">
        <v>900407170</v>
      </c>
      <c r="B96" s="5" t="s">
        <v>10</v>
      </c>
      <c r="C96" s="2">
        <v>12397</v>
      </c>
      <c r="D96" s="25">
        <v>45362</v>
      </c>
      <c r="E96" s="15">
        <v>654290</v>
      </c>
      <c r="F96" s="15">
        <v>0</v>
      </c>
      <c r="G96" s="15">
        <f t="shared" si="2"/>
        <v>654290</v>
      </c>
      <c r="H96" s="6" t="s">
        <v>11</v>
      </c>
      <c r="I96" s="6" t="s">
        <v>12</v>
      </c>
      <c r="J96" s="6" t="s">
        <v>14</v>
      </c>
    </row>
    <row r="97" spans="1:10" x14ac:dyDescent="0.35">
      <c r="A97" s="5">
        <v>900407170</v>
      </c>
      <c r="B97" s="5" t="s">
        <v>10</v>
      </c>
      <c r="C97" s="1">
        <v>12398</v>
      </c>
      <c r="D97" s="25">
        <v>45362</v>
      </c>
      <c r="E97" s="15">
        <v>51050</v>
      </c>
      <c r="F97" s="15">
        <v>0</v>
      </c>
      <c r="G97" s="15">
        <f t="shared" si="2"/>
        <v>51050</v>
      </c>
      <c r="H97" s="6" t="s">
        <v>11</v>
      </c>
      <c r="I97" s="6" t="s">
        <v>12</v>
      </c>
      <c r="J97" s="6" t="s">
        <v>14</v>
      </c>
    </row>
    <row r="98" spans="1:10" x14ac:dyDescent="0.35">
      <c r="A98" s="5">
        <v>900407170</v>
      </c>
      <c r="B98" s="5" t="s">
        <v>10</v>
      </c>
      <c r="C98" s="1">
        <v>12399</v>
      </c>
      <c r="D98" s="25">
        <v>45362</v>
      </c>
      <c r="E98" s="15">
        <v>90018</v>
      </c>
      <c r="F98" s="15">
        <v>0</v>
      </c>
      <c r="G98" s="15">
        <f t="shared" si="2"/>
        <v>90018</v>
      </c>
      <c r="H98" s="6" t="s">
        <v>11</v>
      </c>
      <c r="I98" s="6" t="s">
        <v>12</v>
      </c>
      <c r="J98" s="6" t="s">
        <v>14</v>
      </c>
    </row>
    <row r="99" spans="1:10" x14ac:dyDescent="0.35">
      <c r="A99" s="5">
        <v>900407170</v>
      </c>
      <c r="B99" s="5" t="s">
        <v>10</v>
      </c>
      <c r="C99" s="2">
        <v>12400</v>
      </c>
      <c r="D99" s="25">
        <v>45362</v>
      </c>
      <c r="E99" s="15">
        <v>282136</v>
      </c>
      <c r="F99" s="15">
        <v>0</v>
      </c>
      <c r="G99" s="15">
        <f t="shared" si="2"/>
        <v>282136</v>
      </c>
      <c r="H99" s="6" t="s">
        <v>11</v>
      </c>
      <c r="I99" s="6" t="s">
        <v>12</v>
      </c>
      <c r="J99" s="6" t="s">
        <v>14</v>
      </c>
    </row>
    <row r="100" spans="1:10" x14ac:dyDescent="0.35">
      <c r="A100" s="5">
        <v>900407170</v>
      </c>
      <c r="B100" s="5" t="s">
        <v>10</v>
      </c>
      <c r="C100" s="1">
        <v>12401</v>
      </c>
      <c r="D100" s="25">
        <v>45362</v>
      </c>
      <c r="E100" s="15">
        <v>102100</v>
      </c>
      <c r="F100" s="15">
        <v>11750</v>
      </c>
      <c r="G100" s="15">
        <f t="shared" si="2"/>
        <v>90350</v>
      </c>
      <c r="H100" s="6" t="s">
        <v>11</v>
      </c>
      <c r="I100" s="6" t="s">
        <v>12</v>
      </c>
      <c r="J100" s="6" t="s">
        <v>14</v>
      </c>
    </row>
    <row r="101" spans="1:10" x14ac:dyDescent="0.35">
      <c r="A101" s="5">
        <v>900407170</v>
      </c>
      <c r="B101" s="5" t="s">
        <v>10</v>
      </c>
      <c r="C101" s="1">
        <v>12402</v>
      </c>
      <c r="D101" s="25">
        <v>45362</v>
      </c>
      <c r="E101" s="15">
        <v>270054</v>
      </c>
      <c r="F101" s="15">
        <v>31050</v>
      </c>
      <c r="G101" s="15">
        <f t="shared" si="2"/>
        <v>239004</v>
      </c>
      <c r="H101" s="6" t="s">
        <v>11</v>
      </c>
      <c r="I101" s="6" t="s">
        <v>12</v>
      </c>
      <c r="J101" s="6" t="s">
        <v>14</v>
      </c>
    </row>
    <row r="102" spans="1:10" x14ac:dyDescent="0.35">
      <c r="A102" s="5">
        <v>900407170</v>
      </c>
      <c r="B102" s="5" t="s">
        <v>10</v>
      </c>
      <c r="C102" s="1">
        <v>12403</v>
      </c>
      <c r="D102" s="25">
        <v>45362</v>
      </c>
      <c r="E102" s="15">
        <v>114924</v>
      </c>
      <c r="F102" s="15">
        <v>39700</v>
      </c>
      <c r="G102" s="15">
        <f t="shared" si="2"/>
        <v>75224</v>
      </c>
      <c r="H102" s="6" t="s">
        <v>11</v>
      </c>
      <c r="I102" s="6" t="s">
        <v>12</v>
      </c>
      <c r="J102" s="6" t="s">
        <v>14</v>
      </c>
    </row>
    <row r="103" spans="1:10" x14ac:dyDescent="0.35">
      <c r="A103" s="5">
        <v>900407170</v>
      </c>
      <c r="B103" s="5" t="s">
        <v>10</v>
      </c>
      <c r="C103" s="2">
        <v>12404</v>
      </c>
      <c r="D103" s="25">
        <v>45362</v>
      </c>
      <c r="E103" s="15">
        <v>372154</v>
      </c>
      <c r="F103" s="15">
        <v>0</v>
      </c>
      <c r="G103" s="15">
        <f t="shared" si="2"/>
        <v>372154</v>
      </c>
      <c r="H103" s="6" t="s">
        <v>11</v>
      </c>
      <c r="I103" s="6" t="s">
        <v>12</v>
      </c>
      <c r="J103" s="6" t="s">
        <v>14</v>
      </c>
    </row>
    <row r="104" spans="1:10" x14ac:dyDescent="0.35">
      <c r="A104" s="5">
        <v>900407170</v>
      </c>
      <c r="B104" s="5" t="s">
        <v>10</v>
      </c>
      <c r="C104" s="2">
        <v>12405</v>
      </c>
      <c r="D104" s="25">
        <v>45362</v>
      </c>
      <c r="E104" s="15">
        <v>282136</v>
      </c>
      <c r="F104" s="15">
        <v>32500</v>
      </c>
      <c r="G104" s="15">
        <f t="shared" si="2"/>
        <v>249636</v>
      </c>
      <c r="H104" s="6" t="s">
        <v>11</v>
      </c>
      <c r="I104" s="6" t="s">
        <v>12</v>
      </c>
      <c r="J104" s="6" t="s">
        <v>14</v>
      </c>
    </row>
    <row r="105" spans="1:10" x14ac:dyDescent="0.35">
      <c r="A105" s="5">
        <v>900407170</v>
      </c>
      <c r="B105" s="5" t="s">
        <v>10</v>
      </c>
      <c r="C105" s="1">
        <v>12406</v>
      </c>
      <c r="D105" s="25">
        <v>45362</v>
      </c>
      <c r="E105" s="15">
        <v>102100</v>
      </c>
      <c r="F105" s="15">
        <v>0</v>
      </c>
      <c r="G105" s="15">
        <f t="shared" si="2"/>
        <v>102100</v>
      </c>
      <c r="H105" s="6" t="s">
        <v>11</v>
      </c>
      <c r="I105" s="6" t="s">
        <v>12</v>
      </c>
      <c r="J105" s="6" t="s">
        <v>14</v>
      </c>
    </row>
    <row r="106" spans="1:10" x14ac:dyDescent="0.35">
      <c r="A106" s="5">
        <v>900407170</v>
      </c>
      <c r="B106" s="5" t="s">
        <v>10</v>
      </c>
      <c r="C106" s="1">
        <v>12407</v>
      </c>
      <c r="D106" s="25">
        <v>45362</v>
      </c>
      <c r="E106" s="15">
        <v>270054</v>
      </c>
      <c r="F106" s="15">
        <v>0</v>
      </c>
      <c r="G106" s="15">
        <f t="shared" si="2"/>
        <v>270054</v>
      </c>
      <c r="H106" s="6" t="s">
        <v>11</v>
      </c>
      <c r="I106" s="6" t="s">
        <v>12</v>
      </c>
      <c r="J106" s="6" t="s">
        <v>14</v>
      </c>
    </row>
    <row r="107" spans="1:10" x14ac:dyDescent="0.35">
      <c r="A107" s="5">
        <v>900407170</v>
      </c>
      <c r="B107" s="5" t="s">
        <v>10</v>
      </c>
      <c r="C107" s="1">
        <v>12408</v>
      </c>
      <c r="D107" s="25">
        <v>45362</v>
      </c>
      <c r="E107" s="15">
        <v>114924</v>
      </c>
      <c r="F107" s="15">
        <v>0</v>
      </c>
      <c r="G107" s="15">
        <f t="shared" si="2"/>
        <v>114924</v>
      </c>
      <c r="H107" s="6" t="s">
        <v>11</v>
      </c>
      <c r="I107" s="6" t="s">
        <v>12</v>
      </c>
      <c r="J107" s="6" t="s">
        <v>14</v>
      </c>
    </row>
    <row r="108" spans="1:10" x14ac:dyDescent="0.35">
      <c r="A108" s="5">
        <v>900407170</v>
      </c>
      <c r="B108" s="5" t="s">
        <v>10</v>
      </c>
      <c r="C108" s="2">
        <v>12409</v>
      </c>
      <c r="D108" s="25">
        <v>45362</v>
      </c>
      <c r="E108" s="15">
        <v>282136</v>
      </c>
      <c r="F108" s="15">
        <v>0</v>
      </c>
      <c r="G108" s="15">
        <f t="shared" si="2"/>
        <v>282136</v>
      </c>
      <c r="H108" s="6" t="s">
        <v>11</v>
      </c>
      <c r="I108" s="6" t="s">
        <v>12</v>
      </c>
      <c r="J108" s="6" t="s">
        <v>14</v>
      </c>
    </row>
    <row r="109" spans="1:10" x14ac:dyDescent="0.35">
      <c r="A109" s="5">
        <v>900407170</v>
      </c>
      <c r="B109" s="10" t="s">
        <v>10</v>
      </c>
      <c r="C109" s="2">
        <v>12410</v>
      </c>
      <c r="D109" s="25">
        <v>45362</v>
      </c>
      <c r="E109" s="19">
        <v>282136</v>
      </c>
      <c r="F109" s="19">
        <v>0</v>
      </c>
      <c r="G109" s="15">
        <f t="shared" si="2"/>
        <v>282136</v>
      </c>
      <c r="H109" s="6" t="s">
        <v>11</v>
      </c>
      <c r="I109" s="6" t="s">
        <v>12</v>
      </c>
      <c r="J109" s="6" t="s">
        <v>14</v>
      </c>
    </row>
    <row r="110" spans="1:10" x14ac:dyDescent="0.35">
      <c r="A110" s="5">
        <v>900407170</v>
      </c>
      <c r="B110" s="5" t="s">
        <v>10</v>
      </c>
      <c r="C110" s="3">
        <v>12411</v>
      </c>
      <c r="D110" s="25">
        <v>45362</v>
      </c>
      <c r="E110" s="15">
        <v>372154</v>
      </c>
      <c r="F110" s="15">
        <v>0</v>
      </c>
      <c r="G110" s="15">
        <f t="shared" si="2"/>
        <v>372154</v>
      </c>
      <c r="H110" s="6" t="s">
        <v>11</v>
      </c>
      <c r="I110" s="6" t="s">
        <v>12</v>
      </c>
      <c r="J110" s="6" t="s">
        <v>14</v>
      </c>
    </row>
    <row r="111" spans="1:10" x14ac:dyDescent="0.35">
      <c r="A111" s="5">
        <v>900407170</v>
      </c>
      <c r="B111" s="5" t="s">
        <v>10</v>
      </c>
      <c r="C111" s="3">
        <v>12412</v>
      </c>
      <c r="D111" s="25">
        <v>45362</v>
      </c>
      <c r="E111" s="15">
        <v>372154</v>
      </c>
      <c r="F111" s="15">
        <v>85600</v>
      </c>
      <c r="G111" s="15">
        <f t="shared" si="2"/>
        <v>286554</v>
      </c>
      <c r="H111" s="6" t="s">
        <v>11</v>
      </c>
      <c r="I111" s="6" t="s">
        <v>12</v>
      </c>
      <c r="J111" s="6" t="s">
        <v>14</v>
      </c>
    </row>
    <row r="112" spans="1:10" x14ac:dyDescent="0.35">
      <c r="A112" s="5">
        <v>900407170</v>
      </c>
      <c r="B112" s="5" t="s">
        <v>10</v>
      </c>
      <c r="C112" s="3">
        <v>12413</v>
      </c>
      <c r="D112" s="25">
        <v>45362</v>
      </c>
      <c r="E112" s="15">
        <v>102100</v>
      </c>
      <c r="F112" s="15">
        <v>0</v>
      </c>
      <c r="G112" s="15">
        <f t="shared" si="2"/>
        <v>102100</v>
      </c>
      <c r="H112" s="6" t="s">
        <v>11</v>
      </c>
      <c r="I112" s="6" t="s">
        <v>12</v>
      </c>
      <c r="J112" s="6" t="s">
        <v>14</v>
      </c>
    </row>
    <row r="113" spans="1:10" x14ac:dyDescent="0.35">
      <c r="A113" s="5">
        <v>900407170</v>
      </c>
      <c r="B113" s="5" t="s">
        <v>10</v>
      </c>
      <c r="C113" s="3">
        <v>12414</v>
      </c>
      <c r="D113" s="25">
        <v>45362</v>
      </c>
      <c r="E113" s="15">
        <v>270054</v>
      </c>
      <c r="F113" s="15">
        <v>0</v>
      </c>
      <c r="G113" s="15">
        <f t="shared" si="2"/>
        <v>270054</v>
      </c>
      <c r="H113" s="6" t="s">
        <v>11</v>
      </c>
      <c r="I113" s="6" t="s">
        <v>12</v>
      </c>
      <c r="J113" s="6" t="s">
        <v>14</v>
      </c>
    </row>
    <row r="114" spans="1:10" x14ac:dyDescent="0.35">
      <c r="A114" s="5">
        <v>900407170</v>
      </c>
      <c r="B114" s="5" t="s">
        <v>10</v>
      </c>
      <c r="C114" s="3">
        <v>12415</v>
      </c>
      <c r="D114" s="25">
        <v>45362</v>
      </c>
      <c r="E114" s="15">
        <v>102100</v>
      </c>
      <c r="F114" s="15">
        <v>22100</v>
      </c>
      <c r="G114" s="15">
        <f t="shared" si="2"/>
        <v>80000</v>
      </c>
      <c r="H114" s="6" t="s">
        <v>11</v>
      </c>
      <c r="I114" s="6" t="s">
        <v>12</v>
      </c>
      <c r="J114" s="6" t="s">
        <v>14</v>
      </c>
    </row>
    <row r="115" spans="1:10" x14ac:dyDescent="0.35">
      <c r="A115" s="5">
        <v>900407170</v>
      </c>
      <c r="B115" s="5" t="s">
        <v>10</v>
      </c>
      <c r="C115" s="3">
        <v>12416</v>
      </c>
      <c r="D115" s="25">
        <v>45362</v>
      </c>
      <c r="E115" s="15">
        <v>180036</v>
      </c>
      <c r="F115" s="15">
        <v>20700</v>
      </c>
      <c r="G115" s="15">
        <f t="shared" si="2"/>
        <v>159336</v>
      </c>
      <c r="H115" s="6" t="s">
        <v>11</v>
      </c>
      <c r="I115" s="6" t="s">
        <v>12</v>
      </c>
      <c r="J115" s="6" t="s">
        <v>14</v>
      </c>
    </row>
    <row r="116" spans="1:10" x14ac:dyDescent="0.35">
      <c r="A116" s="5">
        <v>900407170</v>
      </c>
      <c r="B116" s="5" t="s">
        <v>10</v>
      </c>
      <c r="C116" s="3">
        <v>12417</v>
      </c>
      <c r="D116" s="25">
        <v>45362</v>
      </c>
      <c r="E116" s="15">
        <v>102100</v>
      </c>
      <c r="F116" s="15">
        <v>0</v>
      </c>
      <c r="G116" s="15">
        <f t="shared" si="2"/>
        <v>102100</v>
      </c>
      <c r="H116" s="6" t="s">
        <v>11</v>
      </c>
      <c r="I116" s="6" t="s">
        <v>12</v>
      </c>
      <c r="J116" s="6" t="s">
        <v>14</v>
      </c>
    </row>
    <row r="117" spans="1:10" x14ac:dyDescent="0.35">
      <c r="A117" s="5">
        <v>900407170</v>
      </c>
      <c r="B117" s="5" t="s">
        <v>10</v>
      </c>
      <c r="C117" s="3">
        <v>12418</v>
      </c>
      <c r="D117" s="25">
        <v>45362</v>
      </c>
      <c r="E117" s="15">
        <v>270054</v>
      </c>
      <c r="F117" s="15">
        <v>0</v>
      </c>
      <c r="G117" s="15">
        <f t="shared" si="2"/>
        <v>270054</v>
      </c>
      <c r="H117" s="6" t="s">
        <v>11</v>
      </c>
      <c r="I117" s="6" t="s">
        <v>12</v>
      </c>
      <c r="J117" s="6" t="s">
        <v>14</v>
      </c>
    </row>
    <row r="118" spans="1:10" x14ac:dyDescent="0.35">
      <c r="A118" s="5">
        <v>900407170</v>
      </c>
      <c r="B118" s="5" t="s">
        <v>10</v>
      </c>
      <c r="C118" s="3">
        <v>12419</v>
      </c>
      <c r="D118" s="25">
        <v>45362</v>
      </c>
      <c r="E118" s="15">
        <v>654290</v>
      </c>
      <c r="F118" s="15">
        <v>75250</v>
      </c>
      <c r="G118" s="15">
        <f t="shared" si="2"/>
        <v>579040</v>
      </c>
      <c r="H118" s="6" t="s">
        <v>11</v>
      </c>
      <c r="I118" s="6" t="s">
        <v>12</v>
      </c>
      <c r="J118" s="6" t="s">
        <v>14</v>
      </c>
    </row>
    <row r="119" spans="1:10" x14ac:dyDescent="0.35">
      <c r="A119" s="5">
        <v>900407170</v>
      </c>
      <c r="B119" s="5" t="s">
        <v>10</v>
      </c>
      <c r="C119" s="3">
        <v>12420</v>
      </c>
      <c r="D119" s="25">
        <v>45362</v>
      </c>
      <c r="E119" s="15">
        <v>654290</v>
      </c>
      <c r="F119" s="15">
        <v>0</v>
      </c>
      <c r="G119" s="15">
        <f t="shared" si="2"/>
        <v>654290</v>
      </c>
      <c r="H119" s="6" t="s">
        <v>11</v>
      </c>
      <c r="I119" s="6" t="s">
        <v>12</v>
      </c>
      <c r="J119" s="6" t="s">
        <v>14</v>
      </c>
    </row>
    <row r="120" spans="1:10" x14ac:dyDescent="0.35">
      <c r="A120" s="5">
        <v>900407170</v>
      </c>
      <c r="B120" s="5" t="s">
        <v>10</v>
      </c>
      <c r="C120" s="3">
        <v>12421</v>
      </c>
      <c r="D120" s="25">
        <v>45362</v>
      </c>
      <c r="E120" s="15">
        <v>654290</v>
      </c>
      <c r="F120" s="15">
        <v>0</v>
      </c>
      <c r="G120" s="15">
        <f t="shared" si="2"/>
        <v>654290</v>
      </c>
      <c r="H120" s="6" t="s">
        <v>11</v>
      </c>
      <c r="I120" s="6" t="s">
        <v>12</v>
      </c>
      <c r="J120" s="6" t="s">
        <v>14</v>
      </c>
    </row>
    <row r="121" spans="1:10" x14ac:dyDescent="0.35">
      <c r="A121" s="5">
        <v>900407170</v>
      </c>
      <c r="B121" s="5" t="s">
        <v>10</v>
      </c>
      <c r="C121" s="11">
        <v>12422</v>
      </c>
      <c r="D121" s="25">
        <v>45362</v>
      </c>
      <c r="E121" s="15">
        <v>51050</v>
      </c>
      <c r="F121" s="15">
        <v>0</v>
      </c>
      <c r="G121" s="15">
        <f t="shared" si="2"/>
        <v>51050</v>
      </c>
      <c r="H121" s="6" t="s">
        <v>11</v>
      </c>
      <c r="I121" s="6" t="s">
        <v>12</v>
      </c>
      <c r="J121" s="6" t="s">
        <v>14</v>
      </c>
    </row>
    <row r="122" spans="1:10" x14ac:dyDescent="0.35">
      <c r="A122" s="5">
        <v>900407170</v>
      </c>
      <c r="B122" s="5" t="s">
        <v>10</v>
      </c>
      <c r="C122" s="11">
        <v>12423</v>
      </c>
      <c r="D122" s="25">
        <v>45362</v>
      </c>
      <c r="E122" s="15">
        <v>135027</v>
      </c>
      <c r="F122" s="15">
        <v>0</v>
      </c>
      <c r="G122" s="15">
        <f t="shared" si="2"/>
        <v>135027</v>
      </c>
      <c r="H122" s="6" t="s">
        <v>11</v>
      </c>
      <c r="I122" s="6" t="s">
        <v>12</v>
      </c>
      <c r="J122" s="6" t="s">
        <v>14</v>
      </c>
    </row>
    <row r="123" spans="1:10" x14ac:dyDescent="0.35">
      <c r="A123" s="5">
        <v>900407170</v>
      </c>
      <c r="B123" s="5" t="s">
        <v>10</v>
      </c>
      <c r="C123" s="11">
        <v>12424</v>
      </c>
      <c r="D123" s="25">
        <v>45362</v>
      </c>
      <c r="E123" s="15">
        <v>1020000</v>
      </c>
      <c r="F123" s="15">
        <v>0</v>
      </c>
      <c r="G123" s="15">
        <f t="shared" si="2"/>
        <v>1020000</v>
      </c>
      <c r="H123" s="6" t="s">
        <v>11</v>
      </c>
      <c r="I123" s="6" t="s">
        <v>12</v>
      </c>
      <c r="J123" s="6" t="s">
        <v>14</v>
      </c>
    </row>
    <row r="124" spans="1:10" x14ac:dyDescent="0.35">
      <c r="A124" s="5">
        <v>900407170</v>
      </c>
      <c r="B124" s="5" t="s">
        <v>10</v>
      </c>
      <c r="C124" s="11">
        <v>12425</v>
      </c>
      <c r="D124" s="25">
        <v>45362</v>
      </c>
      <c r="E124" s="15">
        <v>378444</v>
      </c>
      <c r="F124" s="15">
        <v>0</v>
      </c>
      <c r="G124" s="15">
        <f t="shared" si="2"/>
        <v>378444</v>
      </c>
      <c r="H124" s="6" t="s">
        <v>11</v>
      </c>
      <c r="I124" s="6" t="s">
        <v>12</v>
      </c>
      <c r="J124" s="6" t="s">
        <v>14</v>
      </c>
    </row>
    <row r="125" spans="1:10" x14ac:dyDescent="0.35">
      <c r="A125" s="5">
        <v>900407170</v>
      </c>
      <c r="B125" s="8" t="s">
        <v>10</v>
      </c>
      <c r="C125" s="12">
        <v>12426</v>
      </c>
      <c r="D125" s="26">
        <v>45362</v>
      </c>
      <c r="E125" s="17">
        <v>70657</v>
      </c>
      <c r="F125" s="17">
        <v>0</v>
      </c>
      <c r="G125" s="17">
        <f t="shared" si="2"/>
        <v>70657</v>
      </c>
      <c r="H125" s="6" t="s">
        <v>11</v>
      </c>
      <c r="I125" s="6" t="s">
        <v>12</v>
      </c>
      <c r="J125" s="6" t="s">
        <v>14</v>
      </c>
    </row>
    <row r="126" spans="1:10" x14ac:dyDescent="0.35">
      <c r="A126" s="5">
        <v>900407170</v>
      </c>
      <c r="B126" s="8" t="s">
        <v>10</v>
      </c>
      <c r="C126" s="12">
        <v>12427</v>
      </c>
      <c r="D126" s="26">
        <v>45362</v>
      </c>
      <c r="E126" s="17">
        <v>200000</v>
      </c>
      <c r="F126" s="17">
        <v>0</v>
      </c>
      <c r="G126" s="17">
        <f t="shared" si="2"/>
        <v>200000</v>
      </c>
      <c r="H126" s="6" t="s">
        <v>11</v>
      </c>
      <c r="I126" s="6" t="s">
        <v>12</v>
      </c>
      <c r="J126" s="6" t="s">
        <v>14</v>
      </c>
    </row>
    <row r="127" spans="1:10" x14ac:dyDescent="0.35">
      <c r="A127" s="5">
        <v>900407170</v>
      </c>
      <c r="B127" s="5" t="s">
        <v>10</v>
      </c>
      <c r="C127" s="3">
        <v>12428</v>
      </c>
      <c r="D127" s="25">
        <v>45362</v>
      </c>
      <c r="E127" s="15">
        <v>372154</v>
      </c>
      <c r="F127" s="15">
        <v>0</v>
      </c>
      <c r="G127" s="15">
        <f t="shared" si="2"/>
        <v>372154</v>
      </c>
      <c r="H127" s="6" t="s">
        <v>11</v>
      </c>
      <c r="I127" s="6" t="s">
        <v>12</v>
      </c>
      <c r="J127" s="6" t="s">
        <v>14</v>
      </c>
    </row>
    <row r="128" spans="1:10" x14ac:dyDescent="0.35">
      <c r="A128" s="5">
        <v>900407170</v>
      </c>
      <c r="B128" s="5" t="s">
        <v>10</v>
      </c>
      <c r="C128" s="3">
        <v>12429</v>
      </c>
      <c r="D128" s="25">
        <v>45362</v>
      </c>
      <c r="E128" s="15">
        <v>372154</v>
      </c>
      <c r="F128" s="15">
        <v>0</v>
      </c>
      <c r="G128" s="15">
        <f t="shared" si="2"/>
        <v>372154</v>
      </c>
      <c r="H128" s="6" t="s">
        <v>11</v>
      </c>
      <c r="I128" s="6" t="s">
        <v>12</v>
      </c>
      <c r="J128" s="6" t="s">
        <v>14</v>
      </c>
    </row>
    <row r="129" spans="1:10" x14ac:dyDescent="0.35">
      <c r="A129" s="5">
        <v>900407170</v>
      </c>
      <c r="B129" s="5" t="s">
        <v>10</v>
      </c>
      <c r="C129" s="5">
        <v>12736</v>
      </c>
      <c r="D129" s="25">
        <v>45414</v>
      </c>
      <c r="E129" s="15">
        <v>70657</v>
      </c>
      <c r="F129" s="15">
        <v>8150</v>
      </c>
      <c r="G129" s="15">
        <v>62507</v>
      </c>
      <c r="H129" s="6" t="s">
        <v>11</v>
      </c>
      <c r="I129" s="6" t="s">
        <v>12</v>
      </c>
      <c r="J129" s="6" t="s">
        <v>14</v>
      </c>
    </row>
    <row r="130" spans="1:10" x14ac:dyDescent="0.35">
      <c r="A130" s="5">
        <v>900407170</v>
      </c>
      <c r="B130" s="5" t="s">
        <v>10</v>
      </c>
      <c r="C130" s="5">
        <v>12737</v>
      </c>
      <c r="D130" s="25">
        <v>45414</v>
      </c>
      <c r="E130" s="15">
        <v>70657</v>
      </c>
      <c r="F130" s="15">
        <v>8150</v>
      </c>
      <c r="G130" s="15">
        <v>62507</v>
      </c>
      <c r="H130" s="6" t="s">
        <v>11</v>
      </c>
      <c r="I130" s="6" t="s">
        <v>12</v>
      </c>
      <c r="J130" s="6" t="s">
        <v>14</v>
      </c>
    </row>
    <row r="131" spans="1:10" x14ac:dyDescent="0.35">
      <c r="A131" s="5">
        <v>900407170</v>
      </c>
      <c r="B131" s="5" t="s">
        <v>10</v>
      </c>
      <c r="C131" s="5">
        <v>12738</v>
      </c>
      <c r="D131" s="25">
        <v>45414</v>
      </c>
      <c r="E131" s="15">
        <v>1020000</v>
      </c>
      <c r="F131" s="15">
        <v>0</v>
      </c>
      <c r="G131" s="15">
        <v>1020000</v>
      </c>
      <c r="H131" s="6" t="s">
        <v>11</v>
      </c>
      <c r="I131" s="6" t="s">
        <v>12</v>
      </c>
      <c r="J131" s="6" t="s">
        <v>14</v>
      </c>
    </row>
    <row r="132" spans="1:10" x14ac:dyDescent="0.35">
      <c r="A132" s="5">
        <v>900407170</v>
      </c>
      <c r="B132" s="5" t="s">
        <v>10</v>
      </c>
      <c r="C132" s="5">
        <v>12739</v>
      </c>
      <c r="D132" s="25">
        <v>45414</v>
      </c>
      <c r="E132" s="15">
        <v>510000</v>
      </c>
      <c r="F132" s="15">
        <v>0</v>
      </c>
      <c r="G132" s="15">
        <v>510000</v>
      </c>
      <c r="H132" s="6" t="s">
        <v>11</v>
      </c>
      <c r="I132" s="6" t="s">
        <v>12</v>
      </c>
      <c r="J132" s="6" t="s">
        <v>14</v>
      </c>
    </row>
    <row r="133" spans="1:10" x14ac:dyDescent="0.35">
      <c r="A133" s="5">
        <v>900407170</v>
      </c>
      <c r="B133" s="5" t="s">
        <v>10</v>
      </c>
      <c r="C133" s="5">
        <v>12740</v>
      </c>
      <c r="D133" s="25">
        <v>45414</v>
      </c>
      <c r="E133" s="15">
        <v>1020000</v>
      </c>
      <c r="F133" s="15">
        <v>0</v>
      </c>
      <c r="G133" s="15">
        <v>1020000</v>
      </c>
      <c r="H133" s="6" t="s">
        <v>11</v>
      </c>
      <c r="I133" s="6" t="s">
        <v>12</v>
      </c>
      <c r="J133" s="6" t="s">
        <v>14</v>
      </c>
    </row>
    <row r="134" spans="1:10" x14ac:dyDescent="0.35">
      <c r="A134" s="5">
        <v>900407170</v>
      </c>
      <c r="B134" s="5" t="s">
        <v>10</v>
      </c>
      <c r="C134" s="5">
        <v>12741</v>
      </c>
      <c r="D134" s="25">
        <v>45414</v>
      </c>
      <c r="E134" s="15">
        <v>55243</v>
      </c>
      <c r="F134" s="15">
        <v>0</v>
      </c>
      <c r="G134" s="15">
        <v>55243</v>
      </c>
      <c r="H134" s="6" t="s">
        <v>11</v>
      </c>
      <c r="I134" s="6" t="s">
        <v>12</v>
      </c>
      <c r="J134" s="6" t="s">
        <v>14</v>
      </c>
    </row>
    <row r="135" spans="1:10" x14ac:dyDescent="0.35">
      <c r="A135" s="5">
        <v>900407170</v>
      </c>
      <c r="B135" s="5" t="s">
        <v>10</v>
      </c>
      <c r="C135" s="5">
        <v>12742</v>
      </c>
      <c r="D135" s="25">
        <v>45414</v>
      </c>
      <c r="E135" s="15">
        <v>102100</v>
      </c>
      <c r="F135" s="15">
        <v>0</v>
      </c>
      <c r="G135" s="15">
        <v>102100</v>
      </c>
      <c r="H135" s="6" t="s">
        <v>11</v>
      </c>
      <c r="I135" s="6" t="s">
        <v>12</v>
      </c>
      <c r="J135" s="6" t="s">
        <v>14</v>
      </c>
    </row>
    <row r="136" spans="1:10" x14ac:dyDescent="0.35">
      <c r="A136" s="5">
        <v>900407170</v>
      </c>
      <c r="B136" s="5" t="s">
        <v>10</v>
      </c>
      <c r="C136" s="5">
        <v>12743</v>
      </c>
      <c r="D136" s="25">
        <v>45414</v>
      </c>
      <c r="E136" s="15">
        <v>180036</v>
      </c>
      <c r="F136" s="15">
        <v>0</v>
      </c>
      <c r="G136" s="15">
        <v>180036</v>
      </c>
      <c r="H136" s="6" t="s">
        <v>11</v>
      </c>
      <c r="I136" s="6" t="s">
        <v>12</v>
      </c>
      <c r="J136" s="6" t="s">
        <v>14</v>
      </c>
    </row>
    <row r="137" spans="1:10" x14ac:dyDescent="0.35">
      <c r="A137" s="5">
        <v>900407170</v>
      </c>
      <c r="B137" s="5" t="s">
        <v>10</v>
      </c>
      <c r="C137" s="5">
        <v>12744</v>
      </c>
      <c r="D137" s="25">
        <v>45414</v>
      </c>
      <c r="E137" s="15">
        <v>102100</v>
      </c>
      <c r="F137" s="15">
        <v>0</v>
      </c>
      <c r="G137" s="15">
        <v>102100</v>
      </c>
      <c r="H137" s="6" t="s">
        <v>11</v>
      </c>
      <c r="I137" s="6" t="s">
        <v>12</v>
      </c>
      <c r="J137" s="6" t="s">
        <v>14</v>
      </c>
    </row>
    <row r="138" spans="1:10" x14ac:dyDescent="0.35">
      <c r="A138" s="5">
        <v>900407170</v>
      </c>
      <c r="B138" s="5" t="s">
        <v>10</v>
      </c>
      <c r="C138" s="5">
        <v>12745</v>
      </c>
      <c r="D138" s="25">
        <v>45414</v>
      </c>
      <c r="E138" s="15">
        <v>270054</v>
      </c>
      <c r="F138" s="15">
        <v>0</v>
      </c>
      <c r="G138" s="15">
        <v>270054</v>
      </c>
      <c r="H138" s="6" t="s">
        <v>11</v>
      </c>
      <c r="I138" s="6" t="s">
        <v>12</v>
      </c>
      <c r="J138" s="6" t="s">
        <v>14</v>
      </c>
    </row>
    <row r="139" spans="1:10" x14ac:dyDescent="0.35">
      <c r="A139" s="5">
        <v>900407170</v>
      </c>
      <c r="B139" s="5" t="s">
        <v>10</v>
      </c>
      <c r="C139" s="5">
        <v>12746</v>
      </c>
      <c r="D139" s="25">
        <v>45414</v>
      </c>
      <c r="E139" s="15">
        <v>282136</v>
      </c>
      <c r="F139" s="15">
        <v>0</v>
      </c>
      <c r="G139" s="15">
        <v>282136</v>
      </c>
      <c r="H139" s="6" t="s">
        <v>11</v>
      </c>
      <c r="I139" s="6" t="s">
        <v>12</v>
      </c>
      <c r="J139" s="6" t="s">
        <v>14</v>
      </c>
    </row>
    <row r="140" spans="1:10" x14ac:dyDescent="0.35">
      <c r="A140" s="5">
        <v>900407170</v>
      </c>
      <c r="B140" s="5" t="s">
        <v>10</v>
      </c>
      <c r="C140" s="5">
        <v>12747</v>
      </c>
      <c r="D140" s="25">
        <v>45414</v>
      </c>
      <c r="E140" s="15">
        <v>372154</v>
      </c>
      <c r="F140" s="15">
        <v>0</v>
      </c>
      <c r="G140" s="15">
        <v>372154</v>
      </c>
      <c r="H140" s="6" t="s">
        <v>11</v>
      </c>
      <c r="I140" s="6" t="s">
        <v>12</v>
      </c>
      <c r="J140" s="6" t="s">
        <v>14</v>
      </c>
    </row>
    <row r="141" spans="1:10" x14ac:dyDescent="0.35">
      <c r="A141" s="5">
        <v>900407170</v>
      </c>
      <c r="B141" s="5" t="s">
        <v>10</v>
      </c>
      <c r="C141" s="5">
        <v>12748</v>
      </c>
      <c r="D141" s="25">
        <v>45414</v>
      </c>
      <c r="E141" s="15">
        <v>372154</v>
      </c>
      <c r="F141" s="15">
        <v>0</v>
      </c>
      <c r="G141" s="15">
        <v>372154</v>
      </c>
      <c r="H141" s="6" t="s">
        <v>11</v>
      </c>
      <c r="I141" s="6" t="s">
        <v>12</v>
      </c>
      <c r="J141" s="6" t="s">
        <v>14</v>
      </c>
    </row>
    <row r="142" spans="1:10" x14ac:dyDescent="0.35">
      <c r="A142" s="5">
        <v>900407170</v>
      </c>
      <c r="B142" s="5" t="s">
        <v>10</v>
      </c>
      <c r="C142" s="5">
        <v>12749</v>
      </c>
      <c r="D142" s="25">
        <v>45414</v>
      </c>
      <c r="E142" s="15">
        <v>282136</v>
      </c>
      <c r="F142" s="15">
        <v>0</v>
      </c>
      <c r="G142" s="15">
        <v>282136</v>
      </c>
      <c r="H142" s="6" t="s">
        <v>11</v>
      </c>
      <c r="I142" s="6" t="s">
        <v>12</v>
      </c>
      <c r="J142" s="6" t="s">
        <v>14</v>
      </c>
    </row>
    <row r="143" spans="1:10" x14ac:dyDescent="0.35">
      <c r="A143" s="5">
        <v>900407170</v>
      </c>
      <c r="B143" s="5" t="s">
        <v>10</v>
      </c>
      <c r="C143" s="5">
        <v>12750</v>
      </c>
      <c r="D143" s="25">
        <v>45414</v>
      </c>
      <c r="E143" s="15">
        <v>282136</v>
      </c>
      <c r="F143" s="15">
        <v>0</v>
      </c>
      <c r="G143" s="15">
        <v>282136</v>
      </c>
      <c r="H143" s="6" t="s">
        <v>11</v>
      </c>
      <c r="I143" s="6" t="s">
        <v>12</v>
      </c>
      <c r="J143" s="6" t="s">
        <v>14</v>
      </c>
    </row>
    <row r="144" spans="1:10" x14ac:dyDescent="0.35">
      <c r="A144" s="5">
        <v>900407170</v>
      </c>
      <c r="B144" s="5" t="s">
        <v>10</v>
      </c>
      <c r="C144" s="5">
        <v>12751</v>
      </c>
      <c r="D144" s="25">
        <v>45414</v>
      </c>
      <c r="E144" s="15">
        <v>51050</v>
      </c>
      <c r="F144" s="15">
        <v>0</v>
      </c>
      <c r="G144" s="15">
        <v>51050</v>
      </c>
      <c r="H144" s="6" t="s">
        <v>11</v>
      </c>
      <c r="I144" s="6" t="s">
        <v>12</v>
      </c>
      <c r="J144" s="6" t="s">
        <v>14</v>
      </c>
    </row>
    <row r="145" spans="1:10" x14ac:dyDescent="0.35">
      <c r="A145" s="5">
        <v>900407170</v>
      </c>
      <c r="B145" s="5" t="s">
        <v>10</v>
      </c>
      <c r="C145" s="5">
        <v>12752</v>
      </c>
      <c r="D145" s="25">
        <v>45414</v>
      </c>
      <c r="E145" s="15">
        <v>90018</v>
      </c>
      <c r="F145" s="15">
        <v>0</v>
      </c>
      <c r="G145" s="15">
        <v>90018</v>
      </c>
      <c r="H145" s="6" t="s">
        <v>11</v>
      </c>
      <c r="I145" s="6" t="s">
        <v>12</v>
      </c>
      <c r="J145" s="6" t="s">
        <v>14</v>
      </c>
    </row>
    <row r="146" spans="1:10" x14ac:dyDescent="0.35">
      <c r="A146" s="5">
        <v>900407170</v>
      </c>
      <c r="B146" s="5" t="s">
        <v>10</v>
      </c>
      <c r="C146" s="5">
        <v>12753</v>
      </c>
      <c r="D146" s="25">
        <v>45414</v>
      </c>
      <c r="E146" s="15">
        <v>654290</v>
      </c>
      <c r="F146" s="15">
        <v>0</v>
      </c>
      <c r="G146" s="15">
        <v>654290</v>
      </c>
      <c r="H146" s="6" t="s">
        <v>11</v>
      </c>
      <c r="I146" s="6" t="s">
        <v>12</v>
      </c>
      <c r="J146" s="6" t="s">
        <v>14</v>
      </c>
    </row>
    <row r="147" spans="1:10" x14ac:dyDescent="0.35">
      <c r="A147" s="5">
        <v>900407170</v>
      </c>
      <c r="B147" s="5" t="s">
        <v>10</v>
      </c>
      <c r="C147" s="5">
        <v>12754</v>
      </c>
      <c r="D147" s="25">
        <v>45414</v>
      </c>
      <c r="E147" s="15">
        <v>372154</v>
      </c>
      <c r="F147" s="15">
        <v>0</v>
      </c>
      <c r="G147" s="15">
        <v>372154</v>
      </c>
      <c r="H147" s="6" t="s">
        <v>11</v>
      </c>
      <c r="I147" s="6" t="s">
        <v>12</v>
      </c>
      <c r="J147" s="6" t="s">
        <v>14</v>
      </c>
    </row>
    <row r="148" spans="1:10" x14ac:dyDescent="0.35">
      <c r="A148" s="5">
        <v>900407170</v>
      </c>
      <c r="B148" s="5" t="s">
        <v>10</v>
      </c>
      <c r="C148" s="5">
        <v>12755</v>
      </c>
      <c r="D148" s="25">
        <v>45414</v>
      </c>
      <c r="E148" s="15">
        <v>282136</v>
      </c>
      <c r="F148" s="15">
        <v>44200</v>
      </c>
      <c r="G148" s="15">
        <v>237936</v>
      </c>
      <c r="H148" s="6" t="s">
        <v>11</v>
      </c>
      <c r="I148" s="6" t="s">
        <v>12</v>
      </c>
      <c r="J148" s="6" t="s">
        <v>14</v>
      </c>
    </row>
    <row r="149" spans="1:10" x14ac:dyDescent="0.35">
      <c r="A149" s="5">
        <v>900407170</v>
      </c>
      <c r="B149" s="5" t="s">
        <v>10</v>
      </c>
      <c r="C149" s="5">
        <v>12756</v>
      </c>
      <c r="D149" s="25">
        <v>45414</v>
      </c>
      <c r="E149" s="15">
        <v>769214</v>
      </c>
      <c r="F149" s="15">
        <v>0</v>
      </c>
      <c r="G149" s="15">
        <v>769214</v>
      </c>
      <c r="H149" s="6" t="s">
        <v>11</v>
      </c>
      <c r="I149" s="6" t="s">
        <v>12</v>
      </c>
      <c r="J149" s="6" t="s">
        <v>14</v>
      </c>
    </row>
    <row r="150" spans="1:10" x14ac:dyDescent="0.35">
      <c r="A150" s="5">
        <v>900407170</v>
      </c>
      <c r="B150" s="5" t="s">
        <v>10</v>
      </c>
      <c r="C150" s="5">
        <v>12757</v>
      </c>
      <c r="D150" s="25">
        <v>45414</v>
      </c>
      <c r="E150" s="15">
        <v>102100</v>
      </c>
      <c r="F150" s="15">
        <v>22100</v>
      </c>
      <c r="G150" s="15">
        <v>80000</v>
      </c>
      <c r="H150" s="6" t="s">
        <v>11</v>
      </c>
      <c r="I150" s="6" t="s">
        <v>12</v>
      </c>
      <c r="J150" s="6" t="s">
        <v>14</v>
      </c>
    </row>
    <row r="151" spans="1:10" x14ac:dyDescent="0.35">
      <c r="A151" s="5">
        <v>900407170</v>
      </c>
      <c r="B151" s="5" t="s">
        <v>10</v>
      </c>
      <c r="C151" s="5">
        <v>12758</v>
      </c>
      <c r="D151" s="25">
        <v>45414</v>
      </c>
      <c r="E151" s="15">
        <v>270054</v>
      </c>
      <c r="F151" s="15">
        <v>31050</v>
      </c>
      <c r="G151" s="15">
        <v>239004</v>
      </c>
      <c r="H151" s="6" t="s">
        <v>11</v>
      </c>
      <c r="I151" s="6" t="s">
        <v>12</v>
      </c>
      <c r="J151" s="6" t="s">
        <v>14</v>
      </c>
    </row>
    <row r="152" spans="1:10" x14ac:dyDescent="0.35">
      <c r="A152" s="5">
        <v>900407170</v>
      </c>
      <c r="B152" s="5" t="s">
        <v>10</v>
      </c>
      <c r="C152" s="5">
        <v>12759</v>
      </c>
      <c r="D152" s="25">
        <v>45414</v>
      </c>
      <c r="E152" s="15">
        <v>462172</v>
      </c>
      <c r="F152" s="15">
        <v>0</v>
      </c>
      <c r="G152" s="15">
        <v>462172</v>
      </c>
      <c r="H152" s="6" t="s">
        <v>11</v>
      </c>
      <c r="I152" s="6" t="s">
        <v>12</v>
      </c>
      <c r="J152" s="6" t="s">
        <v>14</v>
      </c>
    </row>
    <row r="153" spans="1:10" x14ac:dyDescent="0.35">
      <c r="A153" s="5">
        <v>900407170</v>
      </c>
      <c r="B153" s="5" t="s">
        <v>10</v>
      </c>
      <c r="C153" s="5">
        <v>12760</v>
      </c>
      <c r="D153" s="25">
        <v>45414</v>
      </c>
      <c r="E153" s="15">
        <v>412848</v>
      </c>
      <c r="F153" s="15">
        <v>0</v>
      </c>
      <c r="G153" s="15">
        <v>412848</v>
      </c>
      <c r="H153" s="6" t="s">
        <v>11</v>
      </c>
      <c r="I153" s="6" t="s">
        <v>12</v>
      </c>
      <c r="J153" s="6" t="s">
        <v>14</v>
      </c>
    </row>
    <row r="154" spans="1:10" x14ac:dyDescent="0.35">
      <c r="A154" s="5">
        <v>900407170</v>
      </c>
      <c r="B154" s="5" t="s">
        <v>10</v>
      </c>
      <c r="C154" s="5">
        <v>12761</v>
      </c>
      <c r="D154" s="25">
        <v>45414</v>
      </c>
      <c r="E154" s="15">
        <v>412848</v>
      </c>
      <c r="F154" s="15">
        <v>0</v>
      </c>
      <c r="G154" s="15">
        <v>412848</v>
      </c>
      <c r="H154" s="6" t="s">
        <v>11</v>
      </c>
      <c r="I154" s="6" t="s">
        <v>12</v>
      </c>
      <c r="J154" s="6" t="s">
        <v>14</v>
      </c>
    </row>
    <row r="155" spans="1:10" x14ac:dyDescent="0.35">
      <c r="A155" s="5">
        <v>900407170</v>
      </c>
      <c r="B155" s="5" t="s">
        <v>10</v>
      </c>
      <c r="C155" s="5">
        <v>12762</v>
      </c>
      <c r="D155" s="25">
        <v>45414</v>
      </c>
      <c r="E155" s="15">
        <v>102100</v>
      </c>
      <c r="F155" s="15">
        <v>0</v>
      </c>
      <c r="G155" s="15">
        <v>102100</v>
      </c>
      <c r="H155" s="6" t="s">
        <v>11</v>
      </c>
      <c r="I155" s="6" t="s">
        <v>12</v>
      </c>
      <c r="J155" s="6" t="s">
        <v>14</v>
      </c>
    </row>
    <row r="156" spans="1:10" x14ac:dyDescent="0.35">
      <c r="A156" s="5">
        <v>900407170</v>
      </c>
      <c r="B156" s="5" t="s">
        <v>10</v>
      </c>
      <c r="C156" s="5">
        <v>12763</v>
      </c>
      <c r="D156" s="25">
        <v>45414</v>
      </c>
      <c r="E156" s="15">
        <v>270054</v>
      </c>
      <c r="F156" s="15">
        <v>0</v>
      </c>
      <c r="G156" s="15">
        <v>270054</v>
      </c>
      <c r="H156" s="6" t="s">
        <v>11</v>
      </c>
      <c r="I156" s="6" t="s">
        <v>12</v>
      </c>
      <c r="J156" s="6" t="s">
        <v>14</v>
      </c>
    </row>
    <row r="157" spans="1:10" x14ac:dyDescent="0.35">
      <c r="A157" s="5">
        <v>900407170</v>
      </c>
      <c r="B157" s="5" t="s">
        <v>10</v>
      </c>
      <c r="C157" s="5">
        <v>12764</v>
      </c>
      <c r="D157" s="25">
        <v>45414</v>
      </c>
      <c r="E157" s="15">
        <v>282136</v>
      </c>
      <c r="F157" s="15">
        <v>0</v>
      </c>
      <c r="G157" s="15">
        <v>282136</v>
      </c>
      <c r="H157" s="6" t="s">
        <v>11</v>
      </c>
      <c r="I157" s="6" t="s">
        <v>12</v>
      </c>
      <c r="J157" s="6" t="s">
        <v>14</v>
      </c>
    </row>
    <row r="158" spans="1:10" x14ac:dyDescent="0.35">
      <c r="A158" s="5">
        <v>900407170</v>
      </c>
      <c r="B158" s="5" t="s">
        <v>10</v>
      </c>
      <c r="C158" s="5">
        <v>12765</v>
      </c>
      <c r="D158" s="25">
        <v>45414</v>
      </c>
      <c r="E158" s="15">
        <v>141068</v>
      </c>
      <c r="F158" s="15">
        <v>0</v>
      </c>
      <c r="G158" s="15">
        <v>141068</v>
      </c>
      <c r="H158" s="6" t="s">
        <v>11</v>
      </c>
      <c r="I158" s="6" t="s">
        <v>12</v>
      </c>
      <c r="J158" s="6" t="s">
        <v>14</v>
      </c>
    </row>
    <row r="159" spans="1:10" x14ac:dyDescent="0.35">
      <c r="A159" s="5">
        <v>900407170</v>
      </c>
      <c r="B159" s="5" t="s">
        <v>10</v>
      </c>
      <c r="C159" s="5">
        <v>12766</v>
      </c>
      <c r="D159" s="25">
        <v>45414</v>
      </c>
      <c r="E159" s="15">
        <v>51050</v>
      </c>
      <c r="F159" s="15">
        <v>0</v>
      </c>
      <c r="G159" s="15">
        <v>51050</v>
      </c>
      <c r="H159" s="6" t="s">
        <v>11</v>
      </c>
      <c r="I159" s="6" t="s">
        <v>12</v>
      </c>
      <c r="J159" s="6" t="s">
        <v>14</v>
      </c>
    </row>
    <row r="160" spans="1:10" x14ac:dyDescent="0.35">
      <c r="A160" s="5">
        <v>900407170</v>
      </c>
      <c r="B160" s="5" t="s">
        <v>10</v>
      </c>
      <c r="C160" s="5">
        <v>12767</v>
      </c>
      <c r="D160" s="25">
        <v>45414</v>
      </c>
      <c r="E160" s="15">
        <v>135027</v>
      </c>
      <c r="F160" s="15">
        <v>0</v>
      </c>
      <c r="G160" s="15">
        <v>135027</v>
      </c>
      <c r="H160" s="6" t="s">
        <v>11</v>
      </c>
      <c r="I160" s="6" t="s">
        <v>12</v>
      </c>
      <c r="J160" s="6" t="s">
        <v>14</v>
      </c>
    </row>
    <row r="161" spans="1:10" x14ac:dyDescent="0.35">
      <c r="A161" s="5">
        <v>900407170</v>
      </c>
      <c r="B161" s="5" t="s">
        <v>10</v>
      </c>
      <c r="C161" s="5">
        <v>12768</v>
      </c>
      <c r="D161" s="25">
        <v>45414</v>
      </c>
      <c r="E161" s="15">
        <v>141068</v>
      </c>
      <c r="F161" s="15">
        <v>0</v>
      </c>
      <c r="G161" s="15">
        <v>141068</v>
      </c>
      <c r="H161" s="6" t="s">
        <v>11</v>
      </c>
      <c r="I161" s="6" t="s">
        <v>12</v>
      </c>
      <c r="J161" s="6" t="s">
        <v>14</v>
      </c>
    </row>
    <row r="162" spans="1:10" x14ac:dyDescent="0.35">
      <c r="A162" s="5">
        <v>900407170</v>
      </c>
      <c r="B162" s="5" t="s">
        <v>10</v>
      </c>
      <c r="C162" s="5">
        <v>12769</v>
      </c>
      <c r="D162" s="25">
        <v>45414</v>
      </c>
      <c r="E162" s="15">
        <v>372154</v>
      </c>
      <c r="F162" s="15">
        <v>0</v>
      </c>
      <c r="G162" s="15">
        <v>372154</v>
      </c>
      <c r="H162" s="6" t="s">
        <v>11</v>
      </c>
      <c r="I162" s="6" t="s">
        <v>12</v>
      </c>
      <c r="J162" s="6" t="s">
        <v>14</v>
      </c>
    </row>
    <row r="163" spans="1:10" x14ac:dyDescent="0.35">
      <c r="A163" s="5">
        <v>900407170</v>
      </c>
      <c r="B163" s="5" t="s">
        <v>10</v>
      </c>
      <c r="C163" s="5">
        <v>12770</v>
      </c>
      <c r="D163" s="25">
        <v>45414</v>
      </c>
      <c r="E163" s="15">
        <v>1020000</v>
      </c>
      <c r="F163" s="15">
        <v>0</v>
      </c>
      <c r="G163" s="15">
        <v>1020000</v>
      </c>
      <c r="H163" s="6" t="s">
        <v>11</v>
      </c>
      <c r="I163" s="6" t="s">
        <v>12</v>
      </c>
      <c r="J163" s="6" t="s">
        <v>14</v>
      </c>
    </row>
    <row r="164" spans="1:10" x14ac:dyDescent="0.35">
      <c r="A164" s="5">
        <v>900407170</v>
      </c>
      <c r="B164" s="5" t="s">
        <v>10</v>
      </c>
      <c r="C164" s="5">
        <v>12771</v>
      </c>
      <c r="D164" s="25">
        <v>45414</v>
      </c>
      <c r="E164" s="15">
        <v>412848</v>
      </c>
      <c r="F164" s="15">
        <v>0</v>
      </c>
      <c r="G164" s="15">
        <v>412848</v>
      </c>
      <c r="H164" s="6" t="s">
        <v>11</v>
      </c>
      <c r="I164" s="6" t="s">
        <v>12</v>
      </c>
      <c r="J164" s="6" t="s">
        <v>14</v>
      </c>
    </row>
    <row r="165" spans="1:10" x14ac:dyDescent="0.35">
      <c r="G165" s="29">
        <f>SUM(G2:G164)</f>
        <v>49416921</v>
      </c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5.36328125" bestFit="1" customWidth="1"/>
    <col min="3" max="3" width="12.6328125" bestFit="1" customWidth="1"/>
  </cols>
  <sheetData>
    <row r="3" spans="1:3" x14ac:dyDescent="0.35">
      <c r="A3" s="46" t="s">
        <v>19</v>
      </c>
      <c r="B3" s="5" t="s">
        <v>385</v>
      </c>
      <c r="C3" s="5" t="s">
        <v>386</v>
      </c>
    </row>
    <row r="4" spans="1:3" x14ac:dyDescent="0.35">
      <c r="A4" s="5" t="s">
        <v>383</v>
      </c>
      <c r="B4" s="47">
        <v>90</v>
      </c>
      <c r="C4" s="48">
        <v>26521108</v>
      </c>
    </row>
    <row r="5" spans="1:3" x14ac:dyDescent="0.35">
      <c r="A5" s="5" t="s">
        <v>182</v>
      </c>
      <c r="B5" s="47">
        <v>3</v>
      </c>
      <c r="C5" s="48">
        <v>470657</v>
      </c>
    </row>
    <row r="6" spans="1:3" x14ac:dyDescent="0.35">
      <c r="A6" s="5" t="s">
        <v>382</v>
      </c>
      <c r="B6" s="47">
        <v>1</v>
      </c>
      <c r="C6" s="48">
        <v>1560000</v>
      </c>
    </row>
    <row r="7" spans="1:3" x14ac:dyDescent="0.35">
      <c r="A7" s="5" t="s">
        <v>131</v>
      </c>
      <c r="B7" s="47">
        <v>68</v>
      </c>
      <c r="C7" s="48">
        <v>20834556</v>
      </c>
    </row>
    <row r="8" spans="1:3" x14ac:dyDescent="0.35">
      <c r="A8" s="5" t="s">
        <v>375</v>
      </c>
      <c r="B8" s="47">
        <v>1</v>
      </c>
      <c r="C8" s="48">
        <v>30600</v>
      </c>
    </row>
    <row r="9" spans="1:3" x14ac:dyDescent="0.35">
      <c r="A9" s="5" t="s">
        <v>384</v>
      </c>
      <c r="B9" s="47">
        <v>163</v>
      </c>
      <c r="C9" s="48">
        <v>49416921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C164"/>
  <sheetViews>
    <sheetView tabSelected="1" workbookViewId="0">
      <pane ySplit="1" topLeftCell="A2" activePane="bottomLeft" state="frozen"/>
      <selection pane="bottomLeft" activeCell="A129" sqref="A129"/>
    </sheetView>
  </sheetViews>
  <sheetFormatPr baseColWidth="10" defaultRowHeight="14.5" x14ac:dyDescent="0.35"/>
  <sheetData>
    <row r="1" spans="1:29" ht="30" x14ac:dyDescent="0.35">
      <c r="A1" s="30" t="s">
        <v>16</v>
      </c>
      <c r="B1" s="30" t="s">
        <v>0</v>
      </c>
      <c r="C1" s="30" t="s">
        <v>1</v>
      </c>
      <c r="D1" s="30" t="s">
        <v>2</v>
      </c>
      <c r="E1" s="30" t="s">
        <v>17</v>
      </c>
      <c r="F1" s="30" t="s">
        <v>18</v>
      </c>
      <c r="G1" s="31" t="s">
        <v>3</v>
      </c>
      <c r="H1" s="32" t="s">
        <v>4</v>
      </c>
      <c r="I1" s="33" t="s">
        <v>5</v>
      </c>
      <c r="J1" s="33" t="s">
        <v>6</v>
      </c>
      <c r="K1" s="34" t="s">
        <v>19</v>
      </c>
      <c r="L1" s="35" t="s">
        <v>20</v>
      </c>
      <c r="M1" s="36" t="s">
        <v>21</v>
      </c>
      <c r="N1" s="37" t="s">
        <v>22</v>
      </c>
      <c r="O1" s="37" t="s">
        <v>23</v>
      </c>
      <c r="P1" s="38" t="s">
        <v>24</v>
      </c>
      <c r="Q1" s="38" t="s">
        <v>25</v>
      </c>
      <c r="R1" s="37" t="s">
        <v>26</v>
      </c>
      <c r="S1" s="37" t="s">
        <v>27</v>
      </c>
      <c r="T1" s="30" t="s">
        <v>28</v>
      </c>
      <c r="U1" s="30" t="s">
        <v>29</v>
      </c>
      <c r="V1" s="30" t="s">
        <v>30</v>
      </c>
      <c r="W1" s="30" t="s">
        <v>31</v>
      </c>
      <c r="X1" s="30" t="s">
        <v>32</v>
      </c>
      <c r="Y1" s="30" t="s">
        <v>33</v>
      </c>
      <c r="Z1" s="38" t="s">
        <v>34</v>
      </c>
      <c r="AA1" s="38" t="s">
        <v>35</v>
      </c>
      <c r="AB1" s="38" t="s">
        <v>36</v>
      </c>
      <c r="AC1" s="38" t="s">
        <v>37</v>
      </c>
    </row>
    <row r="2" spans="1:29" hidden="1" x14ac:dyDescent="0.35">
      <c r="A2" s="39">
        <v>900407170</v>
      </c>
      <c r="B2" s="39" t="s">
        <v>38</v>
      </c>
      <c r="C2" s="39" t="s">
        <v>10</v>
      </c>
      <c r="D2" s="40">
        <v>424</v>
      </c>
      <c r="E2" s="40" t="s">
        <v>380</v>
      </c>
      <c r="F2" s="40" t="s">
        <v>381</v>
      </c>
      <c r="G2" s="41">
        <v>44216</v>
      </c>
      <c r="H2" s="42"/>
      <c r="I2" s="43">
        <v>1560000</v>
      </c>
      <c r="J2" s="43">
        <v>1560000</v>
      </c>
      <c r="K2" s="45" t="s">
        <v>382</v>
      </c>
      <c r="L2" s="44">
        <v>0</v>
      </c>
      <c r="M2" s="39"/>
      <c r="N2" s="44">
        <v>0</v>
      </c>
      <c r="O2" s="44">
        <v>0</v>
      </c>
      <c r="P2" s="39"/>
      <c r="Q2" s="45"/>
      <c r="R2" s="44">
        <v>0</v>
      </c>
      <c r="S2" s="39"/>
      <c r="T2" s="39"/>
      <c r="U2" s="45"/>
      <c r="V2" s="45"/>
      <c r="W2" s="45"/>
      <c r="X2" s="44">
        <v>0</v>
      </c>
      <c r="Y2" s="44">
        <v>0</v>
      </c>
      <c r="Z2" s="44">
        <v>0</v>
      </c>
      <c r="AA2" s="39"/>
      <c r="AB2" s="39"/>
      <c r="AC2" s="39"/>
    </row>
    <row r="3" spans="1:29" hidden="1" x14ac:dyDescent="0.35">
      <c r="A3" s="39">
        <v>900407170</v>
      </c>
      <c r="B3" s="39" t="s">
        <v>38</v>
      </c>
      <c r="C3" s="39" t="s">
        <v>10</v>
      </c>
      <c r="D3" s="40">
        <v>1069</v>
      </c>
      <c r="E3" s="40" t="s">
        <v>373</v>
      </c>
      <c r="F3" s="40" t="s">
        <v>374</v>
      </c>
      <c r="G3" s="41">
        <v>44336</v>
      </c>
      <c r="H3" s="42"/>
      <c r="I3" s="43">
        <v>603560</v>
      </c>
      <c r="J3" s="43">
        <v>30600</v>
      </c>
      <c r="K3" s="39" t="s">
        <v>375</v>
      </c>
      <c r="L3" s="44">
        <v>0</v>
      </c>
      <c r="M3" s="39"/>
      <c r="N3" s="44">
        <v>569460</v>
      </c>
      <c r="O3" s="44">
        <v>0</v>
      </c>
      <c r="P3" s="39">
        <v>2201215319</v>
      </c>
      <c r="Q3" s="45">
        <v>44677</v>
      </c>
      <c r="R3" s="44">
        <v>569460</v>
      </c>
      <c r="S3" s="39" t="s">
        <v>51</v>
      </c>
      <c r="T3" s="39" t="s">
        <v>376</v>
      </c>
      <c r="U3" s="45">
        <v>44336</v>
      </c>
      <c r="V3" s="45">
        <v>44348</v>
      </c>
      <c r="W3" s="45"/>
      <c r="X3" s="44">
        <v>30600</v>
      </c>
      <c r="Y3" s="44">
        <v>0</v>
      </c>
      <c r="Z3" s="44">
        <v>30600</v>
      </c>
      <c r="AA3" s="39" t="s">
        <v>377</v>
      </c>
      <c r="AB3" s="39" t="s">
        <v>378</v>
      </c>
      <c r="AC3" s="39" t="s">
        <v>379</v>
      </c>
    </row>
    <row r="4" spans="1:29" hidden="1" x14ac:dyDescent="0.35">
      <c r="A4" s="39">
        <v>900407170</v>
      </c>
      <c r="B4" s="39" t="s">
        <v>38</v>
      </c>
      <c r="C4" s="39" t="s">
        <v>10</v>
      </c>
      <c r="D4" s="40">
        <v>11865</v>
      </c>
      <c r="E4" s="40" t="s">
        <v>329</v>
      </c>
      <c r="F4" s="40" t="s">
        <v>330</v>
      </c>
      <c r="G4" s="41">
        <v>45306</v>
      </c>
      <c r="H4" s="42"/>
      <c r="I4" s="43">
        <v>70657</v>
      </c>
      <c r="J4" s="43">
        <v>70657</v>
      </c>
      <c r="K4" s="39" t="s">
        <v>383</v>
      </c>
      <c r="L4" s="44">
        <v>0</v>
      </c>
      <c r="M4" s="39"/>
      <c r="N4" s="44">
        <v>70657</v>
      </c>
      <c r="O4" s="44">
        <v>0</v>
      </c>
      <c r="P4" s="39">
        <v>4800063320</v>
      </c>
      <c r="Q4" s="45">
        <v>45398</v>
      </c>
      <c r="R4" s="44">
        <v>3234647</v>
      </c>
      <c r="S4" s="39" t="s">
        <v>51</v>
      </c>
      <c r="T4" s="39" t="s">
        <v>42</v>
      </c>
      <c r="U4" s="45">
        <v>45335</v>
      </c>
      <c r="V4" s="45">
        <v>45337</v>
      </c>
      <c r="W4" s="45"/>
      <c r="X4" s="44">
        <v>0</v>
      </c>
      <c r="Y4" s="44">
        <v>0</v>
      </c>
      <c r="Z4" s="44">
        <v>0</v>
      </c>
      <c r="AA4" s="39"/>
      <c r="AB4" s="39"/>
      <c r="AC4" s="39"/>
    </row>
    <row r="5" spans="1:29" hidden="1" x14ac:dyDescent="0.35">
      <c r="A5" s="39">
        <v>900407170</v>
      </c>
      <c r="B5" s="39" t="s">
        <v>38</v>
      </c>
      <c r="C5" s="39" t="s">
        <v>10</v>
      </c>
      <c r="D5" s="40">
        <v>11866</v>
      </c>
      <c r="E5" s="40" t="s">
        <v>331</v>
      </c>
      <c r="F5" s="40" t="s">
        <v>332</v>
      </c>
      <c r="G5" s="41">
        <v>45306</v>
      </c>
      <c r="H5" s="42"/>
      <c r="I5" s="43">
        <v>2040000</v>
      </c>
      <c r="J5" s="43">
        <v>2040000</v>
      </c>
      <c r="K5" s="39" t="s">
        <v>383</v>
      </c>
      <c r="L5" s="44">
        <v>0</v>
      </c>
      <c r="M5" s="39"/>
      <c r="N5" s="44">
        <v>1999200</v>
      </c>
      <c r="O5" s="44">
        <v>40800</v>
      </c>
      <c r="P5" s="39">
        <v>4800063320</v>
      </c>
      <c r="Q5" s="45">
        <v>45398</v>
      </c>
      <c r="R5" s="44">
        <v>3234647</v>
      </c>
      <c r="S5" s="39" t="s">
        <v>51</v>
      </c>
      <c r="T5" s="39" t="s">
        <v>42</v>
      </c>
      <c r="U5" s="45">
        <v>45335</v>
      </c>
      <c r="V5" s="45">
        <v>45337</v>
      </c>
      <c r="W5" s="45"/>
      <c r="X5" s="44">
        <v>0</v>
      </c>
      <c r="Y5" s="44">
        <v>0</v>
      </c>
      <c r="Z5" s="44">
        <v>0</v>
      </c>
      <c r="AA5" s="39"/>
      <c r="AB5" s="39"/>
      <c r="AC5" s="39"/>
    </row>
    <row r="6" spans="1:29" hidden="1" x14ac:dyDescent="0.35">
      <c r="A6" s="39">
        <v>900407170</v>
      </c>
      <c r="B6" s="39" t="s">
        <v>38</v>
      </c>
      <c r="C6" s="39" t="s">
        <v>10</v>
      </c>
      <c r="D6" s="40">
        <v>11867</v>
      </c>
      <c r="E6" s="40" t="s">
        <v>333</v>
      </c>
      <c r="F6" s="40" t="s">
        <v>334</v>
      </c>
      <c r="G6" s="41">
        <v>45306</v>
      </c>
      <c r="H6" s="42"/>
      <c r="I6" s="43">
        <v>372154</v>
      </c>
      <c r="J6" s="43">
        <v>372154</v>
      </c>
      <c r="K6" s="39" t="s">
        <v>383</v>
      </c>
      <c r="L6" s="44">
        <v>0</v>
      </c>
      <c r="M6" s="39"/>
      <c r="N6" s="44">
        <v>364711</v>
      </c>
      <c r="O6" s="44">
        <v>7443</v>
      </c>
      <c r="P6" s="39">
        <v>4800063320</v>
      </c>
      <c r="Q6" s="45">
        <v>45398</v>
      </c>
      <c r="R6" s="44">
        <v>3234647</v>
      </c>
      <c r="S6" s="39" t="s">
        <v>90</v>
      </c>
      <c r="T6" s="39" t="s">
        <v>42</v>
      </c>
      <c r="U6" s="45">
        <v>45335</v>
      </c>
      <c r="V6" s="45">
        <v>45337</v>
      </c>
      <c r="W6" s="45"/>
      <c r="X6" s="44">
        <v>0</v>
      </c>
      <c r="Y6" s="44">
        <v>0</v>
      </c>
      <c r="Z6" s="44">
        <v>0</v>
      </c>
      <c r="AA6" s="39"/>
      <c r="AB6" s="39"/>
      <c r="AC6" s="39"/>
    </row>
    <row r="7" spans="1:29" hidden="1" x14ac:dyDescent="0.35">
      <c r="A7" s="39">
        <v>900407170</v>
      </c>
      <c r="B7" s="39" t="s">
        <v>38</v>
      </c>
      <c r="C7" s="39" t="s">
        <v>10</v>
      </c>
      <c r="D7" s="40">
        <v>11164</v>
      </c>
      <c r="E7" s="40" t="s">
        <v>239</v>
      </c>
      <c r="F7" s="40" t="s">
        <v>240</v>
      </c>
      <c r="G7" s="41">
        <v>45306</v>
      </c>
      <c r="H7" s="42"/>
      <c r="I7" s="43">
        <v>282136</v>
      </c>
      <c r="J7" s="43">
        <v>282136</v>
      </c>
      <c r="K7" s="39" t="s">
        <v>383</v>
      </c>
      <c r="L7" s="44">
        <v>0</v>
      </c>
      <c r="M7" s="39"/>
      <c r="N7" s="44">
        <v>282136</v>
      </c>
      <c r="O7" s="44">
        <v>0</v>
      </c>
      <c r="P7" s="39">
        <v>4800063018</v>
      </c>
      <c r="Q7" s="45">
        <v>45365</v>
      </c>
      <c r="R7" s="44">
        <v>2620696</v>
      </c>
      <c r="S7" s="39" t="s">
        <v>41</v>
      </c>
      <c r="T7" s="39" t="s">
        <v>42</v>
      </c>
      <c r="U7" s="45">
        <v>45306</v>
      </c>
      <c r="V7" s="45">
        <v>45306</v>
      </c>
      <c r="W7" s="45"/>
      <c r="X7" s="44">
        <v>0</v>
      </c>
      <c r="Y7" s="44">
        <v>0</v>
      </c>
      <c r="Z7" s="44">
        <v>0</v>
      </c>
      <c r="AA7" s="39"/>
      <c r="AB7" s="39"/>
      <c r="AC7" s="39"/>
    </row>
    <row r="8" spans="1:29" hidden="1" x14ac:dyDescent="0.35">
      <c r="A8" s="39">
        <v>900407170</v>
      </c>
      <c r="B8" s="39" t="s">
        <v>38</v>
      </c>
      <c r="C8" s="39" t="s">
        <v>10</v>
      </c>
      <c r="D8" s="40">
        <v>11165</v>
      </c>
      <c r="E8" s="40" t="s">
        <v>241</v>
      </c>
      <c r="F8" s="40" t="s">
        <v>242</v>
      </c>
      <c r="G8" s="41">
        <v>45306</v>
      </c>
      <c r="H8" s="42"/>
      <c r="I8" s="43">
        <v>282136</v>
      </c>
      <c r="J8" s="43">
        <v>282136</v>
      </c>
      <c r="K8" s="39" t="s">
        <v>383</v>
      </c>
      <c r="L8" s="44">
        <v>0</v>
      </c>
      <c r="M8" s="39"/>
      <c r="N8" s="44">
        <v>282136</v>
      </c>
      <c r="O8" s="44">
        <v>0</v>
      </c>
      <c r="P8" s="39">
        <v>4800063018</v>
      </c>
      <c r="Q8" s="45">
        <v>45365</v>
      </c>
      <c r="R8" s="44">
        <v>2620696</v>
      </c>
      <c r="S8" s="39" t="s">
        <v>41</v>
      </c>
      <c r="T8" s="39" t="s">
        <v>42</v>
      </c>
      <c r="U8" s="45">
        <v>45306</v>
      </c>
      <c r="V8" s="45">
        <v>45306</v>
      </c>
      <c r="W8" s="45"/>
      <c r="X8" s="44">
        <v>0</v>
      </c>
      <c r="Y8" s="44">
        <v>0</v>
      </c>
      <c r="Z8" s="44">
        <v>0</v>
      </c>
      <c r="AA8" s="39"/>
      <c r="AB8" s="39"/>
      <c r="AC8" s="39"/>
    </row>
    <row r="9" spans="1:29" hidden="1" x14ac:dyDescent="0.35">
      <c r="A9" s="39">
        <v>900407170</v>
      </c>
      <c r="B9" s="39" t="s">
        <v>38</v>
      </c>
      <c r="C9" s="39" t="s">
        <v>10</v>
      </c>
      <c r="D9" s="40">
        <v>11166</v>
      </c>
      <c r="E9" s="40" t="s">
        <v>243</v>
      </c>
      <c r="F9" s="40" t="s">
        <v>244</v>
      </c>
      <c r="G9" s="41">
        <v>45306</v>
      </c>
      <c r="H9" s="42"/>
      <c r="I9" s="43">
        <v>51050</v>
      </c>
      <c r="J9" s="43">
        <v>51050</v>
      </c>
      <c r="K9" s="39" t="s">
        <v>383</v>
      </c>
      <c r="L9" s="44">
        <v>0</v>
      </c>
      <c r="M9" s="39"/>
      <c r="N9" s="44">
        <v>51050</v>
      </c>
      <c r="O9" s="44">
        <v>0</v>
      </c>
      <c r="P9" s="39">
        <v>4800063018</v>
      </c>
      <c r="Q9" s="45">
        <v>45365</v>
      </c>
      <c r="R9" s="44">
        <v>2620696</v>
      </c>
      <c r="S9" s="39" t="s">
        <v>41</v>
      </c>
      <c r="T9" s="39" t="s">
        <v>42</v>
      </c>
      <c r="U9" s="45">
        <v>45306</v>
      </c>
      <c r="V9" s="45">
        <v>45306</v>
      </c>
      <c r="W9" s="45"/>
      <c r="X9" s="44">
        <v>0</v>
      </c>
      <c r="Y9" s="44">
        <v>0</v>
      </c>
      <c r="Z9" s="44">
        <v>0</v>
      </c>
      <c r="AA9" s="39"/>
      <c r="AB9" s="39"/>
      <c r="AC9" s="39"/>
    </row>
    <row r="10" spans="1:29" hidden="1" x14ac:dyDescent="0.35">
      <c r="A10" s="39">
        <v>900407170</v>
      </c>
      <c r="B10" s="39" t="s">
        <v>38</v>
      </c>
      <c r="C10" s="39" t="s">
        <v>10</v>
      </c>
      <c r="D10" s="40">
        <v>11167</v>
      </c>
      <c r="E10" s="40" t="s">
        <v>245</v>
      </c>
      <c r="F10" s="40" t="s">
        <v>246</v>
      </c>
      <c r="G10" s="41">
        <v>45306</v>
      </c>
      <c r="H10" s="42"/>
      <c r="I10" s="43">
        <v>135027</v>
      </c>
      <c r="J10" s="43">
        <v>135027</v>
      </c>
      <c r="K10" s="39" t="s">
        <v>383</v>
      </c>
      <c r="L10" s="44">
        <v>0</v>
      </c>
      <c r="M10" s="39"/>
      <c r="N10" s="44">
        <v>135027</v>
      </c>
      <c r="O10" s="44">
        <v>0</v>
      </c>
      <c r="P10" s="39">
        <v>4800063018</v>
      </c>
      <c r="Q10" s="45">
        <v>45365</v>
      </c>
      <c r="R10" s="44">
        <v>2620696</v>
      </c>
      <c r="S10" s="39" t="s">
        <v>41</v>
      </c>
      <c r="T10" s="39" t="s">
        <v>42</v>
      </c>
      <c r="U10" s="45">
        <v>45306</v>
      </c>
      <c r="V10" s="45">
        <v>45306</v>
      </c>
      <c r="W10" s="45"/>
      <c r="X10" s="44">
        <v>0</v>
      </c>
      <c r="Y10" s="44">
        <v>0</v>
      </c>
      <c r="Z10" s="44">
        <v>0</v>
      </c>
      <c r="AA10" s="39"/>
      <c r="AB10" s="39"/>
      <c r="AC10" s="39"/>
    </row>
    <row r="11" spans="1:29" hidden="1" x14ac:dyDescent="0.35">
      <c r="A11" s="39">
        <v>900407170</v>
      </c>
      <c r="B11" s="39" t="s">
        <v>38</v>
      </c>
      <c r="C11" s="39" t="s">
        <v>10</v>
      </c>
      <c r="D11" s="40">
        <v>11168</v>
      </c>
      <c r="E11" s="40" t="s">
        <v>247</v>
      </c>
      <c r="F11" s="40" t="s">
        <v>248</v>
      </c>
      <c r="G11" s="41">
        <v>45306</v>
      </c>
      <c r="H11" s="42"/>
      <c r="I11" s="43">
        <v>282136</v>
      </c>
      <c r="J11" s="43">
        <v>282136</v>
      </c>
      <c r="K11" s="39" t="s">
        <v>383</v>
      </c>
      <c r="L11" s="44">
        <v>0</v>
      </c>
      <c r="M11" s="39"/>
      <c r="N11" s="44">
        <v>282136</v>
      </c>
      <c r="O11" s="44">
        <v>0</v>
      </c>
      <c r="P11" s="39">
        <v>4800063018</v>
      </c>
      <c r="Q11" s="45">
        <v>45365</v>
      </c>
      <c r="R11" s="44">
        <v>2620696</v>
      </c>
      <c r="S11" s="39" t="s">
        <v>41</v>
      </c>
      <c r="T11" s="39" t="s">
        <v>42</v>
      </c>
      <c r="U11" s="45">
        <v>45306</v>
      </c>
      <c r="V11" s="45">
        <v>45306</v>
      </c>
      <c r="W11" s="45"/>
      <c r="X11" s="44">
        <v>0</v>
      </c>
      <c r="Y11" s="44">
        <v>0</v>
      </c>
      <c r="Z11" s="44">
        <v>0</v>
      </c>
      <c r="AA11" s="39"/>
      <c r="AB11" s="39"/>
      <c r="AC11" s="39"/>
    </row>
    <row r="12" spans="1:29" hidden="1" x14ac:dyDescent="0.35">
      <c r="A12" s="39">
        <v>900407170</v>
      </c>
      <c r="B12" s="39" t="s">
        <v>38</v>
      </c>
      <c r="C12" s="39" t="s">
        <v>10</v>
      </c>
      <c r="D12" s="40">
        <v>11169</v>
      </c>
      <c r="E12" s="40" t="s">
        <v>249</v>
      </c>
      <c r="F12" s="40" t="s">
        <v>250</v>
      </c>
      <c r="G12" s="41">
        <v>45306</v>
      </c>
      <c r="H12" s="42"/>
      <c r="I12" s="43">
        <v>282136</v>
      </c>
      <c r="J12" s="43">
        <v>282136</v>
      </c>
      <c r="K12" s="39" t="s">
        <v>383</v>
      </c>
      <c r="L12" s="44">
        <v>0</v>
      </c>
      <c r="M12" s="39"/>
      <c r="N12" s="44">
        <v>282136</v>
      </c>
      <c r="O12" s="44">
        <v>0</v>
      </c>
      <c r="P12" s="39">
        <v>4800063018</v>
      </c>
      <c r="Q12" s="45">
        <v>45365</v>
      </c>
      <c r="R12" s="44">
        <v>2620696</v>
      </c>
      <c r="S12" s="39" t="s">
        <v>41</v>
      </c>
      <c r="T12" s="39" t="s">
        <v>42</v>
      </c>
      <c r="U12" s="45">
        <v>45306</v>
      </c>
      <c r="V12" s="45">
        <v>45306</v>
      </c>
      <c r="W12" s="45"/>
      <c r="X12" s="44">
        <v>0</v>
      </c>
      <c r="Y12" s="44">
        <v>0</v>
      </c>
      <c r="Z12" s="44">
        <v>0</v>
      </c>
      <c r="AA12" s="39"/>
      <c r="AB12" s="39"/>
      <c r="AC12" s="39"/>
    </row>
    <row r="13" spans="1:29" hidden="1" x14ac:dyDescent="0.35">
      <c r="A13" s="39">
        <v>900407170</v>
      </c>
      <c r="B13" s="39" t="s">
        <v>38</v>
      </c>
      <c r="C13" s="39" t="s">
        <v>10</v>
      </c>
      <c r="D13" s="40">
        <v>11170</v>
      </c>
      <c r="E13" s="40" t="s">
        <v>251</v>
      </c>
      <c r="F13" s="40" t="s">
        <v>252</v>
      </c>
      <c r="G13" s="41">
        <v>45306</v>
      </c>
      <c r="H13" s="42"/>
      <c r="I13" s="43">
        <v>276095</v>
      </c>
      <c r="J13" s="43">
        <v>276095</v>
      </c>
      <c r="K13" s="39" t="s">
        <v>383</v>
      </c>
      <c r="L13" s="44">
        <v>0</v>
      </c>
      <c r="M13" s="39"/>
      <c r="N13" s="44">
        <v>276095</v>
      </c>
      <c r="O13" s="44">
        <v>0</v>
      </c>
      <c r="P13" s="39">
        <v>4800063018</v>
      </c>
      <c r="Q13" s="45">
        <v>45365</v>
      </c>
      <c r="R13" s="44">
        <v>2620696</v>
      </c>
      <c r="S13" s="39" t="s">
        <v>41</v>
      </c>
      <c r="T13" s="39" t="s">
        <v>42</v>
      </c>
      <c r="U13" s="45">
        <v>45306</v>
      </c>
      <c r="V13" s="45">
        <v>45306</v>
      </c>
      <c r="W13" s="45"/>
      <c r="X13" s="44">
        <v>0</v>
      </c>
      <c r="Y13" s="44">
        <v>0</v>
      </c>
      <c r="Z13" s="44">
        <v>0</v>
      </c>
      <c r="AA13" s="39"/>
      <c r="AB13" s="39"/>
      <c r="AC13" s="39"/>
    </row>
    <row r="14" spans="1:29" hidden="1" x14ac:dyDescent="0.35">
      <c r="A14" s="39">
        <v>900407170</v>
      </c>
      <c r="B14" s="39" t="s">
        <v>38</v>
      </c>
      <c r="C14" s="39" t="s">
        <v>10</v>
      </c>
      <c r="D14" s="40">
        <v>11141</v>
      </c>
      <c r="E14" s="40" t="s">
        <v>193</v>
      </c>
      <c r="F14" s="40" t="s">
        <v>194</v>
      </c>
      <c r="G14" s="41">
        <v>45306</v>
      </c>
      <c r="H14" s="42"/>
      <c r="I14" s="43">
        <v>282136</v>
      </c>
      <c r="J14" s="43">
        <v>134535</v>
      </c>
      <c r="K14" s="39" t="s">
        <v>383</v>
      </c>
      <c r="L14" s="44">
        <v>0</v>
      </c>
      <c r="M14" s="39"/>
      <c r="N14" s="44">
        <v>282136</v>
      </c>
      <c r="O14" s="44">
        <v>0</v>
      </c>
      <c r="P14" s="39">
        <v>2201510631</v>
      </c>
      <c r="Q14" s="45">
        <v>45434</v>
      </c>
      <c r="R14" s="44">
        <v>23035384</v>
      </c>
      <c r="S14" s="39" t="s">
        <v>41</v>
      </c>
      <c r="T14" s="39" t="s">
        <v>42</v>
      </c>
      <c r="U14" s="45">
        <v>45306</v>
      </c>
      <c r="V14" s="45">
        <v>45306</v>
      </c>
      <c r="W14" s="45"/>
      <c r="X14" s="44">
        <v>0</v>
      </c>
      <c r="Y14" s="44">
        <v>0</v>
      </c>
      <c r="Z14" s="44">
        <v>0</v>
      </c>
      <c r="AA14" s="39"/>
      <c r="AB14" s="39"/>
      <c r="AC14" s="39"/>
    </row>
    <row r="15" spans="1:29" hidden="1" x14ac:dyDescent="0.35">
      <c r="A15" s="39">
        <v>900407170</v>
      </c>
      <c r="B15" s="39" t="s">
        <v>38</v>
      </c>
      <c r="C15" s="39" t="s">
        <v>10</v>
      </c>
      <c r="D15" s="40">
        <v>11142</v>
      </c>
      <c r="E15" s="40" t="s">
        <v>195</v>
      </c>
      <c r="F15" s="40" t="s">
        <v>196</v>
      </c>
      <c r="G15" s="41">
        <v>45306</v>
      </c>
      <c r="H15" s="42"/>
      <c r="I15" s="43">
        <v>141068</v>
      </c>
      <c r="J15" s="43">
        <v>141068</v>
      </c>
      <c r="K15" s="39" t="s">
        <v>383</v>
      </c>
      <c r="L15" s="44">
        <v>0</v>
      </c>
      <c r="M15" s="39"/>
      <c r="N15" s="44">
        <v>141068</v>
      </c>
      <c r="O15" s="44">
        <v>0</v>
      </c>
      <c r="P15" s="39">
        <v>2201510631</v>
      </c>
      <c r="Q15" s="45">
        <v>45434</v>
      </c>
      <c r="R15" s="44">
        <v>23035384</v>
      </c>
      <c r="S15" s="39" t="s">
        <v>41</v>
      </c>
      <c r="T15" s="39" t="s">
        <v>42</v>
      </c>
      <c r="U15" s="45">
        <v>45306</v>
      </c>
      <c r="V15" s="45">
        <v>45306</v>
      </c>
      <c r="W15" s="45"/>
      <c r="X15" s="44">
        <v>0</v>
      </c>
      <c r="Y15" s="44">
        <v>0</v>
      </c>
      <c r="Z15" s="44">
        <v>0</v>
      </c>
      <c r="AA15" s="39"/>
      <c r="AB15" s="39"/>
      <c r="AC15" s="39"/>
    </row>
    <row r="16" spans="1:29" hidden="1" x14ac:dyDescent="0.35">
      <c r="A16" s="39">
        <v>900407170</v>
      </c>
      <c r="B16" s="39" t="s">
        <v>38</v>
      </c>
      <c r="C16" s="39" t="s">
        <v>10</v>
      </c>
      <c r="D16" s="40">
        <v>11143</v>
      </c>
      <c r="E16" s="40" t="s">
        <v>197</v>
      </c>
      <c r="F16" s="40" t="s">
        <v>198</v>
      </c>
      <c r="G16" s="41">
        <v>45306</v>
      </c>
      <c r="H16" s="42"/>
      <c r="I16" s="43">
        <v>654290</v>
      </c>
      <c r="J16" s="43">
        <v>654290</v>
      </c>
      <c r="K16" s="39" t="s">
        <v>383</v>
      </c>
      <c r="L16" s="44">
        <v>0</v>
      </c>
      <c r="M16" s="39"/>
      <c r="N16" s="44">
        <v>654290</v>
      </c>
      <c r="O16" s="44">
        <v>0</v>
      </c>
      <c r="P16" s="39">
        <v>2201510631</v>
      </c>
      <c r="Q16" s="45">
        <v>45434</v>
      </c>
      <c r="R16" s="44">
        <v>23035384</v>
      </c>
      <c r="S16" s="39" t="s">
        <v>41</v>
      </c>
      <c r="T16" s="39" t="s">
        <v>42</v>
      </c>
      <c r="U16" s="45">
        <v>45306</v>
      </c>
      <c r="V16" s="45">
        <v>45306</v>
      </c>
      <c r="W16" s="45"/>
      <c r="X16" s="44">
        <v>0</v>
      </c>
      <c r="Y16" s="44">
        <v>0</v>
      </c>
      <c r="Z16" s="44">
        <v>0</v>
      </c>
      <c r="AA16" s="39"/>
      <c r="AB16" s="39"/>
      <c r="AC16" s="39"/>
    </row>
    <row r="17" spans="1:29" hidden="1" x14ac:dyDescent="0.35">
      <c r="A17" s="39">
        <v>900407170</v>
      </c>
      <c r="B17" s="39" t="s">
        <v>38</v>
      </c>
      <c r="C17" s="39" t="s">
        <v>10</v>
      </c>
      <c r="D17" s="40">
        <v>11144</v>
      </c>
      <c r="E17" s="40" t="s">
        <v>199</v>
      </c>
      <c r="F17" s="40" t="s">
        <v>200</v>
      </c>
      <c r="G17" s="41">
        <v>45306</v>
      </c>
      <c r="H17" s="42"/>
      <c r="I17" s="43">
        <v>372154</v>
      </c>
      <c r="J17" s="43">
        <v>372154</v>
      </c>
      <c r="K17" s="39" t="s">
        <v>383</v>
      </c>
      <c r="L17" s="44">
        <v>0</v>
      </c>
      <c r="M17" s="39"/>
      <c r="N17" s="44">
        <v>372154</v>
      </c>
      <c r="O17" s="44">
        <v>0</v>
      </c>
      <c r="P17" s="39">
        <v>2201510631</v>
      </c>
      <c r="Q17" s="45">
        <v>45434</v>
      </c>
      <c r="R17" s="44">
        <v>23035384</v>
      </c>
      <c r="S17" s="39" t="s">
        <v>41</v>
      </c>
      <c r="T17" s="39" t="s">
        <v>42</v>
      </c>
      <c r="U17" s="45">
        <v>45306</v>
      </c>
      <c r="V17" s="45">
        <v>45306</v>
      </c>
      <c r="W17" s="45"/>
      <c r="X17" s="44">
        <v>0</v>
      </c>
      <c r="Y17" s="44">
        <v>0</v>
      </c>
      <c r="Z17" s="44">
        <v>0</v>
      </c>
      <c r="AA17" s="39"/>
      <c r="AB17" s="39"/>
      <c r="AC17" s="39"/>
    </row>
    <row r="18" spans="1:29" hidden="1" x14ac:dyDescent="0.35">
      <c r="A18" s="39">
        <v>900407170</v>
      </c>
      <c r="B18" s="39" t="s">
        <v>38</v>
      </c>
      <c r="C18" s="39" t="s">
        <v>10</v>
      </c>
      <c r="D18" s="40">
        <v>11145</v>
      </c>
      <c r="E18" s="40" t="s">
        <v>201</v>
      </c>
      <c r="F18" s="40" t="s">
        <v>202</v>
      </c>
      <c r="G18" s="41">
        <v>45306</v>
      </c>
      <c r="H18" s="42"/>
      <c r="I18" s="43">
        <v>282136</v>
      </c>
      <c r="J18" s="43">
        <v>282136</v>
      </c>
      <c r="K18" s="39" t="s">
        <v>383</v>
      </c>
      <c r="L18" s="44">
        <v>0</v>
      </c>
      <c r="M18" s="39"/>
      <c r="N18" s="44">
        <v>282136</v>
      </c>
      <c r="O18" s="44">
        <v>0</v>
      </c>
      <c r="P18" s="39">
        <v>2201510631</v>
      </c>
      <c r="Q18" s="45">
        <v>45434</v>
      </c>
      <c r="R18" s="44">
        <v>23035384</v>
      </c>
      <c r="S18" s="39" t="s">
        <v>41</v>
      </c>
      <c r="T18" s="39" t="s">
        <v>42</v>
      </c>
      <c r="U18" s="45">
        <v>45306</v>
      </c>
      <c r="V18" s="45">
        <v>45306</v>
      </c>
      <c r="W18" s="45"/>
      <c r="X18" s="44">
        <v>0</v>
      </c>
      <c r="Y18" s="44">
        <v>0</v>
      </c>
      <c r="Z18" s="44">
        <v>0</v>
      </c>
      <c r="AA18" s="39"/>
      <c r="AB18" s="39"/>
      <c r="AC18" s="39"/>
    </row>
    <row r="19" spans="1:29" hidden="1" x14ac:dyDescent="0.35">
      <c r="A19" s="39">
        <v>900407170</v>
      </c>
      <c r="B19" s="39" t="s">
        <v>38</v>
      </c>
      <c r="C19" s="39" t="s">
        <v>10</v>
      </c>
      <c r="D19" s="40">
        <v>11146</v>
      </c>
      <c r="E19" s="40" t="s">
        <v>203</v>
      </c>
      <c r="F19" s="40" t="s">
        <v>204</v>
      </c>
      <c r="G19" s="41">
        <v>45306</v>
      </c>
      <c r="H19" s="42"/>
      <c r="I19" s="43">
        <v>372154</v>
      </c>
      <c r="J19" s="43">
        <v>372154</v>
      </c>
      <c r="K19" s="39" t="s">
        <v>383</v>
      </c>
      <c r="L19" s="44">
        <v>0</v>
      </c>
      <c r="M19" s="39"/>
      <c r="N19" s="44">
        <v>372154</v>
      </c>
      <c r="O19" s="44">
        <v>0</v>
      </c>
      <c r="P19" s="39">
        <v>2201510631</v>
      </c>
      <c r="Q19" s="45">
        <v>45434</v>
      </c>
      <c r="R19" s="44">
        <v>23035384</v>
      </c>
      <c r="S19" s="39" t="s">
        <v>41</v>
      </c>
      <c r="T19" s="39" t="s">
        <v>42</v>
      </c>
      <c r="U19" s="45">
        <v>45306</v>
      </c>
      <c r="V19" s="45">
        <v>45306</v>
      </c>
      <c r="W19" s="45"/>
      <c r="X19" s="44">
        <v>0</v>
      </c>
      <c r="Y19" s="44">
        <v>0</v>
      </c>
      <c r="Z19" s="44">
        <v>0</v>
      </c>
      <c r="AA19" s="39"/>
      <c r="AB19" s="39"/>
      <c r="AC19" s="39"/>
    </row>
    <row r="20" spans="1:29" hidden="1" x14ac:dyDescent="0.35">
      <c r="A20" s="39">
        <v>900407170</v>
      </c>
      <c r="B20" s="39" t="s">
        <v>38</v>
      </c>
      <c r="C20" s="39" t="s">
        <v>10</v>
      </c>
      <c r="D20" s="40">
        <v>11147</v>
      </c>
      <c r="E20" s="40" t="s">
        <v>205</v>
      </c>
      <c r="F20" s="40" t="s">
        <v>206</v>
      </c>
      <c r="G20" s="41">
        <v>45306</v>
      </c>
      <c r="H20" s="42"/>
      <c r="I20" s="43">
        <v>654290</v>
      </c>
      <c r="J20" s="43">
        <v>654290</v>
      </c>
      <c r="K20" s="39" t="s">
        <v>383</v>
      </c>
      <c r="L20" s="44">
        <v>0</v>
      </c>
      <c r="M20" s="39"/>
      <c r="N20" s="44">
        <v>654290</v>
      </c>
      <c r="O20" s="44">
        <v>0</v>
      </c>
      <c r="P20" s="39">
        <v>2201510631</v>
      </c>
      <c r="Q20" s="45">
        <v>45434</v>
      </c>
      <c r="R20" s="44">
        <v>23035384</v>
      </c>
      <c r="S20" s="39" t="s">
        <v>41</v>
      </c>
      <c r="T20" s="39" t="s">
        <v>42</v>
      </c>
      <c r="U20" s="45">
        <v>45306</v>
      </c>
      <c r="V20" s="45">
        <v>45306</v>
      </c>
      <c r="W20" s="45"/>
      <c r="X20" s="44">
        <v>0</v>
      </c>
      <c r="Y20" s="44">
        <v>0</v>
      </c>
      <c r="Z20" s="44">
        <v>0</v>
      </c>
      <c r="AA20" s="39"/>
      <c r="AB20" s="39"/>
      <c r="AC20" s="39"/>
    </row>
    <row r="21" spans="1:29" hidden="1" x14ac:dyDescent="0.35">
      <c r="A21" s="39">
        <v>900407170</v>
      </c>
      <c r="B21" s="39" t="s">
        <v>38</v>
      </c>
      <c r="C21" s="39" t="s">
        <v>10</v>
      </c>
      <c r="D21" s="40">
        <v>11148</v>
      </c>
      <c r="E21" s="40" t="s">
        <v>207</v>
      </c>
      <c r="F21" s="40" t="s">
        <v>208</v>
      </c>
      <c r="G21" s="41">
        <v>45306</v>
      </c>
      <c r="H21" s="42"/>
      <c r="I21" s="43">
        <v>282136</v>
      </c>
      <c r="J21" s="43">
        <v>282136</v>
      </c>
      <c r="K21" s="39" t="s">
        <v>383</v>
      </c>
      <c r="L21" s="44">
        <v>0</v>
      </c>
      <c r="M21" s="39"/>
      <c r="N21" s="44">
        <v>282136</v>
      </c>
      <c r="O21" s="44">
        <v>0</v>
      </c>
      <c r="P21" s="39">
        <v>2201510631</v>
      </c>
      <c r="Q21" s="45">
        <v>45434</v>
      </c>
      <c r="R21" s="44">
        <v>23035384</v>
      </c>
      <c r="S21" s="39" t="s">
        <v>41</v>
      </c>
      <c r="T21" s="39" t="s">
        <v>42</v>
      </c>
      <c r="U21" s="45">
        <v>45306</v>
      </c>
      <c r="V21" s="45">
        <v>45306</v>
      </c>
      <c r="W21" s="45"/>
      <c r="X21" s="44">
        <v>0</v>
      </c>
      <c r="Y21" s="44">
        <v>0</v>
      </c>
      <c r="Z21" s="44">
        <v>0</v>
      </c>
      <c r="AA21" s="39"/>
      <c r="AB21" s="39"/>
      <c r="AC21" s="39"/>
    </row>
    <row r="22" spans="1:29" hidden="1" x14ac:dyDescent="0.35">
      <c r="A22" s="39">
        <v>900407170</v>
      </c>
      <c r="B22" s="39" t="s">
        <v>38</v>
      </c>
      <c r="C22" s="39" t="s">
        <v>10</v>
      </c>
      <c r="D22" s="40">
        <v>11149</v>
      </c>
      <c r="E22" s="40" t="s">
        <v>209</v>
      </c>
      <c r="F22" s="40" t="s">
        <v>210</v>
      </c>
      <c r="G22" s="41">
        <v>45306</v>
      </c>
      <c r="H22" s="42"/>
      <c r="I22" s="43">
        <v>654290</v>
      </c>
      <c r="J22" s="43">
        <v>654290</v>
      </c>
      <c r="K22" s="39" t="s">
        <v>383</v>
      </c>
      <c r="L22" s="44">
        <v>0</v>
      </c>
      <c r="M22" s="39"/>
      <c r="N22" s="44">
        <v>654290</v>
      </c>
      <c r="O22" s="44">
        <v>0</v>
      </c>
      <c r="P22" s="39">
        <v>2201510631</v>
      </c>
      <c r="Q22" s="45">
        <v>45434</v>
      </c>
      <c r="R22" s="44">
        <v>23035384</v>
      </c>
      <c r="S22" s="39" t="s">
        <v>41</v>
      </c>
      <c r="T22" s="39" t="s">
        <v>42</v>
      </c>
      <c r="U22" s="45">
        <v>45306</v>
      </c>
      <c r="V22" s="45">
        <v>45306</v>
      </c>
      <c r="W22" s="45"/>
      <c r="X22" s="44">
        <v>0</v>
      </c>
      <c r="Y22" s="44">
        <v>0</v>
      </c>
      <c r="Z22" s="44">
        <v>0</v>
      </c>
      <c r="AA22" s="39"/>
      <c r="AB22" s="39"/>
      <c r="AC22" s="39"/>
    </row>
    <row r="23" spans="1:29" hidden="1" x14ac:dyDescent="0.35">
      <c r="A23" s="39">
        <v>900407170</v>
      </c>
      <c r="B23" s="39" t="s">
        <v>38</v>
      </c>
      <c r="C23" s="39" t="s">
        <v>10</v>
      </c>
      <c r="D23" s="40">
        <v>11150</v>
      </c>
      <c r="E23" s="40" t="s">
        <v>211</v>
      </c>
      <c r="F23" s="40" t="s">
        <v>212</v>
      </c>
      <c r="G23" s="41">
        <v>45306</v>
      </c>
      <c r="H23" s="42"/>
      <c r="I23" s="43">
        <v>372154</v>
      </c>
      <c r="J23" s="43">
        <v>372154</v>
      </c>
      <c r="K23" s="39" t="s">
        <v>383</v>
      </c>
      <c r="L23" s="44">
        <v>0</v>
      </c>
      <c r="M23" s="39"/>
      <c r="N23" s="44">
        <v>372154</v>
      </c>
      <c r="O23" s="44">
        <v>0</v>
      </c>
      <c r="P23" s="39">
        <v>2201510631</v>
      </c>
      <c r="Q23" s="45">
        <v>45434</v>
      </c>
      <c r="R23" s="44">
        <v>23035384</v>
      </c>
      <c r="S23" s="39" t="s">
        <v>41</v>
      </c>
      <c r="T23" s="39" t="s">
        <v>42</v>
      </c>
      <c r="U23" s="45">
        <v>45306</v>
      </c>
      <c r="V23" s="45">
        <v>45306</v>
      </c>
      <c r="W23" s="45"/>
      <c r="X23" s="44">
        <v>0</v>
      </c>
      <c r="Y23" s="44">
        <v>0</v>
      </c>
      <c r="Z23" s="44">
        <v>0</v>
      </c>
      <c r="AA23" s="39"/>
      <c r="AB23" s="39"/>
      <c r="AC23" s="39"/>
    </row>
    <row r="24" spans="1:29" hidden="1" x14ac:dyDescent="0.35">
      <c r="A24" s="39">
        <v>900407170</v>
      </c>
      <c r="B24" s="39" t="s">
        <v>38</v>
      </c>
      <c r="C24" s="39" t="s">
        <v>10</v>
      </c>
      <c r="D24" s="40">
        <v>11151</v>
      </c>
      <c r="E24" s="40" t="s">
        <v>213</v>
      </c>
      <c r="F24" s="40" t="s">
        <v>214</v>
      </c>
      <c r="G24" s="41">
        <v>45306</v>
      </c>
      <c r="H24" s="42"/>
      <c r="I24" s="43">
        <v>204200</v>
      </c>
      <c r="J24" s="43">
        <v>204200</v>
      </c>
      <c r="K24" s="39" t="s">
        <v>383</v>
      </c>
      <c r="L24" s="44">
        <v>0</v>
      </c>
      <c r="M24" s="39"/>
      <c r="N24" s="44">
        <v>204200</v>
      </c>
      <c r="O24" s="44">
        <v>0</v>
      </c>
      <c r="P24" s="39">
        <v>2201510631</v>
      </c>
      <c r="Q24" s="45">
        <v>45434</v>
      </c>
      <c r="R24" s="44">
        <v>23035384</v>
      </c>
      <c r="S24" s="39" t="s">
        <v>51</v>
      </c>
      <c r="T24" s="39" t="s">
        <v>42</v>
      </c>
      <c r="U24" s="45">
        <v>45306</v>
      </c>
      <c r="V24" s="45">
        <v>45306</v>
      </c>
      <c r="W24" s="45"/>
      <c r="X24" s="44">
        <v>0</v>
      </c>
      <c r="Y24" s="44">
        <v>0</v>
      </c>
      <c r="Z24" s="44">
        <v>0</v>
      </c>
      <c r="AA24" s="39"/>
      <c r="AB24" s="39"/>
      <c r="AC24" s="39"/>
    </row>
    <row r="25" spans="1:29" hidden="1" x14ac:dyDescent="0.35">
      <c r="A25" s="39">
        <v>900407170</v>
      </c>
      <c r="B25" s="39" t="s">
        <v>38</v>
      </c>
      <c r="C25" s="39" t="s">
        <v>10</v>
      </c>
      <c r="D25" s="40">
        <v>11152</v>
      </c>
      <c r="E25" s="40" t="s">
        <v>215</v>
      </c>
      <c r="F25" s="40" t="s">
        <v>216</v>
      </c>
      <c r="G25" s="41">
        <v>45306</v>
      </c>
      <c r="H25" s="42"/>
      <c r="I25" s="43">
        <v>450090</v>
      </c>
      <c r="J25" s="43">
        <v>450090</v>
      </c>
      <c r="K25" s="39" t="s">
        <v>383</v>
      </c>
      <c r="L25" s="44">
        <v>0</v>
      </c>
      <c r="M25" s="39"/>
      <c r="N25" s="44">
        <v>450090</v>
      </c>
      <c r="O25" s="44">
        <v>0</v>
      </c>
      <c r="P25" s="39">
        <v>2201510631</v>
      </c>
      <c r="Q25" s="45">
        <v>45434</v>
      </c>
      <c r="R25" s="44">
        <v>23035384</v>
      </c>
      <c r="S25" s="39" t="s">
        <v>41</v>
      </c>
      <c r="T25" s="39" t="s">
        <v>42</v>
      </c>
      <c r="U25" s="45">
        <v>45306</v>
      </c>
      <c r="V25" s="45">
        <v>45306</v>
      </c>
      <c r="W25" s="45"/>
      <c r="X25" s="44">
        <v>0</v>
      </c>
      <c r="Y25" s="44">
        <v>0</v>
      </c>
      <c r="Z25" s="44">
        <v>0</v>
      </c>
      <c r="AA25" s="39"/>
      <c r="AB25" s="39"/>
      <c r="AC25" s="39"/>
    </row>
    <row r="26" spans="1:29" hidden="1" x14ac:dyDescent="0.35">
      <c r="A26" s="39">
        <v>900407170</v>
      </c>
      <c r="B26" s="39" t="s">
        <v>38</v>
      </c>
      <c r="C26" s="39" t="s">
        <v>10</v>
      </c>
      <c r="D26" s="40">
        <v>11153</v>
      </c>
      <c r="E26" s="40" t="s">
        <v>217</v>
      </c>
      <c r="F26" s="40" t="s">
        <v>218</v>
      </c>
      <c r="G26" s="41">
        <v>45306</v>
      </c>
      <c r="H26" s="42"/>
      <c r="I26" s="43">
        <v>372154</v>
      </c>
      <c r="J26" s="43">
        <v>372154</v>
      </c>
      <c r="K26" s="39" t="s">
        <v>383</v>
      </c>
      <c r="L26" s="44">
        <v>0</v>
      </c>
      <c r="M26" s="39"/>
      <c r="N26" s="44">
        <v>372154</v>
      </c>
      <c r="O26" s="44">
        <v>0</v>
      </c>
      <c r="P26" s="39">
        <v>2201510631</v>
      </c>
      <c r="Q26" s="45">
        <v>45434</v>
      </c>
      <c r="R26" s="44">
        <v>23035384</v>
      </c>
      <c r="S26" s="39" t="s">
        <v>41</v>
      </c>
      <c r="T26" s="39" t="s">
        <v>42</v>
      </c>
      <c r="U26" s="45">
        <v>45306</v>
      </c>
      <c r="V26" s="45">
        <v>45306</v>
      </c>
      <c r="W26" s="45"/>
      <c r="X26" s="44">
        <v>0</v>
      </c>
      <c r="Y26" s="44">
        <v>0</v>
      </c>
      <c r="Z26" s="44">
        <v>0</v>
      </c>
      <c r="AA26" s="39"/>
      <c r="AB26" s="39"/>
      <c r="AC26" s="39"/>
    </row>
    <row r="27" spans="1:29" hidden="1" x14ac:dyDescent="0.35">
      <c r="A27" s="39">
        <v>900407170</v>
      </c>
      <c r="B27" s="39" t="s">
        <v>38</v>
      </c>
      <c r="C27" s="39" t="s">
        <v>10</v>
      </c>
      <c r="D27" s="40">
        <v>11154</v>
      </c>
      <c r="E27" s="40" t="s">
        <v>219</v>
      </c>
      <c r="F27" s="40" t="s">
        <v>220</v>
      </c>
      <c r="G27" s="41">
        <v>45306</v>
      </c>
      <c r="H27" s="42"/>
      <c r="I27" s="43">
        <v>487078</v>
      </c>
      <c r="J27" s="43">
        <v>487078</v>
      </c>
      <c r="K27" s="39" t="s">
        <v>383</v>
      </c>
      <c r="L27" s="44">
        <v>0</v>
      </c>
      <c r="M27" s="39"/>
      <c r="N27" s="44">
        <v>487078</v>
      </c>
      <c r="O27" s="44">
        <v>0</v>
      </c>
      <c r="P27" s="39">
        <v>2201510631</v>
      </c>
      <c r="Q27" s="45">
        <v>45434</v>
      </c>
      <c r="R27" s="44">
        <v>23035384</v>
      </c>
      <c r="S27" s="39" t="s">
        <v>41</v>
      </c>
      <c r="T27" s="39" t="s">
        <v>42</v>
      </c>
      <c r="U27" s="45">
        <v>45306</v>
      </c>
      <c r="V27" s="45">
        <v>45306</v>
      </c>
      <c r="W27" s="45"/>
      <c r="X27" s="44">
        <v>0</v>
      </c>
      <c r="Y27" s="44">
        <v>0</v>
      </c>
      <c r="Z27" s="44">
        <v>0</v>
      </c>
      <c r="AA27" s="39"/>
      <c r="AB27" s="39"/>
      <c r="AC27" s="39"/>
    </row>
    <row r="28" spans="1:29" hidden="1" x14ac:dyDescent="0.35">
      <c r="A28" s="39">
        <v>900407170</v>
      </c>
      <c r="B28" s="39" t="s">
        <v>38</v>
      </c>
      <c r="C28" s="39" t="s">
        <v>10</v>
      </c>
      <c r="D28" s="40">
        <v>11155</v>
      </c>
      <c r="E28" s="40" t="s">
        <v>221</v>
      </c>
      <c r="F28" s="40" t="s">
        <v>222</v>
      </c>
      <c r="G28" s="41">
        <v>45306</v>
      </c>
      <c r="H28" s="42"/>
      <c r="I28" s="43">
        <v>282136</v>
      </c>
      <c r="J28" s="43">
        <v>282136</v>
      </c>
      <c r="K28" s="39" t="s">
        <v>383</v>
      </c>
      <c r="L28" s="44">
        <v>0</v>
      </c>
      <c r="M28" s="39"/>
      <c r="N28" s="44">
        <v>282136</v>
      </c>
      <c r="O28" s="44">
        <v>0</v>
      </c>
      <c r="P28" s="39">
        <v>2201510631</v>
      </c>
      <c r="Q28" s="45">
        <v>45434</v>
      </c>
      <c r="R28" s="44">
        <v>23035384</v>
      </c>
      <c r="S28" s="39" t="s">
        <v>41</v>
      </c>
      <c r="T28" s="39" t="s">
        <v>42</v>
      </c>
      <c r="U28" s="45">
        <v>45306</v>
      </c>
      <c r="V28" s="45">
        <v>45306</v>
      </c>
      <c r="W28" s="45"/>
      <c r="X28" s="44">
        <v>0</v>
      </c>
      <c r="Y28" s="44">
        <v>0</v>
      </c>
      <c r="Z28" s="44">
        <v>0</v>
      </c>
      <c r="AA28" s="39"/>
      <c r="AB28" s="39"/>
      <c r="AC28" s="39"/>
    </row>
    <row r="29" spans="1:29" hidden="1" x14ac:dyDescent="0.35">
      <c r="A29" s="39">
        <v>900407170</v>
      </c>
      <c r="B29" s="39" t="s">
        <v>38</v>
      </c>
      <c r="C29" s="39" t="s">
        <v>10</v>
      </c>
      <c r="D29" s="40">
        <v>11156</v>
      </c>
      <c r="E29" s="40" t="s">
        <v>223</v>
      </c>
      <c r="F29" s="40" t="s">
        <v>224</v>
      </c>
      <c r="G29" s="41">
        <v>45306</v>
      </c>
      <c r="H29" s="42"/>
      <c r="I29" s="43">
        <v>102100</v>
      </c>
      <c r="J29" s="43">
        <v>102100</v>
      </c>
      <c r="K29" s="39" t="s">
        <v>383</v>
      </c>
      <c r="L29" s="44">
        <v>0</v>
      </c>
      <c r="M29" s="39"/>
      <c r="N29" s="44">
        <v>102100</v>
      </c>
      <c r="O29" s="44">
        <v>0</v>
      </c>
      <c r="P29" s="39">
        <v>2201510631</v>
      </c>
      <c r="Q29" s="45">
        <v>45434</v>
      </c>
      <c r="R29" s="44">
        <v>23035384</v>
      </c>
      <c r="S29" s="39" t="s">
        <v>41</v>
      </c>
      <c r="T29" s="39" t="s">
        <v>42</v>
      </c>
      <c r="U29" s="45">
        <v>45306</v>
      </c>
      <c r="V29" s="45">
        <v>45306</v>
      </c>
      <c r="W29" s="45"/>
      <c r="X29" s="44">
        <v>0</v>
      </c>
      <c r="Y29" s="44">
        <v>0</v>
      </c>
      <c r="Z29" s="44">
        <v>0</v>
      </c>
      <c r="AA29" s="39"/>
      <c r="AB29" s="39"/>
      <c r="AC29" s="39"/>
    </row>
    <row r="30" spans="1:29" hidden="1" x14ac:dyDescent="0.35">
      <c r="A30" s="39">
        <v>900407170</v>
      </c>
      <c r="B30" s="39" t="s">
        <v>38</v>
      </c>
      <c r="C30" s="39" t="s">
        <v>10</v>
      </c>
      <c r="D30" s="40">
        <v>11157</v>
      </c>
      <c r="E30" s="40" t="s">
        <v>225</v>
      </c>
      <c r="F30" s="40" t="s">
        <v>226</v>
      </c>
      <c r="G30" s="41">
        <v>45306</v>
      </c>
      <c r="H30" s="42"/>
      <c r="I30" s="43">
        <v>270054</v>
      </c>
      <c r="J30" s="43">
        <v>270054</v>
      </c>
      <c r="K30" s="39" t="s">
        <v>383</v>
      </c>
      <c r="L30" s="44">
        <v>0</v>
      </c>
      <c r="M30" s="39"/>
      <c r="N30" s="44">
        <v>270054</v>
      </c>
      <c r="O30" s="44">
        <v>0</v>
      </c>
      <c r="P30" s="39">
        <v>2201510631</v>
      </c>
      <c r="Q30" s="45">
        <v>45434</v>
      </c>
      <c r="R30" s="44">
        <v>23035384</v>
      </c>
      <c r="S30" s="39" t="s">
        <v>41</v>
      </c>
      <c r="T30" s="39" t="s">
        <v>42</v>
      </c>
      <c r="U30" s="45">
        <v>45306</v>
      </c>
      <c r="V30" s="45">
        <v>45306</v>
      </c>
      <c r="W30" s="45"/>
      <c r="X30" s="44">
        <v>0</v>
      </c>
      <c r="Y30" s="44">
        <v>0</v>
      </c>
      <c r="Z30" s="44">
        <v>0</v>
      </c>
      <c r="AA30" s="39"/>
      <c r="AB30" s="39"/>
      <c r="AC30" s="39"/>
    </row>
    <row r="31" spans="1:29" hidden="1" x14ac:dyDescent="0.35">
      <c r="A31" s="39">
        <v>900407170</v>
      </c>
      <c r="B31" s="39" t="s">
        <v>38</v>
      </c>
      <c r="C31" s="39" t="s">
        <v>10</v>
      </c>
      <c r="D31" s="40">
        <v>11158</v>
      </c>
      <c r="E31" s="40" t="s">
        <v>227</v>
      </c>
      <c r="F31" s="40" t="s">
        <v>228</v>
      </c>
      <c r="G31" s="41">
        <v>45306</v>
      </c>
      <c r="H31" s="42"/>
      <c r="I31" s="43">
        <v>282136</v>
      </c>
      <c r="J31" s="43">
        <v>239336</v>
      </c>
      <c r="K31" s="39" t="s">
        <v>383</v>
      </c>
      <c r="L31" s="44">
        <v>0</v>
      </c>
      <c r="M31" s="39"/>
      <c r="N31" s="44">
        <v>239336</v>
      </c>
      <c r="O31" s="44">
        <v>0</v>
      </c>
      <c r="P31" s="39">
        <v>2201510631</v>
      </c>
      <c r="Q31" s="45">
        <v>45434</v>
      </c>
      <c r="R31" s="44">
        <v>23035384</v>
      </c>
      <c r="S31" s="39" t="s">
        <v>41</v>
      </c>
      <c r="T31" s="39" t="s">
        <v>42</v>
      </c>
      <c r="U31" s="45">
        <v>45306</v>
      </c>
      <c r="V31" s="45">
        <v>45306</v>
      </c>
      <c r="W31" s="45"/>
      <c r="X31" s="44">
        <v>0</v>
      </c>
      <c r="Y31" s="44">
        <v>0</v>
      </c>
      <c r="Z31" s="44">
        <v>0</v>
      </c>
      <c r="AA31" s="39"/>
      <c r="AB31" s="39"/>
      <c r="AC31" s="39"/>
    </row>
    <row r="32" spans="1:29" hidden="1" x14ac:dyDescent="0.35">
      <c r="A32" s="39">
        <v>900407170</v>
      </c>
      <c r="B32" s="39" t="s">
        <v>38</v>
      </c>
      <c r="C32" s="39" t="s">
        <v>10</v>
      </c>
      <c r="D32" s="40">
        <v>11159</v>
      </c>
      <c r="E32" s="40" t="s">
        <v>229</v>
      </c>
      <c r="F32" s="40" t="s">
        <v>230</v>
      </c>
      <c r="G32" s="41">
        <v>45306</v>
      </c>
      <c r="H32" s="42"/>
      <c r="I32" s="43">
        <v>282136</v>
      </c>
      <c r="J32" s="43">
        <v>282136</v>
      </c>
      <c r="K32" s="39" t="s">
        <v>383</v>
      </c>
      <c r="L32" s="44">
        <v>0</v>
      </c>
      <c r="M32" s="39"/>
      <c r="N32" s="44">
        <v>282136</v>
      </c>
      <c r="O32" s="44">
        <v>0</v>
      </c>
      <c r="P32" s="39">
        <v>2201510631</v>
      </c>
      <c r="Q32" s="45">
        <v>45434</v>
      </c>
      <c r="R32" s="44">
        <v>23035384</v>
      </c>
      <c r="S32" s="39" t="s">
        <v>41</v>
      </c>
      <c r="T32" s="39" t="s">
        <v>42</v>
      </c>
      <c r="U32" s="45">
        <v>45306</v>
      </c>
      <c r="V32" s="45">
        <v>45306</v>
      </c>
      <c r="W32" s="45"/>
      <c r="X32" s="44">
        <v>0</v>
      </c>
      <c r="Y32" s="44">
        <v>0</v>
      </c>
      <c r="Z32" s="44">
        <v>0</v>
      </c>
      <c r="AA32" s="39"/>
      <c r="AB32" s="39"/>
      <c r="AC32" s="39"/>
    </row>
    <row r="33" spans="1:29" hidden="1" x14ac:dyDescent="0.35">
      <c r="A33" s="39">
        <v>900407170</v>
      </c>
      <c r="B33" s="39" t="s">
        <v>38</v>
      </c>
      <c r="C33" s="39" t="s">
        <v>10</v>
      </c>
      <c r="D33" s="40">
        <v>11160</v>
      </c>
      <c r="E33" s="40" t="s">
        <v>231</v>
      </c>
      <c r="F33" s="40" t="s">
        <v>232</v>
      </c>
      <c r="G33" s="41">
        <v>45306</v>
      </c>
      <c r="H33" s="42"/>
      <c r="I33" s="43">
        <v>51050</v>
      </c>
      <c r="J33" s="43">
        <v>51050</v>
      </c>
      <c r="K33" s="39" t="s">
        <v>383</v>
      </c>
      <c r="L33" s="44">
        <v>0</v>
      </c>
      <c r="M33" s="39"/>
      <c r="N33" s="44">
        <v>51050</v>
      </c>
      <c r="O33" s="44">
        <v>0</v>
      </c>
      <c r="P33" s="39">
        <v>2201510631</v>
      </c>
      <c r="Q33" s="45">
        <v>45434</v>
      </c>
      <c r="R33" s="44">
        <v>23035384</v>
      </c>
      <c r="S33" s="39" t="s">
        <v>41</v>
      </c>
      <c r="T33" s="39" t="s">
        <v>42</v>
      </c>
      <c r="U33" s="45">
        <v>45306</v>
      </c>
      <c r="V33" s="45">
        <v>45306</v>
      </c>
      <c r="W33" s="45"/>
      <c r="X33" s="44">
        <v>0</v>
      </c>
      <c r="Y33" s="44">
        <v>0</v>
      </c>
      <c r="Z33" s="44">
        <v>0</v>
      </c>
      <c r="AA33" s="39"/>
      <c r="AB33" s="39"/>
      <c r="AC33" s="39"/>
    </row>
    <row r="34" spans="1:29" hidden="1" x14ac:dyDescent="0.35">
      <c r="A34" s="39">
        <v>900407170</v>
      </c>
      <c r="B34" s="39" t="s">
        <v>38</v>
      </c>
      <c r="C34" s="39" t="s">
        <v>10</v>
      </c>
      <c r="D34" s="40">
        <v>11161</v>
      </c>
      <c r="E34" s="40" t="s">
        <v>233</v>
      </c>
      <c r="F34" s="40" t="s">
        <v>234</v>
      </c>
      <c r="G34" s="41">
        <v>45306</v>
      </c>
      <c r="H34" s="42"/>
      <c r="I34" s="43">
        <v>90018</v>
      </c>
      <c r="J34" s="43">
        <v>79618</v>
      </c>
      <c r="K34" s="39" t="s">
        <v>383</v>
      </c>
      <c r="L34" s="44">
        <v>0</v>
      </c>
      <c r="M34" s="39"/>
      <c r="N34" s="44">
        <v>79618</v>
      </c>
      <c r="O34" s="44">
        <v>0</v>
      </c>
      <c r="P34" s="39">
        <v>2201510631</v>
      </c>
      <c r="Q34" s="45">
        <v>45434</v>
      </c>
      <c r="R34" s="44">
        <v>23035384</v>
      </c>
      <c r="S34" s="39" t="s">
        <v>51</v>
      </c>
      <c r="T34" s="39" t="s">
        <v>42</v>
      </c>
      <c r="U34" s="45">
        <v>45306</v>
      </c>
      <c r="V34" s="45">
        <v>45306</v>
      </c>
      <c r="W34" s="45"/>
      <c r="X34" s="44">
        <v>0</v>
      </c>
      <c r="Y34" s="44">
        <v>0</v>
      </c>
      <c r="Z34" s="44">
        <v>0</v>
      </c>
      <c r="AA34" s="39"/>
      <c r="AB34" s="39"/>
      <c r="AC34" s="39"/>
    </row>
    <row r="35" spans="1:29" hidden="1" x14ac:dyDescent="0.35">
      <c r="A35" s="39">
        <v>900407170</v>
      </c>
      <c r="B35" s="39" t="s">
        <v>38</v>
      </c>
      <c r="C35" s="39" t="s">
        <v>10</v>
      </c>
      <c r="D35" s="40">
        <v>11162</v>
      </c>
      <c r="E35" s="40" t="s">
        <v>235</v>
      </c>
      <c r="F35" s="40" t="s">
        <v>236</v>
      </c>
      <c r="G35" s="41">
        <v>45306</v>
      </c>
      <c r="H35" s="42"/>
      <c r="I35" s="43">
        <v>282136</v>
      </c>
      <c r="J35" s="43">
        <v>282136</v>
      </c>
      <c r="K35" s="39" t="s">
        <v>383</v>
      </c>
      <c r="L35" s="44">
        <v>0</v>
      </c>
      <c r="M35" s="39"/>
      <c r="N35" s="44">
        <v>282136</v>
      </c>
      <c r="O35" s="44">
        <v>0</v>
      </c>
      <c r="P35" s="39">
        <v>2201510631</v>
      </c>
      <c r="Q35" s="45">
        <v>45434</v>
      </c>
      <c r="R35" s="44">
        <v>23035384</v>
      </c>
      <c r="S35" s="39" t="s">
        <v>51</v>
      </c>
      <c r="T35" s="39" t="s">
        <v>42</v>
      </c>
      <c r="U35" s="45">
        <v>45306</v>
      </c>
      <c r="V35" s="45">
        <v>45306</v>
      </c>
      <c r="W35" s="45"/>
      <c r="X35" s="44">
        <v>0</v>
      </c>
      <c r="Y35" s="44">
        <v>0</v>
      </c>
      <c r="Z35" s="44">
        <v>0</v>
      </c>
      <c r="AA35" s="39"/>
      <c r="AB35" s="39"/>
      <c r="AC35" s="39"/>
    </row>
    <row r="36" spans="1:29" hidden="1" x14ac:dyDescent="0.35">
      <c r="A36" s="39">
        <v>900407170</v>
      </c>
      <c r="B36" s="39" t="s">
        <v>38</v>
      </c>
      <c r="C36" s="39" t="s">
        <v>10</v>
      </c>
      <c r="D36" s="40">
        <v>11163</v>
      </c>
      <c r="E36" s="40" t="s">
        <v>237</v>
      </c>
      <c r="F36" s="40" t="s">
        <v>238</v>
      </c>
      <c r="G36" s="41">
        <v>45306</v>
      </c>
      <c r="H36" s="42"/>
      <c r="I36" s="43">
        <v>372154</v>
      </c>
      <c r="J36" s="43">
        <v>329354</v>
      </c>
      <c r="K36" s="39" t="s">
        <v>383</v>
      </c>
      <c r="L36" s="44">
        <v>0</v>
      </c>
      <c r="M36" s="39"/>
      <c r="N36" s="44">
        <v>329354</v>
      </c>
      <c r="O36" s="44">
        <v>0</v>
      </c>
      <c r="P36" s="39">
        <v>2201510631</v>
      </c>
      <c r="Q36" s="45">
        <v>45434</v>
      </c>
      <c r="R36" s="44">
        <v>23035384</v>
      </c>
      <c r="S36" s="39" t="s">
        <v>41</v>
      </c>
      <c r="T36" s="39" t="s">
        <v>42</v>
      </c>
      <c r="U36" s="45">
        <v>45306</v>
      </c>
      <c r="V36" s="45">
        <v>45306</v>
      </c>
      <c r="W36" s="45"/>
      <c r="X36" s="44">
        <v>0</v>
      </c>
      <c r="Y36" s="44">
        <v>0</v>
      </c>
      <c r="Z36" s="44">
        <v>0</v>
      </c>
      <c r="AA36" s="39"/>
      <c r="AB36" s="39"/>
      <c r="AC36" s="39"/>
    </row>
    <row r="37" spans="1:29" hidden="1" x14ac:dyDescent="0.35">
      <c r="A37" s="39">
        <v>900407170</v>
      </c>
      <c r="B37" s="39" t="s">
        <v>38</v>
      </c>
      <c r="C37" s="39" t="s">
        <v>10</v>
      </c>
      <c r="D37" s="40">
        <v>11827</v>
      </c>
      <c r="E37" s="40" t="s">
        <v>253</v>
      </c>
      <c r="F37" s="40" t="s">
        <v>254</v>
      </c>
      <c r="G37" s="41">
        <v>45306</v>
      </c>
      <c r="H37" s="42"/>
      <c r="I37" s="43">
        <v>70657</v>
      </c>
      <c r="J37" s="43">
        <v>62507</v>
      </c>
      <c r="K37" s="39" t="s">
        <v>383</v>
      </c>
      <c r="L37" s="44">
        <v>0</v>
      </c>
      <c r="M37" s="39"/>
      <c r="N37" s="44">
        <v>62507</v>
      </c>
      <c r="O37" s="44">
        <v>0</v>
      </c>
      <c r="P37" s="39">
        <v>2201510631</v>
      </c>
      <c r="Q37" s="45">
        <v>45434</v>
      </c>
      <c r="R37" s="44">
        <v>23035384</v>
      </c>
      <c r="S37" s="39" t="s">
        <v>51</v>
      </c>
      <c r="T37" s="39" t="s">
        <v>42</v>
      </c>
      <c r="U37" s="45">
        <v>45335</v>
      </c>
      <c r="V37" s="45">
        <v>45337</v>
      </c>
      <c r="W37" s="45"/>
      <c r="X37" s="44">
        <v>0</v>
      </c>
      <c r="Y37" s="44">
        <v>0</v>
      </c>
      <c r="Z37" s="44">
        <v>0</v>
      </c>
      <c r="AA37" s="39"/>
      <c r="AB37" s="39"/>
      <c r="AC37" s="39"/>
    </row>
    <row r="38" spans="1:29" hidden="1" x14ac:dyDescent="0.35">
      <c r="A38" s="39">
        <v>900407170</v>
      </c>
      <c r="B38" s="39" t="s">
        <v>38</v>
      </c>
      <c r="C38" s="39" t="s">
        <v>10</v>
      </c>
      <c r="D38" s="40">
        <v>11828</v>
      </c>
      <c r="E38" s="40" t="s">
        <v>255</v>
      </c>
      <c r="F38" s="40" t="s">
        <v>256</v>
      </c>
      <c r="G38" s="41">
        <v>45306</v>
      </c>
      <c r="H38" s="42"/>
      <c r="I38" s="43">
        <v>70657</v>
      </c>
      <c r="J38" s="43">
        <v>70657</v>
      </c>
      <c r="K38" s="39" t="s">
        <v>383</v>
      </c>
      <c r="L38" s="44">
        <v>0</v>
      </c>
      <c r="M38" s="39"/>
      <c r="N38" s="44">
        <v>70657</v>
      </c>
      <c r="O38" s="44">
        <v>0</v>
      </c>
      <c r="P38" s="39">
        <v>2201510631</v>
      </c>
      <c r="Q38" s="45">
        <v>45434</v>
      </c>
      <c r="R38" s="44">
        <v>23035384</v>
      </c>
      <c r="S38" s="39" t="s">
        <v>51</v>
      </c>
      <c r="T38" s="39" t="s">
        <v>42</v>
      </c>
      <c r="U38" s="45">
        <v>45335</v>
      </c>
      <c r="V38" s="45">
        <v>45337</v>
      </c>
      <c r="W38" s="45"/>
      <c r="X38" s="44">
        <v>0</v>
      </c>
      <c r="Y38" s="44">
        <v>0</v>
      </c>
      <c r="Z38" s="44">
        <v>0</v>
      </c>
      <c r="AA38" s="39"/>
      <c r="AB38" s="39"/>
      <c r="AC38" s="39"/>
    </row>
    <row r="39" spans="1:29" hidden="1" x14ac:dyDescent="0.35">
      <c r="A39" s="39">
        <v>900407170</v>
      </c>
      <c r="B39" s="39" t="s">
        <v>38</v>
      </c>
      <c r="C39" s="39" t="s">
        <v>10</v>
      </c>
      <c r="D39" s="40">
        <v>11829</v>
      </c>
      <c r="E39" s="40" t="s">
        <v>257</v>
      </c>
      <c r="F39" s="40" t="s">
        <v>258</v>
      </c>
      <c r="G39" s="41">
        <v>45306</v>
      </c>
      <c r="H39" s="42"/>
      <c r="I39" s="43">
        <v>70657</v>
      </c>
      <c r="J39" s="43">
        <v>70657</v>
      </c>
      <c r="K39" s="39" t="s">
        <v>383</v>
      </c>
      <c r="L39" s="44">
        <v>0</v>
      </c>
      <c r="M39" s="39"/>
      <c r="N39" s="44">
        <v>70657</v>
      </c>
      <c r="O39" s="44">
        <v>0</v>
      </c>
      <c r="P39" s="39">
        <v>2201510631</v>
      </c>
      <c r="Q39" s="45">
        <v>45434</v>
      </c>
      <c r="R39" s="44">
        <v>23035384</v>
      </c>
      <c r="S39" s="39" t="s">
        <v>51</v>
      </c>
      <c r="T39" s="39" t="s">
        <v>42</v>
      </c>
      <c r="U39" s="45">
        <v>45335</v>
      </c>
      <c r="V39" s="45">
        <v>45337</v>
      </c>
      <c r="W39" s="45"/>
      <c r="X39" s="44">
        <v>0</v>
      </c>
      <c r="Y39" s="44">
        <v>0</v>
      </c>
      <c r="Z39" s="44">
        <v>0</v>
      </c>
      <c r="AA39" s="39"/>
      <c r="AB39" s="39"/>
      <c r="AC39" s="39"/>
    </row>
    <row r="40" spans="1:29" hidden="1" x14ac:dyDescent="0.35">
      <c r="A40" s="39">
        <v>900407170</v>
      </c>
      <c r="B40" s="39" t="s">
        <v>38</v>
      </c>
      <c r="C40" s="39" t="s">
        <v>10</v>
      </c>
      <c r="D40" s="40">
        <v>11830</v>
      </c>
      <c r="E40" s="40" t="s">
        <v>259</v>
      </c>
      <c r="F40" s="40" t="s">
        <v>260</v>
      </c>
      <c r="G40" s="41">
        <v>45306</v>
      </c>
      <c r="H40" s="42"/>
      <c r="I40" s="43">
        <v>70657</v>
      </c>
      <c r="J40" s="43">
        <v>70657</v>
      </c>
      <c r="K40" s="39" t="s">
        <v>383</v>
      </c>
      <c r="L40" s="44">
        <v>0</v>
      </c>
      <c r="M40" s="39"/>
      <c r="N40" s="44">
        <v>70657</v>
      </c>
      <c r="O40" s="44">
        <v>0</v>
      </c>
      <c r="P40" s="39">
        <v>2201510631</v>
      </c>
      <c r="Q40" s="45">
        <v>45434</v>
      </c>
      <c r="R40" s="44">
        <v>23035384</v>
      </c>
      <c r="S40" s="39" t="s">
        <v>51</v>
      </c>
      <c r="T40" s="39" t="s">
        <v>42</v>
      </c>
      <c r="U40" s="45">
        <v>45335</v>
      </c>
      <c r="V40" s="45">
        <v>45337</v>
      </c>
      <c r="W40" s="45"/>
      <c r="X40" s="44">
        <v>0</v>
      </c>
      <c r="Y40" s="44">
        <v>0</v>
      </c>
      <c r="Z40" s="44">
        <v>0</v>
      </c>
      <c r="AA40" s="39"/>
      <c r="AB40" s="39"/>
      <c r="AC40" s="39"/>
    </row>
    <row r="41" spans="1:29" hidden="1" x14ac:dyDescent="0.35">
      <c r="A41" s="39">
        <v>900407170</v>
      </c>
      <c r="B41" s="39" t="s">
        <v>38</v>
      </c>
      <c r="C41" s="39" t="s">
        <v>10</v>
      </c>
      <c r="D41" s="40">
        <v>11831</v>
      </c>
      <c r="E41" s="40" t="s">
        <v>261</v>
      </c>
      <c r="F41" s="40" t="s">
        <v>262</v>
      </c>
      <c r="G41" s="41">
        <v>45306</v>
      </c>
      <c r="H41" s="42"/>
      <c r="I41" s="43">
        <v>102101</v>
      </c>
      <c r="J41" s="43">
        <v>102101</v>
      </c>
      <c r="K41" s="39" t="s">
        <v>383</v>
      </c>
      <c r="L41" s="44">
        <v>0</v>
      </c>
      <c r="M41" s="39"/>
      <c r="N41" s="44">
        <v>102101</v>
      </c>
      <c r="O41" s="44">
        <v>0</v>
      </c>
      <c r="P41" s="39">
        <v>2201510631</v>
      </c>
      <c r="Q41" s="45">
        <v>45434</v>
      </c>
      <c r="R41" s="44">
        <v>23035384</v>
      </c>
      <c r="S41" s="39" t="s">
        <v>51</v>
      </c>
      <c r="T41" s="39" t="s">
        <v>42</v>
      </c>
      <c r="U41" s="45">
        <v>45335</v>
      </c>
      <c r="V41" s="45">
        <v>45337</v>
      </c>
      <c r="W41" s="45"/>
      <c r="X41" s="44">
        <v>0</v>
      </c>
      <c r="Y41" s="44">
        <v>0</v>
      </c>
      <c r="Z41" s="44">
        <v>0</v>
      </c>
      <c r="AA41" s="39"/>
      <c r="AB41" s="39"/>
      <c r="AC41" s="39"/>
    </row>
    <row r="42" spans="1:29" hidden="1" x14ac:dyDescent="0.35">
      <c r="A42" s="39">
        <v>900407170</v>
      </c>
      <c r="B42" s="39" t="s">
        <v>38</v>
      </c>
      <c r="C42" s="39" t="s">
        <v>10</v>
      </c>
      <c r="D42" s="40">
        <v>11832</v>
      </c>
      <c r="E42" s="40" t="s">
        <v>263</v>
      </c>
      <c r="F42" s="40" t="s">
        <v>264</v>
      </c>
      <c r="G42" s="41">
        <v>45306</v>
      </c>
      <c r="H42" s="42"/>
      <c r="I42" s="43">
        <v>102101</v>
      </c>
      <c r="J42" s="43">
        <v>102101</v>
      </c>
      <c r="K42" s="39" t="s">
        <v>383</v>
      </c>
      <c r="L42" s="44">
        <v>0</v>
      </c>
      <c r="M42" s="39"/>
      <c r="N42" s="44">
        <v>102101</v>
      </c>
      <c r="O42" s="44">
        <v>0</v>
      </c>
      <c r="P42" s="39">
        <v>2201510631</v>
      </c>
      <c r="Q42" s="45">
        <v>45434</v>
      </c>
      <c r="R42" s="44">
        <v>23035384</v>
      </c>
      <c r="S42" s="39" t="s">
        <v>51</v>
      </c>
      <c r="T42" s="39" t="s">
        <v>42</v>
      </c>
      <c r="U42" s="45">
        <v>45335</v>
      </c>
      <c r="V42" s="45">
        <v>45337</v>
      </c>
      <c r="W42" s="45"/>
      <c r="X42" s="44">
        <v>0</v>
      </c>
      <c r="Y42" s="44">
        <v>0</v>
      </c>
      <c r="Z42" s="44">
        <v>0</v>
      </c>
      <c r="AA42" s="39"/>
      <c r="AB42" s="39"/>
      <c r="AC42" s="39"/>
    </row>
    <row r="43" spans="1:29" hidden="1" x14ac:dyDescent="0.35">
      <c r="A43" s="39">
        <v>900407170</v>
      </c>
      <c r="B43" s="39" t="s">
        <v>38</v>
      </c>
      <c r="C43" s="39" t="s">
        <v>10</v>
      </c>
      <c r="D43" s="40">
        <v>11833</v>
      </c>
      <c r="E43" s="40" t="s">
        <v>265</v>
      </c>
      <c r="F43" s="40" t="s">
        <v>266</v>
      </c>
      <c r="G43" s="41">
        <v>45306</v>
      </c>
      <c r="H43" s="42"/>
      <c r="I43" s="43">
        <v>282136</v>
      </c>
      <c r="J43" s="43">
        <v>282136</v>
      </c>
      <c r="K43" s="39" t="s">
        <v>383</v>
      </c>
      <c r="L43" s="44">
        <v>0</v>
      </c>
      <c r="M43" s="39"/>
      <c r="N43" s="44">
        <v>276493</v>
      </c>
      <c r="O43" s="44">
        <v>5643</v>
      </c>
      <c r="P43" s="39">
        <v>2201510631</v>
      </c>
      <c r="Q43" s="45">
        <v>45434</v>
      </c>
      <c r="R43" s="44">
        <v>23035384</v>
      </c>
      <c r="S43" s="39" t="s">
        <v>51</v>
      </c>
      <c r="T43" s="39" t="s">
        <v>42</v>
      </c>
      <c r="U43" s="45">
        <v>45335</v>
      </c>
      <c r="V43" s="45">
        <v>45337</v>
      </c>
      <c r="W43" s="45"/>
      <c r="X43" s="44">
        <v>0</v>
      </c>
      <c r="Y43" s="44">
        <v>0</v>
      </c>
      <c r="Z43" s="44">
        <v>0</v>
      </c>
      <c r="AA43" s="39"/>
      <c r="AB43" s="39"/>
      <c r="AC43" s="39"/>
    </row>
    <row r="44" spans="1:29" hidden="1" x14ac:dyDescent="0.35">
      <c r="A44" s="39">
        <v>900407170</v>
      </c>
      <c r="B44" s="39" t="s">
        <v>38</v>
      </c>
      <c r="C44" s="39" t="s">
        <v>10</v>
      </c>
      <c r="D44" s="40">
        <v>11834</v>
      </c>
      <c r="E44" s="40" t="s">
        <v>267</v>
      </c>
      <c r="F44" s="40" t="s">
        <v>268</v>
      </c>
      <c r="G44" s="41">
        <v>45306</v>
      </c>
      <c r="H44" s="42"/>
      <c r="I44" s="43">
        <v>372154</v>
      </c>
      <c r="J44" s="43">
        <v>372154</v>
      </c>
      <c r="K44" s="39" t="s">
        <v>383</v>
      </c>
      <c r="L44" s="44">
        <v>0</v>
      </c>
      <c r="M44" s="39"/>
      <c r="N44" s="44">
        <v>364711</v>
      </c>
      <c r="O44" s="44">
        <v>7443</v>
      </c>
      <c r="P44" s="39">
        <v>2201510631</v>
      </c>
      <c r="Q44" s="45">
        <v>45434</v>
      </c>
      <c r="R44" s="44">
        <v>23035384</v>
      </c>
      <c r="S44" s="39" t="s">
        <v>51</v>
      </c>
      <c r="T44" s="39" t="s">
        <v>42</v>
      </c>
      <c r="U44" s="45">
        <v>45335</v>
      </c>
      <c r="V44" s="45">
        <v>45337</v>
      </c>
      <c r="W44" s="45"/>
      <c r="X44" s="44">
        <v>0</v>
      </c>
      <c r="Y44" s="44">
        <v>0</v>
      </c>
      <c r="Z44" s="44">
        <v>0</v>
      </c>
      <c r="AA44" s="39"/>
      <c r="AB44" s="39"/>
      <c r="AC44" s="39"/>
    </row>
    <row r="45" spans="1:29" hidden="1" x14ac:dyDescent="0.35">
      <c r="A45" s="39">
        <v>900407170</v>
      </c>
      <c r="B45" s="39" t="s">
        <v>38</v>
      </c>
      <c r="C45" s="39" t="s">
        <v>10</v>
      </c>
      <c r="D45" s="40">
        <v>11835</v>
      </c>
      <c r="E45" s="40" t="s">
        <v>269</v>
      </c>
      <c r="F45" s="40" t="s">
        <v>270</v>
      </c>
      <c r="G45" s="41">
        <v>45306</v>
      </c>
      <c r="H45" s="42"/>
      <c r="I45" s="43">
        <v>204200</v>
      </c>
      <c r="J45" s="43">
        <v>204200</v>
      </c>
      <c r="K45" s="39" t="s">
        <v>383</v>
      </c>
      <c r="L45" s="44">
        <v>0</v>
      </c>
      <c r="M45" s="39"/>
      <c r="N45" s="44">
        <v>200116</v>
      </c>
      <c r="O45" s="44">
        <v>4084</v>
      </c>
      <c r="P45" s="39">
        <v>2201510631</v>
      </c>
      <c r="Q45" s="45">
        <v>45434</v>
      </c>
      <c r="R45" s="44">
        <v>23035384</v>
      </c>
      <c r="S45" s="39" t="s">
        <v>51</v>
      </c>
      <c r="T45" s="39" t="s">
        <v>42</v>
      </c>
      <c r="U45" s="45">
        <v>45335</v>
      </c>
      <c r="V45" s="45">
        <v>45337</v>
      </c>
      <c r="W45" s="45"/>
      <c r="X45" s="44">
        <v>0</v>
      </c>
      <c r="Y45" s="44">
        <v>0</v>
      </c>
      <c r="Z45" s="44">
        <v>0</v>
      </c>
      <c r="AA45" s="39"/>
      <c r="AB45" s="39"/>
      <c r="AC45" s="39"/>
    </row>
    <row r="46" spans="1:29" hidden="1" x14ac:dyDescent="0.35">
      <c r="A46" s="39">
        <v>900407170</v>
      </c>
      <c r="B46" s="39" t="s">
        <v>38</v>
      </c>
      <c r="C46" s="39" t="s">
        <v>10</v>
      </c>
      <c r="D46" s="40">
        <v>11836</v>
      </c>
      <c r="E46" s="40" t="s">
        <v>271</v>
      </c>
      <c r="F46" s="40" t="s">
        <v>272</v>
      </c>
      <c r="G46" s="41">
        <v>45306</v>
      </c>
      <c r="H46" s="42"/>
      <c r="I46" s="43">
        <v>450090</v>
      </c>
      <c r="J46" s="43">
        <v>450090</v>
      </c>
      <c r="K46" s="39" t="s">
        <v>383</v>
      </c>
      <c r="L46" s="44">
        <v>0</v>
      </c>
      <c r="M46" s="39"/>
      <c r="N46" s="44">
        <v>441088</v>
      </c>
      <c r="O46" s="44">
        <v>9002</v>
      </c>
      <c r="P46" s="39">
        <v>2201510631</v>
      </c>
      <c r="Q46" s="45">
        <v>45434</v>
      </c>
      <c r="R46" s="44">
        <v>23035384</v>
      </c>
      <c r="S46" s="39" t="s">
        <v>51</v>
      </c>
      <c r="T46" s="39" t="s">
        <v>42</v>
      </c>
      <c r="U46" s="45">
        <v>45335</v>
      </c>
      <c r="V46" s="45">
        <v>45337</v>
      </c>
      <c r="W46" s="45"/>
      <c r="X46" s="44">
        <v>0</v>
      </c>
      <c r="Y46" s="44">
        <v>0</v>
      </c>
      <c r="Z46" s="44">
        <v>0</v>
      </c>
      <c r="AA46" s="39"/>
      <c r="AB46" s="39"/>
      <c r="AC46" s="39"/>
    </row>
    <row r="47" spans="1:29" hidden="1" x14ac:dyDescent="0.35">
      <c r="A47" s="39">
        <v>900407170</v>
      </c>
      <c r="B47" s="39" t="s">
        <v>38</v>
      </c>
      <c r="C47" s="39" t="s">
        <v>10</v>
      </c>
      <c r="D47" s="40">
        <v>11837</v>
      </c>
      <c r="E47" s="40" t="s">
        <v>273</v>
      </c>
      <c r="F47" s="40" t="s">
        <v>274</v>
      </c>
      <c r="G47" s="41">
        <v>45306</v>
      </c>
      <c r="H47" s="42"/>
      <c r="I47" s="43">
        <v>372154</v>
      </c>
      <c r="J47" s="43">
        <v>372154</v>
      </c>
      <c r="K47" s="39" t="s">
        <v>383</v>
      </c>
      <c r="L47" s="44">
        <v>0</v>
      </c>
      <c r="M47" s="39"/>
      <c r="N47" s="44">
        <v>364711</v>
      </c>
      <c r="O47" s="44">
        <v>7443</v>
      </c>
      <c r="P47" s="39">
        <v>2201510631</v>
      </c>
      <c r="Q47" s="45">
        <v>45434</v>
      </c>
      <c r="R47" s="44">
        <v>23035384</v>
      </c>
      <c r="S47" s="39" t="s">
        <v>51</v>
      </c>
      <c r="T47" s="39" t="s">
        <v>42</v>
      </c>
      <c r="U47" s="45">
        <v>45335</v>
      </c>
      <c r="V47" s="45">
        <v>45337</v>
      </c>
      <c r="W47" s="45"/>
      <c r="X47" s="44">
        <v>0</v>
      </c>
      <c r="Y47" s="44">
        <v>0</v>
      </c>
      <c r="Z47" s="44">
        <v>0</v>
      </c>
      <c r="AA47" s="39"/>
      <c r="AB47" s="39"/>
      <c r="AC47" s="39"/>
    </row>
    <row r="48" spans="1:29" hidden="1" x14ac:dyDescent="0.35">
      <c r="A48" s="39">
        <v>900407170</v>
      </c>
      <c r="B48" s="39" t="s">
        <v>38</v>
      </c>
      <c r="C48" s="39" t="s">
        <v>10</v>
      </c>
      <c r="D48" s="40">
        <v>11838</v>
      </c>
      <c r="E48" s="40" t="s">
        <v>275</v>
      </c>
      <c r="F48" s="40" t="s">
        <v>276</v>
      </c>
      <c r="G48" s="41">
        <v>45306</v>
      </c>
      <c r="H48" s="42"/>
      <c r="I48" s="43">
        <v>282136</v>
      </c>
      <c r="J48" s="43">
        <v>282136</v>
      </c>
      <c r="K48" s="39" t="s">
        <v>383</v>
      </c>
      <c r="L48" s="44">
        <v>0</v>
      </c>
      <c r="M48" s="39"/>
      <c r="N48" s="44">
        <v>276493</v>
      </c>
      <c r="O48" s="44">
        <v>5643</v>
      </c>
      <c r="P48" s="39">
        <v>2201510631</v>
      </c>
      <c r="Q48" s="45">
        <v>45434</v>
      </c>
      <c r="R48" s="44">
        <v>23035384</v>
      </c>
      <c r="S48" s="39" t="s">
        <v>51</v>
      </c>
      <c r="T48" s="39" t="s">
        <v>42</v>
      </c>
      <c r="U48" s="45">
        <v>45335</v>
      </c>
      <c r="V48" s="45">
        <v>45337</v>
      </c>
      <c r="W48" s="45"/>
      <c r="X48" s="44">
        <v>0</v>
      </c>
      <c r="Y48" s="44">
        <v>0</v>
      </c>
      <c r="Z48" s="44">
        <v>0</v>
      </c>
      <c r="AA48" s="39"/>
      <c r="AB48" s="39"/>
      <c r="AC48" s="39"/>
    </row>
    <row r="49" spans="1:29" hidden="1" x14ac:dyDescent="0.35">
      <c r="A49" s="39">
        <v>900407170</v>
      </c>
      <c r="B49" s="39" t="s">
        <v>38</v>
      </c>
      <c r="C49" s="39" t="s">
        <v>10</v>
      </c>
      <c r="D49" s="40">
        <v>11839</v>
      </c>
      <c r="E49" s="40" t="s">
        <v>277</v>
      </c>
      <c r="F49" s="40" t="s">
        <v>278</v>
      </c>
      <c r="G49" s="41">
        <v>45306</v>
      </c>
      <c r="H49" s="42"/>
      <c r="I49" s="43">
        <v>102100</v>
      </c>
      <c r="J49" s="43">
        <v>102100</v>
      </c>
      <c r="K49" s="39" t="s">
        <v>383</v>
      </c>
      <c r="L49" s="44">
        <v>0</v>
      </c>
      <c r="M49" s="39"/>
      <c r="N49" s="44">
        <v>102100</v>
      </c>
      <c r="O49" s="44">
        <v>0</v>
      </c>
      <c r="P49" s="39">
        <v>2201510631</v>
      </c>
      <c r="Q49" s="45">
        <v>45434</v>
      </c>
      <c r="R49" s="44">
        <v>23035384</v>
      </c>
      <c r="S49" s="39" t="s">
        <v>51</v>
      </c>
      <c r="T49" s="39" t="s">
        <v>42</v>
      </c>
      <c r="U49" s="45">
        <v>45335</v>
      </c>
      <c r="V49" s="45">
        <v>45337</v>
      </c>
      <c r="W49" s="45"/>
      <c r="X49" s="44">
        <v>0</v>
      </c>
      <c r="Y49" s="44">
        <v>0</v>
      </c>
      <c r="Z49" s="44">
        <v>0</v>
      </c>
      <c r="AA49" s="39"/>
      <c r="AB49" s="39"/>
      <c r="AC49" s="39"/>
    </row>
    <row r="50" spans="1:29" hidden="1" x14ac:dyDescent="0.35">
      <c r="A50" s="39">
        <v>900407170</v>
      </c>
      <c r="B50" s="39" t="s">
        <v>38</v>
      </c>
      <c r="C50" s="39" t="s">
        <v>10</v>
      </c>
      <c r="D50" s="40">
        <v>11840</v>
      </c>
      <c r="E50" s="40" t="s">
        <v>279</v>
      </c>
      <c r="F50" s="40" t="s">
        <v>280</v>
      </c>
      <c r="G50" s="41">
        <v>45306</v>
      </c>
      <c r="H50" s="42"/>
      <c r="I50" s="43">
        <v>270054</v>
      </c>
      <c r="J50" s="43">
        <v>239004</v>
      </c>
      <c r="K50" s="39" t="s">
        <v>383</v>
      </c>
      <c r="L50" s="44">
        <v>0</v>
      </c>
      <c r="M50" s="39"/>
      <c r="N50" s="44">
        <v>233597</v>
      </c>
      <c r="O50" s="44">
        <v>5401</v>
      </c>
      <c r="P50" s="39">
        <v>2201510631</v>
      </c>
      <c r="Q50" s="45">
        <v>45434</v>
      </c>
      <c r="R50" s="44">
        <v>23035384</v>
      </c>
      <c r="S50" s="39" t="s">
        <v>51</v>
      </c>
      <c r="T50" s="39" t="s">
        <v>42</v>
      </c>
      <c r="U50" s="45">
        <v>45335</v>
      </c>
      <c r="V50" s="45">
        <v>45337</v>
      </c>
      <c r="W50" s="45"/>
      <c r="X50" s="44">
        <v>0</v>
      </c>
      <c r="Y50" s="44">
        <v>0</v>
      </c>
      <c r="Z50" s="44">
        <v>0</v>
      </c>
      <c r="AA50" s="39"/>
      <c r="AB50" s="39"/>
      <c r="AC50" s="39"/>
    </row>
    <row r="51" spans="1:29" hidden="1" x14ac:dyDescent="0.35">
      <c r="A51" s="39">
        <v>900407170</v>
      </c>
      <c r="B51" s="39" t="s">
        <v>38</v>
      </c>
      <c r="C51" s="39" t="s">
        <v>10</v>
      </c>
      <c r="D51" s="40">
        <v>11841</v>
      </c>
      <c r="E51" s="40" t="s">
        <v>281</v>
      </c>
      <c r="F51" s="40" t="s">
        <v>282</v>
      </c>
      <c r="G51" s="41">
        <v>45306</v>
      </c>
      <c r="H51" s="42"/>
      <c r="I51" s="43">
        <v>114924</v>
      </c>
      <c r="J51" s="43">
        <v>101674</v>
      </c>
      <c r="K51" s="39" t="s">
        <v>383</v>
      </c>
      <c r="L51" s="44">
        <v>0</v>
      </c>
      <c r="M51" s="39"/>
      <c r="N51" s="44">
        <v>101708</v>
      </c>
      <c r="O51" s="44">
        <v>0</v>
      </c>
      <c r="P51" s="39">
        <v>2201510631</v>
      </c>
      <c r="Q51" s="45">
        <v>45434</v>
      </c>
      <c r="R51" s="44">
        <v>23035384</v>
      </c>
      <c r="S51" s="39" t="s">
        <v>51</v>
      </c>
      <c r="T51" s="39" t="s">
        <v>42</v>
      </c>
      <c r="U51" s="45">
        <v>45335</v>
      </c>
      <c r="V51" s="45">
        <v>45337</v>
      </c>
      <c r="W51" s="45"/>
      <c r="X51" s="44">
        <v>0</v>
      </c>
      <c r="Y51" s="44">
        <v>0</v>
      </c>
      <c r="Z51" s="44">
        <v>0</v>
      </c>
      <c r="AA51" s="39"/>
      <c r="AB51" s="39"/>
      <c r="AC51" s="39"/>
    </row>
    <row r="52" spans="1:29" hidden="1" x14ac:dyDescent="0.35">
      <c r="A52" s="39">
        <v>900407170</v>
      </c>
      <c r="B52" s="39" t="s">
        <v>38</v>
      </c>
      <c r="C52" s="39" t="s">
        <v>10</v>
      </c>
      <c r="D52" s="40">
        <v>11842</v>
      </c>
      <c r="E52" s="40" t="s">
        <v>283</v>
      </c>
      <c r="F52" s="40" t="s">
        <v>284</v>
      </c>
      <c r="G52" s="41">
        <v>45306</v>
      </c>
      <c r="H52" s="42"/>
      <c r="I52" s="43">
        <v>102100</v>
      </c>
      <c r="J52" s="43">
        <v>102100</v>
      </c>
      <c r="K52" s="39" t="s">
        <v>383</v>
      </c>
      <c r="L52" s="44">
        <v>0</v>
      </c>
      <c r="M52" s="39"/>
      <c r="N52" s="44">
        <v>102100</v>
      </c>
      <c r="O52" s="44">
        <v>0</v>
      </c>
      <c r="P52" s="39">
        <v>2201510631</v>
      </c>
      <c r="Q52" s="45">
        <v>45434</v>
      </c>
      <c r="R52" s="44">
        <v>23035384</v>
      </c>
      <c r="S52" s="39" t="s">
        <v>51</v>
      </c>
      <c r="T52" s="39" t="s">
        <v>42</v>
      </c>
      <c r="U52" s="45">
        <v>45335</v>
      </c>
      <c r="V52" s="45">
        <v>45337</v>
      </c>
      <c r="W52" s="45"/>
      <c r="X52" s="44">
        <v>0</v>
      </c>
      <c r="Y52" s="44">
        <v>0</v>
      </c>
      <c r="Z52" s="44">
        <v>0</v>
      </c>
      <c r="AA52" s="39"/>
      <c r="AB52" s="39"/>
      <c r="AC52" s="39"/>
    </row>
    <row r="53" spans="1:29" hidden="1" x14ac:dyDescent="0.35">
      <c r="A53" s="39">
        <v>900407170</v>
      </c>
      <c r="B53" s="39" t="s">
        <v>38</v>
      </c>
      <c r="C53" s="39" t="s">
        <v>10</v>
      </c>
      <c r="D53" s="40">
        <v>11843</v>
      </c>
      <c r="E53" s="40" t="s">
        <v>285</v>
      </c>
      <c r="F53" s="40" t="s">
        <v>286</v>
      </c>
      <c r="G53" s="41">
        <v>45306</v>
      </c>
      <c r="H53" s="42"/>
      <c r="I53" s="43">
        <v>270054</v>
      </c>
      <c r="J53" s="43">
        <v>270054</v>
      </c>
      <c r="K53" s="39" t="s">
        <v>383</v>
      </c>
      <c r="L53" s="44">
        <v>0</v>
      </c>
      <c r="M53" s="39"/>
      <c r="N53" s="44">
        <v>264653</v>
      </c>
      <c r="O53" s="44">
        <v>5401</v>
      </c>
      <c r="P53" s="39">
        <v>2201510631</v>
      </c>
      <c r="Q53" s="45">
        <v>45434</v>
      </c>
      <c r="R53" s="44">
        <v>23035384</v>
      </c>
      <c r="S53" s="39" t="s">
        <v>51</v>
      </c>
      <c r="T53" s="39" t="s">
        <v>42</v>
      </c>
      <c r="U53" s="45">
        <v>45335</v>
      </c>
      <c r="V53" s="45">
        <v>45337</v>
      </c>
      <c r="W53" s="45"/>
      <c r="X53" s="44">
        <v>0</v>
      </c>
      <c r="Y53" s="44">
        <v>0</v>
      </c>
      <c r="Z53" s="44">
        <v>0</v>
      </c>
      <c r="AA53" s="39"/>
      <c r="AB53" s="39"/>
      <c r="AC53" s="39"/>
    </row>
    <row r="54" spans="1:29" hidden="1" x14ac:dyDescent="0.35">
      <c r="A54" s="39">
        <v>900407170</v>
      </c>
      <c r="B54" s="39" t="s">
        <v>38</v>
      </c>
      <c r="C54" s="39" t="s">
        <v>10</v>
      </c>
      <c r="D54" s="40">
        <v>11844</v>
      </c>
      <c r="E54" s="40" t="s">
        <v>287</v>
      </c>
      <c r="F54" s="40" t="s">
        <v>288</v>
      </c>
      <c r="G54" s="41">
        <v>45306</v>
      </c>
      <c r="H54" s="42"/>
      <c r="I54" s="43">
        <v>141068</v>
      </c>
      <c r="J54" s="43">
        <v>141068</v>
      </c>
      <c r="K54" s="39" t="s">
        <v>383</v>
      </c>
      <c r="L54" s="44">
        <v>0</v>
      </c>
      <c r="M54" s="39"/>
      <c r="N54" s="44">
        <v>141068</v>
      </c>
      <c r="O54" s="44">
        <v>0</v>
      </c>
      <c r="P54" s="39">
        <v>2201510631</v>
      </c>
      <c r="Q54" s="45">
        <v>45434</v>
      </c>
      <c r="R54" s="44">
        <v>23035384</v>
      </c>
      <c r="S54" s="39" t="s">
        <v>51</v>
      </c>
      <c r="T54" s="39" t="s">
        <v>42</v>
      </c>
      <c r="U54" s="45">
        <v>45335</v>
      </c>
      <c r="V54" s="45">
        <v>45337</v>
      </c>
      <c r="W54" s="45"/>
      <c r="X54" s="44">
        <v>0</v>
      </c>
      <c r="Y54" s="44">
        <v>0</v>
      </c>
      <c r="Z54" s="44">
        <v>0</v>
      </c>
      <c r="AA54" s="39"/>
      <c r="AB54" s="39"/>
      <c r="AC54" s="39"/>
    </row>
    <row r="55" spans="1:29" hidden="1" x14ac:dyDescent="0.35">
      <c r="A55" s="39">
        <v>900407170</v>
      </c>
      <c r="B55" s="39" t="s">
        <v>38</v>
      </c>
      <c r="C55" s="39" t="s">
        <v>10</v>
      </c>
      <c r="D55" s="40">
        <v>11845</v>
      </c>
      <c r="E55" s="40" t="s">
        <v>289</v>
      </c>
      <c r="F55" s="40" t="s">
        <v>290</v>
      </c>
      <c r="G55" s="41">
        <v>45306</v>
      </c>
      <c r="H55" s="42"/>
      <c r="I55" s="43">
        <v>102100</v>
      </c>
      <c r="J55" s="43">
        <v>102100</v>
      </c>
      <c r="K55" s="39" t="s">
        <v>383</v>
      </c>
      <c r="L55" s="44">
        <v>0</v>
      </c>
      <c r="M55" s="39"/>
      <c r="N55" s="44">
        <v>102100</v>
      </c>
      <c r="O55" s="44">
        <v>0</v>
      </c>
      <c r="P55" s="39">
        <v>2201510631</v>
      </c>
      <c r="Q55" s="45">
        <v>45434</v>
      </c>
      <c r="R55" s="44">
        <v>23035384</v>
      </c>
      <c r="S55" s="39" t="s">
        <v>51</v>
      </c>
      <c r="T55" s="39" t="s">
        <v>42</v>
      </c>
      <c r="U55" s="45">
        <v>45335</v>
      </c>
      <c r="V55" s="45">
        <v>45337</v>
      </c>
      <c r="W55" s="45"/>
      <c r="X55" s="44">
        <v>0</v>
      </c>
      <c r="Y55" s="44">
        <v>0</v>
      </c>
      <c r="Z55" s="44">
        <v>0</v>
      </c>
      <c r="AA55" s="39"/>
      <c r="AB55" s="39"/>
      <c r="AC55" s="39"/>
    </row>
    <row r="56" spans="1:29" hidden="1" x14ac:dyDescent="0.35">
      <c r="A56" s="39">
        <v>900407170</v>
      </c>
      <c r="B56" s="39" t="s">
        <v>38</v>
      </c>
      <c r="C56" s="39" t="s">
        <v>10</v>
      </c>
      <c r="D56" s="40">
        <v>11846</v>
      </c>
      <c r="E56" s="40" t="s">
        <v>291</v>
      </c>
      <c r="F56" s="40" t="s">
        <v>292</v>
      </c>
      <c r="G56" s="41">
        <v>45306</v>
      </c>
      <c r="H56" s="42"/>
      <c r="I56" s="43">
        <v>270054</v>
      </c>
      <c r="J56" s="43">
        <v>270054</v>
      </c>
      <c r="K56" s="39" t="s">
        <v>383</v>
      </c>
      <c r="L56" s="44">
        <v>0</v>
      </c>
      <c r="M56" s="39"/>
      <c r="N56" s="44">
        <v>264653</v>
      </c>
      <c r="O56" s="44">
        <v>5401</v>
      </c>
      <c r="P56" s="39">
        <v>2201510631</v>
      </c>
      <c r="Q56" s="45">
        <v>45434</v>
      </c>
      <c r="R56" s="44">
        <v>23035384</v>
      </c>
      <c r="S56" s="39" t="s">
        <v>51</v>
      </c>
      <c r="T56" s="39" t="s">
        <v>42</v>
      </c>
      <c r="U56" s="45">
        <v>45335</v>
      </c>
      <c r="V56" s="45">
        <v>45337</v>
      </c>
      <c r="W56" s="45"/>
      <c r="X56" s="44">
        <v>0</v>
      </c>
      <c r="Y56" s="44">
        <v>0</v>
      </c>
      <c r="Z56" s="44">
        <v>0</v>
      </c>
      <c r="AA56" s="39"/>
      <c r="AB56" s="39"/>
      <c r="AC56" s="39"/>
    </row>
    <row r="57" spans="1:29" hidden="1" x14ac:dyDescent="0.35">
      <c r="A57" s="39">
        <v>900407170</v>
      </c>
      <c r="B57" s="39" t="s">
        <v>38</v>
      </c>
      <c r="C57" s="39" t="s">
        <v>10</v>
      </c>
      <c r="D57" s="40">
        <v>11847</v>
      </c>
      <c r="E57" s="40" t="s">
        <v>293</v>
      </c>
      <c r="F57" s="40" t="s">
        <v>294</v>
      </c>
      <c r="G57" s="41">
        <v>45306</v>
      </c>
      <c r="H57" s="42"/>
      <c r="I57" s="43">
        <v>372154</v>
      </c>
      <c r="J57" s="43">
        <v>329354</v>
      </c>
      <c r="K57" s="39" t="s">
        <v>383</v>
      </c>
      <c r="L57" s="44">
        <v>0</v>
      </c>
      <c r="M57" s="39"/>
      <c r="N57" s="44">
        <v>321911</v>
      </c>
      <c r="O57" s="44">
        <v>7443</v>
      </c>
      <c r="P57" s="39">
        <v>2201510631</v>
      </c>
      <c r="Q57" s="45">
        <v>45434</v>
      </c>
      <c r="R57" s="44">
        <v>23035384</v>
      </c>
      <c r="S57" s="39" t="s">
        <v>51</v>
      </c>
      <c r="T57" s="39" t="s">
        <v>42</v>
      </c>
      <c r="U57" s="45">
        <v>45335</v>
      </c>
      <c r="V57" s="45">
        <v>45337</v>
      </c>
      <c r="W57" s="45"/>
      <c r="X57" s="44">
        <v>0</v>
      </c>
      <c r="Y57" s="44">
        <v>0</v>
      </c>
      <c r="Z57" s="44">
        <v>0</v>
      </c>
      <c r="AA57" s="39"/>
      <c r="AB57" s="39"/>
      <c r="AC57" s="39"/>
    </row>
    <row r="58" spans="1:29" hidden="1" x14ac:dyDescent="0.35">
      <c r="A58" s="39">
        <v>900407170</v>
      </c>
      <c r="B58" s="39" t="s">
        <v>38</v>
      </c>
      <c r="C58" s="39" t="s">
        <v>10</v>
      </c>
      <c r="D58" s="40">
        <v>11848</v>
      </c>
      <c r="E58" s="40" t="s">
        <v>295</v>
      </c>
      <c r="F58" s="40" t="s">
        <v>296</v>
      </c>
      <c r="G58" s="41">
        <v>45306</v>
      </c>
      <c r="H58" s="42"/>
      <c r="I58" s="43">
        <v>372154</v>
      </c>
      <c r="J58" s="43">
        <v>329354</v>
      </c>
      <c r="K58" s="39" t="s">
        <v>383</v>
      </c>
      <c r="L58" s="44">
        <v>0</v>
      </c>
      <c r="M58" s="39"/>
      <c r="N58" s="44">
        <v>321911</v>
      </c>
      <c r="O58" s="44">
        <v>7443</v>
      </c>
      <c r="P58" s="39">
        <v>2201510631</v>
      </c>
      <c r="Q58" s="45">
        <v>45434</v>
      </c>
      <c r="R58" s="44">
        <v>23035384</v>
      </c>
      <c r="S58" s="39" t="s">
        <v>51</v>
      </c>
      <c r="T58" s="39" t="s">
        <v>42</v>
      </c>
      <c r="U58" s="45">
        <v>45335</v>
      </c>
      <c r="V58" s="45">
        <v>45337</v>
      </c>
      <c r="W58" s="45"/>
      <c r="X58" s="44">
        <v>0</v>
      </c>
      <c r="Y58" s="44">
        <v>0</v>
      </c>
      <c r="Z58" s="44">
        <v>0</v>
      </c>
      <c r="AA58" s="39"/>
      <c r="AB58" s="39"/>
      <c r="AC58" s="39"/>
    </row>
    <row r="59" spans="1:29" hidden="1" x14ac:dyDescent="0.35">
      <c r="A59" s="39">
        <v>900407170</v>
      </c>
      <c r="B59" s="39" t="s">
        <v>38</v>
      </c>
      <c r="C59" s="39" t="s">
        <v>10</v>
      </c>
      <c r="D59" s="40">
        <v>11849</v>
      </c>
      <c r="E59" s="40" t="s">
        <v>297</v>
      </c>
      <c r="F59" s="40" t="s">
        <v>298</v>
      </c>
      <c r="G59" s="41">
        <v>45306</v>
      </c>
      <c r="H59" s="42"/>
      <c r="I59" s="43">
        <v>51050</v>
      </c>
      <c r="J59" s="43">
        <v>51050</v>
      </c>
      <c r="K59" s="39" t="s">
        <v>383</v>
      </c>
      <c r="L59" s="44">
        <v>0</v>
      </c>
      <c r="M59" s="39"/>
      <c r="N59" s="44">
        <v>51050</v>
      </c>
      <c r="O59" s="44">
        <v>0</v>
      </c>
      <c r="P59" s="39">
        <v>2201510631</v>
      </c>
      <c r="Q59" s="45">
        <v>45434</v>
      </c>
      <c r="R59" s="44">
        <v>23035384</v>
      </c>
      <c r="S59" s="39" t="s">
        <v>51</v>
      </c>
      <c r="T59" s="39" t="s">
        <v>42</v>
      </c>
      <c r="U59" s="45">
        <v>45335</v>
      </c>
      <c r="V59" s="45">
        <v>45337</v>
      </c>
      <c r="W59" s="45"/>
      <c r="X59" s="44">
        <v>0</v>
      </c>
      <c r="Y59" s="44">
        <v>0</v>
      </c>
      <c r="Z59" s="44">
        <v>0</v>
      </c>
      <c r="AA59" s="39"/>
      <c r="AB59" s="39"/>
      <c r="AC59" s="39"/>
    </row>
    <row r="60" spans="1:29" hidden="1" x14ac:dyDescent="0.35">
      <c r="A60" s="39">
        <v>900407170</v>
      </c>
      <c r="B60" s="39" t="s">
        <v>38</v>
      </c>
      <c r="C60" s="39" t="s">
        <v>10</v>
      </c>
      <c r="D60" s="40">
        <v>11850</v>
      </c>
      <c r="E60" s="40" t="s">
        <v>299</v>
      </c>
      <c r="F60" s="40" t="s">
        <v>300</v>
      </c>
      <c r="G60" s="41">
        <v>45306</v>
      </c>
      <c r="H60" s="42"/>
      <c r="I60" s="43">
        <v>90018</v>
      </c>
      <c r="J60" s="43">
        <v>90018</v>
      </c>
      <c r="K60" s="39" t="s">
        <v>383</v>
      </c>
      <c r="L60" s="44">
        <v>0</v>
      </c>
      <c r="M60" s="39"/>
      <c r="N60" s="44">
        <v>90018</v>
      </c>
      <c r="O60" s="44">
        <v>0</v>
      </c>
      <c r="P60" s="39">
        <v>2201510631</v>
      </c>
      <c r="Q60" s="45">
        <v>45434</v>
      </c>
      <c r="R60" s="44">
        <v>23035384</v>
      </c>
      <c r="S60" s="39" t="s">
        <v>51</v>
      </c>
      <c r="T60" s="39" t="s">
        <v>42</v>
      </c>
      <c r="U60" s="45">
        <v>45335</v>
      </c>
      <c r="V60" s="45">
        <v>45337</v>
      </c>
      <c r="W60" s="45"/>
      <c r="X60" s="44">
        <v>0</v>
      </c>
      <c r="Y60" s="44">
        <v>0</v>
      </c>
      <c r="Z60" s="44">
        <v>0</v>
      </c>
      <c r="AA60" s="39"/>
      <c r="AB60" s="39"/>
      <c r="AC60" s="39"/>
    </row>
    <row r="61" spans="1:29" hidden="1" x14ac:dyDescent="0.35">
      <c r="A61" s="39">
        <v>900407170</v>
      </c>
      <c r="B61" s="39" t="s">
        <v>38</v>
      </c>
      <c r="C61" s="39" t="s">
        <v>10</v>
      </c>
      <c r="D61" s="40">
        <v>11851</v>
      </c>
      <c r="E61" s="40" t="s">
        <v>301</v>
      </c>
      <c r="F61" s="40" t="s">
        <v>302</v>
      </c>
      <c r="G61" s="41">
        <v>45306</v>
      </c>
      <c r="H61" s="42"/>
      <c r="I61" s="43">
        <v>96059</v>
      </c>
      <c r="J61" s="43">
        <v>96059</v>
      </c>
      <c r="K61" s="39" t="s">
        <v>383</v>
      </c>
      <c r="L61" s="44">
        <v>0</v>
      </c>
      <c r="M61" s="39"/>
      <c r="N61" s="44">
        <v>96059</v>
      </c>
      <c r="O61" s="44">
        <v>0</v>
      </c>
      <c r="P61" s="39">
        <v>2201510631</v>
      </c>
      <c r="Q61" s="45">
        <v>45434</v>
      </c>
      <c r="R61" s="44">
        <v>23035384</v>
      </c>
      <c r="S61" s="39" t="s">
        <v>51</v>
      </c>
      <c r="T61" s="39" t="s">
        <v>42</v>
      </c>
      <c r="U61" s="45">
        <v>45335</v>
      </c>
      <c r="V61" s="45">
        <v>45337</v>
      </c>
      <c r="W61" s="45"/>
      <c r="X61" s="44">
        <v>0</v>
      </c>
      <c r="Y61" s="44">
        <v>0</v>
      </c>
      <c r="Z61" s="44">
        <v>0</v>
      </c>
      <c r="AA61" s="39"/>
      <c r="AB61" s="39"/>
      <c r="AC61" s="39"/>
    </row>
    <row r="62" spans="1:29" hidden="1" x14ac:dyDescent="0.35">
      <c r="A62" s="39">
        <v>900407170</v>
      </c>
      <c r="B62" s="39" t="s">
        <v>38</v>
      </c>
      <c r="C62" s="39" t="s">
        <v>10</v>
      </c>
      <c r="D62" s="40">
        <v>11852</v>
      </c>
      <c r="E62" s="40" t="s">
        <v>303</v>
      </c>
      <c r="F62" s="40" t="s">
        <v>304</v>
      </c>
      <c r="G62" s="41">
        <v>45306</v>
      </c>
      <c r="H62" s="42"/>
      <c r="I62" s="43">
        <v>654290</v>
      </c>
      <c r="J62" s="43">
        <v>654290</v>
      </c>
      <c r="K62" s="39" t="s">
        <v>383</v>
      </c>
      <c r="L62" s="44">
        <v>0</v>
      </c>
      <c r="M62" s="39"/>
      <c r="N62" s="44">
        <v>641204</v>
      </c>
      <c r="O62" s="44">
        <v>13086</v>
      </c>
      <c r="P62" s="39">
        <v>2201510631</v>
      </c>
      <c r="Q62" s="45">
        <v>45434</v>
      </c>
      <c r="R62" s="44">
        <v>23035384</v>
      </c>
      <c r="S62" s="39" t="s">
        <v>51</v>
      </c>
      <c r="T62" s="39" t="s">
        <v>42</v>
      </c>
      <c r="U62" s="45">
        <v>45335</v>
      </c>
      <c r="V62" s="45">
        <v>45337</v>
      </c>
      <c r="W62" s="45"/>
      <c r="X62" s="44">
        <v>0</v>
      </c>
      <c r="Y62" s="44">
        <v>0</v>
      </c>
      <c r="Z62" s="44">
        <v>0</v>
      </c>
      <c r="AA62" s="39"/>
      <c r="AB62" s="39"/>
      <c r="AC62" s="39"/>
    </row>
    <row r="63" spans="1:29" hidden="1" x14ac:dyDescent="0.35">
      <c r="A63" s="39">
        <v>900407170</v>
      </c>
      <c r="B63" s="39" t="s">
        <v>38</v>
      </c>
      <c r="C63" s="39" t="s">
        <v>10</v>
      </c>
      <c r="D63" s="40">
        <v>11853</v>
      </c>
      <c r="E63" s="40" t="s">
        <v>305</v>
      </c>
      <c r="F63" s="40" t="s">
        <v>306</v>
      </c>
      <c r="G63" s="41">
        <v>45306</v>
      </c>
      <c r="H63" s="42"/>
      <c r="I63" s="43">
        <v>372154</v>
      </c>
      <c r="J63" s="43">
        <v>372154</v>
      </c>
      <c r="K63" s="39" t="s">
        <v>383</v>
      </c>
      <c r="L63" s="44">
        <v>0</v>
      </c>
      <c r="M63" s="39"/>
      <c r="N63" s="44">
        <v>364711</v>
      </c>
      <c r="O63" s="44">
        <v>7443</v>
      </c>
      <c r="P63" s="39">
        <v>2201510631</v>
      </c>
      <c r="Q63" s="45">
        <v>45434</v>
      </c>
      <c r="R63" s="44">
        <v>23035384</v>
      </c>
      <c r="S63" s="39" t="s">
        <v>51</v>
      </c>
      <c r="T63" s="39" t="s">
        <v>42</v>
      </c>
      <c r="U63" s="45">
        <v>45335</v>
      </c>
      <c r="V63" s="45">
        <v>45337</v>
      </c>
      <c r="W63" s="45"/>
      <c r="X63" s="44">
        <v>0</v>
      </c>
      <c r="Y63" s="44">
        <v>0</v>
      </c>
      <c r="Z63" s="44">
        <v>0</v>
      </c>
      <c r="AA63" s="39"/>
      <c r="AB63" s="39"/>
      <c r="AC63" s="39"/>
    </row>
    <row r="64" spans="1:29" hidden="1" x14ac:dyDescent="0.35">
      <c r="A64" s="39">
        <v>900407170</v>
      </c>
      <c r="B64" s="39" t="s">
        <v>38</v>
      </c>
      <c r="C64" s="39" t="s">
        <v>10</v>
      </c>
      <c r="D64" s="40">
        <v>11854</v>
      </c>
      <c r="E64" s="40" t="s">
        <v>307</v>
      </c>
      <c r="F64" s="40" t="s">
        <v>308</v>
      </c>
      <c r="G64" s="41">
        <v>45306</v>
      </c>
      <c r="H64" s="42"/>
      <c r="I64" s="43">
        <v>141068</v>
      </c>
      <c r="J64" s="43">
        <v>141068</v>
      </c>
      <c r="K64" s="39" t="s">
        <v>383</v>
      </c>
      <c r="L64" s="44">
        <v>0</v>
      </c>
      <c r="M64" s="39"/>
      <c r="N64" s="44">
        <v>141068</v>
      </c>
      <c r="O64" s="44">
        <v>0</v>
      </c>
      <c r="P64" s="39">
        <v>2201510631</v>
      </c>
      <c r="Q64" s="45">
        <v>45434</v>
      </c>
      <c r="R64" s="44">
        <v>23035384</v>
      </c>
      <c r="S64" s="39" t="s">
        <v>51</v>
      </c>
      <c r="T64" s="39" t="s">
        <v>42</v>
      </c>
      <c r="U64" s="45">
        <v>45335</v>
      </c>
      <c r="V64" s="45">
        <v>45337</v>
      </c>
      <c r="W64" s="45"/>
      <c r="X64" s="44">
        <v>0</v>
      </c>
      <c r="Y64" s="44">
        <v>0</v>
      </c>
      <c r="Z64" s="44">
        <v>0</v>
      </c>
      <c r="AA64" s="39"/>
      <c r="AB64" s="39"/>
      <c r="AC64" s="39"/>
    </row>
    <row r="65" spans="1:29" hidden="1" x14ac:dyDescent="0.35">
      <c r="A65" s="39">
        <v>900407170</v>
      </c>
      <c r="B65" s="39" t="s">
        <v>38</v>
      </c>
      <c r="C65" s="39" t="s">
        <v>10</v>
      </c>
      <c r="D65" s="40">
        <v>11855</v>
      </c>
      <c r="E65" s="40" t="s">
        <v>309</v>
      </c>
      <c r="F65" s="40" t="s">
        <v>310</v>
      </c>
      <c r="G65" s="41">
        <v>45306</v>
      </c>
      <c r="H65" s="42"/>
      <c r="I65" s="43">
        <v>372154</v>
      </c>
      <c r="J65" s="43">
        <v>372154</v>
      </c>
      <c r="K65" s="39" t="s">
        <v>383</v>
      </c>
      <c r="L65" s="44">
        <v>0</v>
      </c>
      <c r="M65" s="39"/>
      <c r="N65" s="44">
        <v>364711</v>
      </c>
      <c r="O65" s="44">
        <v>7443</v>
      </c>
      <c r="P65" s="39">
        <v>2201510631</v>
      </c>
      <c r="Q65" s="45">
        <v>45434</v>
      </c>
      <c r="R65" s="44">
        <v>23035384</v>
      </c>
      <c r="S65" s="39" t="s">
        <v>51</v>
      </c>
      <c r="T65" s="39" t="s">
        <v>42</v>
      </c>
      <c r="U65" s="45">
        <v>45335</v>
      </c>
      <c r="V65" s="45">
        <v>45337</v>
      </c>
      <c r="W65" s="45"/>
      <c r="X65" s="44">
        <v>0</v>
      </c>
      <c r="Y65" s="44">
        <v>0</v>
      </c>
      <c r="Z65" s="44">
        <v>0</v>
      </c>
      <c r="AA65" s="39"/>
      <c r="AB65" s="39"/>
      <c r="AC65" s="39"/>
    </row>
    <row r="66" spans="1:29" hidden="1" x14ac:dyDescent="0.35">
      <c r="A66" s="39">
        <v>900407170</v>
      </c>
      <c r="B66" s="39" t="s">
        <v>38</v>
      </c>
      <c r="C66" s="39" t="s">
        <v>10</v>
      </c>
      <c r="D66" s="40">
        <v>11856</v>
      </c>
      <c r="E66" s="40" t="s">
        <v>311</v>
      </c>
      <c r="F66" s="40" t="s">
        <v>312</v>
      </c>
      <c r="G66" s="41">
        <v>45306</v>
      </c>
      <c r="H66" s="42"/>
      <c r="I66" s="43">
        <v>344772</v>
      </c>
      <c r="J66" s="43">
        <v>344772</v>
      </c>
      <c r="K66" s="39" t="s">
        <v>383</v>
      </c>
      <c r="L66" s="44">
        <v>0</v>
      </c>
      <c r="M66" s="39"/>
      <c r="N66" s="44">
        <v>337877</v>
      </c>
      <c r="O66" s="44">
        <v>6895</v>
      </c>
      <c r="P66" s="39">
        <v>2201510631</v>
      </c>
      <c r="Q66" s="45">
        <v>45434</v>
      </c>
      <c r="R66" s="44">
        <v>23035384</v>
      </c>
      <c r="S66" s="39" t="s">
        <v>51</v>
      </c>
      <c r="T66" s="39" t="s">
        <v>42</v>
      </c>
      <c r="U66" s="45">
        <v>45335</v>
      </c>
      <c r="V66" s="45">
        <v>45337</v>
      </c>
      <c r="W66" s="45"/>
      <c r="X66" s="44">
        <v>0</v>
      </c>
      <c r="Y66" s="44">
        <v>0</v>
      </c>
      <c r="Z66" s="44">
        <v>0</v>
      </c>
      <c r="AA66" s="39"/>
      <c r="AB66" s="39"/>
      <c r="AC66" s="39"/>
    </row>
    <row r="67" spans="1:29" hidden="1" x14ac:dyDescent="0.35">
      <c r="A67" s="39">
        <v>900407170</v>
      </c>
      <c r="B67" s="39" t="s">
        <v>38</v>
      </c>
      <c r="C67" s="39" t="s">
        <v>10</v>
      </c>
      <c r="D67" s="40">
        <v>11857</v>
      </c>
      <c r="E67" s="40" t="s">
        <v>313</v>
      </c>
      <c r="F67" s="40" t="s">
        <v>314</v>
      </c>
      <c r="G67" s="41">
        <v>45306</v>
      </c>
      <c r="H67" s="42"/>
      <c r="I67" s="43">
        <v>282136</v>
      </c>
      <c r="J67" s="43">
        <v>282136</v>
      </c>
      <c r="K67" s="39" t="s">
        <v>383</v>
      </c>
      <c r="L67" s="44">
        <v>0</v>
      </c>
      <c r="M67" s="39"/>
      <c r="N67" s="44">
        <v>276493</v>
      </c>
      <c r="O67" s="44">
        <v>5643</v>
      </c>
      <c r="P67" s="39">
        <v>2201510631</v>
      </c>
      <c r="Q67" s="45">
        <v>45434</v>
      </c>
      <c r="R67" s="44">
        <v>23035384</v>
      </c>
      <c r="S67" s="39" t="s">
        <v>51</v>
      </c>
      <c r="T67" s="39" t="s">
        <v>42</v>
      </c>
      <c r="U67" s="45">
        <v>45335</v>
      </c>
      <c r="V67" s="45">
        <v>45337</v>
      </c>
      <c r="W67" s="45"/>
      <c r="X67" s="44">
        <v>0</v>
      </c>
      <c r="Y67" s="44">
        <v>0</v>
      </c>
      <c r="Z67" s="44">
        <v>0</v>
      </c>
      <c r="AA67" s="39"/>
      <c r="AB67" s="39"/>
      <c r="AC67" s="39"/>
    </row>
    <row r="68" spans="1:29" hidden="1" x14ac:dyDescent="0.35">
      <c r="A68" s="39">
        <v>900407170</v>
      </c>
      <c r="B68" s="39" t="s">
        <v>38</v>
      </c>
      <c r="C68" s="39" t="s">
        <v>10</v>
      </c>
      <c r="D68" s="40">
        <v>11858</v>
      </c>
      <c r="E68" s="40" t="s">
        <v>315</v>
      </c>
      <c r="F68" s="40" t="s">
        <v>316</v>
      </c>
      <c r="G68" s="41">
        <v>45306</v>
      </c>
      <c r="H68" s="42"/>
      <c r="I68" s="43">
        <v>372154</v>
      </c>
      <c r="J68" s="43">
        <v>329354</v>
      </c>
      <c r="K68" s="39" t="s">
        <v>383</v>
      </c>
      <c r="L68" s="44">
        <v>0</v>
      </c>
      <c r="M68" s="39"/>
      <c r="N68" s="44">
        <v>321911</v>
      </c>
      <c r="O68" s="44">
        <v>7443</v>
      </c>
      <c r="P68" s="39">
        <v>2201510631</v>
      </c>
      <c r="Q68" s="45">
        <v>45434</v>
      </c>
      <c r="R68" s="44">
        <v>23035384</v>
      </c>
      <c r="S68" s="39" t="s">
        <v>51</v>
      </c>
      <c r="T68" s="39" t="s">
        <v>42</v>
      </c>
      <c r="U68" s="45">
        <v>45335</v>
      </c>
      <c r="V68" s="45">
        <v>45337</v>
      </c>
      <c r="W68" s="45"/>
      <c r="X68" s="44">
        <v>0</v>
      </c>
      <c r="Y68" s="44">
        <v>0</v>
      </c>
      <c r="Z68" s="44">
        <v>0</v>
      </c>
      <c r="AA68" s="39"/>
      <c r="AB68" s="39"/>
      <c r="AC68" s="39"/>
    </row>
    <row r="69" spans="1:29" hidden="1" x14ac:dyDescent="0.35">
      <c r="A69" s="39">
        <v>900407170</v>
      </c>
      <c r="B69" s="39" t="s">
        <v>38</v>
      </c>
      <c r="C69" s="39" t="s">
        <v>10</v>
      </c>
      <c r="D69" s="40">
        <v>11859</v>
      </c>
      <c r="E69" s="40" t="s">
        <v>317</v>
      </c>
      <c r="F69" s="40" t="s">
        <v>318</v>
      </c>
      <c r="G69" s="41">
        <v>45306</v>
      </c>
      <c r="H69" s="42"/>
      <c r="I69" s="43">
        <v>114924</v>
      </c>
      <c r="J69" s="43">
        <v>101674</v>
      </c>
      <c r="K69" s="39" t="s">
        <v>383</v>
      </c>
      <c r="L69" s="44">
        <v>0</v>
      </c>
      <c r="M69" s="39"/>
      <c r="N69" s="44">
        <v>101674</v>
      </c>
      <c r="O69" s="44">
        <v>0</v>
      </c>
      <c r="P69" s="39">
        <v>2201510631</v>
      </c>
      <c r="Q69" s="45">
        <v>45434</v>
      </c>
      <c r="R69" s="44">
        <v>23035384</v>
      </c>
      <c r="S69" s="39" t="s">
        <v>51</v>
      </c>
      <c r="T69" s="39" t="s">
        <v>42</v>
      </c>
      <c r="U69" s="45">
        <v>45335</v>
      </c>
      <c r="V69" s="45">
        <v>45337</v>
      </c>
      <c r="W69" s="45"/>
      <c r="X69" s="44">
        <v>0</v>
      </c>
      <c r="Y69" s="44">
        <v>0</v>
      </c>
      <c r="Z69" s="44">
        <v>0</v>
      </c>
      <c r="AA69" s="39"/>
      <c r="AB69" s="39"/>
      <c r="AC69" s="39"/>
    </row>
    <row r="70" spans="1:29" hidden="1" x14ac:dyDescent="0.35">
      <c r="A70" s="39">
        <v>900407170</v>
      </c>
      <c r="B70" s="39" t="s">
        <v>38</v>
      </c>
      <c r="C70" s="39" t="s">
        <v>10</v>
      </c>
      <c r="D70" s="40">
        <v>11860</v>
      </c>
      <c r="E70" s="40" t="s">
        <v>319</v>
      </c>
      <c r="F70" s="40" t="s">
        <v>320</v>
      </c>
      <c r="G70" s="41">
        <v>45306</v>
      </c>
      <c r="H70" s="42"/>
      <c r="I70" s="43">
        <v>282136</v>
      </c>
      <c r="J70" s="43">
        <v>282136</v>
      </c>
      <c r="K70" s="39" t="s">
        <v>383</v>
      </c>
      <c r="L70" s="44">
        <v>0</v>
      </c>
      <c r="M70" s="39"/>
      <c r="N70" s="44">
        <v>276493</v>
      </c>
      <c r="O70" s="44">
        <v>5643</v>
      </c>
      <c r="P70" s="39">
        <v>2201510631</v>
      </c>
      <c r="Q70" s="45">
        <v>45434</v>
      </c>
      <c r="R70" s="44">
        <v>23035384</v>
      </c>
      <c r="S70" s="39" t="s">
        <v>51</v>
      </c>
      <c r="T70" s="39" t="s">
        <v>42</v>
      </c>
      <c r="U70" s="45">
        <v>45335</v>
      </c>
      <c r="V70" s="45">
        <v>45337</v>
      </c>
      <c r="W70" s="45"/>
      <c r="X70" s="44">
        <v>0</v>
      </c>
      <c r="Y70" s="44">
        <v>0</v>
      </c>
      <c r="Z70" s="44">
        <v>0</v>
      </c>
      <c r="AA70" s="39"/>
      <c r="AB70" s="39"/>
      <c r="AC70" s="39"/>
    </row>
    <row r="71" spans="1:29" hidden="1" x14ac:dyDescent="0.35">
      <c r="A71" s="39">
        <v>900407170</v>
      </c>
      <c r="B71" s="39" t="s">
        <v>38</v>
      </c>
      <c r="C71" s="39" t="s">
        <v>10</v>
      </c>
      <c r="D71" s="40">
        <v>11861</v>
      </c>
      <c r="E71" s="40" t="s">
        <v>321</v>
      </c>
      <c r="F71" s="40" t="s">
        <v>322</v>
      </c>
      <c r="G71" s="41">
        <v>45306</v>
      </c>
      <c r="H71" s="42"/>
      <c r="I71" s="43">
        <v>186077</v>
      </c>
      <c r="J71" s="43">
        <v>153577</v>
      </c>
      <c r="K71" s="39" t="s">
        <v>383</v>
      </c>
      <c r="L71" s="44">
        <v>0</v>
      </c>
      <c r="M71" s="39"/>
      <c r="N71" s="44">
        <v>153577</v>
      </c>
      <c r="O71" s="44">
        <v>0</v>
      </c>
      <c r="P71" s="39">
        <v>2201510631</v>
      </c>
      <c r="Q71" s="45">
        <v>45434</v>
      </c>
      <c r="R71" s="44">
        <v>23035384</v>
      </c>
      <c r="S71" s="39" t="s">
        <v>51</v>
      </c>
      <c r="T71" s="39" t="s">
        <v>42</v>
      </c>
      <c r="U71" s="45">
        <v>45335</v>
      </c>
      <c r="V71" s="45">
        <v>45337</v>
      </c>
      <c r="W71" s="45"/>
      <c r="X71" s="44">
        <v>0</v>
      </c>
      <c r="Y71" s="44">
        <v>0</v>
      </c>
      <c r="Z71" s="44">
        <v>0</v>
      </c>
      <c r="AA71" s="39"/>
      <c r="AB71" s="39"/>
      <c r="AC71" s="39"/>
    </row>
    <row r="72" spans="1:29" hidden="1" x14ac:dyDescent="0.35">
      <c r="A72" s="39">
        <v>900407170</v>
      </c>
      <c r="B72" s="39" t="s">
        <v>38</v>
      </c>
      <c r="C72" s="39" t="s">
        <v>10</v>
      </c>
      <c r="D72" s="40">
        <v>11862</v>
      </c>
      <c r="E72" s="40" t="s">
        <v>323</v>
      </c>
      <c r="F72" s="40" t="s">
        <v>324</v>
      </c>
      <c r="G72" s="41">
        <v>45306</v>
      </c>
      <c r="H72" s="42"/>
      <c r="I72" s="43">
        <v>654290</v>
      </c>
      <c r="J72" s="43">
        <v>654290</v>
      </c>
      <c r="K72" s="39" t="s">
        <v>383</v>
      </c>
      <c r="L72" s="44">
        <v>0</v>
      </c>
      <c r="M72" s="39"/>
      <c r="N72" s="44">
        <v>641204</v>
      </c>
      <c r="O72" s="44">
        <v>13086</v>
      </c>
      <c r="P72" s="39">
        <v>2201510631</v>
      </c>
      <c r="Q72" s="45">
        <v>45434</v>
      </c>
      <c r="R72" s="44">
        <v>23035384</v>
      </c>
      <c r="S72" s="39" t="s">
        <v>51</v>
      </c>
      <c r="T72" s="39" t="s">
        <v>42</v>
      </c>
      <c r="U72" s="45">
        <v>45335</v>
      </c>
      <c r="V72" s="45">
        <v>45337</v>
      </c>
      <c r="W72" s="45"/>
      <c r="X72" s="44">
        <v>0</v>
      </c>
      <c r="Y72" s="44">
        <v>0</v>
      </c>
      <c r="Z72" s="44">
        <v>0</v>
      </c>
      <c r="AA72" s="39"/>
      <c r="AB72" s="39"/>
      <c r="AC72" s="39"/>
    </row>
    <row r="73" spans="1:29" hidden="1" x14ac:dyDescent="0.35">
      <c r="A73" s="39">
        <v>900407170</v>
      </c>
      <c r="B73" s="39" t="s">
        <v>38</v>
      </c>
      <c r="C73" s="39" t="s">
        <v>10</v>
      </c>
      <c r="D73" s="40">
        <v>11863</v>
      </c>
      <c r="E73" s="40" t="s">
        <v>325</v>
      </c>
      <c r="F73" s="40" t="s">
        <v>326</v>
      </c>
      <c r="G73" s="41">
        <v>45306</v>
      </c>
      <c r="H73" s="42"/>
      <c r="I73" s="43">
        <v>653676</v>
      </c>
      <c r="J73" s="43">
        <v>495376</v>
      </c>
      <c r="K73" s="39" t="s">
        <v>383</v>
      </c>
      <c r="L73" s="44">
        <v>0</v>
      </c>
      <c r="M73" s="39"/>
      <c r="N73" s="44">
        <v>482302</v>
      </c>
      <c r="O73" s="44">
        <v>13074</v>
      </c>
      <c r="P73" s="39">
        <v>2201510631</v>
      </c>
      <c r="Q73" s="45">
        <v>45434</v>
      </c>
      <c r="R73" s="44">
        <v>23035384</v>
      </c>
      <c r="S73" s="39" t="s">
        <v>51</v>
      </c>
      <c r="T73" s="39" t="s">
        <v>42</v>
      </c>
      <c r="U73" s="45">
        <v>45335</v>
      </c>
      <c r="V73" s="45">
        <v>45337</v>
      </c>
      <c r="W73" s="45"/>
      <c r="X73" s="44">
        <v>0</v>
      </c>
      <c r="Y73" s="44">
        <v>0</v>
      </c>
      <c r="Z73" s="44">
        <v>0</v>
      </c>
      <c r="AA73" s="39"/>
      <c r="AB73" s="39"/>
      <c r="AC73" s="39"/>
    </row>
    <row r="74" spans="1:29" hidden="1" x14ac:dyDescent="0.35">
      <c r="A74" s="39">
        <v>900407170</v>
      </c>
      <c r="B74" s="39" t="s">
        <v>38</v>
      </c>
      <c r="C74" s="39" t="s">
        <v>10</v>
      </c>
      <c r="D74" s="40">
        <v>11864</v>
      </c>
      <c r="E74" s="40" t="s">
        <v>327</v>
      </c>
      <c r="F74" s="40" t="s">
        <v>328</v>
      </c>
      <c r="G74" s="41">
        <v>45306</v>
      </c>
      <c r="H74" s="42"/>
      <c r="I74" s="43">
        <v>1032120</v>
      </c>
      <c r="J74" s="43">
        <v>1032120</v>
      </c>
      <c r="K74" s="39" t="s">
        <v>383</v>
      </c>
      <c r="L74" s="44">
        <v>0</v>
      </c>
      <c r="M74" s="39"/>
      <c r="N74" s="44">
        <v>1011478</v>
      </c>
      <c r="O74" s="44">
        <v>20642</v>
      </c>
      <c r="P74" s="39">
        <v>2201510631</v>
      </c>
      <c r="Q74" s="45">
        <v>45434</v>
      </c>
      <c r="R74" s="44">
        <v>23035384</v>
      </c>
      <c r="S74" s="39" t="s">
        <v>51</v>
      </c>
      <c r="T74" s="39" t="s">
        <v>42</v>
      </c>
      <c r="U74" s="45">
        <v>45335</v>
      </c>
      <c r="V74" s="45">
        <v>45337</v>
      </c>
      <c r="W74" s="45"/>
      <c r="X74" s="44">
        <v>0</v>
      </c>
      <c r="Y74" s="44">
        <v>0</v>
      </c>
      <c r="Z74" s="44">
        <v>0</v>
      </c>
      <c r="AA74" s="39"/>
      <c r="AB74" s="39"/>
      <c r="AC74" s="39"/>
    </row>
    <row r="75" spans="1:29" hidden="1" x14ac:dyDescent="0.35">
      <c r="A75" s="39">
        <v>900407170</v>
      </c>
      <c r="B75" s="39" t="s">
        <v>38</v>
      </c>
      <c r="C75" s="39" t="s">
        <v>10</v>
      </c>
      <c r="D75" s="40">
        <v>12382</v>
      </c>
      <c r="E75" s="40" t="s">
        <v>187</v>
      </c>
      <c r="F75" s="40" t="s">
        <v>188</v>
      </c>
      <c r="G75" s="41">
        <v>45362</v>
      </c>
      <c r="H75" s="42"/>
      <c r="I75" s="43">
        <v>200000</v>
      </c>
      <c r="J75" s="43">
        <v>200000</v>
      </c>
      <c r="K75" s="39" t="s">
        <v>182</v>
      </c>
      <c r="L75" s="44">
        <v>0</v>
      </c>
      <c r="M75" s="39"/>
      <c r="N75" s="44">
        <v>0</v>
      </c>
      <c r="O75" s="44">
        <v>0</v>
      </c>
      <c r="P75" s="39"/>
      <c r="Q75" s="45"/>
      <c r="R75" s="44">
        <v>0</v>
      </c>
      <c r="S75" s="39"/>
      <c r="T75" s="39" t="s">
        <v>183</v>
      </c>
      <c r="U75" s="45">
        <v>45356</v>
      </c>
      <c r="V75" s="45">
        <v>45362</v>
      </c>
      <c r="W75" s="45">
        <v>45363</v>
      </c>
      <c r="X75" s="44">
        <v>0</v>
      </c>
      <c r="Y75" s="44">
        <v>200000</v>
      </c>
      <c r="Z75" s="44">
        <v>200000</v>
      </c>
      <c r="AA75" s="39" t="s">
        <v>184</v>
      </c>
      <c r="AB75" s="39" t="s">
        <v>189</v>
      </c>
      <c r="AC75" s="39" t="s">
        <v>186</v>
      </c>
    </row>
    <row r="76" spans="1:29" hidden="1" x14ac:dyDescent="0.35">
      <c r="A76" s="39">
        <v>900407170</v>
      </c>
      <c r="B76" s="39" t="s">
        <v>38</v>
      </c>
      <c r="C76" s="39" t="s">
        <v>10</v>
      </c>
      <c r="D76" s="40">
        <v>12427</v>
      </c>
      <c r="E76" s="40" t="s">
        <v>190</v>
      </c>
      <c r="F76" s="40" t="s">
        <v>191</v>
      </c>
      <c r="G76" s="41">
        <v>45362</v>
      </c>
      <c r="H76" s="42"/>
      <c r="I76" s="43">
        <v>200000</v>
      </c>
      <c r="J76" s="43">
        <v>200000</v>
      </c>
      <c r="K76" s="39" t="s">
        <v>182</v>
      </c>
      <c r="L76" s="44">
        <v>0</v>
      </c>
      <c r="M76" s="39"/>
      <c r="N76" s="44">
        <v>0</v>
      </c>
      <c r="O76" s="44">
        <v>0</v>
      </c>
      <c r="P76" s="39"/>
      <c r="Q76" s="45"/>
      <c r="R76" s="44">
        <v>0</v>
      </c>
      <c r="S76" s="39"/>
      <c r="T76" s="39" t="s">
        <v>183</v>
      </c>
      <c r="U76" s="45">
        <v>45358</v>
      </c>
      <c r="V76" s="45">
        <v>45362</v>
      </c>
      <c r="W76" s="45">
        <v>45363</v>
      </c>
      <c r="X76" s="44">
        <v>0</v>
      </c>
      <c r="Y76" s="44">
        <v>200000</v>
      </c>
      <c r="Z76" s="44">
        <v>200000</v>
      </c>
      <c r="AA76" s="39" t="s">
        <v>184</v>
      </c>
      <c r="AB76" s="39" t="s">
        <v>192</v>
      </c>
      <c r="AC76" s="39" t="s">
        <v>186</v>
      </c>
    </row>
    <row r="77" spans="1:29" hidden="1" x14ac:dyDescent="0.35">
      <c r="A77" s="39">
        <v>900407170</v>
      </c>
      <c r="B77" s="39" t="s">
        <v>38</v>
      </c>
      <c r="C77" s="39" t="s">
        <v>10</v>
      </c>
      <c r="D77" s="40">
        <v>12378</v>
      </c>
      <c r="E77" s="40" t="s">
        <v>180</v>
      </c>
      <c r="F77" s="40" t="s">
        <v>181</v>
      </c>
      <c r="G77" s="41">
        <v>45362</v>
      </c>
      <c r="H77" s="42"/>
      <c r="I77" s="43">
        <v>70657</v>
      </c>
      <c r="J77" s="43">
        <v>70657</v>
      </c>
      <c r="K77" s="39" t="s">
        <v>182</v>
      </c>
      <c r="L77" s="44">
        <v>0</v>
      </c>
      <c r="M77" s="39"/>
      <c r="N77" s="44">
        <v>0</v>
      </c>
      <c r="O77" s="44">
        <v>0</v>
      </c>
      <c r="P77" s="39"/>
      <c r="Q77" s="45"/>
      <c r="R77" s="44">
        <v>0</v>
      </c>
      <c r="S77" s="39"/>
      <c r="T77" s="39" t="s">
        <v>183</v>
      </c>
      <c r="U77" s="45">
        <v>45356</v>
      </c>
      <c r="V77" s="45">
        <v>45362</v>
      </c>
      <c r="W77" s="45">
        <v>45363</v>
      </c>
      <c r="X77" s="44">
        <v>0</v>
      </c>
      <c r="Y77" s="44">
        <v>70657</v>
      </c>
      <c r="Z77" s="44">
        <v>70657</v>
      </c>
      <c r="AA77" s="39" t="s">
        <v>184</v>
      </c>
      <c r="AB77" s="39" t="s">
        <v>185</v>
      </c>
      <c r="AC77" s="39" t="s">
        <v>186</v>
      </c>
    </row>
    <row r="78" spans="1:29" hidden="1" x14ac:dyDescent="0.35">
      <c r="A78" s="39">
        <v>900407170</v>
      </c>
      <c r="B78" s="39" t="s">
        <v>38</v>
      </c>
      <c r="C78" s="39" t="s">
        <v>10</v>
      </c>
      <c r="D78" s="40">
        <v>12426</v>
      </c>
      <c r="E78" s="40" t="s">
        <v>347</v>
      </c>
      <c r="F78" s="40" t="s">
        <v>348</v>
      </c>
      <c r="G78" s="41">
        <v>45362</v>
      </c>
      <c r="H78" s="42"/>
      <c r="I78" s="43">
        <v>70657</v>
      </c>
      <c r="J78" s="43">
        <v>70657</v>
      </c>
      <c r="K78" s="39" t="s">
        <v>383</v>
      </c>
      <c r="L78" s="44">
        <v>0</v>
      </c>
      <c r="M78" s="39"/>
      <c r="N78" s="44">
        <v>70657</v>
      </c>
      <c r="O78" s="44">
        <v>0</v>
      </c>
      <c r="P78" s="39">
        <v>4800063320</v>
      </c>
      <c r="Q78" s="45">
        <v>45398</v>
      </c>
      <c r="R78" s="44">
        <v>3234647</v>
      </c>
      <c r="S78" s="39" t="s">
        <v>51</v>
      </c>
      <c r="T78" s="39" t="s">
        <v>42</v>
      </c>
      <c r="U78" s="45">
        <v>45358</v>
      </c>
      <c r="V78" s="45">
        <v>45362</v>
      </c>
      <c r="W78" s="45"/>
      <c r="X78" s="44">
        <v>0</v>
      </c>
      <c r="Y78" s="44">
        <v>0</v>
      </c>
      <c r="Z78" s="44">
        <v>0</v>
      </c>
      <c r="AA78" s="39"/>
      <c r="AB78" s="39"/>
      <c r="AC78" s="39"/>
    </row>
    <row r="79" spans="1:29" hidden="1" x14ac:dyDescent="0.35">
      <c r="A79" s="39">
        <v>900407170</v>
      </c>
      <c r="B79" s="39" t="s">
        <v>38</v>
      </c>
      <c r="C79" s="39" t="s">
        <v>10</v>
      </c>
      <c r="D79" s="40">
        <v>12428</v>
      </c>
      <c r="E79" s="40" t="s">
        <v>349</v>
      </c>
      <c r="F79" s="40" t="s">
        <v>350</v>
      </c>
      <c r="G79" s="41">
        <v>45362</v>
      </c>
      <c r="H79" s="42"/>
      <c r="I79" s="43">
        <v>372154</v>
      </c>
      <c r="J79" s="43">
        <v>372154</v>
      </c>
      <c r="K79" s="39" t="s">
        <v>383</v>
      </c>
      <c r="L79" s="44">
        <v>0</v>
      </c>
      <c r="M79" s="39"/>
      <c r="N79" s="44">
        <v>364711</v>
      </c>
      <c r="O79" s="44">
        <v>7443</v>
      </c>
      <c r="P79" s="39">
        <v>4800063320</v>
      </c>
      <c r="Q79" s="45">
        <v>45398</v>
      </c>
      <c r="R79" s="44">
        <v>3234647</v>
      </c>
      <c r="S79" s="39" t="s">
        <v>41</v>
      </c>
      <c r="T79" s="39" t="s">
        <v>42</v>
      </c>
      <c r="U79" s="45">
        <v>45358</v>
      </c>
      <c r="V79" s="45">
        <v>45362</v>
      </c>
      <c r="W79" s="45"/>
      <c r="X79" s="44">
        <v>0</v>
      </c>
      <c r="Y79" s="44">
        <v>0</v>
      </c>
      <c r="Z79" s="44">
        <v>0</v>
      </c>
      <c r="AA79" s="39"/>
      <c r="AB79" s="39"/>
      <c r="AC79" s="39"/>
    </row>
    <row r="80" spans="1:29" hidden="1" x14ac:dyDescent="0.35">
      <c r="A80" s="39">
        <v>900407170</v>
      </c>
      <c r="B80" s="39" t="s">
        <v>38</v>
      </c>
      <c r="C80" s="39" t="s">
        <v>10</v>
      </c>
      <c r="D80" s="40">
        <v>12429</v>
      </c>
      <c r="E80" s="40" t="s">
        <v>351</v>
      </c>
      <c r="F80" s="40" t="s">
        <v>352</v>
      </c>
      <c r="G80" s="41">
        <v>45362</v>
      </c>
      <c r="H80" s="42"/>
      <c r="I80" s="43">
        <v>372154</v>
      </c>
      <c r="J80" s="43">
        <v>372154</v>
      </c>
      <c r="K80" s="39" t="s">
        <v>383</v>
      </c>
      <c r="L80" s="44">
        <v>0</v>
      </c>
      <c r="M80" s="39"/>
      <c r="N80" s="44">
        <v>364711</v>
      </c>
      <c r="O80" s="44">
        <v>7443</v>
      </c>
      <c r="P80" s="39">
        <v>4800063320</v>
      </c>
      <c r="Q80" s="45">
        <v>45398</v>
      </c>
      <c r="R80" s="44">
        <v>3234647</v>
      </c>
      <c r="S80" s="39" t="s">
        <v>41</v>
      </c>
      <c r="T80" s="39" t="s">
        <v>42</v>
      </c>
      <c r="U80" s="45">
        <v>45358</v>
      </c>
      <c r="V80" s="45">
        <v>45362</v>
      </c>
      <c r="W80" s="45"/>
      <c r="X80" s="44">
        <v>0</v>
      </c>
      <c r="Y80" s="44">
        <v>0</v>
      </c>
      <c r="Z80" s="44">
        <v>0</v>
      </c>
      <c r="AA80" s="39"/>
      <c r="AB80" s="39"/>
      <c r="AC80" s="39"/>
    </row>
    <row r="81" spans="1:29" hidden="1" x14ac:dyDescent="0.35">
      <c r="A81" s="39">
        <v>900407170</v>
      </c>
      <c r="B81" s="39" t="s">
        <v>38</v>
      </c>
      <c r="C81" s="39" t="s">
        <v>10</v>
      </c>
      <c r="D81" s="40">
        <v>12399</v>
      </c>
      <c r="E81" s="40" t="s">
        <v>335</v>
      </c>
      <c r="F81" s="40" t="s">
        <v>336</v>
      </c>
      <c r="G81" s="41">
        <v>45362</v>
      </c>
      <c r="H81" s="42"/>
      <c r="I81" s="43">
        <v>90018</v>
      </c>
      <c r="J81" s="43">
        <v>90018</v>
      </c>
      <c r="K81" s="39" t="s">
        <v>383</v>
      </c>
      <c r="L81" s="44">
        <v>0</v>
      </c>
      <c r="M81" s="39"/>
      <c r="N81" s="44">
        <v>90018</v>
      </c>
      <c r="O81" s="44">
        <v>0</v>
      </c>
      <c r="P81" s="39">
        <v>2201510631</v>
      </c>
      <c r="Q81" s="45">
        <v>45434</v>
      </c>
      <c r="R81" s="44">
        <v>23035384</v>
      </c>
      <c r="S81" s="39" t="s">
        <v>41</v>
      </c>
      <c r="T81" s="39" t="s">
        <v>42</v>
      </c>
      <c r="U81" s="45">
        <v>45358</v>
      </c>
      <c r="V81" s="45">
        <v>45362</v>
      </c>
      <c r="W81" s="45"/>
      <c r="X81" s="44">
        <v>0</v>
      </c>
      <c r="Y81" s="44">
        <v>0</v>
      </c>
      <c r="Z81" s="44">
        <v>0</v>
      </c>
      <c r="AA81" s="39"/>
      <c r="AB81" s="39"/>
      <c r="AC81" s="39"/>
    </row>
    <row r="82" spans="1:29" hidden="1" x14ac:dyDescent="0.35">
      <c r="A82" s="39">
        <v>900407170</v>
      </c>
      <c r="B82" s="39" t="s">
        <v>38</v>
      </c>
      <c r="C82" s="39" t="s">
        <v>10</v>
      </c>
      <c r="D82" s="40">
        <v>12400</v>
      </c>
      <c r="E82" s="40" t="s">
        <v>337</v>
      </c>
      <c r="F82" s="40" t="s">
        <v>338</v>
      </c>
      <c r="G82" s="41">
        <v>45362</v>
      </c>
      <c r="H82" s="42"/>
      <c r="I82" s="43">
        <v>282136</v>
      </c>
      <c r="J82" s="43">
        <v>282136</v>
      </c>
      <c r="K82" s="39" t="s">
        <v>383</v>
      </c>
      <c r="L82" s="44">
        <v>0</v>
      </c>
      <c r="M82" s="39"/>
      <c r="N82" s="44">
        <v>276493</v>
      </c>
      <c r="O82" s="44">
        <v>5643</v>
      </c>
      <c r="P82" s="39">
        <v>2201510631</v>
      </c>
      <c r="Q82" s="45">
        <v>45434</v>
      </c>
      <c r="R82" s="44">
        <v>23035384</v>
      </c>
      <c r="S82" s="39" t="s">
        <v>41</v>
      </c>
      <c r="T82" s="39" t="s">
        <v>42</v>
      </c>
      <c r="U82" s="45">
        <v>45358</v>
      </c>
      <c r="V82" s="45">
        <v>45362</v>
      </c>
      <c r="W82" s="45"/>
      <c r="X82" s="44">
        <v>0</v>
      </c>
      <c r="Y82" s="44">
        <v>0</v>
      </c>
      <c r="Z82" s="44">
        <v>0</v>
      </c>
      <c r="AA82" s="39"/>
      <c r="AB82" s="39"/>
      <c r="AC82" s="39"/>
    </row>
    <row r="83" spans="1:29" hidden="1" x14ac:dyDescent="0.35">
      <c r="A83" s="39">
        <v>900407170</v>
      </c>
      <c r="B83" s="39" t="s">
        <v>38</v>
      </c>
      <c r="C83" s="39" t="s">
        <v>10</v>
      </c>
      <c r="D83" s="40">
        <v>12403</v>
      </c>
      <c r="E83" s="40" t="s">
        <v>339</v>
      </c>
      <c r="F83" s="40" t="s">
        <v>340</v>
      </c>
      <c r="G83" s="41">
        <v>45362</v>
      </c>
      <c r="H83" s="42"/>
      <c r="I83" s="43">
        <v>114924</v>
      </c>
      <c r="J83" s="43">
        <v>75224</v>
      </c>
      <c r="K83" s="39" t="s">
        <v>383</v>
      </c>
      <c r="L83" s="44">
        <v>0</v>
      </c>
      <c r="M83" s="39"/>
      <c r="N83" s="44">
        <v>75224</v>
      </c>
      <c r="O83" s="44">
        <v>0</v>
      </c>
      <c r="P83" s="39">
        <v>2201510631</v>
      </c>
      <c r="Q83" s="45">
        <v>45434</v>
      </c>
      <c r="R83" s="44">
        <v>23035384</v>
      </c>
      <c r="S83" s="39" t="s">
        <v>51</v>
      </c>
      <c r="T83" s="39" t="s">
        <v>42</v>
      </c>
      <c r="U83" s="45">
        <v>45358</v>
      </c>
      <c r="V83" s="45">
        <v>45362</v>
      </c>
      <c r="W83" s="45"/>
      <c r="X83" s="44">
        <v>0</v>
      </c>
      <c r="Y83" s="44">
        <v>0</v>
      </c>
      <c r="Z83" s="44">
        <v>0</v>
      </c>
      <c r="AA83" s="39"/>
      <c r="AB83" s="39"/>
      <c r="AC83" s="39"/>
    </row>
    <row r="84" spans="1:29" hidden="1" x14ac:dyDescent="0.35">
      <c r="A84" s="39">
        <v>900407170</v>
      </c>
      <c r="B84" s="39" t="s">
        <v>38</v>
      </c>
      <c r="C84" s="39" t="s">
        <v>10</v>
      </c>
      <c r="D84" s="40">
        <v>12417</v>
      </c>
      <c r="E84" s="40" t="s">
        <v>341</v>
      </c>
      <c r="F84" s="40" t="s">
        <v>342</v>
      </c>
      <c r="G84" s="41">
        <v>45362</v>
      </c>
      <c r="H84" s="42"/>
      <c r="I84" s="43">
        <v>102100</v>
      </c>
      <c r="J84" s="43">
        <v>102100</v>
      </c>
      <c r="K84" s="39" t="s">
        <v>383</v>
      </c>
      <c r="L84" s="44">
        <v>0</v>
      </c>
      <c r="M84" s="39"/>
      <c r="N84" s="44">
        <v>102100</v>
      </c>
      <c r="O84" s="44">
        <v>0</v>
      </c>
      <c r="P84" s="39">
        <v>2201510631</v>
      </c>
      <c r="Q84" s="45">
        <v>45434</v>
      </c>
      <c r="R84" s="44">
        <v>23035384</v>
      </c>
      <c r="S84" s="39" t="s">
        <v>41</v>
      </c>
      <c r="T84" s="39" t="s">
        <v>42</v>
      </c>
      <c r="U84" s="45">
        <v>45358</v>
      </c>
      <c r="V84" s="45">
        <v>45362</v>
      </c>
      <c r="W84" s="45"/>
      <c r="X84" s="44">
        <v>0</v>
      </c>
      <c r="Y84" s="44">
        <v>0</v>
      </c>
      <c r="Z84" s="44">
        <v>0</v>
      </c>
      <c r="AA84" s="39"/>
      <c r="AB84" s="39"/>
      <c r="AC84" s="39"/>
    </row>
    <row r="85" spans="1:29" hidden="1" x14ac:dyDescent="0.35">
      <c r="A85" s="39">
        <v>900407170</v>
      </c>
      <c r="B85" s="39" t="s">
        <v>38</v>
      </c>
      <c r="C85" s="39" t="s">
        <v>10</v>
      </c>
      <c r="D85" s="40">
        <v>12418</v>
      </c>
      <c r="E85" s="40" t="s">
        <v>343</v>
      </c>
      <c r="F85" s="40" t="s">
        <v>344</v>
      </c>
      <c r="G85" s="41">
        <v>45362</v>
      </c>
      <c r="H85" s="42"/>
      <c r="I85" s="43">
        <v>270054</v>
      </c>
      <c r="J85" s="43">
        <v>270054</v>
      </c>
      <c r="K85" s="39" t="s">
        <v>383</v>
      </c>
      <c r="L85" s="44">
        <v>0</v>
      </c>
      <c r="M85" s="39"/>
      <c r="N85" s="44">
        <v>264653</v>
      </c>
      <c r="O85" s="44">
        <v>5401</v>
      </c>
      <c r="P85" s="39">
        <v>2201510631</v>
      </c>
      <c r="Q85" s="45">
        <v>45434</v>
      </c>
      <c r="R85" s="44">
        <v>23035384</v>
      </c>
      <c r="S85" s="39" t="s">
        <v>41</v>
      </c>
      <c r="T85" s="39" t="s">
        <v>42</v>
      </c>
      <c r="U85" s="45">
        <v>45358</v>
      </c>
      <c r="V85" s="45">
        <v>45362</v>
      </c>
      <c r="W85" s="45"/>
      <c r="X85" s="44">
        <v>0</v>
      </c>
      <c r="Y85" s="44">
        <v>0</v>
      </c>
      <c r="Z85" s="44">
        <v>0</v>
      </c>
      <c r="AA85" s="39"/>
      <c r="AB85" s="39"/>
      <c r="AC85" s="39"/>
    </row>
    <row r="86" spans="1:29" hidden="1" x14ac:dyDescent="0.35">
      <c r="A86" s="39">
        <v>900407170</v>
      </c>
      <c r="B86" s="39" t="s">
        <v>38</v>
      </c>
      <c r="C86" s="39" t="s">
        <v>10</v>
      </c>
      <c r="D86" s="40">
        <v>12421</v>
      </c>
      <c r="E86" s="40" t="s">
        <v>345</v>
      </c>
      <c r="F86" s="40" t="s">
        <v>346</v>
      </c>
      <c r="G86" s="41">
        <v>45362</v>
      </c>
      <c r="H86" s="42"/>
      <c r="I86" s="43">
        <v>654290</v>
      </c>
      <c r="J86" s="43">
        <v>654290</v>
      </c>
      <c r="K86" s="39" t="s">
        <v>383</v>
      </c>
      <c r="L86" s="44">
        <v>0</v>
      </c>
      <c r="M86" s="39"/>
      <c r="N86" s="44">
        <v>641204</v>
      </c>
      <c r="O86" s="44">
        <v>13086</v>
      </c>
      <c r="P86" s="39">
        <v>2201510631</v>
      </c>
      <c r="Q86" s="45">
        <v>45434</v>
      </c>
      <c r="R86" s="44">
        <v>23035384</v>
      </c>
      <c r="S86" s="39" t="s">
        <v>41</v>
      </c>
      <c r="T86" s="39" t="s">
        <v>42</v>
      </c>
      <c r="U86" s="45">
        <v>45358</v>
      </c>
      <c r="V86" s="45">
        <v>45362</v>
      </c>
      <c r="W86" s="45"/>
      <c r="X86" s="44">
        <v>0</v>
      </c>
      <c r="Y86" s="44">
        <v>0</v>
      </c>
      <c r="Z86" s="44">
        <v>0</v>
      </c>
      <c r="AA86" s="39"/>
      <c r="AB86" s="39"/>
      <c r="AC86" s="39"/>
    </row>
    <row r="87" spans="1:29" hidden="1" x14ac:dyDescent="0.35">
      <c r="A87" s="39">
        <v>900407170</v>
      </c>
      <c r="B87" s="39" t="s">
        <v>38</v>
      </c>
      <c r="C87" s="39" t="s">
        <v>10</v>
      </c>
      <c r="D87" s="40">
        <v>12393</v>
      </c>
      <c r="E87" s="40" t="s">
        <v>129</v>
      </c>
      <c r="F87" s="40" t="s">
        <v>130</v>
      </c>
      <c r="G87" s="41">
        <v>45362</v>
      </c>
      <c r="H87" s="42"/>
      <c r="I87" s="43">
        <v>186077</v>
      </c>
      <c r="J87" s="43">
        <v>186077</v>
      </c>
      <c r="K87" s="39" t="s">
        <v>131</v>
      </c>
      <c r="L87" s="44">
        <v>186077</v>
      </c>
      <c r="M87" s="39">
        <v>1222457553</v>
      </c>
      <c r="N87" s="44">
        <v>0</v>
      </c>
      <c r="O87" s="44">
        <v>0</v>
      </c>
      <c r="P87" s="39"/>
      <c r="Q87" s="45"/>
      <c r="R87" s="44">
        <v>0</v>
      </c>
      <c r="S87" s="39" t="s">
        <v>41</v>
      </c>
      <c r="T87" s="39" t="s">
        <v>42</v>
      </c>
      <c r="U87" s="45">
        <v>45357</v>
      </c>
      <c r="V87" s="45">
        <v>45362</v>
      </c>
      <c r="W87" s="45"/>
      <c r="X87" s="44">
        <v>0</v>
      </c>
      <c r="Y87" s="44">
        <v>0</v>
      </c>
      <c r="Z87" s="44">
        <v>0</v>
      </c>
      <c r="AA87" s="39"/>
      <c r="AB87" s="39"/>
      <c r="AC87" s="39"/>
    </row>
    <row r="88" spans="1:29" hidden="1" x14ac:dyDescent="0.35">
      <c r="A88" s="39">
        <v>900407170</v>
      </c>
      <c r="B88" s="39" t="s">
        <v>38</v>
      </c>
      <c r="C88" s="39" t="s">
        <v>10</v>
      </c>
      <c r="D88" s="40">
        <v>12416</v>
      </c>
      <c r="E88" s="40" t="s">
        <v>134</v>
      </c>
      <c r="F88" s="40" t="s">
        <v>135</v>
      </c>
      <c r="G88" s="41">
        <v>45362</v>
      </c>
      <c r="H88" s="42"/>
      <c r="I88" s="43">
        <v>180036</v>
      </c>
      <c r="J88" s="43">
        <v>159336</v>
      </c>
      <c r="K88" s="39" t="s">
        <v>131</v>
      </c>
      <c r="L88" s="44">
        <v>159336</v>
      </c>
      <c r="M88" s="39">
        <v>1222457571</v>
      </c>
      <c r="N88" s="44">
        <v>0</v>
      </c>
      <c r="O88" s="44">
        <v>0</v>
      </c>
      <c r="P88" s="39"/>
      <c r="Q88" s="45"/>
      <c r="R88" s="44">
        <v>0</v>
      </c>
      <c r="S88" s="39" t="s">
        <v>41</v>
      </c>
      <c r="T88" s="39" t="s">
        <v>42</v>
      </c>
      <c r="U88" s="45">
        <v>45358</v>
      </c>
      <c r="V88" s="45">
        <v>45362</v>
      </c>
      <c r="W88" s="45"/>
      <c r="X88" s="44">
        <v>0</v>
      </c>
      <c r="Y88" s="44">
        <v>0</v>
      </c>
      <c r="Z88" s="44">
        <v>0</v>
      </c>
      <c r="AA88" s="39"/>
      <c r="AB88" s="39"/>
      <c r="AC88" s="39"/>
    </row>
    <row r="89" spans="1:29" hidden="1" x14ac:dyDescent="0.35">
      <c r="A89" s="39">
        <v>900407170</v>
      </c>
      <c r="B89" s="39" t="s">
        <v>38</v>
      </c>
      <c r="C89" s="39" t="s">
        <v>10</v>
      </c>
      <c r="D89" s="40">
        <v>12423</v>
      </c>
      <c r="E89" s="40" t="s">
        <v>136</v>
      </c>
      <c r="F89" s="40" t="s">
        <v>137</v>
      </c>
      <c r="G89" s="41">
        <v>45362</v>
      </c>
      <c r="H89" s="42"/>
      <c r="I89" s="43">
        <v>135027</v>
      </c>
      <c r="J89" s="43">
        <v>135027</v>
      </c>
      <c r="K89" s="39" t="s">
        <v>131</v>
      </c>
      <c r="L89" s="44">
        <v>135027</v>
      </c>
      <c r="M89" s="39">
        <v>1222457574</v>
      </c>
      <c r="N89" s="44">
        <v>0</v>
      </c>
      <c r="O89" s="44">
        <v>0</v>
      </c>
      <c r="P89" s="39"/>
      <c r="Q89" s="45"/>
      <c r="R89" s="44">
        <v>0</v>
      </c>
      <c r="S89" s="39" t="s">
        <v>41</v>
      </c>
      <c r="T89" s="39" t="s">
        <v>42</v>
      </c>
      <c r="U89" s="45">
        <v>45358</v>
      </c>
      <c r="V89" s="45">
        <v>45362</v>
      </c>
      <c r="W89" s="45"/>
      <c r="X89" s="44">
        <v>0</v>
      </c>
      <c r="Y89" s="44">
        <v>0</v>
      </c>
      <c r="Z89" s="44">
        <v>0</v>
      </c>
      <c r="AA89" s="39"/>
      <c r="AB89" s="39"/>
      <c r="AC89" s="39"/>
    </row>
    <row r="90" spans="1:29" hidden="1" x14ac:dyDescent="0.35">
      <c r="A90" s="39">
        <v>900407170</v>
      </c>
      <c r="B90" s="39" t="s">
        <v>38</v>
      </c>
      <c r="C90" s="39" t="s">
        <v>10</v>
      </c>
      <c r="D90" s="40">
        <v>12408</v>
      </c>
      <c r="E90" s="40" t="s">
        <v>138</v>
      </c>
      <c r="F90" s="40" t="s">
        <v>139</v>
      </c>
      <c r="G90" s="41">
        <v>45362</v>
      </c>
      <c r="H90" s="42"/>
      <c r="I90" s="43">
        <v>114924</v>
      </c>
      <c r="J90" s="43">
        <v>114924</v>
      </c>
      <c r="K90" s="39" t="s">
        <v>131</v>
      </c>
      <c r="L90" s="44">
        <v>114924</v>
      </c>
      <c r="M90" s="39">
        <v>1222457565</v>
      </c>
      <c r="N90" s="44">
        <v>0</v>
      </c>
      <c r="O90" s="44">
        <v>0</v>
      </c>
      <c r="P90" s="39"/>
      <c r="Q90" s="45"/>
      <c r="R90" s="44">
        <v>0</v>
      </c>
      <c r="S90" s="39" t="s">
        <v>51</v>
      </c>
      <c r="T90" s="39" t="s">
        <v>42</v>
      </c>
      <c r="U90" s="45">
        <v>45358</v>
      </c>
      <c r="V90" s="45">
        <v>45362</v>
      </c>
      <c r="W90" s="45"/>
      <c r="X90" s="44">
        <v>0</v>
      </c>
      <c r="Y90" s="44">
        <v>0</v>
      </c>
      <c r="Z90" s="44">
        <v>0</v>
      </c>
      <c r="AA90" s="39"/>
      <c r="AB90" s="39"/>
      <c r="AC90" s="39"/>
    </row>
    <row r="91" spans="1:29" hidden="1" x14ac:dyDescent="0.35">
      <c r="A91" s="39">
        <v>900407170</v>
      </c>
      <c r="B91" s="39" t="s">
        <v>38</v>
      </c>
      <c r="C91" s="39" t="s">
        <v>10</v>
      </c>
      <c r="D91" s="40">
        <v>12379</v>
      </c>
      <c r="E91" s="40" t="s">
        <v>140</v>
      </c>
      <c r="F91" s="40" t="s">
        <v>141</v>
      </c>
      <c r="G91" s="41">
        <v>45362</v>
      </c>
      <c r="H91" s="42"/>
      <c r="I91" s="43">
        <v>102101</v>
      </c>
      <c r="J91" s="43">
        <v>102101</v>
      </c>
      <c r="K91" s="39" t="s">
        <v>131</v>
      </c>
      <c r="L91" s="44">
        <v>102101</v>
      </c>
      <c r="M91" s="39">
        <v>1222457576</v>
      </c>
      <c r="N91" s="44">
        <v>0</v>
      </c>
      <c r="O91" s="44">
        <v>0</v>
      </c>
      <c r="P91" s="39"/>
      <c r="Q91" s="45"/>
      <c r="R91" s="44">
        <v>0</v>
      </c>
      <c r="S91" s="39" t="s">
        <v>41</v>
      </c>
      <c r="T91" s="39" t="s">
        <v>42</v>
      </c>
      <c r="U91" s="45">
        <v>45356</v>
      </c>
      <c r="V91" s="45">
        <v>45362</v>
      </c>
      <c r="W91" s="45"/>
      <c r="X91" s="44">
        <v>0</v>
      </c>
      <c r="Y91" s="44">
        <v>0</v>
      </c>
      <c r="Z91" s="44">
        <v>0</v>
      </c>
      <c r="AA91" s="39"/>
      <c r="AB91" s="39"/>
      <c r="AC91" s="39"/>
    </row>
    <row r="92" spans="1:29" hidden="1" x14ac:dyDescent="0.35">
      <c r="A92" s="39">
        <v>900407170</v>
      </c>
      <c r="B92" s="39" t="s">
        <v>38</v>
      </c>
      <c r="C92" s="39" t="s">
        <v>10</v>
      </c>
      <c r="D92" s="40">
        <v>12381</v>
      </c>
      <c r="E92" s="40" t="s">
        <v>142</v>
      </c>
      <c r="F92" s="40" t="s">
        <v>143</v>
      </c>
      <c r="G92" s="41">
        <v>45362</v>
      </c>
      <c r="H92" s="42"/>
      <c r="I92" s="43">
        <v>102101</v>
      </c>
      <c r="J92" s="43">
        <v>102101</v>
      </c>
      <c r="K92" s="39" t="s">
        <v>131</v>
      </c>
      <c r="L92" s="44">
        <v>102101</v>
      </c>
      <c r="M92" s="39">
        <v>1222457577</v>
      </c>
      <c r="N92" s="44">
        <v>0</v>
      </c>
      <c r="O92" s="44">
        <v>0</v>
      </c>
      <c r="P92" s="39"/>
      <c r="Q92" s="45"/>
      <c r="R92" s="44">
        <v>0</v>
      </c>
      <c r="S92" s="39" t="s">
        <v>51</v>
      </c>
      <c r="T92" s="39" t="s">
        <v>42</v>
      </c>
      <c r="U92" s="45">
        <v>45356</v>
      </c>
      <c r="V92" s="45">
        <v>45362</v>
      </c>
      <c r="W92" s="45"/>
      <c r="X92" s="44">
        <v>0</v>
      </c>
      <c r="Y92" s="44">
        <v>0</v>
      </c>
      <c r="Z92" s="44">
        <v>0</v>
      </c>
      <c r="AA92" s="39"/>
      <c r="AB92" s="39"/>
      <c r="AC92" s="39"/>
    </row>
    <row r="93" spans="1:29" hidden="1" x14ac:dyDescent="0.35">
      <c r="A93" s="39">
        <v>900407170</v>
      </c>
      <c r="B93" s="39" t="s">
        <v>38</v>
      </c>
      <c r="C93" s="39" t="s">
        <v>10</v>
      </c>
      <c r="D93" s="40">
        <v>12395</v>
      </c>
      <c r="E93" s="40" t="s">
        <v>144</v>
      </c>
      <c r="F93" s="40" t="s">
        <v>145</v>
      </c>
      <c r="G93" s="41">
        <v>45362</v>
      </c>
      <c r="H93" s="42"/>
      <c r="I93" s="43">
        <v>102100</v>
      </c>
      <c r="J93" s="43">
        <v>102100</v>
      </c>
      <c r="K93" s="39" t="s">
        <v>131</v>
      </c>
      <c r="L93" s="44">
        <v>102100</v>
      </c>
      <c r="M93" s="39">
        <v>1222457555</v>
      </c>
      <c r="N93" s="44">
        <v>0</v>
      </c>
      <c r="O93" s="44">
        <v>0</v>
      </c>
      <c r="P93" s="39"/>
      <c r="Q93" s="45"/>
      <c r="R93" s="44">
        <v>0</v>
      </c>
      <c r="S93" s="39" t="s">
        <v>41</v>
      </c>
      <c r="T93" s="39" t="s">
        <v>42</v>
      </c>
      <c r="U93" s="45">
        <v>45357</v>
      </c>
      <c r="V93" s="45">
        <v>45362</v>
      </c>
      <c r="W93" s="45"/>
      <c r="X93" s="44">
        <v>0</v>
      </c>
      <c r="Y93" s="44">
        <v>0</v>
      </c>
      <c r="Z93" s="44">
        <v>0</v>
      </c>
      <c r="AA93" s="39"/>
      <c r="AB93" s="39"/>
      <c r="AC93" s="39"/>
    </row>
    <row r="94" spans="1:29" hidden="1" x14ac:dyDescent="0.35">
      <c r="A94" s="39">
        <v>900407170</v>
      </c>
      <c r="B94" s="39" t="s">
        <v>38</v>
      </c>
      <c r="C94" s="39" t="s">
        <v>10</v>
      </c>
      <c r="D94" s="40">
        <v>12406</v>
      </c>
      <c r="E94" s="40" t="s">
        <v>146</v>
      </c>
      <c r="F94" s="40" t="s">
        <v>147</v>
      </c>
      <c r="G94" s="41">
        <v>45362</v>
      </c>
      <c r="H94" s="42"/>
      <c r="I94" s="43">
        <v>102100</v>
      </c>
      <c r="J94" s="43">
        <v>102100</v>
      </c>
      <c r="K94" s="39" t="s">
        <v>131</v>
      </c>
      <c r="L94" s="44">
        <v>102100</v>
      </c>
      <c r="M94" s="39">
        <v>1222457563</v>
      </c>
      <c r="N94" s="44">
        <v>0</v>
      </c>
      <c r="O94" s="44">
        <v>0</v>
      </c>
      <c r="P94" s="39"/>
      <c r="Q94" s="45"/>
      <c r="R94" s="44">
        <v>0</v>
      </c>
      <c r="S94" s="39" t="s">
        <v>41</v>
      </c>
      <c r="T94" s="39" t="s">
        <v>42</v>
      </c>
      <c r="U94" s="45">
        <v>45358</v>
      </c>
      <c r="V94" s="45">
        <v>45362</v>
      </c>
      <c r="W94" s="45"/>
      <c r="X94" s="44">
        <v>0</v>
      </c>
      <c r="Y94" s="44">
        <v>0</v>
      </c>
      <c r="Z94" s="44">
        <v>0</v>
      </c>
      <c r="AA94" s="39"/>
      <c r="AB94" s="39"/>
      <c r="AC94" s="39"/>
    </row>
    <row r="95" spans="1:29" hidden="1" x14ac:dyDescent="0.35">
      <c r="A95" s="39">
        <v>900407170</v>
      </c>
      <c r="B95" s="39" t="s">
        <v>38</v>
      </c>
      <c r="C95" s="39" t="s">
        <v>10</v>
      </c>
      <c r="D95" s="40">
        <v>12413</v>
      </c>
      <c r="E95" s="40" t="s">
        <v>148</v>
      </c>
      <c r="F95" s="40" t="s">
        <v>149</v>
      </c>
      <c r="G95" s="41">
        <v>45362</v>
      </c>
      <c r="H95" s="42"/>
      <c r="I95" s="43">
        <v>102100</v>
      </c>
      <c r="J95" s="43">
        <v>102100</v>
      </c>
      <c r="K95" s="39" t="s">
        <v>131</v>
      </c>
      <c r="L95" s="44">
        <v>102100</v>
      </c>
      <c r="M95" s="39">
        <v>1222457580</v>
      </c>
      <c r="N95" s="44">
        <v>0</v>
      </c>
      <c r="O95" s="44">
        <v>0</v>
      </c>
      <c r="P95" s="39"/>
      <c r="Q95" s="45"/>
      <c r="R95" s="44">
        <v>0</v>
      </c>
      <c r="S95" s="39" t="s">
        <v>41</v>
      </c>
      <c r="T95" s="39" t="s">
        <v>42</v>
      </c>
      <c r="U95" s="45">
        <v>45358</v>
      </c>
      <c r="V95" s="45">
        <v>45362</v>
      </c>
      <c r="W95" s="45"/>
      <c r="X95" s="44">
        <v>0</v>
      </c>
      <c r="Y95" s="44">
        <v>0</v>
      </c>
      <c r="Z95" s="44">
        <v>0</v>
      </c>
      <c r="AA95" s="39"/>
      <c r="AB95" s="39"/>
      <c r="AC95" s="39"/>
    </row>
    <row r="96" spans="1:29" hidden="1" x14ac:dyDescent="0.35">
      <c r="A96" s="39">
        <v>900407170</v>
      </c>
      <c r="B96" s="39" t="s">
        <v>38</v>
      </c>
      <c r="C96" s="39" t="s">
        <v>10</v>
      </c>
      <c r="D96" s="40">
        <v>12380</v>
      </c>
      <c r="E96" s="40" t="s">
        <v>154</v>
      </c>
      <c r="F96" s="40" t="s">
        <v>155</v>
      </c>
      <c r="G96" s="41">
        <v>45362</v>
      </c>
      <c r="H96" s="42"/>
      <c r="I96" s="43">
        <v>102101</v>
      </c>
      <c r="J96" s="43">
        <v>90351</v>
      </c>
      <c r="K96" s="39" t="s">
        <v>131</v>
      </c>
      <c r="L96" s="44">
        <v>90351</v>
      </c>
      <c r="M96" s="39">
        <v>1222457542</v>
      </c>
      <c r="N96" s="44">
        <v>0</v>
      </c>
      <c r="O96" s="44">
        <v>0</v>
      </c>
      <c r="P96" s="39"/>
      <c r="Q96" s="45"/>
      <c r="R96" s="44">
        <v>0</v>
      </c>
      <c r="S96" s="39" t="s">
        <v>90</v>
      </c>
      <c r="T96" s="39" t="s">
        <v>42</v>
      </c>
      <c r="U96" s="45">
        <v>45356</v>
      </c>
      <c r="V96" s="45">
        <v>45362</v>
      </c>
      <c r="W96" s="45"/>
      <c r="X96" s="44">
        <v>0</v>
      </c>
      <c r="Y96" s="44">
        <v>0</v>
      </c>
      <c r="Z96" s="44">
        <v>0</v>
      </c>
      <c r="AA96" s="39"/>
      <c r="AB96" s="39"/>
      <c r="AC96" s="39"/>
    </row>
    <row r="97" spans="1:29" hidden="1" x14ac:dyDescent="0.35">
      <c r="A97" s="39">
        <v>900407170</v>
      </c>
      <c r="B97" s="39" t="s">
        <v>38</v>
      </c>
      <c r="C97" s="39" t="s">
        <v>10</v>
      </c>
      <c r="D97" s="40">
        <v>12401</v>
      </c>
      <c r="E97" s="40" t="s">
        <v>156</v>
      </c>
      <c r="F97" s="40" t="s">
        <v>157</v>
      </c>
      <c r="G97" s="41">
        <v>45362</v>
      </c>
      <c r="H97" s="42"/>
      <c r="I97" s="43">
        <v>102100</v>
      </c>
      <c r="J97" s="43">
        <v>90350</v>
      </c>
      <c r="K97" s="39" t="s">
        <v>131</v>
      </c>
      <c r="L97" s="44">
        <v>90350</v>
      </c>
      <c r="M97" s="39">
        <v>1222457558</v>
      </c>
      <c r="N97" s="44">
        <v>0</v>
      </c>
      <c r="O97" s="44">
        <v>0</v>
      </c>
      <c r="P97" s="39"/>
      <c r="Q97" s="45"/>
      <c r="R97" s="44">
        <v>0</v>
      </c>
      <c r="S97" s="39" t="s">
        <v>41</v>
      </c>
      <c r="T97" s="39" t="s">
        <v>42</v>
      </c>
      <c r="U97" s="45">
        <v>45358</v>
      </c>
      <c r="V97" s="45">
        <v>45362</v>
      </c>
      <c r="W97" s="45"/>
      <c r="X97" s="44">
        <v>0</v>
      </c>
      <c r="Y97" s="44">
        <v>0</v>
      </c>
      <c r="Z97" s="44">
        <v>0</v>
      </c>
      <c r="AA97" s="39"/>
      <c r="AB97" s="39"/>
      <c r="AC97" s="39"/>
    </row>
    <row r="98" spans="1:29" hidden="1" x14ac:dyDescent="0.35">
      <c r="A98" s="39">
        <v>900407170</v>
      </c>
      <c r="B98" s="39" t="s">
        <v>38</v>
      </c>
      <c r="C98" s="39" t="s">
        <v>10</v>
      </c>
      <c r="D98" s="40">
        <v>12415</v>
      </c>
      <c r="E98" s="40" t="s">
        <v>160</v>
      </c>
      <c r="F98" s="40" t="s">
        <v>161</v>
      </c>
      <c r="G98" s="41">
        <v>45362</v>
      </c>
      <c r="H98" s="42"/>
      <c r="I98" s="43">
        <v>102100</v>
      </c>
      <c r="J98" s="43">
        <v>80000</v>
      </c>
      <c r="K98" s="39" t="s">
        <v>131</v>
      </c>
      <c r="L98" s="44">
        <v>80000</v>
      </c>
      <c r="M98" s="39">
        <v>1222457588</v>
      </c>
      <c r="N98" s="44">
        <v>0</v>
      </c>
      <c r="O98" s="44">
        <v>0</v>
      </c>
      <c r="P98" s="39"/>
      <c r="Q98" s="45"/>
      <c r="R98" s="44">
        <v>0</v>
      </c>
      <c r="S98" s="39" t="s">
        <v>51</v>
      </c>
      <c r="T98" s="39" t="s">
        <v>42</v>
      </c>
      <c r="U98" s="45">
        <v>45358</v>
      </c>
      <c r="V98" s="45">
        <v>45362</v>
      </c>
      <c r="W98" s="45"/>
      <c r="X98" s="44">
        <v>0</v>
      </c>
      <c r="Y98" s="44">
        <v>0</v>
      </c>
      <c r="Z98" s="44">
        <v>0</v>
      </c>
      <c r="AA98" s="39"/>
      <c r="AB98" s="39"/>
      <c r="AC98" s="39"/>
    </row>
    <row r="99" spans="1:29" hidden="1" x14ac:dyDescent="0.35">
      <c r="A99" s="39">
        <v>900407170</v>
      </c>
      <c r="B99" s="39" t="s">
        <v>38</v>
      </c>
      <c r="C99" s="39" t="s">
        <v>10</v>
      </c>
      <c r="D99" s="40">
        <v>12376</v>
      </c>
      <c r="E99" s="40" t="s">
        <v>164</v>
      </c>
      <c r="F99" s="40" t="s">
        <v>165</v>
      </c>
      <c r="G99" s="41">
        <v>45362</v>
      </c>
      <c r="H99" s="42"/>
      <c r="I99" s="43">
        <v>70657</v>
      </c>
      <c r="J99" s="43">
        <v>70657</v>
      </c>
      <c r="K99" s="39" t="s">
        <v>131</v>
      </c>
      <c r="L99" s="44">
        <v>70657</v>
      </c>
      <c r="M99" s="39">
        <v>1222457575</v>
      </c>
      <c r="N99" s="44">
        <v>0</v>
      </c>
      <c r="O99" s="44">
        <v>0</v>
      </c>
      <c r="P99" s="39"/>
      <c r="Q99" s="45"/>
      <c r="R99" s="44">
        <v>0</v>
      </c>
      <c r="S99" s="39" t="s">
        <v>41</v>
      </c>
      <c r="T99" s="39" t="s">
        <v>42</v>
      </c>
      <c r="U99" s="45">
        <v>45356</v>
      </c>
      <c r="V99" s="45">
        <v>45362</v>
      </c>
      <c r="W99" s="45"/>
      <c r="X99" s="44">
        <v>0</v>
      </c>
      <c r="Y99" s="44">
        <v>0</v>
      </c>
      <c r="Z99" s="44">
        <v>0</v>
      </c>
      <c r="AA99" s="39"/>
      <c r="AB99" s="39"/>
      <c r="AC99" s="39"/>
    </row>
    <row r="100" spans="1:29" hidden="1" x14ac:dyDescent="0.35">
      <c r="A100" s="39">
        <v>900407170</v>
      </c>
      <c r="B100" s="39" t="s">
        <v>38</v>
      </c>
      <c r="C100" s="39" t="s">
        <v>10</v>
      </c>
      <c r="D100" s="40">
        <v>12377</v>
      </c>
      <c r="E100" s="40" t="s">
        <v>170</v>
      </c>
      <c r="F100" s="40" t="s">
        <v>171</v>
      </c>
      <c r="G100" s="41">
        <v>45362</v>
      </c>
      <c r="H100" s="42"/>
      <c r="I100" s="43">
        <v>70657</v>
      </c>
      <c r="J100" s="43">
        <v>62507</v>
      </c>
      <c r="K100" s="39" t="s">
        <v>131</v>
      </c>
      <c r="L100" s="44">
        <v>62507</v>
      </c>
      <c r="M100" s="39">
        <v>1222457541</v>
      </c>
      <c r="N100" s="44">
        <v>0</v>
      </c>
      <c r="O100" s="44">
        <v>0</v>
      </c>
      <c r="P100" s="39"/>
      <c r="Q100" s="45"/>
      <c r="R100" s="44">
        <v>0</v>
      </c>
      <c r="S100" s="39" t="s">
        <v>90</v>
      </c>
      <c r="T100" s="39" t="s">
        <v>42</v>
      </c>
      <c r="U100" s="45">
        <v>45356</v>
      </c>
      <c r="V100" s="45">
        <v>45362</v>
      </c>
      <c r="W100" s="45"/>
      <c r="X100" s="44">
        <v>0</v>
      </c>
      <c r="Y100" s="44">
        <v>0</v>
      </c>
      <c r="Z100" s="44">
        <v>0</v>
      </c>
      <c r="AA100" s="39"/>
      <c r="AB100" s="39"/>
      <c r="AC100" s="39"/>
    </row>
    <row r="101" spans="1:29" hidden="1" x14ac:dyDescent="0.35">
      <c r="A101" s="39">
        <v>900407170</v>
      </c>
      <c r="B101" s="39" t="s">
        <v>38</v>
      </c>
      <c r="C101" s="39" t="s">
        <v>10</v>
      </c>
      <c r="D101" s="40">
        <v>12398</v>
      </c>
      <c r="E101" s="40" t="s">
        <v>174</v>
      </c>
      <c r="F101" s="40" t="s">
        <v>175</v>
      </c>
      <c r="G101" s="41">
        <v>45362</v>
      </c>
      <c r="H101" s="42"/>
      <c r="I101" s="43">
        <v>51050</v>
      </c>
      <c r="J101" s="43">
        <v>51050</v>
      </c>
      <c r="K101" s="39" t="s">
        <v>131</v>
      </c>
      <c r="L101" s="44">
        <v>51050</v>
      </c>
      <c r="M101" s="39">
        <v>1222457579</v>
      </c>
      <c r="N101" s="44">
        <v>0</v>
      </c>
      <c r="O101" s="44">
        <v>0</v>
      </c>
      <c r="P101" s="39"/>
      <c r="Q101" s="45"/>
      <c r="R101" s="44">
        <v>0</v>
      </c>
      <c r="S101" s="39" t="s">
        <v>41</v>
      </c>
      <c r="T101" s="39" t="s">
        <v>42</v>
      </c>
      <c r="U101" s="45">
        <v>45357</v>
      </c>
      <c r="V101" s="45">
        <v>45362</v>
      </c>
      <c r="W101" s="45"/>
      <c r="X101" s="44">
        <v>0</v>
      </c>
      <c r="Y101" s="44">
        <v>0</v>
      </c>
      <c r="Z101" s="44">
        <v>0</v>
      </c>
      <c r="AA101" s="39"/>
      <c r="AB101" s="39"/>
      <c r="AC101" s="39"/>
    </row>
    <row r="102" spans="1:29" hidden="1" x14ac:dyDescent="0.35">
      <c r="A102" s="39">
        <v>900407170</v>
      </c>
      <c r="B102" s="39" t="s">
        <v>38</v>
      </c>
      <c r="C102" s="39" t="s">
        <v>10</v>
      </c>
      <c r="D102" s="40">
        <v>12422</v>
      </c>
      <c r="E102" s="40" t="s">
        <v>176</v>
      </c>
      <c r="F102" s="40" t="s">
        <v>177</v>
      </c>
      <c r="G102" s="41">
        <v>45362</v>
      </c>
      <c r="H102" s="42"/>
      <c r="I102" s="43">
        <v>51050</v>
      </c>
      <c r="J102" s="43">
        <v>51050</v>
      </c>
      <c r="K102" s="39" t="s">
        <v>131</v>
      </c>
      <c r="L102" s="44">
        <v>51050</v>
      </c>
      <c r="M102" s="39">
        <v>1222457581</v>
      </c>
      <c r="N102" s="44">
        <v>0</v>
      </c>
      <c r="O102" s="44">
        <v>0</v>
      </c>
      <c r="P102" s="39"/>
      <c r="Q102" s="45"/>
      <c r="R102" s="44">
        <v>0</v>
      </c>
      <c r="S102" s="39" t="s">
        <v>41</v>
      </c>
      <c r="T102" s="39" t="s">
        <v>42</v>
      </c>
      <c r="U102" s="45">
        <v>45358</v>
      </c>
      <c r="V102" s="45">
        <v>45362</v>
      </c>
      <c r="W102" s="45"/>
      <c r="X102" s="44">
        <v>0</v>
      </c>
      <c r="Y102" s="44">
        <v>0</v>
      </c>
      <c r="Z102" s="44">
        <v>0</v>
      </c>
      <c r="AA102" s="39"/>
      <c r="AB102" s="39"/>
      <c r="AC102" s="39"/>
    </row>
    <row r="103" spans="1:29" hidden="1" x14ac:dyDescent="0.35">
      <c r="A103" s="39">
        <v>900407170</v>
      </c>
      <c r="B103" s="39" t="s">
        <v>38</v>
      </c>
      <c r="C103" s="39" t="s">
        <v>10</v>
      </c>
      <c r="D103" s="40">
        <v>12387</v>
      </c>
      <c r="E103" s="40" t="s">
        <v>39</v>
      </c>
      <c r="F103" s="40" t="s">
        <v>40</v>
      </c>
      <c r="G103" s="41">
        <v>45362</v>
      </c>
      <c r="H103" s="42"/>
      <c r="I103" s="43">
        <v>1020000</v>
      </c>
      <c r="J103" s="43">
        <v>1020000</v>
      </c>
      <c r="K103" s="39" t="s">
        <v>131</v>
      </c>
      <c r="L103" s="44">
        <v>999600</v>
      </c>
      <c r="M103" s="39">
        <v>1222457546</v>
      </c>
      <c r="N103" s="44">
        <v>0</v>
      </c>
      <c r="O103" s="44">
        <v>0</v>
      </c>
      <c r="P103" s="39"/>
      <c r="Q103" s="45"/>
      <c r="R103" s="44">
        <v>0</v>
      </c>
      <c r="S103" s="39" t="s">
        <v>41</v>
      </c>
      <c r="T103" s="39" t="s">
        <v>42</v>
      </c>
      <c r="U103" s="45">
        <v>45356</v>
      </c>
      <c r="V103" s="45">
        <v>45362</v>
      </c>
      <c r="W103" s="45"/>
      <c r="X103" s="44">
        <v>0</v>
      </c>
      <c r="Y103" s="44">
        <v>0</v>
      </c>
      <c r="Z103" s="44">
        <v>0</v>
      </c>
      <c r="AA103" s="39"/>
      <c r="AB103" s="39"/>
      <c r="AC103" s="39"/>
    </row>
    <row r="104" spans="1:29" hidden="1" x14ac:dyDescent="0.35">
      <c r="A104" s="39">
        <v>900407170</v>
      </c>
      <c r="B104" s="39" t="s">
        <v>38</v>
      </c>
      <c r="C104" s="39" t="s">
        <v>10</v>
      </c>
      <c r="D104" s="40">
        <v>12424</v>
      </c>
      <c r="E104" s="40" t="s">
        <v>43</v>
      </c>
      <c r="F104" s="40" t="s">
        <v>44</v>
      </c>
      <c r="G104" s="41">
        <v>45362</v>
      </c>
      <c r="H104" s="42"/>
      <c r="I104" s="43">
        <v>1020000</v>
      </c>
      <c r="J104" s="43">
        <v>1020000</v>
      </c>
      <c r="K104" s="39" t="s">
        <v>131</v>
      </c>
      <c r="L104" s="44">
        <v>999600</v>
      </c>
      <c r="M104" s="39">
        <v>1222457547</v>
      </c>
      <c r="N104" s="44">
        <v>0</v>
      </c>
      <c r="O104" s="44">
        <v>0</v>
      </c>
      <c r="P104" s="39"/>
      <c r="Q104" s="45"/>
      <c r="R104" s="44">
        <v>0</v>
      </c>
      <c r="S104" s="39" t="s">
        <v>41</v>
      </c>
      <c r="T104" s="39" t="s">
        <v>42</v>
      </c>
      <c r="U104" s="45">
        <v>45358</v>
      </c>
      <c r="V104" s="45">
        <v>45362</v>
      </c>
      <c r="W104" s="45"/>
      <c r="X104" s="44">
        <v>0</v>
      </c>
      <c r="Y104" s="44">
        <v>0</v>
      </c>
      <c r="Z104" s="44">
        <v>0</v>
      </c>
      <c r="AA104" s="39"/>
      <c r="AB104" s="39"/>
      <c r="AC104" s="39"/>
    </row>
    <row r="105" spans="1:29" hidden="1" x14ac:dyDescent="0.35">
      <c r="A105" s="39">
        <v>900407170</v>
      </c>
      <c r="B105" s="39" t="s">
        <v>38</v>
      </c>
      <c r="C105" s="39" t="s">
        <v>10</v>
      </c>
      <c r="D105" s="40">
        <v>12397</v>
      </c>
      <c r="E105" s="40" t="s">
        <v>52</v>
      </c>
      <c r="F105" s="40" t="s">
        <v>53</v>
      </c>
      <c r="G105" s="41">
        <v>45362</v>
      </c>
      <c r="H105" s="42"/>
      <c r="I105" s="43">
        <v>654290</v>
      </c>
      <c r="J105" s="43">
        <v>654290</v>
      </c>
      <c r="K105" s="39" t="s">
        <v>131</v>
      </c>
      <c r="L105" s="44">
        <v>641204</v>
      </c>
      <c r="M105" s="39">
        <v>1222457557</v>
      </c>
      <c r="N105" s="44">
        <v>0</v>
      </c>
      <c r="O105" s="44">
        <v>0</v>
      </c>
      <c r="P105" s="39"/>
      <c r="Q105" s="45"/>
      <c r="R105" s="44">
        <v>0</v>
      </c>
      <c r="S105" s="39" t="s">
        <v>41</v>
      </c>
      <c r="T105" s="39" t="s">
        <v>42</v>
      </c>
      <c r="U105" s="45">
        <v>45357</v>
      </c>
      <c r="V105" s="45">
        <v>45362</v>
      </c>
      <c r="W105" s="45"/>
      <c r="X105" s="44">
        <v>0</v>
      </c>
      <c r="Y105" s="44">
        <v>0</v>
      </c>
      <c r="Z105" s="44">
        <v>0</v>
      </c>
      <c r="AA105" s="39"/>
      <c r="AB105" s="39"/>
      <c r="AC105" s="39"/>
    </row>
    <row r="106" spans="1:29" hidden="1" x14ac:dyDescent="0.35">
      <c r="A106" s="39">
        <v>900407170</v>
      </c>
      <c r="B106" s="39" t="s">
        <v>38</v>
      </c>
      <c r="C106" s="39" t="s">
        <v>10</v>
      </c>
      <c r="D106" s="40">
        <v>12420</v>
      </c>
      <c r="E106" s="40" t="s">
        <v>54</v>
      </c>
      <c r="F106" s="40" t="s">
        <v>55</v>
      </c>
      <c r="G106" s="41">
        <v>45362</v>
      </c>
      <c r="H106" s="42"/>
      <c r="I106" s="43">
        <v>654290</v>
      </c>
      <c r="J106" s="43">
        <v>654290</v>
      </c>
      <c r="K106" s="39" t="s">
        <v>131</v>
      </c>
      <c r="L106" s="44">
        <v>641204</v>
      </c>
      <c r="M106" s="39">
        <v>1222457573</v>
      </c>
      <c r="N106" s="44">
        <v>0</v>
      </c>
      <c r="O106" s="44">
        <v>0</v>
      </c>
      <c r="P106" s="39"/>
      <c r="Q106" s="45"/>
      <c r="R106" s="44">
        <v>0</v>
      </c>
      <c r="S106" s="39" t="s">
        <v>41</v>
      </c>
      <c r="T106" s="39" t="s">
        <v>42</v>
      </c>
      <c r="U106" s="45">
        <v>45358</v>
      </c>
      <c r="V106" s="45">
        <v>45362</v>
      </c>
      <c r="W106" s="45"/>
      <c r="X106" s="44">
        <v>0</v>
      </c>
      <c r="Y106" s="44">
        <v>0</v>
      </c>
      <c r="Z106" s="44">
        <v>0</v>
      </c>
      <c r="AA106" s="39"/>
      <c r="AB106" s="39"/>
      <c r="AC106" s="39"/>
    </row>
    <row r="107" spans="1:29" hidden="1" x14ac:dyDescent="0.35">
      <c r="A107" s="39">
        <v>900407170</v>
      </c>
      <c r="B107" s="39" t="s">
        <v>38</v>
      </c>
      <c r="C107" s="39" t="s">
        <v>10</v>
      </c>
      <c r="D107" s="40">
        <v>12394</v>
      </c>
      <c r="E107" s="40" t="s">
        <v>58</v>
      </c>
      <c r="F107" s="40" t="s">
        <v>59</v>
      </c>
      <c r="G107" s="41">
        <v>45362</v>
      </c>
      <c r="H107" s="42"/>
      <c r="I107" s="43">
        <v>654290</v>
      </c>
      <c r="J107" s="43">
        <v>579040</v>
      </c>
      <c r="K107" s="39" t="s">
        <v>131</v>
      </c>
      <c r="L107" s="44">
        <v>565954</v>
      </c>
      <c r="M107" s="39">
        <v>1222457554</v>
      </c>
      <c r="N107" s="44">
        <v>0</v>
      </c>
      <c r="O107" s="44">
        <v>0</v>
      </c>
      <c r="P107" s="39"/>
      <c r="Q107" s="45"/>
      <c r="R107" s="44">
        <v>0</v>
      </c>
      <c r="S107" s="39" t="s">
        <v>51</v>
      </c>
      <c r="T107" s="39" t="s">
        <v>42</v>
      </c>
      <c r="U107" s="45">
        <v>45357</v>
      </c>
      <c r="V107" s="45">
        <v>45362</v>
      </c>
      <c r="W107" s="45"/>
      <c r="X107" s="44">
        <v>0</v>
      </c>
      <c r="Y107" s="44">
        <v>0</v>
      </c>
      <c r="Z107" s="44">
        <v>0</v>
      </c>
      <c r="AA107" s="39"/>
      <c r="AB107" s="39"/>
      <c r="AC107" s="39"/>
    </row>
    <row r="108" spans="1:29" hidden="1" x14ac:dyDescent="0.35">
      <c r="A108" s="39">
        <v>900407170</v>
      </c>
      <c r="B108" s="39" t="s">
        <v>38</v>
      </c>
      <c r="C108" s="39" t="s">
        <v>10</v>
      </c>
      <c r="D108" s="40">
        <v>12419</v>
      </c>
      <c r="E108" s="40" t="s">
        <v>60</v>
      </c>
      <c r="F108" s="40" t="s">
        <v>61</v>
      </c>
      <c r="G108" s="41">
        <v>45362</v>
      </c>
      <c r="H108" s="42"/>
      <c r="I108" s="43">
        <v>654290</v>
      </c>
      <c r="J108" s="43">
        <v>579040</v>
      </c>
      <c r="K108" s="39" t="s">
        <v>131</v>
      </c>
      <c r="L108" s="44">
        <v>565954</v>
      </c>
      <c r="M108" s="39">
        <v>1222457572</v>
      </c>
      <c r="N108" s="44">
        <v>0</v>
      </c>
      <c r="O108" s="44">
        <v>0</v>
      </c>
      <c r="P108" s="39"/>
      <c r="Q108" s="45"/>
      <c r="R108" s="44">
        <v>0</v>
      </c>
      <c r="S108" s="39" t="s">
        <v>51</v>
      </c>
      <c r="T108" s="39" t="s">
        <v>42</v>
      </c>
      <c r="U108" s="45">
        <v>45358</v>
      </c>
      <c r="V108" s="45">
        <v>45362</v>
      </c>
      <c r="W108" s="45"/>
      <c r="X108" s="44">
        <v>0</v>
      </c>
      <c r="Y108" s="44">
        <v>0</v>
      </c>
      <c r="Z108" s="44">
        <v>0</v>
      </c>
      <c r="AA108" s="39"/>
      <c r="AB108" s="39"/>
      <c r="AC108" s="39"/>
    </row>
    <row r="109" spans="1:29" hidden="1" x14ac:dyDescent="0.35">
      <c r="A109" s="39">
        <v>900407170</v>
      </c>
      <c r="B109" s="39" t="s">
        <v>38</v>
      </c>
      <c r="C109" s="39" t="s">
        <v>10</v>
      </c>
      <c r="D109" s="40">
        <v>12388</v>
      </c>
      <c r="E109" s="40" t="s">
        <v>62</v>
      </c>
      <c r="F109" s="40" t="s">
        <v>63</v>
      </c>
      <c r="G109" s="41">
        <v>45362</v>
      </c>
      <c r="H109" s="42"/>
      <c r="I109" s="43">
        <v>654290</v>
      </c>
      <c r="J109" s="43">
        <v>541090</v>
      </c>
      <c r="K109" s="39" t="s">
        <v>131</v>
      </c>
      <c r="L109" s="44">
        <v>528004</v>
      </c>
      <c r="M109" s="39">
        <v>1222457549</v>
      </c>
      <c r="N109" s="44">
        <v>0</v>
      </c>
      <c r="O109" s="44">
        <v>0</v>
      </c>
      <c r="P109" s="39"/>
      <c r="Q109" s="45"/>
      <c r="R109" s="44">
        <v>0</v>
      </c>
      <c r="S109" s="39" t="s">
        <v>41</v>
      </c>
      <c r="T109" s="39" t="s">
        <v>42</v>
      </c>
      <c r="U109" s="45">
        <v>45356</v>
      </c>
      <c r="V109" s="45">
        <v>45362</v>
      </c>
      <c r="W109" s="45"/>
      <c r="X109" s="44">
        <v>0</v>
      </c>
      <c r="Y109" s="44">
        <v>0</v>
      </c>
      <c r="Z109" s="44">
        <v>0</v>
      </c>
      <c r="AA109" s="39"/>
      <c r="AB109" s="39"/>
      <c r="AC109" s="39"/>
    </row>
    <row r="110" spans="1:29" hidden="1" x14ac:dyDescent="0.35">
      <c r="A110" s="39">
        <v>900407170</v>
      </c>
      <c r="B110" s="39" t="s">
        <v>38</v>
      </c>
      <c r="C110" s="39" t="s">
        <v>10</v>
      </c>
      <c r="D110" s="40">
        <v>12425</v>
      </c>
      <c r="E110" s="40" t="s">
        <v>72</v>
      </c>
      <c r="F110" s="40" t="s">
        <v>73</v>
      </c>
      <c r="G110" s="41">
        <v>45362</v>
      </c>
      <c r="H110" s="42"/>
      <c r="I110" s="43">
        <v>378444</v>
      </c>
      <c r="J110" s="43">
        <v>378444</v>
      </c>
      <c r="K110" s="39" t="s">
        <v>131</v>
      </c>
      <c r="L110" s="44">
        <v>370875</v>
      </c>
      <c r="M110" s="39">
        <v>1222457548</v>
      </c>
      <c r="N110" s="44">
        <v>0</v>
      </c>
      <c r="O110" s="44">
        <v>0</v>
      </c>
      <c r="P110" s="39"/>
      <c r="Q110" s="45"/>
      <c r="R110" s="44">
        <v>0</v>
      </c>
      <c r="S110" s="39" t="s">
        <v>41</v>
      </c>
      <c r="T110" s="39" t="s">
        <v>42</v>
      </c>
      <c r="U110" s="45">
        <v>45358</v>
      </c>
      <c r="V110" s="45">
        <v>45362</v>
      </c>
      <c r="W110" s="45"/>
      <c r="X110" s="44">
        <v>0</v>
      </c>
      <c r="Y110" s="44">
        <v>0</v>
      </c>
      <c r="Z110" s="44">
        <v>0</v>
      </c>
      <c r="AA110" s="39"/>
      <c r="AB110" s="39"/>
      <c r="AC110" s="39"/>
    </row>
    <row r="111" spans="1:29" hidden="1" x14ac:dyDescent="0.35">
      <c r="A111" s="39">
        <v>900407170</v>
      </c>
      <c r="B111" s="39" t="s">
        <v>38</v>
      </c>
      <c r="C111" s="39" t="s">
        <v>10</v>
      </c>
      <c r="D111" s="40">
        <v>12391</v>
      </c>
      <c r="E111" s="40" t="s">
        <v>74</v>
      </c>
      <c r="F111" s="40" t="s">
        <v>75</v>
      </c>
      <c r="G111" s="41">
        <v>45362</v>
      </c>
      <c r="H111" s="42"/>
      <c r="I111" s="43">
        <v>372154</v>
      </c>
      <c r="J111" s="43">
        <v>372154</v>
      </c>
      <c r="K111" s="39" t="s">
        <v>131</v>
      </c>
      <c r="L111" s="44">
        <v>364711</v>
      </c>
      <c r="M111" s="39">
        <v>1222457551</v>
      </c>
      <c r="N111" s="44">
        <v>0</v>
      </c>
      <c r="O111" s="44">
        <v>0</v>
      </c>
      <c r="P111" s="39"/>
      <c r="Q111" s="45"/>
      <c r="R111" s="44">
        <v>0</v>
      </c>
      <c r="S111" s="39" t="s">
        <v>41</v>
      </c>
      <c r="T111" s="39" t="s">
        <v>42</v>
      </c>
      <c r="U111" s="45">
        <v>45357</v>
      </c>
      <c r="V111" s="45">
        <v>45362</v>
      </c>
      <c r="W111" s="45"/>
      <c r="X111" s="44">
        <v>0</v>
      </c>
      <c r="Y111" s="44">
        <v>0</v>
      </c>
      <c r="Z111" s="44">
        <v>0</v>
      </c>
      <c r="AA111" s="39"/>
      <c r="AB111" s="39"/>
      <c r="AC111" s="39"/>
    </row>
    <row r="112" spans="1:29" hidden="1" x14ac:dyDescent="0.35">
      <c r="A112" s="39">
        <v>900407170</v>
      </c>
      <c r="B112" s="39" t="s">
        <v>38</v>
      </c>
      <c r="C112" s="39" t="s">
        <v>10</v>
      </c>
      <c r="D112" s="40">
        <v>12392</v>
      </c>
      <c r="E112" s="40" t="s">
        <v>76</v>
      </c>
      <c r="F112" s="40" t="s">
        <v>77</v>
      </c>
      <c r="G112" s="41">
        <v>45362</v>
      </c>
      <c r="H112" s="42"/>
      <c r="I112" s="43">
        <v>372154</v>
      </c>
      <c r="J112" s="43">
        <v>372154</v>
      </c>
      <c r="K112" s="39" t="s">
        <v>131</v>
      </c>
      <c r="L112" s="44">
        <v>364711</v>
      </c>
      <c r="M112" s="39">
        <v>1222457552</v>
      </c>
      <c r="N112" s="44">
        <v>0</v>
      </c>
      <c r="O112" s="44">
        <v>0</v>
      </c>
      <c r="P112" s="39"/>
      <c r="Q112" s="45"/>
      <c r="R112" s="44">
        <v>0</v>
      </c>
      <c r="S112" s="39" t="s">
        <v>51</v>
      </c>
      <c r="T112" s="39" t="s">
        <v>42</v>
      </c>
      <c r="U112" s="45">
        <v>45357</v>
      </c>
      <c r="V112" s="45">
        <v>45362</v>
      </c>
      <c r="W112" s="45"/>
      <c r="X112" s="44">
        <v>0</v>
      </c>
      <c r="Y112" s="44">
        <v>0</v>
      </c>
      <c r="Z112" s="44">
        <v>0</v>
      </c>
      <c r="AA112" s="39"/>
      <c r="AB112" s="39"/>
      <c r="AC112" s="39"/>
    </row>
    <row r="113" spans="1:29" hidden="1" x14ac:dyDescent="0.35">
      <c r="A113" s="39">
        <v>900407170</v>
      </c>
      <c r="B113" s="39" t="s">
        <v>38</v>
      </c>
      <c r="C113" s="39" t="s">
        <v>10</v>
      </c>
      <c r="D113" s="40">
        <v>12404</v>
      </c>
      <c r="E113" s="40" t="s">
        <v>78</v>
      </c>
      <c r="F113" s="40" t="s">
        <v>79</v>
      </c>
      <c r="G113" s="41">
        <v>45362</v>
      </c>
      <c r="H113" s="42"/>
      <c r="I113" s="43">
        <v>372154</v>
      </c>
      <c r="J113" s="43">
        <v>372154</v>
      </c>
      <c r="K113" s="39" t="s">
        <v>131</v>
      </c>
      <c r="L113" s="44">
        <v>364711</v>
      </c>
      <c r="M113" s="39">
        <v>1222457561</v>
      </c>
      <c r="N113" s="44">
        <v>0</v>
      </c>
      <c r="O113" s="44">
        <v>0</v>
      </c>
      <c r="P113" s="39"/>
      <c r="Q113" s="45"/>
      <c r="R113" s="44">
        <v>0</v>
      </c>
      <c r="S113" s="39" t="s">
        <v>41</v>
      </c>
      <c r="T113" s="39" t="s">
        <v>42</v>
      </c>
      <c r="U113" s="45">
        <v>45358</v>
      </c>
      <c r="V113" s="45">
        <v>45362</v>
      </c>
      <c r="W113" s="45"/>
      <c r="X113" s="44">
        <v>0</v>
      </c>
      <c r="Y113" s="44">
        <v>0</v>
      </c>
      <c r="Z113" s="44">
        <v>0</v>
      </c>
      <c r="AA113" s="39"/>
      <c r="AB113" s="39"/>
      <c r="AC113" s="39"/>
    </row>
    <row r="114" spans="1:29" hidden="1" x14ac:dyDescent="0.35">
      <c r="A114" s="39">
        <v>900407170</v>
      </c>
      <c r="B114" s="39" t="s">
        <v>38</v>
      </c>
      <c r="C114" s="39" t="s">
        <v>10</v>
      </c>
      <c r="D114" s="40">
        <v>12411</v>
      </c>
      <c r="E114" s="40" t="s">
        <v>80</v>
      </c>
      <c r="F114" s="40" t="s">
        <v>81</v>
      </c>
      <c r="G114" s="41">
        <v>45362</v>
      </c>
      <c r="H114" s="42"/>
      <c r="I114" s="43">
        <v>372154</v>
      </c>
      <c r="J114" s="43">
        <v>372154</v>
      </c>
      <c r="K114" s="39" t="s">
        <v>131</v>
      </c>
      <c r="L114" s="44">
        <v>364711</v>
      </c>
      <c r="M114" s="39">
        <v>1222457568</v>
      </c>
      <c r="N114" s="44">
        <v>0</v>
      </c>
      <c r="O114" s="44">
        <v>0</v>
      </c>
      <c r="P114" s="39"/>
      <c r="Q114" s="45"/>
      <c r="R114" s="44">
        <v>0</v>
      </c>
      <c r="S114" s="39" t="s">
        <v>41</v>
      </c>
      <c r="T114" s="39" t="s">
        <v>42</v>
      </c>
      <c r="U114" s="45">
        <v>45358</v>
      </c>
      <c r="V114" s="45">
        <v>45362</v>
      </c>
      <c r="W114" s="45"/>
      <c r="X114" s="44">
        <v>0</v>
      </c>
      <c r="Y114" s="44">
        <v>0</v>
      </c>
      <c r="Z114" s="44">
        <v>0</v>
      </c>
      <c r="AA114" s="39"/>
      <c r="AB114" s="39"/>
      <c r="AC114" s="39"/>
    </row>
    <row r="115" spans="1:29" hidden="1" x14ac:dyDescent="0.35">
      <c r="A115" s="39">
        <v>900407170</v>
      </c>
      <c r="B115" s="39" t="s">
        <v>38</v>
      </c>
      <c r="C115" s="39" t="s">
        <v>10</v>
      </c>
      <c r="D115" s="40">
        <v>12389</v>
      </c>
      <c r="E115" s="40" t="s">
        <v>88</v>
      </c>
      <c r="F115" s="40" t="s">
        <v>89</v>
      </c>
      <c r="G115" s="41">
        <v>45362</v>
      </c>
      <c r="H115" s="42"/>
      <c r="I115" s="43">
        <v>372154</v>
      </c>
      <c r="J115" s="43">
        <v>329354</v>
      </c>
      <c r="K115" s="39" t="s">
        <v>131</v>
      </c>
      <c r="L115" s="44">
        <v>321911</v>
      </c>
      <c r="M115" s="39">
        <v>1222457540</v>
      </c>
      <c r="N115" s="44">
        <v>0</v>
      </c>
      <c r="O115" s="44">
        <v>0</v>
      </c>
      <c r="P115" s="39"/>
      <c r="Q115" s="45"/>
      <c r="R115" s="44">
        <v>0</v>
      </c>
      <c r="S115" s="39" t="s">
        <v>90</v>
      </c>
      <c r="T115" s="39" t="s">
        <v>42</v>
      </c>
      <c r="U115" s="45">
        <v>45356</v>
      </c>
      <c r="V115" s="45">
        <v>45362</v>
      </c>
      <c r="W115" s="45"/>
      <c r="X115" s="44">
        <v>0</v>
      </c>
      <c r="Y115" s="44">
        <v>0</v>
      </c>
      <c r="Z115" s="44">
        <v>0</v>
      </c>
      <c r="AA115" s="39"/>
      <c r="AB115" s="39"/>
      <c r="AC115" s="39"/>
    </row>
    <row r="116" spans="1:29" hidden="1" x14ac:dyDescent="0.35">
      <c r="A116" s="39">
        <v>900407170</v>
      </c>
      <c r="B116" s="39" t="s">
        <v>38</v>
      </c>
      <c r="C116" s="39" t="s">
        <v>10</v>
      </c>
      <c r="D116" s="40">
        <v>12412</v>
      </c>
      <c r="E116" s="40" t="s">
        <v>91</v>
      </c>
      <c r="F116" s="40" t="s">
        <v>92</v>
      </c>
      <c r="G116" s="41">
        <v>45362</v>
      </c>
      <c r="H116" s="42"/>
      <c r="I116" s="43">
        <v>372154</v>
      </c>
      <c r="J116" s="43">
        <v>286554</v>
      </c>
      <c r="K116" s="39" t="s">
        <v>131</v>
      </c>
      <c r="L116" s="44">
        <v>279111</v>
      </c>
      <c r="M116" s="39">
        <v>1222457569</v>
      </c>
      <c r="N116" s="44">
        <v>0</v>
      </c>
      <c r="O116" s="44">
        <v>0</v>
      </c>
      <c r="P116" s="39"/>
      <c r="Q116" s="45"/>
      <c r="R116" s="44">
        <v>0</v>
      </c>
      <c r="S116" s="39" t="s">
        <v>41</v>
      </c>
      <c r="T116" s="39" t="s">
        <v>42</v>
      </c>
      <c r="U116" s="45">
        <v>45358</v>
      </c>
      <c r="V116" s="45">
        <v>45362</v>
      </c>
      <c r="W116" s="45"/>
      <c r="X116" s="44">
        <v>0</v>
      </c>
      <c r="Y116" s="44">
        <v>0</v>
      </c>
      <c r="Z116" s="44">
        <v>0</v>
      </c>
      <c r="AA116" s="39"/>
      <c r="AB116" s="39"/>
      <c r="AC116" s="39"/>
    </row>
    <row r="117" spans="1:29" hidden="1" x14ac:dyDescent="0.35">
      <c r="A117" s="39">
        <v>900407170</v>
      </c>
      <c r="B117" s="39" t="s">
        <v>38</v>
      </c>
      <c r="C117" s="39" t="s">
        <v>10</v>
      </c>
      <c r="D117" s="40">
        <v>12390</v>
      </c>
      <c r="E117" s="40" t="s">
        <v>93</v>
      </c>
      <c r="F117" s="40" t="s">
        <v>94</v>
      </c>
      <c r="G117" s="41">
        <v>45362</v>
      </c>
      <c r="H117" s="42"/>
      <c r="I117" s="43">
        <v>282136</v>
      </c>
      <c r="J117" s="43">
        <v>282136</v>
      </c>
      <c r="K117" s="39" t="s">
        <v>131</v>
      </c>
      <c r="L117" s="44">
        <v>276493</v>
      </c>
      <c r="M117" s="39">
        <v>1222457550</v>
      </c>
      <c r="N117" s="44">
        <v>0</v>
      </c>
      <c r="O117" s="44">
        <v>0</v>
      </c>
      <c r="P117" s="39"/>
      <c r="Q117" s="45"/>
      <c r="R117" s="44">
        <v>0</v>
      </c>
      <c r="S117" s="39" t="s">
        <v>41</v>
      </c>
      <c r="T117" s="39" t="s">
        <v>42</v>
      </c>
      <c r="U117" s="45">
        <v>45356</v>
      </c>
      <c r="V117" s="45">
        <v>45362</v>
      </c>
      <c r="W117" s="45"/>
      <c r="X117" s="44">
        <v>0</v>
      </c>
      <c r="Y117" s="44">
        <v>0</v>
      </c>
      <c r="Z117" s="44">
        <v>0</v>
      </c>
      <c r="AA117" s="39"/>
      <c r="AB117" s="39"/>
      <c r="AC117" s="39"/>
    </row>
    <row r="118" spans="1:29" hidden="1" x14ac:dyDescent="0.35">
      <c r="A118" s="39">
        <v>900407170</v>
      </c>
      <c r="B118" s="39" t="s">
        <v>38</v>
      </c>
      <c r="C118" s="39" t="s">
        <v>10</v>
      </c>
      <c r="D118" s="40">
        <v>12409</v>
      </c>
      <c r="E118" s="40" t="s">
        <v>95</v>
      </c>
      <c r="F118" s="40" t="s">
        <v>96</v>
      </c>
      <c r="G118" s="41">
        <v>45362</v>
      </c>
      <c r="H118" s="42"/>
      <c r="I118" s="43">
        <v>282136</v>
      </c>
      <c r="J118" s="43">
        <v>282136</v>
      </c>
      <c r="K118" s="39" t="s">
        <v>131</v>
      </c>
      <c r="L118" s="44">
        <v>276493</v>
      </c>
      <c r="M118" s="39">
        <v>1222457566</v>
      </c>
      <c r="N118" s="44">
        <v>0</v>
      </c>
      <c r="O118" s="44">
        <v>0</v>
      </c>
      <c r="P118" s="39"/>
      <c r="Q118" s="45"/>
      <c r="R118" s="44">
        <v>0</v>
      </c>
      <c r="S118" s="39" t="s">
        <v>41</v>
      </c>
      <c r="T118" s="39" t="s">
        <v>42</v>
      </c>
      <c r="U118" s="45">
        <v>45358</v>
      </c>
      <c r="V118" s="45">
        <v>45362</v>
      </c>
      <c r="W118" s="45"/>
      <c r="X118" s="44">
        <v>0</v>
      </c>
      <c r="Y118" s="44">
        <v>0</v>
      </c>
      <c r="Z118" s="44">
        <v>0</v>
      </c>
      <c r="AA118" s="39"/>
      <c r="AB118" s="39"/>
      <c r="AC118" s="39"/>
    </row>
    <row r="119" spans="1:29" hidden="1" x14ac:dyDescent="0.35">
      <c r="A119" s="39">
        <v>900407170</v>
      </c>
      <c r="B119" s="39" t="s">
        <v>38</v>
      </c>
      <c r="C119" s="39" t="s">
        <v>10</v>
      </c>
      <c r="D119" s="40">
        <v>12410</v>
      </c>
      <c r="E119" s="40" t="s">
        <v>97</v>
      </c>
      <c r="F119" s="40" t="s">
        <v>98</v>
      </c>
      <c r="G119" s="41">
        <v>45362</v>
      </c>
      <c r="H119" s="42"/>
      <c r="I119" s="43">
        <v>282136</v>
      </c>
      <c r="J119" s="43">
        <v>282136</v>
      </c>
      <c r="K119" s="39" t="s">
        <v>131</v>
      </c>
      <c r="L119" s="44">
        <v>276493</v>
      </c>
      <c r="M119" s="39">
        <v>1222457567</v>
      </c>
      <c r="N119" s="44">
        <v>0</v>
      </c>
      <c r="O119" s="44">
        <v>0</v>
      </c>
      <c r="P119" s="39"/>
      <c r="Q119" s="45"/>
      <c r="R119" s="44">
        <v>0</v>
      </c>
      <c r="S119" s="39" t="s">
        <v>41</v>
      </c>
      <c r="T119" s="39" t="s">
        <v>42</v>
      </c>
      <c r="U119" s="45">
        <v>45358</v>
      </c>
      <c r="V119" s="45">
        <v>45362</v>
      </c>
      <c r="W119" s="45"/>
      <c r="X119" s="44">
        <v>0</v>
      </c>
      <c r="Y119" s="44">
        <v>0</v>
      </c>
      <c r="Z119" s="44">
        <v>0</v>
      </c>
      <c r="AA119" s="39"/>
      <c r="AB119" s="39"/>
      <c r="AC119" s="39"/>
    </row>
    <row r="120" spans="1:29" hidden="1" x14ac:dyDescent="0.35">
      <c r="A120" s="39">
        <v>900407170</v>
      </c>
      <c r="B120" s="39" t="s">
        <v>38</v>
      </c>
      <c r="C120" s="39" t="s">
        <v>10</v>
      </c>
      <c r="D120" s="40">
        <v>12396</v>
      </c>
      <c r="E120" s="40" t="s">
        <v>105</v>
      </c>
      <c r="F120" s="40" t="s">
        <v>106</v>
      </c>
      <c r="G120" s="41">
        <v>45362</v>
      </c>
      <c r="H120" s="42"/>
      <c r="I120" s="43">
        <v>270054</v>
      </c>
      <c r="J120" s="43">
        <v>270054</v>
      </c>
      <c r="K120" s="39" t="s">
        <v>131</v>
      </c>
      <c r="L120" s="44">
        <v>264653</v>
      </c>
      <c r="M120" s="39">
        <v>1222457556</v>
      </c>
      <c r="N120" s="44">
        <v>0</v>
      </c>
      <c r="O120" s="44">
        <v>0</v>
      </c>
      <c r="P120" s="39"/>
      <c r="Q120" s="45"/>
      <c r="R120" s="44">
        <v>0</v>
      </c>
      <c r="S120" s="39" t="s">
        <v>41</v>
      </c>
      <c r="T120" s="39" t="s">
        <v>42</v>
      </c>
      <c r="U120" s="45">
        <v>45357</v>
      </c>
      <c r="V120" s="45">
        <v>45362</v>
      </c>
      <c r="W120" s="45"/>
      <c r="X120" s="44">
        <v>0</v>
      </c>
      <c r="Y120" s="44">
        <v>0</v>
      </c>
      <c r="Z120" s="44">
        <v>0</v>
      </c>
      <c r="AA120" s="39"/>
      <c r="AB120" s="39"/>
      <c r="AC120" s="39"/>
    </row>
    <row r="121" spans="1:29" hidden="1" x14ac:dyDescent="0.35">
      <c r="A121" s="39">
        <v>900407170</v>
      </c>
      <c r="B121" s="39" t="s">
        <v>38</v>
      </c>
      <c r="C121" s="39" t="s">
        <v>10</v>
      </c>
      <c r="D121" s="40">
        <v>12407</v>
      </c>
      <c r="E121" s="40" t="s">
        <v>107</v>
      </c>
      <c r="F121" s="40" t="s">
        <v>108</v>
      </c>
      <c r="G121" s="41">
        <v>45362</v>
      </c>
      <c r="H121" s="42"/>
      <c r="I121" s="43">
        <v>270054</v>
      </c>
      <c r="J121" s="43">
        <v>270054</v>
      </c>
      <c r="K121" s="39" t="s">
        <v>131</v>
      </c>
      <c r="L121" s="44">
        <v>264653</v>
      </c>
      <c r="M121" s="39">
        <v>1222457564</v>
      </c>
      <c r="N121" s="44">
        <v>0</v>
      </c>
      <c r="O121" s="44">
        <v>0</v>
      </c>
      <c r="P121" s="39"/>
      <c r="Q121" s="45"/>
      <c r="R121" s="44">
        <v>0</v>
      </c>
      <c r="S121" s="39" t="s">
        <v>41</v>
      </c>
      <c r="T121" s="39" t="s">
        <v>42</v>
      </c>
      <c r="U121" s="45">
        <v>45358</v>
      </c>
      <c r="V121" s="45">
        <v>45362</v>
      </c>
      <c r="W121" s="45"/>
      <c r="X121" s="44">
        <v>0</v>
      </c>
      <c r="Y121" s="44">
        <v>0</v>
      </c>
      <c r="Z121" s="44">
        <v>0</v>
      </c>
      <c r="AA121" s="39"/>
      <c r="AB121" s="39"/>
      <c r="AC121" s="39"/>
    </row>
    <row r="122" spans="1:29" hidden="1" x14ac:dyDescent="0.35">
      <c r="A122" s="39">
        <v>900407170</v>
      </c>
      <c r="B122" s="39" t="s">
        <v>38</v>
      </c>
      <c r="C122" s="39" t="s">
        <v>10</v>
      </c>
      <c r="D122" s="40">
        <v>12414</v>
      </c>
      <c r="E122" s="40" t="s">
        <v>109</v>
      </c>
      <c r="F122" s="40" t="s">
        <v>110</v>
      </c>
      <c r="G122" s="41">
        <v>45362</v>
      </c>
      <c r="H122" s="42"/>
      <c r="I122" s="43">
        <v>270054</v>
      </c>
      <c r="J122" s="43">
        <v>270054</v>
      </c>
      <c r="K122" s="39" t="s">
        <v>131</v>
      </c>
      <c r="L122" s="44">
        <v>264653</v>
      </c>
      <c r="M122" s="39">
        <v>1222457570</v>
      </c>
      <c r="N122" s="44">
        <v>0</v>
      </c>
      <c r="O122" s="44">
        <v>0</v>
      </c>
      <c r="P122" s="39"/>
      <c r="Q122" s="45"/>
      <c r="R122" s="44">
        <v>0</v>
      </c>
      <c r="S122" s="39" t="s">
        <v>41</v>
      </c>
      <c r="T122" s="39" t="s">
        <v>42</v>
      </c>
      <c r="U122" s="45">
        <v>45358</v>
      </c>
      <c r="V122" s="45">
        <v>45362</v>
      </c>
      <c r="W122" s="45"/>
      <c r="X122" s="44">
        <v>0</v>
      </c>
      <c r="Y122" s="44">
        <v>0</v>
      </c>
      <c r="Z122" s="44">
        <v>0</v>
      </c>
      <c r="AA122" s="39"/>
      <c r="AB122" s="39"/>
      <c r="AC122" s="39"/>
    </row>
    <row r="123" spans="1:29" hidden="1" x14ac:dyDescent="0.35">
      <c r="A123" s="39">
        <v>900407170</v>
      </c>
      <c r="B123" s="39" t="s">
        <v>38</v>
      </c>
      <c r="C123" s="39" t="s">
        <v>10</v>
      </c>
      <c r="D123" s="40">
        <v>12405</v>
      </c>
      <c r="E123" s="40" t="s">
        <v>113</v>
      </c>
      <c r="F123" s="40" t="s">
        <v>114</v>
      </c>
      <c r="G123" s="41">
        <v>45362</v>
      </c>
      <c r="H123" s="42"/>
      <c r="I123" s="43">
        <v>282136</v>
      </c>
      <c r="J123" s="43">
        <v>249636</v>
      </c>
      <c r="K123" s="39" t="s">
        <v>131</v>
      </c>
      <c r="L123" s="44">
        <v>243993</v>
      </c>
      <c r="M123" s="39">
        <v>1222457562</v>
      </c>
      <c r="N123" s="44">
        <v>0</v>
      </c>
      <c r="O123" s="44">
        <v>0</v>
      </c>
      <c r="P123" s="39"/>
      <c r="Q123" s="45"/>
      <c r="R123" s="44">
        <v>0</v>
      </c>
      <c r="S123" s="39" t="s">
        <v>41</v>
      </c>
      <c r="T123" s="39" t="s">
        <v>42</v>
      </c>
      <c r="U123" s="45">
        <v>45358</v>
      </c>
      <c r="V123" s="45">
        <v>45362</v>
      </c>
      <c r="W123" s="45"/>
      <c r="X123" s="44">
        <v>0</v>
      </c>
      <c r="Y123" s="44">
        <v>0</v>
      </c>
      <c r="Z123" s="44">
        <v>0</v>
      </c>
      <c r="AA123" s="39"/>
      <c r="AB123" s="39"/>
      <c r="AC123" s="39"/>
    </row>
    <row r="124" spans="1:29" hidden="1" x14ac:dyDescent="0.35">
      <c r="A124" s="39">
        <v>900407170</v>
      </c>
      <c r="B124" s="39" t="s">
        <v>38</v>
      </c>
      <c r="C124" s="39" t="s">
        <v>10</v>
      </c>
      <c r="D124" s="40">
        <v>12402</v>
      </c>
      <c r="E124" s="40" t="s">
        <v>115</v>
      </c>
      <c r="F124" s="40" t="s">
        <v>116</v>
      </c>
      <c r="G124" s="41">
        <v>45362</v>
      </c>
      <c r="H124" s="42"/>
      <c r="I124" s="43">
        <v>270054</v>
      </c>
      <c r="J124" s="43">
        <v>239004</v>
      </c>
      <c r="K124" s="39" t="s">
        <v>131</v>
      </c>
      <c r="L124" s="44">
        <v>233603</v>
      </c>
      <c r="M124" s="39">
        <v>1222457559</v>
      </c>
      <c r="N124" s="44">
        <v>0</v>
      </c>
      <c r="O124" s="44">
        <v>0</v>
      </c>
      <c r="P124" s="39"/>
      <c r="Q124" s="45"/>
      <c r="R124" s="44">
        <v>0</v>
      </c>
      <c r="S124" s="39" t="s">
        <v>41</v>
      </c>
      <c r="T124" s="39" t="s">
        <v>42</v>
      </c>
      <c r="U124" s="45">
        <v>45358</v>
      </c>
      <c r="V124" s="45">
        <v>45362</v>
      </c>
      <c r="W124" s="45"/>
      <c r="X124" s="44">
        <v>0</v>
      </c>
      <c r="Y124" s="44">
        <v>0</v>
      </c>
      <c r="Z124" s="44">
        <v>0</v>
      </c>
      <c r="AA124" s="39"/>
      <c r="AB124" s="39"/>
      <c r="AC124" s="39"/>
    </row>
    <row r="125" spans="1:29" hidden="1" x14ac:dyDescent="0.35">
      <c r="A125" s="39">
        <v>900407170</v>
      </c>
      <c r="B125" s="39" t="s">
        <v>38</v>
      </c>
      <c r="C125" s="39" t="s">
        <v>10</v>
      </c>
      <c r="D125" s="40">
        <v>12383</v>
      </c>
      <c r="E125" s="40" t="s">
        <v>121</v>
      </c>
      <c r="F125" s="40" t="s">
        <v>122</v>
      </c>
      <c r="G125" s="41">
        <v>45362</v>
      </c>
      <c r="H125" s="42"/>
      <c r="I125" s="43">
        <v>200000</v>
      </c>
      <c r="J125" s="43">
        <v>200000</v>
      </c>
      <c r="K125" s="39" t="s">
        <v>131</v>
      </c>
      <c r="L125" s="44">
        <v>196000</v>
      </c>
      <c r="M125" s="39">
        <v>1222457543</v>
      </c>
      <c r="N125" s="44">
        <v>0</v>
      </c>
      <c r="O125" s="44">
        <v>0</v>
      </c>
      <c r="P125" s="39"/>
      <c r="Q125" s="45"/>
      <c r="R125" s="44">
        <v>0</v>
      </c>
      <c r="S125" s="39" t="s">
        <v>90</v>
      </c>
      <c r="T125" s="39" t="s">
        <v>42</v>
      </c>
      <c r="U125" s="45">
        <v>45356</v>
      </c>
      <c r="V125" s="45">
        <v>45362</v>
      </c>
      <c r="W125" s="45"/>
      <c r="X125" s="44">
        <v>0</v>
      </c>
      <c r="Y125" s="44">
        <v>0</v>
      </c>
      <c r="Z125" s="44">
        <v>0</v>
      </c>
      <c r="AA125" s="39"/>
      <c r="AB125" s="39"/>
      <c r="AC125" s="39"/>
    </row>
    <row r="126" spans="1:29" hidden="1" x14ac:dyDescent="0.35">
      <c r="A126" s="39">
        <v>900407170</v>
      </c>
      <c r="B126" s="39" t="s">
        <v>38</v>
      </c>
      <c r="C126" s="39" t="s">
        <v>10</v>
      </c>
      <c r="D126" s="40">
        <v>12384</v>
      </c>
      <c r="E126" s="40" t="s">
        <v>123</v>
      </c>
      <c r="F126" s="40" t="s">
        <v>124</v>
      </c>
      <c r="G126" s="41">
        <v>45362</v>
      </c>
      <c r="H126" s="42"/>
      <c r="I126" s="43">
        <v>200000</v>
      </c>
      <c r="J126" s="43">
        <v>200000</v>
      </c>
      <c r="K126" s="39" t="s">
        <v>131</v>
      </c>
      <c r="L126" s="44">
        <v>196000</v>
      </c>
      <c r="M126" s="39">
        <v>1222457578</v>
      </c>
      <c r="N126" s="44">
        <v>0</v>
      </c>
      <c r="O126" s="44">
        <v>0</v>
      </c>
      <c r="P126" s="39"/>
      <c r="Q126" s="45"/>
      <c r="R126" s="44">
        <v>0</v>
      </c>
      <c r="S126" s="39" t="s">
        <v>41</v>
      </c>
      <c r="T126" s="39" t="s">
        <v>42</v>
      </c>
      <c r="U126" s="45">
        <v>45356</v>
      </c>
      <c r="V126" s="45">
        <v>45362</v>
      </c>
      <c r="W126" s="45"/>
      <c r="X126" s="44">
        <v>0</v>
      </c>
      <c r="Y126" s="44">
        <v>0</v>
      </c>
      <c r="Z126" s="44">
        <v>0</v>
      </c>
      <c r="AA126" s="39"/>
      <c r="AB126" s="39"/>
      <c r="AC126" s="39"/>
    </row>
    <row r="127" spans="1:29" hidden="1" x14ac:dyDescent="0.35">
      <c r="A127" s="39">
        <v>900407170</v>
      </c>
      <c r="B127" s="39" t="s">
        <v>38</v>
      </c>
      <c r="C127" s="39" t="s">
        <v>10</v>
      </c>
      <c r="D127" s="40">
        <v>12385</v>
      </c>
      <c r="E127" s="40" t="s">
        <v>125</v>
      </c>
      <c r="F127" s="40" t="s">
        <v>126</v>
      </c>
      <c r="G127" s="41">
        <v>45362</v>
      </c>
      <c r="H127" s="42"/>
      <c r="I127" s="43">
        <v>200000</v>
      </c>
      <c r="J127" s="43">
        <v>200000</v>
      </c>
      <c r="K127" s="39" t="s">
        <v>131</v>
      </c>
      <c r="L127" s="44">
        <v>196000</v>
      </c>
      <c r="M127" s="39">
        <v>1222457544</v>
      </c>
      <c r="N127" s="44">
        <v>0</v>
      </c>
      <c r="O127" s="44">
        <v>0</v>
      </c>
      <c r="P127" s="39"/>
      <c r="Q127" s="45"/>
      <c r="R127" s="44">
        <v>0</v>
      </c>
      <c r="S127" s="39" t="s">
        <v>41</v>
      </c>
      <c r="T127" s="39" t="s">
        <v>42</v>
      </c>
      <c r="U127" s="45">
        <v>45356</v>
      </c>
      <c r="V127" s="45">
        <v>45362</v>
      </c>
      <c r="W127" s="45"/>
      <c r="X127" s="44">
        <v>0</v>
      </c>
      <c r="Y127" s="44">
        <v>0</v>
      </c>
      <c r="Z127" s="44">
        <v>0</v>
      </c>
      <c r="AA127" s="39"/>
      <c r="AB127" s="39"/>
      <c r="AC127" s="39"/>
    </row>
    <row r="128" spans="1:29" hidden="1" x14ac:dyDescent="0.35">
      <c r="A128" s="39">
        <v>900407170</v>
      </c>
      <c r="B128" s="39" t="s">
        <v>38</v>
      </c>
      <c r="C128" s="39" t="s">
        <v>10</v>
      </c>
      <c r="D128" s="40">
        <v>12386</v>
      </c>
      <c r="E128" s="40" t="s">
        <v>127</v>
      </c>
      <c r="F128" s="40" t="s">
        <v>128</v>
      </c>
      <c r="G128" s="41">
        <v>45362</v>
      </c>
      <c r="H128" s="42"/>
      <c r="I128" s="43">
        <v>200000</v>
      </c>
      <c r="J128" s="43">
        <v>200000</v>
      </c>
      <c r="K128" s="39" t="s">
        <v>131</v>
      </c>
      <c r="L128" s="44">
        <v>196000</v>
      </c>
      <c r="M128" s="39">
        <v>1222457545</v>
      </c>
      <c r="N128" s="44">
        <v>0</v>
      </c>
      <c r="O128" s="44">
        <v>0</v>
      </c>
      <c r="P128" s="39"/>
      <c r="Q128" s="45"/>
      <c r="R128" s="44">
        <v>0</v>
      </c>
      <c r="S128" s="39" t="s">
        <v>51</v>
      </c>
      <c r="T128" s="39" t="s">
        <v>42</v>
      </c>
      <c r="U128" s="45">
        <v>45356</v>
      </c>
      <c r="V128" s="45">
        <v>45362</v>
      </c>
      <c r="W128" s="45"/>
      <c r="X128" s="44">
        <v>0</v>
      </c>
      <c r="Y128" s="44">
        <v>0</v>
      </c>
      <c r="Z128" s="44">
        <v>0</v>
      </c>
      <c r="AA128" s="39"/>
      <c r="AB128" s="39"/>
      <c r="AC128" s="39"/>
    </row>
    <row r="129" spans="1:29" x14ac:dyDescent="0.35">
      <c r="A129" s="39">
        <v>900407170</v>
      </c>
      <c r="B129" s="39" t="s">
        <v>38</v>
      </c>
      <c r="C129" s="39" t="s">
        <v>10</v>
      </c>
      <c r="D129" s="40">
        <v>12762</v>
      </c>
      <c r="E129" s="40" t="s">
        <v>353</v>
      </c>
      <c r="F129" s="40" t="s">
        <v>354</v>
      </c>
      <c r="G129" s="41">
        <v>45414</v>
      </c>
      <c r="H129" s="42"/>
      <c r="I129" s="43">
        <v>102100</v>
      </c>
      <c r="J129" s="43">
        <v>102100</v>
      </c>
      <c r="K129" s="39" t="s">
        <v>383</v>
      </c>
      <c r="L129" s="44">
        <v>0</v>
      </c>
      <c r="M129" s="39"/>
      <c r="N129" s="44">
        <v>102100</v>
      </c>
      <c r="O129" s="44">
        <v>0</v>
      </c>
      <c r="P129" s="39">
        <v>4800063684</v>
      </c>
      <c r="Q129" s="45">
        <v>45432</v>
      </c>
      <c r="R129" s="44">
        <v>2880361</v>
      </c>
      <c r="S129" s="39" t="s">
        <v>41</v>
      </c>
      <c r="T129" s="39" t="s">
        <v>42</v>
      </c>
      <c r="U129" s="45">
        <v>45394</v>
      </c>
      <c r="V129" s="45">
        <v>45414</v>
      </c>
      <c r="W129" s="45"/>
      <c r="X129" s="44">
        <v>0</v>
      </c>
      <c r="Y129" s="44">
        <v>0</v>
      </c>
      <c r="Z129" s="44">
        <v>0</v>
      </c>
      <c r="AA129" s="39"/>
      <c r="AB129" s="39"/>
      <c r="AC129" s="39"/>
    </row>
    <row r="130" spans="1:29" x14ac:dyDescent="0.35">
      <c r="A130" s="39">
        <v>900407170</v>
      </c>
      <c r="B130" s="39" t="s">
        <v>38</v>
      </c>
      <c r="C130" s="39" t="s">
        <v>10</v>
      </c>
      <c r="D130" s="40">
        <v>12763</v>
      </c>
      <c r="E130" s="40" t="s">
        <v>355</v>
      </c>
      <c r="F130" s="40" t="s">
        <v>356</v>
      </c>
      <c r="G130" s="41">
        <v>45414</v>
      </c>
      <c r="H130" s="42"/>
      <c r="I130" s="43">
        <v>270054</v>
      </c>
      <c r="J130" s="43">
        <v>270054</v>
      </c>
      <c r="K130" s="39" t="s">
        <v>383</v>
      </c>
      <c r="L130" s="44">
        <v>0</v>
      </c>
      <c r="M130" s="39"/>
      <c r="N130" s="44">
        <v>264653</v>
      </c>
      <c r="O130" s="44">
        <v>5401</v>
      </c>
      <c r="P130" s="39">
        <v>4800063684</v>
      </c>
      <c r="Q130" s="45">
        <v>45432</v>
      </c>
      <c r="R130" s="44">
        <v>2880361</v>
      </c>
      <c r="S130" s="39" t="s">
        <v>41</v>
      </c>
      <c r="T130" s="39" t="s">
        <v>42</v>
      </c>
      <c r="U130" s="45">
        <v>45394</v>
      </c>
      <c r="V130" s="45">
        <v>45414</v>
      </c>
      <c r="W130" s="45"/>
      <c r="X130" s="44">
        <v>0</v>
      </c>
      <c r="Y130" s="44">
        <v>0</v>
      </c>
      <c r="Z130" s="44">
        <v>0</v>
      </c>
      <c r="AA130" s="39"/>
      <c r="AB130" s="39"/>
      <c r="AC130" s="39"/>
    </row>
    <row r="131" spans="1:29" x14ac:dyDescent="0.35">
      <c r="A131" s="39">
        <v>900407170</v>
      </c>
      <c r="B131" s="39" t="s">
        <v>38</v>
      </c>
      <c r="C131" s="39" t="s">
        <v>10</v>
      </c>
      <c r="D131" s="40">
        <v>12764</v>
      </c>
      <c r="E131" s="40" t="s">
        <v>357</v>
      </c>
      <c r="F131" s="40" t="s">
        <v>358</v>
      </c>
      <c r="G131" s="41">
        <v>45414</v>
      </c>
      <c r="H131" s="42"/>
      <c r="I131" s="43">
        <v>282136</v>
      </c>
      <c r="J131" s="43">
        <v>282136</v>
      </c>
      <c r="K131" s="39" t="s">
        <v>383</v>
      </c>
      <c r="L131" s="44">
        <v>0</v>
      </c>
      <c r="M131" s="39"/>
      <c r="N131" s="44">
        <v>276493</v>
      </c>
      <c r="O131" s="44">
        <v>5643</v>
      </c>
      <c r="P131" s="39">
        <v>4800063684</v>
      </c>
      <c r="Q131" s="45">
        <v>45432</v>
      </c>
      <c r="R131" s="44">
        <v>2880361</v>
      </c>
      <c r="S131" s="39" t="s">
        <v>41</v>
      </c>
      <c r="T131" s="39" t="s">
        <v>42</v>
      </c>
      <c r="U131" s="45">
        <v>45394</v>
      </c>
      <c r="V131" s="45">
        <v>45414</v>
      </c>
      <c r="W131" s="45"/>
      <c r="X131" s="44">
        <v>0</v>
      </c>
      <c r="Y131" s="44">
        <v>0</v>
      </c>
      <c r="Z131" s="44">
        <v>0</v>
      </c>
      <c r="AA131" s="39"/>
      <c r="AB131" s="39"/>
      <c r="AC131" s="39"/>
    </row>
    <row r="132" spans="1:29" x14ac:dyDescent="0.35">
      <c r="A132" s="39">
        <v>900407170</v>
      </c>
      <c r="B132" s="39" t="s">
        <v>38</v>
      </c>
      <c r="C132" s="39" t="s">
        <v>10</v>
      </c>
      <c r="D132" s="40">
        <v>12765</v>
      </c>
      <c r="E132" s="40" t="s">
        <v>359</v>
      </c>
      <c r="F132" s="40" t="s">
        <v>360</v>
      </c>
      <c r="G132" s="41">
        <v>45414</v>
      </c>
      <c r="H132" s="42"/>
      <c r="I132" s="43">
        <v>141068</v>
      </c>
      <c r="J132" s="43">
        <v>141068</v>
      </c>
      <c r="K132" s="39" t="s">
        <v>383</v>
      </c>
      <c r="L132" s="44">
        <v>0</v>
      </c>
      <c r="M132" s="39"/>
      <c r="N132" s="44">
        <v>141068</v>
      </c>
      <c r="O132" s="44">
        <v>0</v>
      </c>
      <c r="P132" s="39">
        <v>4800063684</v>
      </c>
      <c r="Q132" s="45">
        <v>45432</v>
      </c>
      <c r="R132" s="44">
        <v>2880361</v>
      </c>
      <c r="S132" s="39" t="s">
        <v>41</v>
      </c>
      <c r="T132" s="39" t="s">
        <v>42</v>
      </c>
      <c r="U132" s="45">
        <v>45394</v>
      </c>
      <c r="V132" s="45">
        <v>45414</v>
      </c>
      <c r="W132" s="45"/>
      <c r="X132" s="44">
        <v>0</v>
      </c>
      <c r="Y132" s="44">
        <v>0</v>
      </c>
      <c r="Z132" s="44">
        <v>0</v>
      </c>
      <c r="AA132" s="39"/>
      <c r="AB132" s="39"/>
      <c r="AC132" s="39"/>
    </row>
    <row r="133" spans="1:29" x14ac:dyDescent="0.35">
      <c r="A133" s="39">
        <v>900407170</v>
      </c>
      <c r="B133" s="39" t="s">
        <v>38</v>
      </c>
      <c r="C133" s="39" t="s">
        <v>10</v>
      </c>
      <c r="D133" s="40">
        <v>12766</v>
      </c>
      <c r="E133" s="40" t="s">
        <v>361</v>
      </c>
      <c r="F133" s="40" t="s">
        <v>362</v>
      </c>
      <c r="G133" s="41">
        <v>45414</v>
      </c>
      <c r="H133" s="42"/>
      <c r="I133" s="43">
        <v>51050</v>
      </c>
      <c r="J133" s="43">
        <v>51050</v>
      </c>
      <c r="K133" s="39" t="s">
        <v>383</v>
      </c>
      <c r="L133" s="44">
        <v>0</v>
      </c>
      <c r="M133" s="39"/>
      <c r="N133" s="44">
        <v>51050</v>
      </c>
      <c r="O133" s="44">
        <v>0</v>
      </c>
      <c r="P133" s="39">
        <v>4800063684</v>
      </c>
      <c r="Q133" s="45">
        <v>45432</v>
      </c>
      <c r="R133" s="44">
        <v>2880361</v>
      </c>
      <c r="S133" s="39" t="s">
        <v>41</v>
      </c>
      <c r="T133" s="39" t="s">
        <v>42</v>
      </c>
      <c r="U133" s="45">
        <v>45394</v>
      </c>
      <c r="V133" s="45">
        <v>45414</v>
      </c>
      <c r="W133" s="45"/>
      <c r="X133" s="44">
        <v>0</v>
      </c>
      <c r="Y133" s="44">
        <v>0</v>
      </c>
      <c r="Z133" s="44">
        <v>0</v>
      </c>
      <c r="AA133" s="39"/>
      <c r="AB133" s="39"/>
      <c r="AC133" s="39"/>
    </row>
    <row r="134" spans="1:29" x14ac:dyDescent="0.35">
      <c r="A134" s="39">
        <v>900407170</v>
      </c>
      <c r="B134" s="39" t="s">
        <v>38</v>
      </c>
      <c r="C134" s="39" t="s">
        <v>10</v>
      </c>
      <c r="D134" s="40">
        <v>12767</v>
      </c>
      <c r="E134" s="40" t="s">
        <v>363</v>
      </c>
      <c r="F134" s="40" t="s">
        <v>364</v>
      </c>
      <c r="G134" s="41">
        <v>45414</v>
      </c>
      <c r="H134" s="42"/>
      <c r="I134" s="43">
        <v>135027</v>
      </c>
      <c r="J134" s="43">
        <v>135027</v>
      </c>
      <c r="K134" s="39" t="s">
        <v>383</v>
      </c>
      <c r="L134" s="44">
        <v>0</v>
      </c>
      <c r="M134" s="39"/>
      <c r="N134" s="44">
        <v>135027</v>
      </c>
      <c r="O134" s="44">
        <v>0</v>
      </c>
      <c r="P134" s="39">
        <v>4800063684</v>
      </c>
      <c r="Q134" s="45">
        <v>45432</v>
      </c>
      <c r="R134" s="44">
        <v>2880361</v>
      </c>
      <c r="S134" s="39" t="s">
        <v>41</v>
      </c>
      <c r="T134" s="39" t="s">
        <v>42</v>
      </c>
      <c r="U134" s="45">
        <v>45394</v>
      </c>
      <c r="V134" s="45">
        <v>45414</v>
      </c>
      <c r="W134" s="45"/>
      <c r="X134" s="44">
        <v>0</v>
      </c>
      <c r="Y134" s="44">
        <v>0</v>
      </c>
      <c r="Z134" s="44">
        <v>0</v>
      </c>
      <c r="AA134" s="39"/>
      <c r="AB134" s="39"/>
      <c r="AC134" s="39"/>
    </row>
    <row r="135" spans="1:29" x14ac:dyDescent="0.35">
      <c r="A135" s="39">
        <v>900407170</v>
      </c>
      <c r="B135" s="39" t="s">
        <v>38</v>
      </c>
      <c r="C135" s="39" t="s">
        <v>10</v>
      </c>
      <c r="D135" s="40">
        <v>12768</v>
      </c>
      <c r="E135" s="40" t="s">
        <v>365</v>
      </c>
      <c r="F135" s="40" t="s">
        <v>366</v>
      </c>
      <c r="G135" s="41">
        <v>45414</v>
      </c>
      <c r="H135" s="42"/>
      <c r="I135" s="43">
        <v>141068</v>
      </c>
      <c r="J135" s="43">
        <v>141068</v>
      </c>
      <c r="K135" s="39" t="s">
        <v>383</v>
      </c>
      <c r="L135" s="44">
        <v>0</v>
      </c>
      <c r="M135" s="39"/>
      <c r="N135" s="44">
        <v>141068</v>
      </c>
      <c r="O135" s="44">
        <v>0</v>
      </c>
      <c r="P135" s="39">
        <v>4800063684</v>
      </c>
      <c r="Q135" s="45">
        <v>45432</v>
      </c>
      <c r="R135" s="44">
        <v>2880361</v>
      </c>
      <c r="S135" s="39" t="s">
        <v>41</v>
      </c>
      <c r="T135" s="39" t="s">
        <v>42</v>
      </c>
      <c r="U135" s="45">
        <v>45394</v>
      </c>
      <c r="V135" s="45">
        <v>45414</v>
      </c>
      <c r="W135" s="45"/>
      <c r="X135" s="44">
        <v>0</v>
      </c>
      <c r="Y135" s="44">
        <v>0</v>
      </c>
      <c r="Z135" s="44">
        <v>0</v>
      </c>
      <c r="AA135" s="39"/>
      <c r="AB135" s="39"/>
      <c r="AC135" s="39"/>
    </row>
    <row r="136" spans="1:29" x14ac:dyDescent="0.35">
      <c r="A136" s="39">
        <v>900407170</v>
      </c>
      <c r="B136" s="39" t="s">
        <v>38</v>
      </c>
      <c r="C136" s="39" t="s">
        <v>10</v>
      </c>
      <c r="D136" s="40">
        <v>12769</v>
      </c>
      <c r="E136" s="40" t="s">
        <v>367</v>
      </c>
      <c r="F136" s="40" t="s">
        <v>368</v>
      </c>
      <c r="G136" s="41">
        <v>45414</v>
      </c>
      <c r="H136" s="42"/>
      <c r="I136" s="43">
        <v>372154</v>
      </c>
      <c r="J136" s="43">
        <v>372154</v>
      </c>
      <c r="K136" s="39" t="s">
        <v>383</v>
      </c>
      <c r="L136" s="44">
        <v>0</v>
      </c>
      <c r="M136" s="39"/>
      <c r="N136" s="44">
        <v>364711</v>
      </c>
      <c r="O136" s="44">
        <v>7443</v>
      </c>
      <c r="P136" s="39">
        <v>4800063684</v>
      </c>
      <c r="Q136" s="45">
        <v>45432</v>
      </c>
      <c r="R136" s="44">
        <v>2880361</v>
      </c>
      <c r="S136" s="39" t="s">
        <v>41</v>
      </c>
      <c r="T136" s="39" t="s">
        <v>42</v>
      </c>
      <c r="U136" s="45">
        <v>45394</v>
      </c>
      <c r="V136" s="45">
        <v>45414</v>
      </c>
      <c r="W136" s="45"/>
      <c r="X136" s="44">
        <v>0</v>
      </c>
      <c r="Y136" s="44">
        <v>0</v>
      </c>
      <c r="Z136" s="44">
        <v>0</v>
      </c>
      <c r="AA136" s="39"/>
      <c r="AB136" s="39"/>
      <c r="AC136" s="39"/>
    </row>
    <row r="137" spans="1:29" x14ac:dyDescent="0.35">
      <c r="A137" s="39">
        <v>900407170</v>
      </c>
      <c r="B137" s="39" t="s">
        <v>38</v>
      </c>
      <c r="C137" s="39" t="s">
        <v>10</v>
      </c>
      <c r="D137" s="40">
        <v>12770</v>
      </c>
      <c r="E137" s="40" t="s">
        <v>369</v>
      </c>
      <c r="F137" s="40" t="s">
        <v>370</v>
      </c>
      <c r="G137" s="41">
        <v>45414</v>
      </c>
      <c r="H137" s="42"/>
      <c r="I137" s="43">
        <v>1020000</v>
      </c>
      <c r="J137" s="43">
        <v>1020000</v>
      </c>
      <c r="K137" s="39" t="s">
        <v>383</v>
      </c>
      <c r="L137" s="44">
        <v>0</v>
      </c>
      <c r="M137" s="39"/>
      <c r="N137" s="44">
        <v>999600</v>
      </c>
      <c r="O137" s="44">
        <v>20400</v>
      </c>
      <c r="P137" s="39">
        <v>4800063684</v>
      </c>
      <c r="Q137" s="45">
        <v>45432</v>
      </c>
      <c r="R137" s="44">
        <v>2880361</v>
      </c>
      <c r="S137" s="39" t="s">
        <v>41</v>
      </c>
      <c r="T137" s="39" t="s">
        <v>42</v>
      </c>
      <c r="U137" s="45">
        <v>45394</v>
      </c>
      <c r="V137" s="45">
        <v>45414</v>
      </c>
      <c r="W137" s="45"/>
      <c r="X137" s="44">
        <v>0</v>
      </c>
      <c r="Y137" s="44">
        <v>0</v>
      </c>
      <c r="Z137" s="44">
        <v>0</v>
      </c>
      <c r="AA137" s="39"/>
      <c r="AB137" s="39"/>
      <c r="AC137" s="39"/>
    </row>
    <row r="138" spans="1:29" x14ac:dyDescent="0.35">
      <c r="A138" s="39">
        <v>900407170</v>
      </c>
      <c r="B138" s="39" t="s">
        <v>38</v>
      </c>
      <c r="C138" s="39" t="s">
        <v>10</v>
      </c>
      <c r="D138" s="40">
        <v>12771</v>
      </c>
      <c r="E138" s="40" t="s">
        <v>371</v>
      </c>
      <c r="F138" s="40" t="s">
        <v>372</v>
      </c>
      <c r="G138" s="41">
        <v>45414</v>
      </c>
      <c r="H138" s="42"/>
      <c r="I138" s="43">
        <v>412848</v>
      </c>
      <c r="J138" s="43">
        <v>412848</v>
      </c>
      <c r="K138" s="39" t="s">
        <v>383</v>
      </c>
      <c r="L138" s="44">
        <v>0</v>
      </c>
      <c r="M138" s="39"/>
      <c r="N138" s="44">
        <v>404591</v>
      </c>
      <c r="O138" s="44">
        <v>8257</v>
      </c>
      <c r="P138" s="39">
        <v>4800063684</v>
      </c>
      <c r="Q138" s="45">
        <v>45432</v>
      </c>
      <c r="R138" s="44">
        <v>2880361</v>
      </c>
      <c r="S138" s="39" t="s">
        <v>41</v>
      </c>
      <c r="T138" s="39" t="s">
        <v>42</v>
      </c>
      <c r="U138" s="45">
        <v>45394</v>
      </c>
      <c r="V138" s="45">
        <v>45414</v>
      </c>
      <c r="W138" s="45"/>
      <c r="X138" s="44">
        <v>0</v>
      </c>
      <c r="Y138" s="44">
        <v>0</v>
      </c>
      <c r="Z138" s="44">
        <v>0</v>
      </c>
      <c r="AA138" s="39"/>
      <c r="AB138" s="39"/>
      <c r="AC138" s="39"/>
    </row>
    <row r="139" spans="1:29" hidden="1" x14ac:dyDescent="0.35">
      <c r="A139" s="39">
        <v>900407170</v>
      </c>
      <c r="B139" s="39" t="s">
        <v>38</v>
      </c>
      <c r="C139" s="39" t="s">
        <v>10</v>
      </c>
      <c r="D139" s="40">
        <v>12743</v>
      </c>
      <c r="E139" s="40" t="s">
        <v>132</v>
      </c>
      <c r="F139" s="40" t="s">
        <v>133</v>
      </c>
      <c r="G139" s="41">
        <v>45414</v>
      </c>
      <c r="H139" s="42"/>
      <c r="I139" s="43">
        <v>180036</v>
      </c>
      <c r="J139" s="43">
        <v>180036</v>
      </c>
      <c r="K139" s="39" t="s">
        <v>131</v>
      </c>
      <c r="L139" s="44">
        <v>180036</v>
      </c>
      <c r="M139" s="39">
        <v>1222458468</v>
      </c>
      <c r="N139" s="44">
        <v>0</v>
      </c>
      <c r="O139" s="44">
        <v>0</v>
      </c>
      <c r="P139" s="39"/>
      <c r="Q139" s="45"/>
      <c r="R139" s="44">
        <v>0</v>
      </c>
      <c r="S139" s="39" t="s">
        <v>41</v>
      </c>
      <c r="T139" s="39" t="s">
        <v>42</v>
      </c>
      <c r="U139" s="45">
        <v>45392</v>
      </c>
      <c r="V139" s="45">
        <v>45414</v>
      </c>
      <c r="W139" s="45"/>
      <c r="X139" s="44">
        <v>0</v>
      </c>
      <c r="Y139" s="44">
        <v>0</v>
      </c>
      <c r="Z139" s="44">
        <v>0</v>
      </c>
      <c r="AA139" s="39"/>
      <c r="AB139" s="39"/>
      <c r="AC139" s="39"/>
    </row>
    <row r="140" spans="1:29" hidden="1" x14ac:dyDescent="0.35">
      <c r="A140" s="39">
        <v>900407170</v>
      </c>
      <c r="B140" s="39" t="s">
        <v>38</v>
      </c>
      <c r="C140" s="39" t="s">
        <v>10</v>
      </c>
      <c r="D140" s="40">
        <v>12742</v>
      </c>
      <c r="E140" s="40" t="s">
        <v>150</v>
      </c>
      <c r="F140" s="40" t="s">
        <v>151</v>
      </c>
      <c r="G140" s="41">
        <v>45414</v>
      </c>
      <c r="H140" s="42"/>
      <c r="I140" s="43">
        <v>102100</v>
      </c>
      <c r="J140" s="43">
        <v>102100</v>
      </c>
      <c r="K140" s="39" t="s">
        <v>131</v>
      </c>
      <c r="L140" s="44">
        <v>102100</v>
      </c>
      <c r="M140" s="39">
        <v>1222458559</v>
      </c>
      <c r="N140" s="44">
        <v>0</v>
      </c>
      <c r="O140" s="44">
        <v>0</v>
      </c>
      <c r="P140" s="39"/>
      <c r="Q140" s="45"/>
      <c r="R140" s="44">
        <v>0</v>
      </c>
      <c r="S140" s="39" t="s">
        <v>41</v>
      </c>
      <c r="T140" s="39" t="s">
        <v>42</v>
      </c>
      <c r="U140" s="45">
        <v>45392</v>
      </c>
      <c r="V140" s="45">
        <v>45414</v>
      </c>
      <c r="W140" s="45"/>
      <c r="X140" s="44">
        <v>0</v>
      </c>
      <c r="Y140" s="44">
        <v>0</v>
      </c>
      <c r="Z140" s="44">
        <v>0</v>
      </c>
      <c r="AA140" s="39"/>
      <c r="AB140" s="39"/>
      <c r="AC140" s="39"/>
    </row>
    <row r="141" spans="1:29" hidden="1" x14ac:dyDescent="0.35">
      <c r="A141" s="39">
        <v>900407170</v>
      </c>
      <c r="B141" s="39" t="s">
        <v>38</v>
      </c>
      <c r="C141" s="39" t="s">
        <v>10</v>
      </c>
      <c r="D141" s="40">
        <v>12744</v>
      </c>
      <c r="E141" s="40" t="s">
        <v>152</v>
      </c>
      <c r="F141" s="40" t="s">
        <v>153</v>
      </c>
      <c r="G141" s="41">
        <v>45414</v>
      </c>
      <c r="H141" s="42"/>
      <c r="I141" s="43">
        <v>102100</v>
      </c>
      <c r="J141" s="43">
        <v>102100</v>
      </c>
      <c r="K141" s="39" t="s">
        <v>131</v>
      </c>
      <c r="L141" s="44">
        <v>102100</v>
      </c>
      <c r="M141" s="39">
        <v>1222458467</v>
      </c>
      <c r="N141" s="44">
        <v>0</v>
      </c>
      <c r="O141" s="44">
        <v>0</v>
      </c>
      <c r="P141" s="39"/>
      <c r="Q141" s="45"/>
      <c r="R141" s="44">
        <v>0</v>
      </c>
      <c r="S141" s="39" t="s">
        <v>41</v>
      </c>
      <c r="T141" s="39" t="s">
        <v>42</v>
      </c>
      <c r="U141" s="45">
        <v>45393</v>
      </c>
      <c r="V141" s="45">
        <v>45414</v>
      </c>
      <c r="W141" s="45"/>
      <c r="X141" s="44">
        <v>0</v>
      </c>
      <c r="Y141" s="44">
        <v>0</v>
      </c>
      <c r="Z141" s="44">
        <v>0</v>
      </c>
      <c r="AA141" s="39"/>
      <c r="AB141" s="39"/>
      <c r="AC141" s="39"/>
    </row>
    <row r="142" spans="1:29" hidden="1" x14ac:dyDescent="0.35">
      <c r="A142" s="39">
        <v>900407170</v>
      </c>
      <c r="B142" s="39" t="s">
        <v>38</v>
      </c>
      <c r="C142" s="39" t="s">
        <v>10</v>
      </c>
      <c r="D142" s="40">
        <v>12752</v>
      </c>
      <c r="E142" s="40" t="s">
        <v>158</v>
      </c>
      <c r="F142" s="40" t="s">
        <v>159</v>
      </c>
      <c r="G142" s="41">
        <v>45414</v>
      </c>
      <c r="H142" s="42"/>
      <c r="I142" s="43">
        <v>90018</v>
      </c>
      <c r="J142" s="43">
        <v>90018</v>
      </c>
      <c r="K142" s="39" t="s">
        <v>131</v>
      </c>
      <c r="L142" s="44">
        <v>90018</v>
      </c>
      <c r="M142" s="39">
        <v>1222458439</v>
      </c>
      <c r="N142" s="44">
        <v>0</v>
      </c>
      <c r="O142" s="44">
        <v>0</v>
      </c>
      <c r="P142" s="39"/>
      <c r="Q142" s="45"/>
      <c r="R142" s="44">
        <v>0</v>
      </c>
      <c r="S142" s="39" t="s">
        <v>41</v>
      </c>
      <c r="T142" s="39" t="s">
        <v>42</v>
      </c>
      <c r="U142" s="45">
        <v>45394</v>
      </c>
      <c r="V142" s="45">
        <v>45414</v>
      </c>
      <c r="W142" s="45"/>
      <c r="X142" s="44">
        <v>0</v>
      </c>
      <c r="Y142" s="44">
        <v>0</v>
      </c>
      <c r="Z142" s="44">
        <v>0</v>
      </c>
      <c r="AA142" s="39"/>
      <c r="AB142" s="39"/>
      <c r="AC142" s="39"/>
    </row>
    <row r="143" spans="1:29" hidden="1" x14ac:dyDescent="0.35">
      <c r="A143" s="39">
        <v>900407170</v>
      </c>
      <c r="B143" s="39" t="s">
        <v>38</v>
      </c>
      <c r="C143" s="39" t="s">
        <v>10</v>
      </c>
      <c r="D143" s="40">
        <v>12757</v>
      </c>
      <c r="E143" s="40" t="s">
        <v>162</v>
      </c>
      <c r="F143" s="40" t="s">
        <v>163</v>
      </c>
      <c r="G143" s="41">
        <v>45414</v>
      </c>
      <c r="H143" s="42"/>
      <c r="I143" s="43">
        <v>102100</v>
      </c>
      <c r="J143" s="43">
        <v>80000</v>
      </c>
      <c r="K143" s="39" t="s">
        <v>131</v>
      </c>
      <c r="L143" s="44">
        <v>80000</v>
      </c>
      <c r="M143" s="39">
        <v>1222458426</v>
      </c>
      <c r="N143" s="44">
        <v>0</v>
      </c>
      <c r="O143" s="44">
        <v>0</v>
      </c>
      <c r="P143" s="39"/>
      <c r="Q143" s="45"/>
      <c r="R143" s="44">
        <v>0</v>
      </c>
      <c r="S143" s="39" t="s">
        <v>41</v>
      </c>
      <c r="T143" s="39" t="s">
        <v>42</v>
      </c>
      <c r="U143" s="45">
        <v>45394</v>
      </c>
      <c r="V143" s="45">
        <v>45414</v>
      </c>
      <c r="W143" s="45"/>
      <c r="X143" s="44">
        <v>0</v>
      </c>
      <c r="Y143" s="44">
        <v>0</v>
      </c>
      <c r="Z143" s="44">
        <v>0</v>
      </c>
      <c r="AA143" s="39"/>
      <c r="AB143" s="39"/>
      <c r="AC143" s="39"/>
    </row>
    <row r="144" spans="1:29" hidden="1" x14ac:dyDescent="0.35">
      <c r="A144" s="39">
        <v>900407170</v>
      </c>
      <c r="B144" s="39" t="s">
        <v>38</v>
      </c>
      <c r="C144" s="39" t="s">
        <v>10</v>
      </c>
      <c r="D144" s="40">
        <v>12736</v>
      </c>
      <c r="E144" s="40" t="s">
        <v>166</v>
      </c>
      <c r="F144" s="40" t="s">
        <v>167</v>
      </c>
      <c r="G144" s="41">
        <v>45414</v>
      </c>
      <c r="H144" s="42"/>
      <c r="I144" s="43">
        <v>70657</v>
      </c>
      <c r="J144" s="43">
        <v>62507</v>
      </c>
      <c r="K144" s="39" t="s">
        <v>131</v>
      </c>
      <c r="L144" s="44">
        <v>62531</v>
      </c>
      <c r="M144" s="39">
        <v>1222458475</v>
      </c>
      <c r="N144" s="44">
        <v>0</v>
      </c>
      <c r="O144" s="44">
        <v>0</v>
      </c>
      <c r="P144" s="39"/>
      <c r="Q144" s="45"/>
      <c r="R144" s="44">
        <v>0</v>
      </c>
      <c r="S144" s="39" t="s">
        <v>41</v>
      </c>
      <c r="T144" s="39" t="s">
        <v>42</v>
      </c>
      <c r="U144" s="45">
        <v>45392</v>
      </c>
      <c r="V144" s="45">
        <v>45414</v>
      </c>
      <c r="W144" s="45"/>
      <c r="X144" s="44">
        <v>0</v>
      </c>
      <c r="Y144" s="44">
        <v>0</v>
      </c>
      <c r="Z144" s="44">
        <v>0</v>
      </c>
      <c r="AA144" s="39"/>
      <c r="AB144" s="39"/>
      <c r="AC144" s="39"/>
    </row>
    <row r="145" spans="1:29" hidden="1" x14ac:dyDescent="0.35">
      <c r="A145" s="39">
        <v>900407170</v>
      </c>
      <c r="B145" s="39" t="s">
        <v>38</v>
      </c>
      <c r="C145" s="39" t="s">
        <v>10</v>
      </c>
      <c r="D145" s="40">
        <v>12737</v>
      </c>
      <c r="E145" s="40" t="s">
        <v>168</v>
      </c>
      <c r="F145" s="40" t="s">
        <v>169</v>
      </c>
      <c r="G145" s="41">
        <v>45414</v>
      </c>
      <c r="H145" s="42"/>
      <c r="I145" s="43">
        <v>70657</v>
      </c>
      <c r="J145" s="43">
        <v>62507</v>
      </c>
      <c r="K145" s="39" t="s">
        <v>131</v>
      </c>
      <c r="L145" s="44">
        <v>62531</v>
      </c>
      <c r="M145" s="39">
        <v>1222458474</v>
      </c>
      <c r="N145" s="44">
        <v>0</v>
      </c>
      <c r="O145" s="44">
        <v>0</v>
      </c>
      <c r="P145" s="39"/>
      <c r="Q145" s="45"/>
      <c r="R145" s="44">
        <v>0</v>
      </c>
      <c r="S145" s="39" t="s">
        <v>41</v>
      </c>
      <c r="T145" s="39" t="s">
        <v>42</v>
      </c>
      <c r="U145" s="45">
        <v>45392</v>
      </c>
      <c r="V145" s="45">
        <v>45414</v>
      </c>
      <c r="W145" s="45"/>
      <c r="X145" s="44">
        <v>0</v>
      </c>
      <c r="Y145" s="44">
        <v>0</v>
      </c>
      <c r="Z145" s="44">
        <v>0</v>
      </c>
      <c r="AA145" s="39"/>
      <c r="AB145" s="39"/>
      <c r="AC145" s="39"/>
    </row>
    <row r="146" spans="1:29" hidden="1" x14ac:dyDescent="0.35">
      <c r="A146" s="39">
        <v>900407170</v>
      </c>
      <c r="B146" s="39" t="s">
        <v>38</v>
      </c>
      <c r="C146" s="39" t="s">
        <v>10</v>
      </c>
      <c r="D146" s="40">
        <v>12741</v>
      </c>
      <c r="E146" s="40" t="s">
        <v>172</v>
      </c>
      <c r="F146" s="40" t="s">
        <v>173</v>
      </c>
      <c r="G146" s="41">
        <v>45414</v>
      </c>
      <c r="H146" s="42"/>
      <c r="I146" s="43">
        <v>55243</v>
      </c>
      <c r="J146" s="43">
        <v>55243</v>
      </c>
      <c r="K146" s="39" t="s">
        <v>131</v>
      </c>
      <c r="L146" s="44">
        <v>55243</v>
      </c>
      <c r="M146" s="39">
        <v>1222458469</v>
      </c>
      <c r="N146" s="44">
        <v>0</v>
      </c>
      <c r="O146" s="44">
        <v>0</v>
      </c>
      <c r="P146" s="39"/>
      <c r="Q146" s="45"/>
      <c r="R146" s="44">
        <v>0</v>
      </c>
      <c r="S146" s="39" t="s">
        <v>41</v>
      </c>
      <c r="T146" s="39" t="s">
        <v>42</v>
      </c>
      <c r="U146" s="45">
        <v>45392</v>
      </c>
      <c r="V146" s="45">
        <v>45414</v>
      </c>
      <c r="W146" s="45"/>
      <c r="X146" s="44">
        <v>0</v>
      </c>
      <c r="Y146" s="44">
        <v>0</v>
      </c>
      <c r="Z146" s="44">
        <v>0</v>
      </c>
      <c r="AA146" s="39"/>
      <c r="AB146" s="39"/>
      <c r="AC146" s="39"/>
    </row>
    <row r="147" spans="1:29" hidden="1" x14ac:dyDescent="0.35">
      <c r="A147" s="39">
        <v>900407170</v>
      </c>
      <c r="B147" s="39" t="s">
        <v>38</v>
      </c>
      <c r="C147" s="39" t="s">
        <v>10</v>
      </c>
      <c r="D147" s="40">
        <v>12751</v>
      </c>
      <c r="E147" s="40" t="s">
        <v>178</v>
      </c>
      <c r="F147" s="40" t="s">
        <v>179</v>
      </c>
      <c r="G147" s="41">
        <v>45414</v>
      </c>
      <c r="H147" s="42"/>
      <c r="I147" s="43">
        <v>51050</v>
      </c>
      <c r="J147" s="43">
        <v>51050</v>
      </c>
      <c r="K147" s="39" t="s">
        <v>131</v>
      </c>
      <c r="L147" s="44">
        <v>51050</v>
      </c>
      <c r="M147" s="39">
        <v>1222458442</v>
      </c>
      <c r="N147" s="44">
        <v>0</v>
      </c>
      <c r="O147" s="44">
        <v>0</v>
      </c>
      <c r="P147" s="39"/>
      <c r="Q147" s="45"/>
      <c r="R147" s="44">
        <v>0</v>
      </c>
      <c r="S147" s="39" t="s">
        <v>41</v>
      </c>
      <c r="T147" s="39" t="s">
        <v>42</v>
      </c>
      <c r="U147" s="45">
        <v>45394</v>
      </c>
      <c r="V147" s="45">
        <v>45414</v>
      </c>
      <c r="W147" s="45"/>
      <c r="X147" s="44">
        <v>0</v>
      </c>
      <c r="Y147" s="44">
        <v>0</v>
      </c>
      <c r="Z147" s="44">
        <v>0</v>
      </c>
      <c r="AA147" s="39"/>
      <c r="AB147" s="39"/>
      <c r="AC147" s="39"/>
    </row>
    <row r="148" spans="1:29" hidden="1" x14ac:dyDescent="0.35">
      <c r="A148" s="39">
        <v>900407170</v>
      </c>
      <c r="B148" s="39" t="s">
        <v>38</v>
      </c>
      <c r="C148" s="39" t="s">
        <v>10</v>
      </c>
      <c r="D148" s="40">
        <v>12738</v>
      </c>
      <c r="E148" s="40" t="s">
        <v>45</v>
      </c>
      <c r="F148" s="40" t="s">
        <v>46</v>
      </c>
      <c r="G148" s="41">
        <v>45414</v>
      </c>
      <c r="H148" s="42"/>
      <c r="I148" s="43">
        <v>1020000</v>
      </c>
      <c r="J148" s="43">
        <v>1020000</v>
      </c>
      <c r="K148" s="39" t="s">
        <v>131</v>
      </c>
      <c r="L148" s="44">
        <v>999600</v>
      </c>
      <c r="M148" s="39">
        <v>1222458473</v>
      </c>
      <c r="N148" s="44">
        <v>0</v>
      </c>
      <c r="O148" s="44">
        <v>0</v>
      </c>
      <c r="P148" s="39"/>
      <c r="Q148" s="45"/>
      <c r="R148" s="44">
        <v>0</v>
      </c>
      <c r="S148" s="39" t="s">
        <v>41</v>
      </c>
      <c r="T148" s="39" t="s">
        <v>42</v>
      </c>
      <c r="U148" s="45">
        <v>45392</v>
      </c>
      <c r="V148" s="45">
        <v>45414</v>
      </c>
      <c r="W148" s="45"/>
      <c r="X148" s="44">
        <v>0</v>
      </c>
      <c r="Y148" s="44">
        <v>0</v>
      </c>
      <c r="Z148" s="44">
        <v>0</v>
      </c>
      <c r="AA148" s="39"/>
      <c r="AB148" s="39"/>
      <c r="AC148" s="39"/>
    </row>
    <row r="149" spans="1:29" hidden="1" x14ac:dyDescent="0.35">
      <c r="A149" s="39">
        <v>900407170</v>
      </c>
      <c r="B149" s="39" t="s">
        <v>38</v>
      </c>
      <c r="C149" s="39" t="s">
        <v>10</v>
      </c>
      <c r="D149" s="40">
        <v>12740</v>
      </c>
      <c r="E149" s="40" t="s">
        <v>47</v>
      </c>
      <c r="F149" s="40" t="s">
        <v>48</v>
      </c>
      <c r="G149" s="41">
        <v>45414</v>
      </c>
      <c r="H149" s="42"/>
      <c r="I149" s="43">
        <v>1020000</v>
      </c>
      <c r="J149" s="43">
        <v>1020000</v>
      </c>
      <c r="K149" s="39" t="s">
        <v>131</v>
      </c>
      <c r="L149" s="44">
        <v>999600</v>
      </c>
      <c r="M149" s="39">
        <v>1222458471</v>
      </c>
      <c r="N149" s="44">
        <v>0</v>
      </c>
      <c r="O149" s="44">
        <v>0</v>
      </c>
      <c r="P149" s="39"/>
      <c r="Q149" s="45"/>
      <c r="R149" s="44">
        <v>0</v>
      </c>
      <c r="S149" s="39" t="s">
        <v>41</v>
      </c>
      <c r="T149" s="39" t="s">
        <v>42</v>
      </c>
      <c r="U149" s="45">
        <v>45392</v>
      </c>
      <c r="V149" s="45">
        <v>45414</v>
      </c>
      <c r="W149" s="45"/>
      <c r="X149" s="44">
        <v>0</v>
      </c>
      <c r="Y149" s="44">
        <v>0</v>
      </c>
      <c r="Z149" s="44">
        <v>0</v>
      </c>
      <c r="AA149" s="39"/>
      <c r="AB149" s="39"/>
      <c r="AC149" s="39"/>
    </row>
    <row r="150" spans="1:29" hidden="1" x14ac:dyDescent="0.35">
      <c r="A150" s="39">
        <v>900407170</v>
      </c>
      <c r="B150" s="39" t="s">
        <v>38</v>
      </c>
      <c r="C150" s="39" t="s">
        <v>10</v>
      </c>
      <c r="D150" s="40">
        <v>12756</v>
      </c>
      <c r="E150" s="40" t="s">
        <v>49</v>
      </c>
      <c r="F150" s="40" t="s">
        <v>50</v>
      </c>
      <c r="G150" s="41">
        <v>45414</v>
      </c>
      <c r="H150" s="42"/>
      <c r="I150" s="43">
        <v>769214</v>
      </c>
      <c r="J150" s="43">
        <v>769214</v>
      </c>
      <c r="K150" s="39" t="s">
        <v>131</v>
      </c>
      <c r="L150" s="44">
        <v>753830</v>
      </c>
      <c r="M150" s="39">
        <v>1222458433</v>
      </c>
      <c r="N150" s="44">
        <v>0</v>
      </c>
      <c r="O150" s="44">
        <v>0</v>
      </c>
      <c r="P150" s="39"/>
      <c r="Q150" s="45"/>
      <c r="R150" s="44">
        <v>0</v>
      </c>
      <c r="S150" s="39" t="s">
        <v>51</v>
      </c>
      <c r="T150" s="39" t="s">
        <v>42</v>
      </c>
      <c r="U150" s="45">
        <v>45394</v>
      </c>
      <c r="V150" s="45">
        <v>45414</v>
      </c>
      <c r="W150" s="45"/>
      <c r="X150" s="44">
        <v>0</v>
      </c>
      <c r="Y150" s="44">
        <v>0</v>
      </c>
      <c r="Z150" s="44">
        <v>0</v>
      </c>
      <c r="AA150" s="39"/>
      <c r="AB150" s="39"/>
      <c r="AC150" s="39"/>
    </row>
    <row r="151" spans="1:29" hidden="1" x14ac:dyDescent="0.35">
      <c r="A151" s="39">
        <v>900407170</v>
      </c>
      <c r="B151" s="39" t="s">
        <v>38</v>
      </c>
      <c r="C151" s="39" t="s">
        <v>10</v>
      </c>
      <c r="D151" s="40">
        <v>12753</v>
      </c>
      <c r="E151" s="40" t="s">
        <v>56</v>
      </c>
      <c r="F151" s="40" t="s">
        <v>57</v>
      </c>
      <c r="G151" s="41">
        <v>45414</v>
      </c>
      <c r="H151" s="42"/>
      <c r="I151" s="43">
        <v>654290</v>
      </c>
      <c r="J151" s="43">
        <v>654290</v>
      </c>
      <c r="K151" s="39" t="s">
        <v>131</v>
      </c>
      <c r="L151" s="44">
        <v>641204</v>
      </c>
      <c r="M151" s="39">
        <v>1222458436</v>
      </c>
      <c r="N151" s="44">
        <v>0</v>
      </c>
      <c r="O151" s="44">
        <v>0</v>
      </c>
      <c r="P151" s="39"/>
      <c r="Q151" s="45"/>
      <c r="R151" s="44">
        <v>0</v>
      </c>
      <c r="S151" s="39" t="s">
        <v>41</v>
      </c>
      <c r="T151" s="39" t="s">
        <v>42</v>
      </c>
      <c r="U151" s="45">
        <v>45394</v>
      </c>
      <c r="V151" s="45">
        <v>45414</v>
      </c>
      <c r="W151" s="45"/>
      <c r="X151" s="44">
        <v>0</v>
      </c>
      <c r="Y151" s="44">
        <v>0</v>
      </c>
      <c r="Z151" s="44">
        <v>0</v>
      </c>
      <c r="AA151" s="39"/>
      <c r="AB151" s="39"/>
      <c r="AC151" s="39"/>
    </row>
    <row r="152" spans="1:29" hidden="1" x14ac:dyDescent="0.35">
      <c r="A152" s="39">
        <v>900407170</v>
      </c>
      <c r="B152" s="39" t="s">
        <v>38</v>
      </c>
      <c r="C152" s="39" t="s">
        <v>10</v>
      </c>
      <c r="D152" s="40">
        <v>12739</v>
      </c>
      <c r="E152" s="40" t="s">
        <v>64</v>
      </c>
      <c r="F152" s="40" t="s">
        <v>65</v>
      </c>
      <c r="G152" s="41">
        <v>45414</v>
      </c>
      <c r="H152" s="42"/>
      <c r="I152" s="43">
        <v>510000</v>
      </c>
      <c r="J152" s="43">
        <v>510000</v>
      </c>
      <c r="K152" s="39" t="s">
        <v>131</v>
      </c>
      <c r="L152" s="44">
        <v>499800</v>
      </c>
      <c r="M152" s="39">
        <v>1222458472</v>
      </c>
      <c r="N152" s="44">
        <v>0</v>
      </c>
      <c r="O152" s="44">
        <v>0</v>
      </c>
      <c r="P152" s="39"/>
      <c r="Q152" s="45"/>
      <c r="R152" s="44">
        <v>0</v>
      </c>
      <c r="S152" s="39" t="s">
        <v>41</v>
      </c>
      <c r="T152" s="39" t="s">
        <v>42</v>
      </c>
      <c r="U152" s="45">
        <v>45392</v>
      </c>
      <c r="V152" s="45">
        <v>45414</v>
      </c>
      <c r="W152" s="45"/>
      <c r="X152" s="44">
        <v>0</v>
      </c>
      <c r="Y152" s="44">
        <v>0</v>
      </c>
      <c r="Z152" s="44">
        <v>0</v>
      </c>
      <c r="AA152" s="39"/>
      <c r="AB152" s="39"/>
      <c r="AC152" s="39"/>
    </row>
    <row r="153" spans="1:29" hidden="1" x14ac:dyDescent="0.35">
      <c r="A153" s="39">
        <v>900407170</v>
      </c>
      <c r="B153" s="39" t="s">
        <v>38</v>
      </c>
      <c r="C153" s="39" t="s">
        <v>10</v>
      </c>
      <c r="D153" s="40">
        <v>12759</v>
      </c>
      <c r="E153" s="40" t="s">
        <v>66</v>
      </c>
      <c r="F153" s="40" t="s">
        <v>67</v>
      </c>
      <c r="G153" s="41">
        <v>45414</v>
      </c>
      <c r="H153" s="42"/>
      <c r="I153" s="43">
        <v>462172</v>
      </c>
      <c r="J153" s="43">
        <v>462172</v>
      </c>
      <c r="K153" s="39" t="s">
        <v>131</v>
      </c>
      <c r="L153" s="44">
        <v>452929</v>
      </c>
      <c r="M153" s="39">
        <v>1222458422</v>
      </c>
      <c r="N153" s="44">
        <v>0</v>
      </c>
      <c r="O153" s="44">
        <v>0</v>
      </c>
      <c r="P153" s="39"/>
      <c r="Q153" s="45"/>
      <c r="R153" s="44">
        <v>0</v>
      </c>
      <c r="S153" s="39" t="s">
        <v>41</v>
      </c>
      <c r="T153" s="39" t="s">
        <v>42</v>
      </c>
      <c r="U153" s="45">
        <v>45394</v>
      </c>
      <c r="V153" s="45">
        <v>45414</v>
      </c>
      <c r="W153" s="45"/>
      <c r="X153" s="44">
        <v>0</v>
      </c>
      <c r="Y153" s="44">
        <v>0</v>
      </c>
      <c r="Z153" s="44">
        <v>0</v>
      </c>
      <c r="AA153" s="39"/>
      <c r="AB153" s="39"/>
      <c r="AC153" s="39"/>
    </row>
    <row r="154" spans="1:29" hidden="1" x14ac:dyDescent="0.35">
      <c r="A154" s="39">
        <v>900407170</v>
      </c>
      <c r="B154" s="39" t="s">
        <v>38</v>
      </c>
      <c r="C154" s="39" t="s">
        <v>10</v>
      </c>
      <c r="D154" s="40">
        <v>12760</v>
      </c>
      <c r="E154" s="40" t="s">
        <v>68</v>
      </c>
      <c r="F154" s="40" t="s">
        <v>69</v>
      </c>
      <c r="G154" s="41">
        <v>45414</v>
      </c>
      <c r="H154" s="42"/>
      <c r="I154" s="43">
        <v>412848</v>
      </c>
      <c r="J154" s="43">
        <v>412848</v>
      </c>
      <c r="K154" s="39" t="s">
        <v>131</v>
      </c>
      <c r="L154" s="44">
        <v>404591</v>
      </c>
      <c r="M154" s="39">
        <v>1222458418</v>
      </c>
      <c r="N154" s="44">
        <v>0</v>
      </c>
      <c r="O154" s="44">
        <v>0</v>
      </c>
      <c r="P154" s="39"/>
      <c r="Q154" s="45"/>
      <c r="R154" s="44">
        <v>0</v>
      </c>
      <c r="S154" s="39" t="s">
        <v>41</v>
      </c>
      <c r="T154" s="39" t="s">
        <v>42</v>
      </c>
      <c r="U154" s="45">
        <v>45394</v>
      </c>
      <c r="V154" s="45">
        <v>45414</v>
      </c>
      <c r="W154" s="45"/>
      <c r="X154" s="44">
        <v>0</v>
      </c>
      <c r="Y154" s="44">
        <v>0</v>
      </c>
      <c r="Z154" s="44">
        <v>0</v>
      </c>
      <c r="AA154" s="39"/>
      <c r="AB154" s="39"/>
      <c r="AC154" s="39"/>
    </row>
    <row r="155" spans="1:29" hidden="1" x14ac:dyDescent="0.35">
      <c r="A155" s="39">
        <v>900407170</v>
      </c>
      <c r="B155" s="39" t="s">
        <v>38</v>
      </c>
      <c r="C155" s="39" t="s">
        <v>10</v>
      </c>
      <c r="D155" s="40">
        <v>12761</v>
      </c>
      <c r="E155" s="40" t="s">
        <v>70</v>
      </c>
      <c r="F155" s="40" t="s">
        <v>71</v>
      </c>
      <c r="G155" s="41">
        <v>45414</v>
      </c>
      <c r="H155" s="42"/>
      <c r="I155" s="43">
        <v>412848</v>
      </c>
      <c r="J155" s="43">
        <v>412848</v>
      </c>
      <c r="K155" s="39" t="s">
        <v>131</v>
      </c>
      <c r="L155" s="44">
        <v>404591</v>
      </c>
      <c r="M155" s="39">
        <v>1222458417</v>
      </c>
      <c r="N155" s="44">
        <v>0</v>
      </c>
      <c r="O155" s="44">
        <v>0</v>
      </c>
      <c r="P155" s="39"/>
      <c r="Q155" s="45"/>
      <c r="R155" s="44">
        <v>0</v>
      </c>
      <c r="S155" s="39" t="s">
        <v>41</v>
      </c>
      <c r="T155" s="39" t="s">
        <v>42</v>
      </c>
      <c r="U155" s="45">
        <v>45394</v>
      </c>
      <c r="V155" s="45">
        <v>45414</v>
      </c>
      <c r="W155" s="45"/>
      <c r="X155" s="44">
        <v>0</v>
      </c>
      <c r="Y155" s="44">
        <v>0</v>
      </c>
      <c r="Z155" s="44">
        <v>0</v>
      </c>
      <c r="AA155" s="39"/>
      <c r="AB155" s="39"/>
      <c r="AC155" s="39"/>
    </row>
    <row r="156" spans="1:29" hidden="1" x14ac:dyDescent="0.35">
      <c r="A156" s="39">
        <v>900407170</v>
      </c>
      <c r="B156" s="39" t="s">
        <v>38</v>
      </c>
      <c r="C156" s="39" t="s">
        <v>10</v>
      </c>
      <c r="D156" s="40">
        <v>12747</v>
      </c>
      <c r="E156" s="40" t="s">
        <v>82</v>
      </c>
      <c r="F156" s="40" t="s">
        <v>83</v>
      </c>
      <c r="G156" s="41">
        <v>45414</v>
      </c>
      <c r="H156" s="42"/>
      <c r="I156" s="43">
        <v>372154</v>
      </c>
      <c r="J156" s="43">
        <v>372154</v>
      </c>
      <c r="K156" s="39" t="s">
        <v>131</v>
      </c>
      <c r="L156" s="44">
        <v>364711</v>
      </c>
      <c r="M156" s="39">
        <v>1222458464</v>
      </c>
      <c r="N156" s="44">
        <v>0</v>
      </c>
      <c r="O156" s="44">
        <v>0</v>
      </c>
      <c r="P156" s="39"/>
      <c r="Q156" s="45"/>
      <c r="R156" s="44">
        <v>0</v>
      </c>
      <c r="S156" s="39" t="s">
        <v>41</v>
      </c>
      <c r="T156" s="39" t="s">
        <v>42</v>
      </c>
      <c r="U156" s="45">
        <v>45393</v>
      </c>
      <c r="V156" s="45">
        <v>45414</v>
      </c>
      <c r="W156" s="45"/>
      <c r="X156" s="44">
        <v>0</v>
      </c>
      <c r="Y156" s="44">
        <v>0</v>
      </c>
      <c r="Z156" s="44">
        <v>0</v>
      </c>
      <c r="AA156" s="39"/>
      <c r="AB156" s="39"/>
      <c r="AC156" s="39"/>
    </row>
    <row r="157" spans="1:29" hidden="1" x14ac:dyDescent="0.35">
      <c r="A157" s="39">
        <v>900407170</v>
      </c>
      <c r="B157" s="39" t="s">
        <v>38</v>
      </c>
      <c r="C157" s="39" t="s">
        <v>10</v>
      </c>
      <c r="D157" s="40">
        <v>12748</v>
      </c>
      <c r="E157" s="40" t="s">
        <v>84</v>
      </c>
      <c r="F157" s="40" t="s">
        <v>85</v>
      </c>
      <c r="G157" s="41">
        <v>45414</v>
      </c>
      <c r="H157" s="42"/>
      <c r="I157" s="43">
        <v>372154</v>
      </c>
      <c r="J157" s="43">
        <v>372154</v>
      </c>
      <c r="K157" s="39" t="s">
        <v>131</v>
      </c>
      <c r="L157" s="44">
        <v>364711</v>
      </c>
      <c r="M157" s="39">
        <v>1222458463</v>
      </c>
      <c r="N157" s="44">
        <v>0</v>
      </c>
      <c r="O157" s="44">
        <v>0</v>
      </c>
      <c r="P157" s="39"/>
      <c r="Q157" s="45"/>
      <c r="R157" s="44">
        <v>0</v>
      </c>
      <c r="S157" s="39" t="s">
        <v>41</v>
      </c>
      <c r="T157" s="39" t="s">
        <v>42</v>
      </c>
      <c r="U157" s="45">
        <v>45394</v>
      </c>
      <c r="V157" s="45">
        <v>45414</v>
      </c>
      <c r="W157" s="45"/>
      <c r="X157" s="44">
        <v>0</v>
      </c>
      <c r="Y157" s="44">
        <v>0</v>
      </c>
      <c r="Z157" s="44">
        <v>0</v>
      </c>
      <c r="AA157" s="39"/>
      <c r="AB157" s="39"/>
      <c r="AC157" s="39"/>
    </row>
    <row r="158" spans="1:29" hidden="1" x14ac:dyDescent="0.35">
      <c r="A158" s="39">
        <v>900407170</v>
      </c>
      <c r="B158" s="39" t="s">
        <v>38</v>
      </c>
      <c r="C158" s="39" t="s">
        <v>10</v>
      </c>
      <c r="D158" s="40">
        <v>12754</v>
      </c>
      <c r="E158" s="40" t="s">
        <v>86</v>
      </c>
      <c r="F158" s="40" t="s">
        <v>87</v>
      </c>
      <c r="G158" s="41">
        <v>45414</v>
      </c>
      <c r="H158" s="42"/>
      <c r="I158" s="43">
        <v>372154</v>
      </c>
      <c r="J158" s="43">
        <v>372154</v>
      </c>
      <c r="K158" s="39" t="s">
        <v>131</v>
      </c>
      <c r="L158" s="44">
        <v>364711</v>
      </c>
      <c r="M158" s="39">
        <v>1222458435</v>
      </c>
      <c r="N158" s="44">
        <v>0</v>
      </c>
      <c r="O158" s="44">
        <v>0</v>
      </c>
      <c r="P158" s="39"/>
      <c r="Q158" s="45"/>
      <c r="R158" s="44">
        <v>0</v>
      </c>
      <c r="S158" s="39" t="s">
        <v>51</v>
      </c>
      <c r="T158" s="39" t="s">
        <v>42</v>
      </c>
      <c r="U158" s="45">
        <v>45394</v>
      </c>
      <c r="V158" s="45">
        <v>45414</v>
      </c>
      <c r="W158" s="45"/>
      <c r="X158" s="44">
        <v>0</v>
      </c>
      <c r="Y158" s="44">
        <v>0</v>
      </c>
      <c r="Z158" s="44">
        <v>0</v>
      </c>
      <c r="AA158" s="39"/>
      <c r="AB158" s="39"/>
      <c r="AC158" s="39"/>
    </row>
    <row r="159" spans="1:29" hidden="1" x14ac:dyDescent="0.35">
      <c r="A159" s="39">
        <v>900407170</v>
      </c>
      <c r="B159" s="39" t="s">
        <v>38</v>
      </c>
      <c r="C159" s="39" t="s">
        <v>10</v>
      </c>
      <c r="D159" s="40">
        <v>12746</v>
      </c>
      <c r="E159" s="40" t="s">
        <v>99</v>
      </c>
      <c r="F159" s="40" t="s">
        <v>100</v>
      </c>
      <c r="G159" s="41">
        <v>45414</v>
      </c>
      <c r="H159" s="42"/>
      <c r="I159" s="43">
        <v>282136</v>
      </c>
      <c r="J159" s="43">
        <v>282136</v>
      </c>
      <c r="K159" s="39" t="s">
        <v>131</v>
      </c>
      <c r="L159" s="44">
        <v>276493</v>
      </c>
      <c r="M159" s="39">
        <v>1222458465</v>
      </c>
      <c r="N159" s="44">
        <v>0</v>
      </c>
      <c r="O159" s="44">
        <v>0</v>
      </c>
      <c r="P159" s="39"/>
      <c r="Q159" s="45"/>
      <c r="R159" s="44">
        <v>0</v>
      </c>
      <c r="S159" s="39" t="s">
        <v>51</v>
      </c>
      <c r="T159" s="39" t="s">
        <v>42</v>
      </c>
      <c r="U159" s="45">
        <v>45393</v>
      </c>
      <c r="V159" s="45">
        <v>45414</v>
      </c>
      <c r="W159" s="45"/>
      <c r="X159" s="44">
        <v>0</v>
      </c>
      <c r="Y159" s="44">
        <v>0</v>
      </c>
      <c r="Z159" s="44">
        <v>0</v>
      </c>
      <c r="AA159" s="39"/>
      <c r="AB159" s="39"/>
      <c r="AC159" s="39"/>
    </row>
    <row r="160" spans="1:29" hidden="1" x14ac:dyDescent="0.35">
      <c r="A160" s="39">
        <v>900407170</v>
      </c>
      <c r="B160" s="39" t="s">
        <v>38</v>
      </c>
      <c r="C160" s="39" t="s">
        <v>10</v>
      </c>
      <c r="D160" s="40">
        <v>12749</v>
      </c>
      <c r="E160" s="40" t="s">
        <v>101</v>
      </c>
      <c r="F160" s="40" t="s">
        <v>102</v>
      </c>
      <c r="G160" s="41">
        <v>45414</v>
      </c>
      <c r="H160" s="42"/>
      <c r="I160" s="43">
        <v>282136</v>
      </c>
      <c r="J160" s="43">
        <v>282136</v>
      </c>
      <c r="K160" s="39" t="s">
        <v>131</v>
      </c>
      <c r="L160" s="44">
        <v>276493</v>
      </c>
      <c r="M160" s="39">
        <v>1222458444</v>
      </c>
      <c r="N160" s="44">
        <v>0</v>
      </c>
      <c r="O160" s="44">
        <v>0</v>
      </c>
      <c r="P160" s="39"/>
      <c r="Q160" s="45"/>
      <c r="R160" s="44">
        <v>0</v>
      </c>
      <c r="S160" s="39" t="s">
        <v>41</v>
      </c>
      <c r="T160" s="39" t="s">
        <v>42</v>
      </c>
      <c r="U160" s="45">
        <v>45394</v>
      </c>
      <c r="V160" s="45">
        <v>45414</v>
      </c>
      <c r="W160" s="45"/>
      <c r="X160" s="44">
        <v>0</v>
      </c>
      <c r="Y160" s="44">
        <v>0</v>
      </c>
      <c r="Z160" s="44">
        <v>0</v>
      </c>
      <c r="AA160" s="39"/>
      <c r="AB160" s="39"/>
      <c r="AC160" s="39"/>
    </row>
    <row r="161" spans="1:29" hidden="1" x14ac:dyDescent="0.35">
      <c r="A161" s="39">
        <v>900407170</v>
      </c>
      <c r="B161" s="39" t="s">
        <v>38</v>
      </c>
      <c r="C161" s="39" t="s">
        <v>10</v>
      </c>
      <c r="D161" s="40">
        <v>12750</v>
      </c>
      <c r="E161" s="40" t="s">
        <v>103</v>
      </c>
      <c r="F161" s="40" t="s">
        <v>104</v>
      </c>
      <c r="G161" s="41">
        <v>45414</v>
      </c>
      <c r="H161" s="42"/>
      <c r="I161" s="43">
        <v>282136</v>
      </c>
      <c r="J161" s="43">
        <v>282136</v>
      </c>
      <c r="K161" s="39" t="s">
        <v>131</v>
      </c>
      <c r="L161" s="44">
        <v>276493</v>
      </c>
      <c r="M161" s="39">
        <v>1222458443</v>
      </c>
      <c r="N161" s="44">
        <v>0</v>
      </c>
      <c r="O161" s="44">
        <v>0</v>
      </c>
      <c r="P161" s="39"/>
      <c r="Q161" s="45"/>
      <c r="R161" s="44">
        <v>0</v>
      </c>
      <c r="S161" s="39" t="s">
        <v>41</v>
      </c>
      <c r="T161" s="39" t="s">
        <v>42</v>
      </c>
      <c r="U161" s="45">
        <v>45394</v>
      </c>
      <c r="V161" s="45">
        <v>45414</v>
      </c>
      <c r="W161" s="45"/>
      <c r="X161" s="44">
        <v>0</v>
      </c>
      <c r="Y161" s="44">
        <v>0</v>
      </c>
      <c r="Z161" s="44">
        <v>0</v>
      </c>
      <c r="AA161" s="39"/>
      <c r="AB161" s="39"/>
      <c r="AC161" s="39"/>
    </row>
    <row r="162" spans="1:29" hidden="1" x14ac:dyDescent="0.35">
      <c r="A162" s="39">
        <v>900407170</v>
      </c>
      <c r="B162" s="39" t="s">
        <v>38</v>
      </c>
      <c r="C162" s="39" t="s">
        <v>10</v>
      </c>
      <c r="D162" s="40">
        <v>12745</v>
      </c>
      <c r="E162" s="40" t="s">
        <v>111</v>
      </c>
      <c r="F162" s="40" t="s">
        <v>112</v>
      </c>
      <c r="G162" s="41">
        <v>45414</v>
      </c>
      <c r="H162" s="42"/>
      <c r="I162" s="43">
        <v>270054</v>
      </c>
      <c r="J162" s="43">
        <v>270054</v>
      </c>
      <c r="K162" s="39" t="s">
        <v>131</v>
      </c>
      <c r="L162" s="44">
        <v>264653</v>
      </c>
      <c r="M162" s="39">
        <v>1222458466</v>
      </c>
      <c r="N162" s="44">
        <v>0</v>
      </c>
      <c r="O162" s="44">
        <v>0</v>
      </c>
      <c r="P162" s="39"/>
      <c r="Q162" s="45"/>
      <c r="R162" s="44">
        <v>0</v>
      </c>
      <c r="S162" s="39" t="s">
        <v>41</v>
      </c>
      <c r="T162" s="39" t="s">
        <v>42</v>
      </c>
      <c r="U162" s="45">
        <v>45393</v>
      </c>
      <c r="V162" s="45">
        <v>45414</v>
      </c>
      <c r="W162" s="45"/>
      <c r="X162" s="44">
        <v>0</v>
      </c>
      <c r="Y162" s="44">
        <v>0</v>
      </c>
      <c r="Z162" s="44">
        <v>0</v>
      </c>
      <c r="AA162" s="39"/>
      <c r="AB162" s="39"/>
      <c r="AC162" s="39"/>
    </row>
    <row r="163" spans="1:29" hidden="1" x14ac:dyDescent="0.35">
      <c r="A163" s="39">
        <v>900407170</v>
      </c>
      <c r="B163" s="39" t="s">
        <v>38</v>
      </c>
      <c r="C163" s="39" t="s">
        <v>10</v>
      </c>
      <c r="D163" s="40">
        <v>12758</v>
      </c>
      <c r="E163" s="40" t="s">
        <v>117</v>
      </c>
      <c r="F163" s="40" t="s">
        <v>118</v>
      </c>
      <c r="G163" s="41">
        <v>45414</v>
      </c>
      <c r="H163" s="42"/>
      <c r="I163" s="43">
        <v>270054</v>
      </c>
      <c r="J163" s="43">
        <v>239004</v>
      </c>
      <c r="K163" s="39" t="s">
        <v>131</v>
      </c>
      <c r="L163" s="44">
        <v>233603</v>
      </c>
      <c r="M163" s="39">
        <v>1222458423</v>
      </c>
      <c r="N163" s="44">
        <v>0</v>
      </c>
      <c r="O163" s="44">
        <v>0</v>
      </c>
      <c r="P163" s="39"/>
      <c r="Q163" s="45"/>
      <c r="R163" s="44">
        <v>0</v>
      </c>
      <c r="S163" s="39" t="s">
        <v>41</v>
      </c>
      <c r="T163" s="39" t="s">
        <v>42</v>
      </c>
      <c r="U163" s="45">
        <v>45394</v>
      </c>
      <c r="V163" s="45">
        <v>45414</v>
      </c>
      <c r="W163" s="45"/>
      <c r="X163" s="44">
        <v>0</v>
      </c>
      <c r="Y163" s="44">
        <v>0</v>
      </c>
      <c r="Z163" s="44">
        <v>0</v>
      </c>
      <c r="AA163" s="39"/>
      <c r="AB163" s="39"/>
      <c r="AC163" s="39"/>
    </row>
    <row r="164" spans="1:29" hidden="1" x14ac:dyDescent="0.35">
      <c r="A164" s="39">
        <v>900407170</v>
      </c>
      <c r="B164" s="39" t="s">
        <v>38</v>
      </c>
      <c r="C164" s="39" t="s">
        <v>10</v>
      </c>
      <c r="D164" s="40">
        <v>12755</v>
      </c>
      <c r="E164" s="40" t="s">
        <v>119</v>
      </c>
      <c r="F164" s="40" t="s">
        <v>120</v>
      </c>
      <c r="G164" s="41">
        <v>45414</v>
      </c>
      <c r="H164" s="42"/>
      <c r="I164" s="43">
        <v>282136</v>
      </c>
      <c r="J164" s="43">
        <v>237936</v>
      </c>
      <c r="K164" s="39" t="s">
        <v>131</v>
      </c>
      <c r="L164" s="44">
        <v>232306</v>
      </c>
      <c r="M164" s="39">
        <v>1222458415</v>
      </c>
      <c r="N164" s="44">
        <v>0</v>
      </c>
      <c r="O164" s="44">
        <v>0</v>
      </c>
      <c r="P164" s="39"/>
      <c r="Q164" s="45"/>
      <c r="R164" s="44">
        <v>0</v>
      </c>
      <c r="S164" s="39" t="s">
        <v>51</v>
      </c>
      <c r="T164" s="39" t="s">
        <v>42</v>
      </c>
      <c r="U164" s="45">
        <v>45394</v>
      </c>
      <c r="V164" s="45">
        <v>45414</v>
      </c>
      <c r="W164" s="45"/>
      <c r="X164" s="44">
        <v>0</v>
      </c>
      <c r="Y164" s="44">
        <v>0</v>
      </c>
      <c r="Z164" s="44">
        <v>0</v>
      </c>
      <c r="AA164" s="39"/>
      <c r="AB164" s="39"/>
      <c r="AC164" s="39"/>
    </row>
  </sheetData>
  <autoFilter ref="A1:AC164">
    <filterColumn colId="16">
      <filters>
        <dateGroupItem year="2024" month="5" dateTimeGrouping="month"/>
      </filters>
    </filterColumn>
    <filterColumn colId="17">
      <filters>
        <filter val="$ 2.880.361"/>
      </filters>
    </filterColumn>
    <sortState ref="A2:AC164">
      <sortCondition ref="G1:G164"/>
    </sortState>
  </autoFilter>
  <conditionalFormatting sqref="D1:G1">
    <cfRule type="duplicateValues" dxfId="0" priority="2"/>
  </conditionalFormatting>
  <dataValidations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I21" sqref="I21"/>
    </sheetView>
  </sheetViews>
  <sheetFormatPr baseColWidth="10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98" t="s">
        <v>387</v>
      </c>
      <c r="E2" s="99"/>
      <c r="F2" s="99"/>
      <c r="G2" s="99"/>
      <c r="H2" s="99"/>
      <c r="I2" s="100"/>
      <c r="J2" s="104" t="s">
        <v>388</v>
      </c>
    </row>
    <row r="3" spans="2:10" ht="15.75" customHeight="1" thickBot="1" x14ac:dyDescent="0.3">
      <c r="B3" s="52"/>
      <c r="C3" s="53"/>
      <c r="D3" s="101"/>
      <c r="E3" s="102"/>
      <c r="F3" s="102"/>
      <c r="G3" s="102"/>
      <c r="H3" s="102"/>
      <c r="I3" s="103"/>
      <c r="J3" s="105"/>
    </row>
    <row r="4" spans="2:10" ht="13" x14ac:dyDescent="0.25">
      <c r="B4" s="52"/>
      <c r="C4" s="53"/>
      <c r="D4" s="54"/>
      <c r="E4" s="55"/>
      <c r="F4" s="55"/>
      <c r="G4" s="55"/>
      <c r="H4" s="55"/>
      <c r="I4" s="56"/>
      <c r="J4" s="57"/>
    </row>
    <row r="5" spans="2:10" ht="13" x14ac:dyDescent="0.25">
      <c r="B5" s="52"/>
      <c r="C5" s="53"/>
      <c r="D5" s="58" t="s">
        <v>389</v>
      </c>
      <c r="E5" s="59"/>
      <c r="F5" s="59"/>
      <c r="G5" s="59"/>
      <c r="H5" s="59"/>
      <c r="I5" s="60"/>
      <c r="J5" s="60" t="s">
        <v>390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J9" s="68"/>
    </row>
    <row r="10" spans="2:10" ht="13" x14ac:dyDescent="0.3">
      <c r="B10" s="67"/>
      <c r="C10" s="69" t="s">
        <v>425</v>
      </c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420</v>
      </c>
      <c r="J12" s="68"/>
    </row>
    <row r="13" spans="2:10" ht="13" x14ac:dyDescent="0.3">
      <c r="B13" s="67"/>
      <c r="C13" s="69" t="s">
        <v>421</v>
      </c>
      <c r="J13" s="68"/>
    </row>
    <row r="14" spans="2:10" x14ac:dyDescent="0.25">
      <c r="B14" s="67"/>
      <c r="J14" s="68"/>
    </row>
    <row r="15" spans="2:10" x14ac:dyDescent="0.25">
      <c r="B15" s="67"/>
      <c r="C15" s="49" t="s">
        <v>391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9" t="s">
        <v>392</v>
      </c>
      <c r="D17" s="70"/>
      <c r="H17" s="73"/>
      <c r="I17" s="74"/>
      <c r="J17" s="68"/>
    </row>
    <row r="18" spans="2:10" ht="13" x14ac:dyDescent="0.3">
      <c r="B18" s="67"/>
      <c r="C18" s="69" t="s">
        <v>393</v>
      </c>
      <c r="D18" s="69"/>
      <c r="E18" s="69"/>
      <c r="F18" s="69"/>
      <c r="H18" s="75">
        <v>163</v>
      </c>
      <c r="I18" s="76">
        <v>49416921</v>
      </c>
      <c r="J18" s="68"/>
    </row>
    <row r="19" spans="2:10" x14ac:dyDescent="0.25">
      <c r="B19" s="67"/>
      <c r="C19" s="49" t="s">
        <v>394</v>
      </c>
      <c r="H19" s="77">
        <v>90</v>
      </c>
      <c r="I19" s="78">
        <v>26521108</v>
      </c>
      <c r="J19" s="68"/>
    </row>
    <row r="20" spans="2:10" x14ac:dyDescent="0.25">
      <c r="B20" s="67"/>
      <c r="C20" s="49" t="s">
        <v>395</v>
      </c>
      <c r="H20" s="77">
        <v>3</v>
      </c>
      <c r="I20" s="78">
        <v>470657</v>
      </c>
      <c r="J20" s="68"/>
    </row>
    <row r="21" spans="2:10" x14ac:dyDescent="0.25">
      <c r="B21" s="67"/>
      <c r="C21" s="49" t="s">
        <v>396</v>
      </c>
      <c r="H21" s="77">
        <v>1</v>
      </c>
      <c r="I21" s="78">
        <v>1560000</v>
      </c>
      <c r="J21" s="68"/>
    </row>
    <row r="22" spans="2:10" x14ac:dyDescent="0.25">
      <c r="B22" s="67"/>
      <c r="C22" s="49" t="s">
        <v>397</v>
      </c>
      <c r="H22" s="77">
        <v>0</v>
      </c>
      <c r="I22" s="78">
        <v>0</v>
      </c>
      <c r="J22" s="68"/>
    </row>
    <row r="23" spans="2:10" x14ac:dyDescent="0.25">
      <c r="B23" s="67"/>
      <c r="C23" s="49" t="s">
        <v>398</v>
      </c>
      <c r="H23" s="77">
        <v>0</v>
      </c>
      <c r="I23" s="78">
        <v>0</v>
      </c>
      <c r="J23" s="68"/>
    </row>
    <row r="24" spans="2:10" ht="13" thickBot="1" x14ac:dyDescent="0.3">
      <c r="B24" s="67"/>
      <c r="C24" s="49" t="s">
        <v>399</v>
      </c>
      <c r="H24" s="79">
        <v>1</v>
      </c>
      <c r="I24" s="80">
        <v>30600</v>
      </c>
      <c r="J24" s="68"/>
    </row>
    <row r="25" spans="2:10" ht="13" x14ac:dyDescent="0.3">
      <c r="B25" s="67"/>
      <c r="C25" s="69" t="s">
        <v>400</v>
      </c>
      <c r="D25" s="69"/>
      <c r="E25" s="69"/>
      <c r="F25" s="69"/>
      <c r="H25" s="75">
        <f>H19+H20+H21+H22+H24+H23</f>
        <v>95</v>
      </c>
      <c r="I25" s="76">
        <f>I19+I20+I21+I22+I24+I23</f>
        <v>28582365</v>
      </c>
      <c r="J25" s="68"/>
    </row>
    <row r="26" spans="2:10" x14ac:dyDescent="0.25">
      <c r="B26" s="67"/>
      <c r="C26" s="49" t="s">
        <v>401</v>
      </c>
      <c r="H26" s="77">
        <v>68</v>
      </c>
      <c r="I26" s="78">
        <v>20834556</v>
      </c>
      <c r="J26" s="68"/>
    </row>
    <row r="27" spans="2:10" ht="13" thickBot="1" x14ac:dyDescent="0.3">
      <c r="B27" s="67"/>
      <c r="C27" s="49" t="s">
        <v>402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403</v>
      </c>
      <c r="D28" s="69"/>
      <c r="E28" s="69"/>
      <c r="F28" s="69"/>
      <c r="H28" s="75">
        <f>H26+H27</f>
        <v>68</v>
      </c>
      <c r="I28" s="76">
        <f>I26+I27</f>
        <v>20834556</v>
      </c>
      <c r="J28" s="68"/>
    </row>
    <row r="29" spans="2:10" ht="13.5" thickBot="1" x14ac:dyDescent="0.35">
      <c r="B29" s="67"/>
      <c r="C29" s="49" t="s">
        <v>404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405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406</v>
      </c>
      <c r="D32" s="69"/>
      <c r="H32" s="82">
        <f>H25+H28+H30</f>
        <v>163</v>
      </c>
      <c r="I32" s="83">
        <f>I25+I28+I30</f>
        <v>49416921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422</v>
      </c>
      <c r="D37" s="86"/>
      <c r="H37" s="85" t="s">
        <v>407</v>
      </c>
      <c r="I37" s="86"/>
      <c r="J37" s="68"/>
    </row>
    <row r="38" spans="2:10" ht="13" x14ac:dyDescent="0.3">
      <c r="B38" s="67"/>
      <c r="C38" s="69" t="s">
        <v>423</v>
      </c>
      <c r="D38" s="84"/>
      <c r="H38" s="87" t="s">
        <v>408</v>
      </c>
      <c r="I38" s="84"/>
      <c r="J38" s="68"/>
    </row>
    <row r="39" spans="2:10" ht="13" x14ac:dyDescent="0.3">
      <c r="B39" s="67"/>
      <c r="C39" s="69" t="s">
        <v>424</v>
      </c>
      <c r="H39" s="69" t="s">
        <v>409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106" t="s">
        <v>410</v>
      </c>
      <c r="D41" s="106"/>
      <c r="E41" s="106"/>
      <c r="F41" s="106"/>
      <c r="G41" s="106"/>
      <c r="H41" s="106"/>
      <c r="I41" s="106"/>
      <c r="J41" s="68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98" t="s">
        <v>411</v>
      </c>
      <c r="E2" s="99"/>
      <c r="F2" s="99"/>
      <c r="G2" s="99"/>
      <c r="H2" s="99"/>
      <c r="I2" s="100"/>
      <c r="J2" s="104" t="s">
        <v>388</v>
      </c>
    </row>
    <row r="3" spans="2:10" ht="15.75" customHeight="1" thickBot="1" x14ac:dyDescent="0.3">
      <c r="B3" s="52"/>
      <c r="C3" s="53"/>
      <c r="D3" s="101"/>
      <c r="E3" s="102"/>
      <c r="F3" s="102"/>
      <c r="G3" s="102"/>
      <c r="H3" s="102"/>
      <c r="I3" s="103"/>
      <c r="J3" s="105"/>
    </row>
    <row r="4" spans="2:10" ht="13" x14ac:dyDescent="0.25">
      <c r="B4" s="52"/>
      <c r="C4" s="53"/>
      <c r="E4" s="55"/>
      <c r="F4" s="55"/>
      <c r="G4" s="55"/>
      <c r="H4" s="55"/>
      <c r="I4" s="56"/>
      <c r="J4" s="57"/>
    </row>
    <row r="5" spans="2:10" ht="13" x14ac:dyDescent="0.25">
      <c r="B5" s="52"/>
      <c r="C5" s="53"/>
      <c r="D5" s="107" t="s">
        <v>412</v>
      </c>
      <c r="E5" s="108"/>
      <c r="F5" s="108"/>
      <c r="G5" s="108"/>
      <c r="H5" s="108"/>
      <c r="I5" s="109"/>
      <c r="J5" s="60" t="s">
        <v>413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ht="13" x14ac:dyDescent="0.3">
      <c r="B9" s="67"/>
      <c r="C9" s="69" t="s">
        <v>425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">
        <v>420</v>
      </c>
      <c r="J11" s="68"/>
    </row>
    <row r="12" spans="2:10" ht="13" x14ac:dyDescent="0.3">
      <c r="B12" s="67"/>
      <c r="C12" s="69" t="s">
        <v>421</v>
      </c>
      <c r="J12" s="68"/>
    </row>
    <row r="13" spans="2:10" x14ac:dyDescent="0.25">
      <c r="B13" s="67"/>
      <c r="J13" s="68"/>
    </row>
    <row r="14" spans="2:10" x14ac:dyDescent="0.25">
      <c r="B14" s="67"/>
      <c r="C14" s="49" t="s">
        <v>414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1"/>
      <c r="D16" s="70"/>
      <c r="H16" s="92" t="s">
        <v>415</v>
      </c>
      <c r="I16" s="92" t="s">
        <v>416</v>
      </c>
      <c r="J16" s="68"/>
    </row>
    <row r="17" spans="2:10" ht="13" x14ac:dyDescent="0.3">
      <c r="B17" s="67"/>
      <c r="C17" s="69" t="s">
        <v>393</v>
      </c>
      <c r="D17" s="69"/>
      <c r="E17" s="69"/>
      <c r="F17" s="69"/>
      <c r="H17" s="73">
        <v>94</v>
      </c>
      <c r="I17" s="93">
        <v>27022365</v>
      </c>
      <c r="J17" s="68"/>
    </row>
    <row r="18" spans="2:10" x14ac:dyDescent="0.25">
      <c r="B18" s="67"/>
      <c r="C18" s="49" t="s">
        <v>394</v>
      </c>
      <c r="H18" s="94">
        <v>90</v>
      </c>
      <c r="I18" s="95">
        <v>26521108</v>
      </c>
      <c r="J18" s="68"/>
    </row>
    <row r="19" spans="2:10" x14ac:dyDescent="0.25">
      <c r="B19" s="67"/>
      <c r="C19" s="49" t="s">
        <v>395</v>
      </c>
      <c r="H19" s="94">
        <v>3</v>
      </c>
      <c r="I19" s="95">
        <v>470657</v>
      </c>
      <c r="J19" s="68"/>
    </row>
    <row r="20" spans="2:10" x14ac:dyDescent="0.25">
      <c r="B20" s="67"/>
      <c r="C20" s="49" t="s">
        <v>397</v>
      </c>
      <c r="H20" s="94">
        <v>0</v>
      </c>
      <c r="I20" s="95">
        <v>0</v>
      </c>
      <c r="J20" s="68"/>
    </row>
    <row r="21" spans="2:10" x14ac:dyDescent="0.25">
      <c r="B21" s="67"/>
      <c r="C21" s="49" t="s">
        <v>417</v>
      </c>
      <c r="H21" s="94">
        <v>1</v>
      </c>
      <c r="I21" s="95">
        <v>30600</v>
      </c>
      <c r="J21" s="68"/>
    </row>
    <row r="22" spans="2:10" ht="13" x14ac:dyDescent="0.3">
      <c r="B22" s="67"/>
      <c r="C22" s="69" t="s">
        <v>418</v>
      </c>
      <c r="D22" s="69"/>
      <c r="E22" s="69"/>
      <c r="F22" s="69"/>
      <c r="H22" s="73">
        <v>94</v>
      </c>
      <c r="I22" s="93">
        <v>27022365</v>
      </c>
      <c r="J22" s="68"/>
    </row>
    <row r="23" spans="2:10" ht="13.5" thickBot="1" x14ac:dyDescent="0.35">
      <c r="B23" s="67"/>
      <c r="C23" s="69"/>
      <c r="D23" s="69"/>
      <c r="H23" s="96"/>
      <c r="I23" s="97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">
        <v>422</v>
      </c>
      <c r="D28" s="85"/>
      <c r="G28" s="85" t="s">
        <v>407</v>
      </c>
      <c r="H28" s="86"/>
      <c r="I28" s="84"/>
      <c r="J28" s="68"/>
    </row>
    <row r="29" spans="2:10" ht="13" x14ac:dyDescent="0.3">
      <c r="B29" s="67"/>
      <c r="C29" s="87" t="s">
        <v>423</v>
      </c>
      <c r="D29" s="87"/>
      <c r="G29" s="87" t="s">
        <v>419</v>
      </c>
      <c r="H29" s="84"/>
      <c r="I29" s="84"/>
      <c r="J29" s="68"/>
    </row>
    <row r="30" spans="2:10" ht="18.75" customHeight="1" thickBot="1" x14ac:dyDescent="0.3">
      <c r="B30" s="88"/>
      <c r="C30" s="89"/>
      <c r="D30" s="89"/>
      <c r="E30" s="89"/>
      <c r="F30" s="89"/>
      <c r="G30" s="86"/>
      <c r="H30" s="86"/>
      <c r="I30" s="86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ACONTABILIDAD</dc:creator>
  <cp:lastModifiedBy>Juan Camilo Paez Ramirez</cp:lastModifiedBy>
  <cp:lastPrinted>2024-05-31T18:30:29Z</cp:lastPrinted>
  <dcterms:created xsi:type="dcterms:W3CDTF">2024-01-23T15:54:04Z</dcterms:created>
  <dcterms:modified xsi:type="dcterms:W3CDTF">2024-06-07T13:12:34Z</dcterms:modified>
</cp:coreProperties>
</file>