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47752_CENTRO ORTOPEDICO GOMEZ Y CIA LTDA\"/>
    </mc:Choice>
  </mc:AlternateContent>
  <bookViews>
    <workbookView xWindow="0" yWindow="0" windowWidth="19200" windowHeight="7310" activeTab="3"/>
  </bookViews>
  <sheets>
    <sheet name="INFO IPS" sheetId="1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FACTURA'!$A$1:$AL$1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7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6" i="5" l="1"/>
  <c r="I32" i="5"/>
  <c r="I33" i="5" s="1"/>
  <c r="I30" i="5"/>
  <c r="H30" i="5"/>
  <c r="I28" i="5"/>
  <c r="H28" i="5"/>
  <c r="I25" i="5"/>
  <c r="H25" i="5"/>
  <c r="H32" i="5" s="1"/>
  <c r="H33" i="5" s="1"/>
  <c r="I60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P5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GONZALO SILVA COG-OM-314 - ANT. SERVICIOS DE SALUD DIEGO F VILLEGAS GARCIA</t>
        </r>
      </text>
    </comment>
    <comment ref="P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GONZALO SILVA COG-OM-314 - ANT. SERVICIOS DE SALUD DIEGO F VILLEGAS GARCIA</t>
        </r>
      </text>
    </comment>
    <comment ref="P5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GONZALO SILVA COG-OM-314 - ANT. SERVICIOS DE SALUD DIEGO F VILLEGAS GARCIA</t>
        </r>
      </text>
    </comment>
    <comment ref="P5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GONZALO SILVA COG-OM-314 - ANT. SERVICIOS DE SALUD DIEGO F VILLEGAS GARCIA</t>
        </r>
      </text>
    </comment>
    <comment ref="P5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GONZALO SILVA COG-OM-314 - ANT. SERVICIOS DE SALUD DIEGO F VILLEGAS GARCIA</t>
        </r>
      </text>
    </comment>
  </commentList>
</comments>
</file>

<file path=xl/sharedStrings.xml><?xml version="1.0" encoding="utf-8"?>
<sst xmlns="http://schemas.openxmlformats.org/spreadsheetml/2006/main" count="759" uniqueCount="222">
  <si>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</si>
  <si>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</si>
  <si>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</si>
  <si>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</si>
  <si>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</si>
  <si>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</si>
  <si>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</si>
  <si>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</si>
  <si>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</si>
  <si>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</si>
  <si>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</si>
  <si>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CENTRO ORTOPEDICO GOMEZ Y CIA LTDA</t>
  </si>
  <si>
    <t>COG</t>
  </si>
  <si>
    <t>CALI</t>
  </si>
  <si>
    <t># RDICADO</t>
  </si>
  <si>
    <t>EVENTO</t>
  </si>
  <si>
    <t>AMBULATORIO</t>
  </si>
  <si>
    <t>APONTE NARANJO PAOLA ANDREA</t>
  </si>
  <si>
    <t>VALENCIA RAMIREZ MARIA RUBELIA</t>
  </si>
  <si>
    <t>BARRIOS ZULETA ELIZABETH</t>
  </si>
  <si>
    <t>OCAMPO AGUDELO ALEJANDRA MARIA</t>
  </si>
  <si>
    <t>900247752_COG1915</t>
  </si>
  <si>
    <t>Factura cancelada</t>
  </si>
  <si>
    <t>Finalizada</t>
  </si>
  <si>
    <t>900247752_COG1956</t>
  </si>
  <si>
    <t>900247752_COG2156</t>
  </si>
  <si>
    <t>900247752_COG2157</t>
  </si>
  <si>
    <t>NIT</t>
  </si>
  <si>
    <t>FACT</t>
  </si>
  <si>
    <t>LLAVE</t>
  </si>
  <si>
    <t>ESTADO EPS 19-05-2024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</si>
  <si>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</si>
  <si>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</si>
  <si>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</si>
  <si>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</si>
  <si>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</si>
  <si>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</si>
  <si>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</si>
  <si>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</si>
  <si>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</si>
  <si>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</si>
  <si>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</si>
  <si>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</si>
  <si>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</si>
  <si>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</si>
  <si>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</si>
  <si>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</si>
  <si>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</si>
  <si>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</si>
  <si>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</si>
  <si>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</si>
  <si>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</si>
  <si>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</si>
  <si>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</si>
  <si>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</si>
  <si>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</si>
  <si>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</si>
  <si>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COG2831</t>
  </si>
  <si>
    <t>900247752_COG2831</t>
  </si>
  <si>
    <t>Factura pendiente en programacion de pago</t>
  </si>
  <si>
    <t>COG2915</t>
  </si>
  <si>
    <t>900247752_COG2915</t>
  </si>
  <si>
    <t>COG2830</t>
  </si>
  <si>
    <t>900247752_COG2830</t>
  </si>
  <si>
    <t>COG1980</t>
  </si>
  <si>
    <t>900247752_COG1980</t>
  </si>
  <si>
    <t>COG2712</t>
  </si>
  <si>
    <t>900247752_COG2712</t>
  </si>
  <si>
    <t>COG2591</t>
  </si>
  <si>
    <t>900247752_COG2591</t>
  </si>
  <si>
    <t>COG2520</t>
  </si>
  <si>
    <t>900247752_COG2520</t>
  </si>
  <si>
    <t>COG2596</t>
  </si>
  <si>
    <t>900247752_COG2596</t>
  </si>
  <si>
    <t>COG2649</t>
  </si>
  <si>
    <t>900247752_COG2649</t>
  </si>
  <si>
    <t>COG2834</t>
  </si>
  <si>
    <t>900247752_COG2834</t>
  </si>
  <si>
    <t>Para respuesta prestador</t>
  </si>
  <si>
    <t>GLOSA</t>
  </si>
  <si>
    <t>1-SE REALIZA OBJECCION SERVICIO FACTURADO COG-RP-340 PIE CON RETORNO DE ENERGIA EN FIBRA DE CARBONO NO CUENTA CON AUTORIZACION NAP DE 15 DIGITOS, POR FAVOR VALIDAR CON EL AREA ENCARGADA. 2-PENDIENTE APLICAR AUDITORIA ADMINISTRATIVA</t>
  </si>
  <si>
    <t>FACTURACION</t>
  </si>
  <si>
    <t>COG2474</t>
  </si>
  <si>
    <t>900247752_COG2474</t>
  </si>
  <si>
    <t>COG2628</t>
  </si>
  <si>
    <t>900247752_COG2628</t>
  </si>
  <si>
    <t>COG2631</t>
  </si>
  <si>
    <t>900247752_COG2631</t>
  </si>
  <si>
    <t>COG2825</t>
  </si>
  <si>
    <t>900247752_COG2825</t>
  </si>
  <si>
    <t>COG2632</t>
  </si>
  <si>
    <t>900247752_COG2632</t>
  </si>
  <si>
    <t>COG2773</t>
  </si>
  <si>
    <t>900247752_COG2773</t>
  </si>
  <si>
    <t>COG2948</t>
  </si>
  <si>
    <t>900247752_COG2948</t>
  </si>
  <si>
    <t>COG2677</t>
  </si>
  <si>
    <t>900247752_COG2677</t>
  </si>
  <si>
    <t>COG2468</t>
  </si>
  <si>
    <t>900247752_COG2468</t>
  </si>
  <si>
    <t>COG2820</t>
  </si>
  <si>
    <t>900247752_COG2820</t>
  </si>
  <si>
    <t>COG2641</t>
  </si>
  <si>
    <t>900247752_COG2641</t>
  </si>
  <si>
    <t>COG2770</t>
  </si>
  <si>
    <t>900247752_COG2770</t>
  </si>
  <si>
    <t>COG2607</t>
  </si>
  <si>
    <t>900247752_COG2607</t>
  </si>
  <si>
    <t>COG2798</t>
  </si>
  <si>
    <t>900247752_COG2798</t>
  </si>
  <si>
    <t>COG2772</t>
  </si>
  <si>
    <t>900247752_COG2772</t>
  </si>
  <si>
    <t>COG2550</t>
  </si>
  <si>
    <t>900247752_COG2550</t>
  </si>
  <si>
    <t>COG2603</t>
  </si>
  <si>
    <t>900247752_COG2603</t>
  </si>
  <si>
    <t>COG2749</t>
  </si>
  <si>
    <t>900247752_COG2749</t>
  </si>
  <si>
    <t>COG2765</t>
  </si>
  <si>
    <t>900247752_COG2765</t>
  </si>
  <si>
    <t>COG2860</t>
  </si>
  <si>
    <t>900247752_COG2860</t>
  </si>
  <si>
    <t>COG2792</t>
  </si>
  <si>
    <t>900247752_COG2792</t>
  </si>
  <si>
    <t>COG2685</t>
  </si>
  <si>
    <t>900247752_COG2685</t>
  </si>
  <si>
    <t>COG2507</t>
  </si>
  <si>
    <t>900247752_COG2507</t>
  </si>
  <si>
    <t>COG2503</t>
  </si>
  <si>
    <t>900247752_COG2503</t>
  </si>
  <si>
    <t>COG2608</t>
  </si>
  <si>
    <t>900247752_COG2608</t>
  </si>
  <si>
    <t>COG2724</t>
  </si>
  <si>
    <t>900247752_COG2724</t>
  </si>
  <si>
    <t>COG2929</t>
  </si>
  <si>
    <t>900247752_COG2929</t>
  </si>
  <si>
    <t>COG2500</t>
  </si>
  <si>
    <t>900247752_COG2500</t>
  </si>
  <si>
    <t>COG2508</t>
  </si>
  <si>
    <t>900247752_COG2508</t>
  </si>
  <si>
    <t>COG2594</t>
  </si>
  <si>
    <t>900247752_COG2594</t>
  </si>
  <si>
    <t>COG2764</t>
  </si>
  <si>
    <t>900247752_COG2764</t>
  </si>
  <si>
    <t>COG2812</t>
  </si>
  <si>
    <t>900247752_COG2812</t>
  </si>
  <si>
    <t>COG2210</t>
  </si>
  <si>
    <t>900247752_COG2210</t>
  </si>
  <si>
    <t>COG2599</t>
  </si>
  <si>
    <t>900247752_COG2599</t>
  </si>
  <si>
    <t>COG2821</t>
  </si>
  <si>
    <t>900247752_COG2821</t>
  </si>
  <si>
    <t>COG2783</t>
  </si>
  <si>
    <t>900247752_COG2783</t>
  </si>
  <si>
    <t>COG2887</t>
  </si>
  <si>
    <t>900247752_COG2887</t>
  </si>
  <si>
    <t>Factura devuelta</t>
  </si>
  <si>
    <t>Devuelta</t>
  </si>
  <si>
    <t>DEVOLUCION</t>
  </si>
  <si>
    <t xml:space="preserve">1-Se realiza DEVOLUCION de la factura No. COG2887 de servicios de salud NO PBS, se evidencia fecha de entrega errada reportada en la WebService. 2-Generar nuvamente el rerporte y volver a Radicar. 3-Por favor Anexar copia del reporte de la  WebService. en la factura </t>
  </si>
  <si>
    <t>NO PBS</t>
  </si>
  <si>
    <t>COG2686</t>
  </si>
  <si>
    <t>900247752_COG2686</t>
  </si>
  <si>
    <t>Se realiza DEVOLUCION de la factura No. COG2686 los soportes adjuntos no corresponden al numero presentado.</t>
  </si>
  <si>
    <t>COG1660</t>
  </si>
  <si>
    <t>900247752_COG1660</t>
  </si>
  <si>
    <t>COG1915</t>
  </si>
  <si>
    <t>COG1956</t>
  </si>
  <si>
    <t>COG2156</t>
  </si>
  <si>
    <t>COG2157</t>
  </si>
  <si>
    <t>COG3013</t>
  </si>
  <si>
    <t>900247752_COG3013</t>
  </si>
  <si>
    <t>COG3054</t>
  </si>
  <si>
    <t>900247752_COG3054</t>
  </si>
  <si>
    <t>COG3092</t>
  </si>
  <si>
    <t>900247752_COG3092</t>
  </si>
  <si>
    <t>COG3000</t>
  </si>
  <si>
    <t>900247752_COG3000</t>
  </si>
  <si>
    <t>Factura pendiente en programacion de pago -  Glosa por contestar IPS</t>
  </si>
  <si>
    <t>Cuenta de LLAVE</t>
  </si>
  <si>
    <t>Suma de IPS Saldo Factura</t>
  </si>
  <si>
    <t>Etiquetas de fila</t>
  </si>
  <si>
    <t>Total general</t>
  </si>
  <si>
    <t>Suma de Glosa Pendiente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</si>
  <si>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</si>
  <si>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</si>
  <si>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</si>
  <si>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</si>
  <si>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</si>
  <si>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</si>
  <si>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</si>
  <si>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</si>
  <si>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</si>
  <si>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</si>
  <si>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</si>
  <si>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</si>
  <si>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</si>
  <si>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</si>
  <si>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</si>
  <si>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</si>
  <si>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</si>
  <si>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</si>
  <si>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</si>
  <si>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</si>
  <si>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</si>
  <si>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</si>
  <si>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</si>
  <si>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</si>
  <si>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</si>
  <si>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</si>
  <si>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</si>
  <si>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</si>
  <si>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</si>
  <si>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</si>
  <si>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</si>
  <si>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</si>
  <si>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</si>
  <si>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</si>
  <si>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CENTRO ORTOPEDICO GOMEZ Y CIA LTDA</t>
  </si>
  <si>
    <t>NIT: 900247752</t>
  </si>
  <si>
    <t>Departamento de Cartera</t>
  </si>
  <si>
    <t>Santiago de Cali, mayo 25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</si>
</sst>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1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3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06">
    <xf numFmtId="0" fontId="0" fillId="0" borderId="0" xfId="0"/>
    <xf numFmtId="0" fontId="1" fillId="0" borderId="0" xfId="0" applyFont="1" applyAlignment="1">
      <alignment horizontal="center" vertical="center" wrapText="1"/>
    </xf>
    <xf numFmtId="0" fontId="5" fillId="0" borderId="1" xfId="0" applyFont="1" applyBorder="1"/>
    <xf numFmtId="14" fontId="5" fillId="0" borderId="1" xfId="0" applyNumberFormat="1" applyFont="1" applyBorder="1"/>
    <xf numFmtId="0" fontId="5" fillId="0" borderId="0" xfId="0" applyFont="1"/>
    <xf numFmtId="0" fontId="5" fillId="0" borderId="1" xfId="0" applyFont="1" applyFill="1" applyBorder="1"/>
    <xf numFmtId="0" fontId="5" fillId="2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/>
    <xf numFmtId="1" fontId="7" fillId="0" borderId="1" xfId="0" applyNumberFormat="1" applyFont="1" applyBorder="1"/>
    <xf numFmtId="1" fontId="5" fillId="0" borderId="1" xfId="0" applyNumberFormat="1" applyFont="1" applyBorder="1"/>
    <xf numFmtId="0" fontId="5" fillId="0" borderId="1" xfId="0" applyFont="1" applyBorder="1" applyAlignment="1">
      <alignment horizontal="center"/>
    </xf>
    <xf numFmtId="0" fontId="8" fillId="0" borderId="1" xfId="0" applyFont="1" applyBorder="1"/>
    <xf numFmtId="0" fontId="5" fillId="0" borderId="1" xfId="0" applyFont="1" applyFill="1" applyBorder="1" applyAlignment="1">
      <alignment horizontal="center"/>
    </xf>
    <xf numFmtId="0" fontId="5" fillId="0" borderId="2" xfId="0" applyFont="1" applyBorder="1"/>
    <xf numFmtId="41" fontId="9" fillId="0" borderId="0" xfId="1" applyFont="1"/>
    <xf numFmtId="0" fontId="5" fillId="0" borderId="0" xfId="0" applyFont="1" applyBorder="1"/>
    <xf numFmtId="0" fontId="8" fillId="0" borderId="2" xfId="0" applyFont="1" applyBorder="1"/>
    <xf numFmtId="14" fontId="5" fillId="2" borderId="1" xfId="0" applyNumberFormat="1" applyFont="1" applyFill="1" applyBorder="1"/>
    <xf numFmtId="0" fontId="10" fillId="0" borderId="1" xfId="0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0" fontId="10" fillId="0" borderId="1" xfId="0" applyFont="1" applyBorder="1" applyAlignment="1">
      <alignment horizontal="right" vertical="center" wrapText="1"/>
    </xf>
    <xf numFmtId="0" fontId="8" fillId="0" borderId="0" xfId="0" applyFont="1"/>
    <xf numFmtId="0" fontId="5" fillId="4" borderId="1" xfId="0" applyFont="1" applyFill="1" applyBorder="1" applyAlignment="1">
      <alignment horizontal="center"/>
    </xf>
    <xf numFmtId="0" fontId="5" fillId="2" borderId="1" xfId="0" applyFont="1" applyFill="1" applyBorder="1"/>
    <xf numFmtId="0" fontId="8" fillId="0" borderId="0" xfId="0" applyFont="1" applyBorder="1"/>
    <xf numFmtId="0" fontId="11" fillId="0" borderId="1" xfId="0" applyFont="1" applyBorder="1"/>
    <xf numFmtId="164" fontId="11" fillId="0" borderId="1" xfId="2" applyNumberFormat="1" applyFont="1" applyBorder="1"/>
    <xf numFmtId="14" fontId="11" fillId="0" borderId="1" xfId="0" applyNumberFormat="1" applyFont="1" applyBorder="1"/>
    <xf numFmtId="0" fontId="11" fillId="0" borderId="0" xfId="0" applyFont="1"/>
    <xf numFmtId="0" fontId="12" fillId="0" borderId="1" xfId="0" applyFont="1" applyBorder="1" applyAlignment="1">
      <alignment horizontal="center" vertical="center" wrapText="1"/>
    </xf>
    <xf numFmtId="14" fontId="12" fillId="0" borderId="1" xfId="0" applyNumberFormat="1" applyFont="1" applyBorder="1" applyAlignment="1">
      <alignment horizontal="center" vertical="center" wrapText="1"/>
    </xf>
    <xf numFmtId="164" fontId="12" fillId="0" borderId="1" xfId="2" applyNumberFormat="1" applyFont="1" applyBorder="1" applyAlignment="1">
      <alignment horizontal="center" vertical="center" wrapText="1"/>
    </xf>
    <xf numFmtId="0" fontId="12" fillId="5" borderId="1" xfId="0" applyFont="1" applyFill="1" applyBorder="1" applyAlignment="1">
      <alignment horizontal="center" vertical="center" wrapText="1"/>
    </xf>
    <xf numFmtId="165" fontId="12" fillId="5" borderId="1" xfId="3" applyNumberFormat="1" applyFont="1" applyFill="1" applyBorder="1" applyAlignment="1">
      <alignment horizontal="center" vertical="center" wrapText="1"/>
    </xf>
    <xf numFmtId="1" fontId="12" fillId="5" borderId="1" xfId="0" applyNumberFormat="1" applyFont="1" applyFill="1" applyBorder="1" applyAlignment="1">
      <alignment horizontal="center" vertical="center" wrapText="1"/>
    </xf>
    <xf numFmtId="165" fontId="12" fillId="3" borderId="1" xfId="3" applyNumberFormat="1" applyFont="1" applyFill="1" applyBorder="1" applyAlignment="1">
      <alignment horizontal="center" vertical="center" wrapText="1"/>
    </xf>
    <xf numFmtId="0" fontId="12" fillId="3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/>
    </xf>
    <xf numFmtId="0" fontId="11" fillId="0" borderId="1" xfId="0" applyFont="1" applyBorder="1" applyAlignment="1">
      <alignment horizontal="left"/>
    </xf>
    <xf numFmtId="0" fontId="11" fillId="0" borderId="1" xfId="0" applyFont="1" applyBorder="1" applyAlignment="1">
      <alignment vertical="center"/>
    </xf>
    <xf numFmtId="164" fontId="11" fillId="0" borderId="1" xfId="2" applyNumberFormat="1" applyFont="1" applyBorder="1" applyAlignment="1">
      <alignment horizont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4" fillId="0" borderId="0" xfId="4" applyFont="1"/>
    <xf numFmtId="0" fontId="14" fillId="0" borderId="3" xfId="4" applyFont="1" applyBorder="1" applyAlignment="1">
      <alignment horizontal="centerContinuous"/>
    </xf>
    <xf numFmtId="0" fontId="14" fillId="0" borderId="4" xfId="4" applyFont="1" applyBorder="1" applyAlignment="1">
      <alignment horizontal="centerContinuous"/>
    </xf>
    <xf numFmtId="0" fontId="15" fillId="0" borderId="3" xfId="4" applyFont="1" applyBorder="1" applyAlignment="1">
      <alignment horizontal="center" vertical="center"/>
    </xf>
    <xf numFmtId="0" fontId="15" fillId="0" borderId="5" xfId="4" applyFont="1" applyBorder="1" applyAlignment="1">
      <alignment horizontal="center" vertical="center"/>
    </xf>
    <xf numFmtId="0" fontId="15" fillId="0" borderId="4" xfId="4" applyFont="1" applyBorder="1" applyAlignment="1">
      <alignment horizontal="center" vertical="center"/>
    </xf>
    <xf numFmtId="0" fontId="15" fillId="0" borderId="6" xfId="4" applyFont="1" applyBorder="1" applyAlignment="1">
      <alignment horizontal="center" vertical="center"/>
    </xf>
    <xf numFmtId="0" fontId="14" fillId="0" borderId="7" xfId="4" applyFont="1" applyBorder="1" applyAlignment="1">
      <alignment horizontal="centerContinuous"/>
    </xf>
    <xf numFmtId="0" fontId="14" fillId="0" borderId="8" xfId="4" applyFont="1" applyBorder="1" applyAlignment="1">
      <alignment horizontal="centerContinuous"/>
    </xf>
    <xf numFmtId="0" fontId="15" fillId="0" borderId="9" xfId="4" applyFont="1" applyBorder="1" applyAlignment="1">
      <alignment horizontal="center" vertical="center"/>
    </xf>
    <xf numFmtId="0" fontId="15" fillId="0" borderId="10" xfId="4" applyFont="1" applyBorder="1" applyAlignment="1">
      <alignment horizontal="center" vertical="center"/>
    </xf>
    <xf numFmtId="0" fontId="15" fillId="0" borderId="11" xfId="4" applyFont="1" applyBorder="1" applyAlignment="1">
      <alignment horizontal="center" vertical="center"/>
    </xf>
    <xf numFmtId="0" fontId="15" fillId="0" borderId="12" xfId="4" applyFont="1" applyBorder="1" applyAlignment="1">
      <alignment horizontal="center" vertical="center"/>
    </xf>
    <xf numFmtId="0" fontId="15" fillId="0" borderId="3" xfId="4" applyFont="1" applyBorder="1" applyAlignment="1">
      <alignment horizontal="centerContinuous" vertical="center"/>
    </xf>
    <xf numFmtId="0" fontId="15" fillId="0" borderId="5" xfId="4" applyFont="1" applyBorder="1" applyAlignment="1">
      <alignment horizontal="centerContinuous" vertical="center"/>
    </xf>
    <xf numFmtId="0" fontId="15" fillId="0" borderId="4" xfId="4" applyFont="1" applyBorder="1" applyAlignment="1">
      <alignment horizontal="centerContinuous" vertical="center"/>
    </xf>
    <xf numFmtId="0" fontId="15" fillId="0" borderId="6" xfId="4" applyFont="1" applyBorder="1" applyAlignment="1">
      <alignment horizontal="centerContinuous" vertical="center"/>
    </xf>
    <xf numFmtId="0" fontId="15" fillId="0" borderId="7" xfId="4" applyFont="1" applyBorder="1" applyAlignment="1">
      <alignment horizontal="centerContinuous" vertical="center"/>
    </xf>
    <xf numFmtId="0" fontId="15" fillId="0" borderId="0" xfId="4" applyFont="1" applyAlignment="1">
      <alignment horizontal="centerContinuous" vertical="center"/>
    </xf>
    <xf numFmtId="0" fontId="15" fillId="0" borderId="13" xfId="4" applyFont="1" applyBorder="1" applyAlignment="1">
      <alignment horizontal="centerContinuous" vertical="center"/>
    </xf>
    <xf numFmtId="0" fontId="14" fillId="0" borderId="9" xfId="4" applyFont="1" applyBorder="1" applyAlignment="1">
      <alignment horizontal="centerContinuous"/>
    </xf>
    <xf numFmtId="0" fontId="14" fillId="0" borderId="11" xfId="4" applyFont="1" applyBorder="1" applyAlignment="1">
      <alignment horizontal="centerContinuous"/>
    </xf>
    <xf numFmtId="0" fontId="15" fillId="0" borderId="9" xfId="4" applyFont="1" applyBorder="1" applyAlignment="1">
      <alignment horizontal="centerContinuous" vertical="center"/>
    </xf>
    <xf numFmtId="0" fontId="15" fillId="0" borderId="10" xfId="4" applyFont="1" applyBorder="1" applyAlignment="1">
      <alignment horizontal="centerContinuous" vertical="center"/>
    </xf>
    <xf numFmtId="0" fontId="15" fillId="0" borderId="11" xfId="4" applyFont="1" applyBorder="1" applyAlignment="1">
      <alignment horizontal="centerContinuous" vertical="center"/>
    </xf>
    <xf numFmtId="0" fontId="15" fillId="0" borderId="12" xfId="4" applyFont="1" applyBorder="1" applyAlignment="1">
      <alignment horizontal="centerContinuous" vertical="center"/>
    </xf>
    <xf numFmtId="0" fontId="14" fillId="0" borderId="7" xfId="4" applyFont="1" applyBorder="1"/>
    <xf numFmtId="0" fontId="14" fillId="0" borderId="8" xfId="4" applyFont="1" applyBorder="1"/>
    <xf numFmtId="0" fontId="15" fillId="0" borderId="0" xfId="4" applyFont="1"/>
    <xf numFmtId="14" fontId="14" fillId="0" borderId="0" xfId="4" applyNumberFormat="1" applyFont="1"/>
    <xf numFmtId="166" fontId="14" fillId="0" borderId="0" xfId="4" applyNumberFormat="1" applyFont="1"/>
    <xf numFmtId="14" fontId="14" fillId="0" borderId="0" xfId="4" applyNumberFormat="1" applyFont="1" applyAlignment="1">
      <alignment horizontal="left"/>
    </xf>
    <xf numFmtId="1" fontId="15" fillId="0" borderId="0" xfId="5" applyNumberFormat="1" applyFont="1" applyAlignment="1">
      <alignment horizontal="right"/>
    </xf>
    <xf numFmtId="168" fontId="15" fillId="0" borderId="0" xfId="4" applyNumberFormat="1" applyFont="1" applyAlignment="1">
      <alignment horizontal="right"/>
    </xf>
    <xf numFmtId="1" fontId="15" fillId="0" borderId="0" xfId="4" applyNumberFormat="1" applyFont="1" applyAlignment="1">
      <alignment horizontal="center"/>
    </xf>
    <xf numFmtId="169" fontId="15" fillId="0" borderId="0" xfId="4" applyNumberFormat="1" applyFont="1" applyAlignment="1">
      <alignment horizontal="right"/>
    </xf>
    <xf numFmtId="1" fontId="14" fillId="0" borderId="0" xfId="4" applyNumberFormat="1" applyFont="1" applyAlignment="1">
      <alignment horizontal="center"/>
    </xf>
    <xf numFmtId="169" fontId="14" fillId="0" borderId="0" xfId="4" applyNumberFormat="1" applyFont="1" applyAlignment="1">
      <alignment horizontal="right"/>
    </xf>
    <xf numFmtId="1" fontId="14" fillId="0" borderId="10" xfId="4" applyNumberFormat="1" applyFont="1" applyBorder="1" applyAlignment="1">
      <alignment horizontal="center"/>
    </xf>
    <xf numFmtId="169" fontId="14" fillId="0" borderId="10" xfId="4" applyNumberFormat="1" applyFont="1" applyBorder="1" applyAlignment="1">
      <alignment horizontal="right"/>
    </xf>
    <xf numFmtId="0" fontId="14" fillId="0" borderId="0" xfId="4" applyFont="1" applyAlignment="1">
      <alignment horizontal="center"/>
    </xf>
    <xf numFmtId="1" fontId="15" fillId="0" borderId="14" xfId="4" applyNumberFormat="1" applyFont="1" applyBorder="1" applyAlignment="1">
      <alignment horizontal="center"/>
    </xf>
    <xf numFmtId="169" fontId="15" fillId="0" borderId="14" xfId="4" applyNumberFormat="1" applyFont="1" applyBorder="1" applyAlignment="1">
      <alignment horizontal="right"/>
    </xf>
    <xf numFmtId="169" fontId="14" fillId="0" borderId="0" xfId="4" applyNumberFormat="1" applyFont="1"/>
    <xf numFmtId="169" fontId="15" fillId="0" borderId="10" xfId="4" applyNumberFormat="1" applyFont="1" applyBorder="1"/>
    <xf numFmtId="169" fontId="14" fillId="0" borderId="10" xfId="4" applyNumberFormat="1" applyFont="1" applyBorder="1"/>
    <xf numFmtId="169" fontId="15" fillId="0" borderId="0" xfId="4" applyNumberFormat="1" applyFont="1"/>
    <xf numFmtId="0" fontId="16" fillId="0" borderId="0" xfId="4" applyFont="1" applyAlignment="1">
      <alignment horizontal="center" vertical="center" wrapText="1"/>
    </xf>
    <xf numFmtId="0" fontId="14" fillId="0" borderId="9" xfId="4" applyFont="1" applyBorder="1"/>
    <xf numFmtId="0" fontId="14" fillId="0" borderId="10" xfId="4" applyFont="1" applyBorder="1"/>
    <xf numFmtId="0" fontId="14" fillId="0" borderId="11" xfId="4" applyFont="1" applyBorder="1"/>
    <xf numFmtId="0" fontId="15" fillId="0" borderId="7" xfId="4" applyFont="1" applyBorder="1" applyAlignment="1">
      <alignment horizontal="center" vertical="center" wrapText="1"/>
    </xf>
    <xf numFmtId="0" fontId="15" fillId="0" borderId="0" xfId="4" applyFont="1" applyAlignment="1">
      <alignment horizontal="center" vertical="center" wrapText="1"/>
    </xf>
    <xf numFmtId="0" fontId="15" fillId="0" borderId="8" xfId="4" applyFont="1" applyBorder="1" applyAlignment="1">
      <alignment horizontal="center" vertical="center" wrapText="1"/>
    </xf>
    <xf numFmtId="0" fontId="14" fillId="2" borderId="0" xfId="4" applyFont="1" applyFill="1"/>
    <xf numFmtId="0" fontId="15" fillId="0" borderId="0" xfId="4" applyFont="1" applyAlignment="1">
      <alignment horizontal="center"/>
    </xf>
    <xf numFmtId="170" fontId="15" fillId="0" borderId="0" xfId="6" applyNumberFormat="1" applyFont="1" applyAlignment="1">
      <alignment horizontal="right"/>
    </xf>
    <xf numFmtId="1" fontId="14" fillId="0" borderId="0" xfId="5" applyNumberFormat="1" applyFont="1" applyAlignment="1">
      <alignment horizontal="right"/>
    </xf>
    <xf numFmtId="170" fontId="14" fillId="0" borderId="0" xfId="6" applyNumberFormat="1" applyFont="1" applyAlignment="1">
      <alignment horizontal="right"/>
    </xf>
    <xf numFmtId="171" fontId="14" fillId="0" borderId="14" xfId="6" applyNumberFormat="1" applyFont="1" applyBorder="1" applyAlignment="1">
      <alignment horizontal="center"/>
    </xf>
    <xf numFmtId="170" fontId="14" fillId="0" borderId="14" xfId="6" applyNumberFormat="1" applyFont="1" applyBorder="1" applyAlignment="1">
      <alignment horizontal="right"/>
    </xf>
  </cellXfs>
  <cellStyles count="7">
    <cellStyle name="Millares [0]" xfId="1" builtinId="6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37.682022800924" createdVersion="5" refreshedVersion="5" minRefreshableVersion="3" recordCount="58">
  <cacheSource type="worksheet">
    <worksheetSource ref="A1:AK59" sheet="ESTADO DE CADA FACTURA"/>
  </cacheSource>
  <cacheFields count="37">
    <cacheField name="NIT" numFmtId="0">
      <sharedItems containsSemiMixedTypes="0" containsString="0" containsNumber="1" containsInteger="1" minValue="900247752" maxValue="90024775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60" maxValue="309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1-03T00:00:00" maxDate="2024-06-07T00:00:00"/>
    </cacheField>
    <cacheField name="IPS Fecha radicado" numFmtId="14">
      <sharedItems containsNonDate="0" containsDate="1" containsString="0" containsBlank="1" minDate="2022-11-03T00:00:00" maxDate="8204-02-15T00:00:00"/>
    </cacheField>
    <cacheField name="IPS Valor Factura" numFmtId="164">
      <sharedItems containsSemiMixedTypes="0" containsString="0" containsNumber="1" containsInteger="1" minValue="12528" maxValue="6699060"/>
    </cacheField>
    <cacheField name="IPS Saldo Factura" numFmtId="164">
      <sharedItems containsSemiMixedTypes="0" containsString="0" containsNumber="1" containsInteger="1" minValue="12528" maxValue="6699060"/>
    </cacheField>
    <cacheField name="ESTADO EPS 19-05-2024" numFmtId="0">
      <sharedItems count="4">
        <s v="Factura devuelta"/>
        <s v="Factura pendiente en programacion de pago"/>
        <s v="Factura cancelada"/>
        <s v="Factura pendiente en programacion de pago -  Glosa por contestar IPS"/>
      </sharedItems>
    </cacheField>
    <cacheField name="POR PAGAR SAP" numFmtId="164">
      <sharedItems containsSemiMixedTypes="0" containsString="0" containsNumber="1" containsInteger="1" minValue="0" maxValue="6699060"/>
    </cacheField>
    <cacheField name="DOC CONTA" numFmtId="0">
      <sharedItems containsString="0" containsBlank="1" containsNumber="1" containsInteger="1" minValue="1222371392" maxValue="1222435698"/>
    </cacheField>
    <cacheField name="VALO CANCELADO SAP" numFmtId="164">
      <sharedItems containsSemiMixedTypes="0" containsString="0" containsNumber="1" containsInteger="1" minValue="0" maxValue="6800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1829" maxValue="4800061829"/>
    </cacheField>
    <cacheField name="FECHA COMPENSACION SAP" numFmtId="14">
      <sharedItems containsNonDate="0" containsDate="1" containsString="0" containsBlank="1" minDate="2023-11-24T00:00:00" maxDate="2023-11-25T00:00:00"/>
    </cacheField>
    <cacheField name="VALOR TRANFERENCIA" numFmtId="164">
      <sharedItems containsSemiMixedTypes="0" containsString="0" containsNumber="1" containsInteger="1" minValue="0" maxValue="12865968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1-03T00:00:00" maxDate="2024-04-30T00:00:00"/>
    </cacheField>
    <cacheField name="Fecha Radicacion" numFmtId="14">
      <sharedItems containsSemiMixedTypes="0" containsNonDate="0" containsDate="1" containsString="0" minDate="2022-11-09T00:00:00" maxDate="2024-05-04T00:00:00"/>
    </cacheField>
    <cacheField name="Fecha Devolucion" numFmtId="14">
      <sharedItems containsNonDate="0" containsDate="1" containsString="0" containsBlank="1" minDate="2024-02-07T00:00:00" maxDate="2024-04-12T00:00:00"/>
    </cacheField>
    <cacheField name="Valor Bruto" numFmtId="164">
      <sharedItems containsSemiMixedTypes="0" containsString="0" containsNumber="1" minValue="12528" maxValue="6177834.1200000001"/>
    </cacheField>
    <cacheField name="Valor Inicio Factura" numFmtId="164">
      <sharedItems containsSemiMixedTypes="0" containsString="0" containsNumber="1" containsInteger="1" minValue="0" maxValue="6699060"/>
    </cacheField>
    <cacheField name="Valor Aprobado" numFmtId="164">
      <sharedItems containsSemiMixedTypes="0" containsString="0" containsNumber="1" containsInteger="1" minValue="0" maxValue="669906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6091407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4514696"/>
    </cacheField>
    <cacheField name="Valor Devolucion" numFmtId="164">
      <sharedItems containsSemiMixedTypes="0" containsString="0" containsNumber="1" containsInteger="1" minValue="0" maxValue="486540"/>
    </cacheField>
    <cacheField name="Valor_Glosa y Devolución" numFmtId="164">
      <sharedItems containsSemiMixedTypes="0" containsString="0" containsNumber="1" containsInteger="1" minValue="0" maxValue="4514696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4">
      <sharedItems containsSemiMixedTypes="0" containsString="0" containsNumber="1" containsInteger="1" minValue="0" maxValue="0"/>
    </cacheField>
    <cacheField name="Valor a Pagar " numFmtId="164">
      <sharedItems containsSemiMixedTypes="0" containsString="0" containsNumber="1" containsInteger="1" minValue="0" maxValue="669906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8">
  <r>
    <n v="900247752"/>
    <s v="CENTRO ORTOPEDICO GOMEZ Y CIA LTDA"/>
    <s v="COG"/>
    <n v="2887"/>
    <s v="COG2887"/>
    <s v="900247752_COG2887"/>
    <d v="2024-03-08T00:00:00"/>
    <d v="2024-03-18T00:00:00"/>
    <n v="91800"/>
    <n v="91800"/>
    <x v="0"/>
    <n v="0"/>
    <m/>
    <n v="0"/>
    <n v="0"/>
    <m/>
    <m/>
    <n v="0"/>
    <s v="Devuelta"/>
    <d v="2024-03-08T00:00:00"/>
    <d v="2024-04-01T00:00:00"/>
    <d v="2024-04-11T00:00:00"/>
    <n v="91800"/>
    <n v="0"/>
    <n v="0"/>
    <n v="0"/>
    <n v="0"/>
    <n v="0"/>
    <n v="0"/>
    <n v="0"/>
    <n v="91800"/>
    <n v="91800"/>
    <s v="DEVOLUCION"/>
    <s v="1-Se realiza DEVOLUCION de la factura No. COG2887 de servicios de salud NO PBS, se evidencia fecha de entrega errada reportada en la WebService. 2-Generar nuvamente el rerporte y volver a Radicar. 3-Por favor Anexar copia del reporte de la  WebService. en la factura "/>
    <s v="NO PBS"/>
    <n v="0"/>
    <n v="0"/>
  </r>
  <r>
    <n v="900247752"/>
    <s v="CENTRO ORTOPEDICO GOMEZ Y CIA LTDA"/>
    <s v="COG"/>
    <n v="2686"/>
    <s v="COG2686"/>
    <s v="900247752_COG2686"/>
    <d v="2024-01-19T00:00:00"/>
    <d v="2024-02-02T00:00:00"/>
    <n v="486540"/>
    <n v="486540"/>
    <x v="0"/>
    <n v="0"/>
    <m/>
    <n v="0"/>
    <n v="0"/>
    <m/>
    <m/>
    <n v="0"/>
    <s v="Devuelta"/>
    <d v="2024-01-19T00:00:00"/>
    <d v="2024-02-02T00:00:00"/>
    <d v="2024-02-07T00:00:00"/>
    <n v="486540"/>
    <n v="0"/>
    <n v="0"/>
    <n v="0"/>
    <n v="0"/>
    <n v="0"/>
    <n v="0"/>
    <n v="0"/>
    <n v="486540"/>
    <n v="486540"/>
    <s v="DEVOLUCION"/>
    <s v="Se realiza DEVOLUCION de la factura No. COG2686 los soportes adjuntos no corresponden al numero presentado."/>
    <s v="FACTURACION"/>
    <n v="0"/>
    <n v="0"/>
  </r>
  <r>
    <n v="900247752"/>
    <s v="CENTRO ORTOPEDICO GOMEZ Y CIA LTDA"/>
    <s v="COG"/>
    <n v="2831"/>
    <s v="COG2831"/>
    <s v="900247752_COG2831"/>
    <d v="2024-02-23T00:00:00"/>
    <d v="2024-03-04T00:00:00"/>
    <n v="6699060"/>
    <n v="6699060"/>
    <x v="1"/>
    <n v="6699060"/>
    <n v="1222420577"/>
    <n v="0"/>
    <n v="0"/>
    <m/>
    <m/>
    <n v="0"/>
    <s v="Finalizada"/>
    <d v="2024-02-23T00:00:00"/>
    <d v="2024-03-04T00:00:00"/>
    <m/>
    <n v="6177834.1200000001"/>
    <n v="6699060"/>
    <n v="6699060"/>
    <n v="0"/>
    <n v="1134540"/>
    <n v="0"/>
    <n v="0"/>
    <n v="0"/>
    <n v="0"/>
    <n v="0"/>
    <m/>
    <m/>
    <m/>
    <n v="0"/>
    <n v="6699060"/>
  </r>
  <r>
    <n v="900247752"/>
    <s v="CENTRO ORTOPEDICO GOMEZ Y CIA LTDA"/>
    <s v="COG"/>
    <n v="2915"/>
    <s v="COG2915"/>
    <s v="900247752_COG2915"/>
    <d v="2024-03-15T00:00:00"/>
    <d v="2024-03-18T00:00:00"/>
    <n v="6091407"/>
    <n v="6091407"/>
    <x v="1"/>
    <n v="6091407"/>
    <n v="1222435288"/>
    <n v="0"/>
    <n v="0"/>
    <m/>
    <m/>
    <n v="0"/>
    <s v="Finalizada"/>
    <d v="2024-03-15T00:00:00"/>
    <d v="2024-04-01T00:00:00"/>
    <m/>
    <n v="6091407"/>
    <n v="6091407"/>
    <n v="6091407"/>
    <n v="0"/>
    <n v="6091407"/>
    <n v="0"/>
    <n v="0"/>
    <n v="0"/>
    <n v="0"/>
    <n v="0"/>
    <m/>
    <m/>
    <m/>
    <n v="0"/>
    <n v="6091407"/>
  </r>
  <r>
    <n v="900247752"/>
    <s v="CENTRO ORTOPEDICO GOMEZ Y CIA LTDA"/>
    <s v="COG"/>
    <n v="2830"/>
    <s v="COG2830"/>
    <s v="900247752_COG2830"/>
    <d v="2024-02-23T00:00:00"/>
    <d v="2024-03-01T00:00:00"/>
    <n v="3300000"/>
    <n v="3300000"/>
    <x v="1"/>
    <n v="3300000"/>
    <n v="1222435289"/>
    <n v="0"/>
    <n v="0"/>
    <m/>
    <m/>
    <n v="0"/>
    <s v="Finalizada"/>
    <d v="2024-02-23T00:00:00"/>
    <d v="2024-04-02T00:00:00"/>
    <m/>
    <n v="3300000"/>
    <n v="3300000"/>
    <n v="3300000"/>
    <n v="0"/>
    <n v="3300000"/>
    <n v="0"/>
    <n v="0"/>
    <n v="0"/>
    <n v="0"/>
    <n v="0"/>
    <m/>
    <m/>
    <m/>
    <n v="0"/>
    <n v="3300000"/>
  </r>
  <r>
    <n v="900247752"/>
    <s v="CENTRO ORTOPEDICO GOMEZ Y CIA LTDA"/>
    <s v="COG"/>
    <n v="1980"/>
    <s v="COG1980"/>
    <s v="900247752_COG1980"/>
    <d v="2023-05-02T00:00:00"/>
    <d v="2023-05-08T00:00:00"/>
    <n v="2970000"/>
    <n v="2970000"/>
    <x v="1"/>
    <n v="2970000"/>
    <n v="1222435640"/>
    <n v="0"/>
    <n v="0"/>
    <m/>
    <m/>
    <n v="0"/>
    <s v="Finalizada"/>
    <d v="2023-05-02T00:00:00"/>
    <d v="2024-04-02T00:00:00"/>
    <m/>
    <n v="2970000"/>
    <n v="2970000"/>
    <n v="2970000"/>
    <n v="0"/>
    <n v="1485000"/>
    <n v="0"/>
    <n v="0"/>
    <n v="0"/>
    <n v="0"/>
    <n v="0"/>
    <m/>
    <m/>
    <m/>
    <n v="0"/>
    <n v="2970000"/>
  </r>
  <r>
    <n v="900247752"/>
    <s v="CENTRO ORTOPEDICO GOMEZ Y CIA LTDA"/>
    <s v="COG"/>
    <n v="2712"/>
    <s v="COG2712"/>
    <s v="900247752_COG2712"/>
    <d v="2024-01-29T00:00:00"/>
    <d v="2024-02-02T00:00:00"/>
    <n v="2888768"/>
    <n v="2888768"/>
    <x v="1"/>
    <n v="2888768"/>
    <n v="1222391628"/>
    <n v="0"/>
    <n v="0"/>
    <m/>
    <m/>
    <n v="0"/>
    <s v="Finalizada"/>
    <d v="2024-01-29T00:00:00"/>
    <d v="2024-02-02T00:00:00"/>
    <m/>
    <n v="2888768"/>
    <n v="2888768"/>
    <n v="2888768"/>
    <n v="0"/>
    <n v="2888768"/>
    <n v="0"/>
    <n v="0"/>
    <n v="0"/>
    <n v="0"/>
    <n v="0"/>
    <m/>
    <m/>
    <m/>
    <n v="0"/>
    <n v="2888768"/>
  </r>
  <r>
    <n v="900247752"/>
    <s v="CENTRO ORTOPEDICO GOMEZ Y CIA LTDA"/>
    <s v="COG"/>
    <n v="2591"/>
    <s v="COG2591"/>
    <s v="900247752_COG2591"/>
    <d v="2023-12-05T00:00:00"/>
    <d v="2023-12-15T00:00:00"/>
    <n v="2045282"/>
    <n v="2045282"/>
    <x v="1"/>
    <n v="2045282"/>
    <n v="1222376265"/>
    <n v="0"/>
    <n v="0"/>
    <m/>
    <m/>
    <n v="0"/>
    <s v="Finalizada"/>
    <d v="2023-12-05T00:00:00"/>
    <d v="2023-12-15T00:00:00"/>
    <m/>
    <n v="2045282"/>
    <n v="2045282"/>
    <n v="2045282"/>
    <n v="0"/>
    <n v="2045282"/>
    <n v="0"/>
    <n v="0"/>
    <n v="0"/>
    <n v="0"/>
    <n v="0"/>
    <m/>
    <m/>
    <m/>
    <n v="0"/>
    <n v="2045282"/>
  </r>
  <r>
    <n v="900247752"/>
    <s v="CENTRO ORTOPEDICO GOMEZ Y CIA LTDA"/>
    <s v="COG"/>
    <n v="2520"/>
    <s v="COG2520"/>
    <s v="900247752_COG2520"/>
    <d v="2023-11-16T00:00:00"/>
    <d v="2023-12-12T00:00:00"/>
    <n v="726904"/>
    <n v="726904"/>
    <x v="1"/>
    <n v="726904"/>
    <n v="1222376195"/>
    <n v="0"/>
    <n v="0"/>
    <m/>
    <m/>
    <n v="0"/>
    <s v="Finalizada"/>
    <d v="2023-11-16T00:00:00"/>
    <d v="2023-12-12T00:00:00"/>
    <m/>
    <n v="726904"/>
    <n v="726904"/>
    <n v="726904"/>
    <n v="0"/>
    <n v="726904"/>
    <n v="0"/>
    <n v="0"/>
    <n v="0"/>
    <n v="0"/>
    <n v="0"/>
    <m/>
    <m/>
    <m/>
    <n v="0"/>
    <n v="726904"/>
  </r>
  <r>
    <n v="900247752"/>
    <s v="CENTRO ORTOPEDICO GOMEZ Y CIA LTDA"/>
    <s v="COG"/>
    <n v="2596"/>
    <s v="COG2596"/>
    <s v="900247752_COG2596"/>
    <d v="2023-11-03T00:00:00"/>
    <d v="2023-12-12T00:00:00"/>
    <n v="170000"/>
    <n v="170000"/>
    <x v="1"/>
    <n v="680000"/>
    <n v="1222376336"/>
    <n v="0"/>
    <n v="0"/>
    <m/>
    <m/>
    <n v="0"/>
    <s v="Finalizada"/>
    <d v="2023-12-07T00:00:00"/>
    <d v="2023-12-15T00:00:00"/>
    <m/>
    <n v="680000"/>
    <n v="680000"/>
    <n v="680000"/>
    <n v="0"/>
    <n v="680000"/>
    <n v="0"/>
    <n v="0"/>
    <n v="0"/>
    <n v="0"/>
    <n v="0"/>
    <m/>
    <m/>
    <m/>
    <n v="0"/>
    <n v="680000"/>
  </r>
  <r>
    <n v="900247752"/>
    <s v="CENTRO ORTOPEDICO GOMEZ Y CIA LTDA"/>
    <s v="COG"/>
    <n v="2596"/>
    <s v="COG2596"/>
    <s v="900247752_COG2596"/>
    <d v="2023-12-07T00:00:00"/>
    <d v="2023-12-15T00:00:00"/>
    <n v="680000"/>
    <n v="680000"/>
    <x v="1"/>
    <n v="680000"/>
    <n v="1222376336"/>
    <n v="0"/>
    <n v="0"/>
    <m/>
    <m/>
    <n v="0"/>
    <s v="Finalizada"/>
    <d v="2023-12-07T00:00:00"/>
    <d v="2023-12-15T00:00:00"/>
    <m/>
    <n v="680000"/>
    <n v="680000"/>
    <n v="680000"/>
    <n v="0"/>
    <n v="680000"/>
    <n v="0"/>
    <n v="0"/>
    <n v="0"/>
    <n v="0"/>
    <n v="0"/>
    <m/>
    <m/>
    <m/>
    <n v="0"/>
    <n v="680000"/>
  </r>
  <r>
    <n v="900247752"/>
    <s v="CENTRO ORTOPEDICO GOMEZ Y CIA LTDA"/>
    <s v="COG"/>
    <n v="2649"/>
    <s v="COG2649"/>
    <s v="900247752_COG2649"/>
    <d v="2023-12-22T00:00:00"/>
    <d v="2024-01-02T00:00:00"/>
    <n v="631152"/>
    <n v="631152"/>
    <x v="1"/>
    <n v="631152"/>
    <n v="1222381540"/>
    <n v="0"/>
    <n v="0"/>
    <m/>
    <m/>
    <n v="0"/>
    <s v="Finalizada"/>
    <d v="2023-12-22T00:00:00"/>
    <d v="2024-01-02T00:00:00"/>
    <m/>
    <n v="631152"/>
    <n v="631152"/>
    <n v="631152"/>
    <n v="0"/>
    <n v="631152"/>
    <n v="0"/>
    <n v="0"/>
    <n v="0"/>
    <n v="0"/>
    <n v="0"/>
    <m/>
    <m/>
    <m/>
    <n v="0"/>
    <n v="631152"/>
  </r>
  <r>
    <n v="900247752"/>
    <s v="CENTRO ORTOPEDICO GOMEZ Y CIA LTDA"/>
    <s v="COG"/>
    <n v="2474"/>
    <s v="COG2474"/>
    <s v="900247752_COG2474"/>
    <d v="2023-10-30T00:00:00"/>
    <d v="2023-12-12T00:00:00"/>
    <n v="513000"/>
    <n v="513000"/>
    <x v="1"/>
    <n v="513000"/>
    <n v="1222371394"/>
    <n v="0"/>
    <n v="0"/>
    <m/>
    <m/>
    <n v="0"/>
    <s v="Finalizada"/>
    <d v="2023-10-30T00:00:00"/>
    <d v="2023-12-12T00:00:00"/>
    <m/>
    <n v="513000"/>
    <n v="513000"/>
    <n v="513000"/>
    <n v="0"/>
    <n v="488000"/>
    <n v="0"/>
    <n v="0"/>
    <n v="0"/>
    <n v="0"/>
    <n v="0"/>
    <m/>
    <m/>
    <m/>
    <n v="0"/>
    <n v="513000"/>
  </r>
  <r>
    <n v="900247752"/>
    <s v="CENTRO ORTOPEDICO GOMEZ Y CIA LTDA"/>
    <s v="COG"/>
    <n v="2628"/>
    <s v="COG2628"/>
    <s v="900247752_COG2628"/>
    <d v="2023-12-19T00:00:00"/>
    <d v="2024-01-02T00:00:00"/>
    <n v="436644"/>
    <n v="436644"/>
    <x v="1"/>
    <n v="436644"/>
    <n v="1222381683"/>
    <n v="0"/>
    <n v="0"/>
    <m/>
    <m/>
    <n v="0"/>
    <s v="Finalizada"/>
    <d v="2023-12-19T00:00:00"/>
    <d v="2024-01-02T00:00:00"/>
    <m/>
    <n v="366927.73"/>
    <n v="436644"/>
    <n v="436644"/>
    <n v="0"/>
    <n v="366927"/>
    <n v="0"/>
    <n v="0"/>
    <n v="0"/>
    <n v="0"/>
    <n v="0"/>
    <m/>
    <m/>
    <m/>
    <n v="0"/>
    <n v="436644"/>
  </r>
  <r>
    <n v="900247752"/>
    <s v="CENTRO ORTOPEDICO GOMEZ Y CIA LTDA"/>
    <s v="COG"/>
    <n v="2631"/>
    <s v="COG2631"/>
    <s v="900247752_COG2631"/>
    <d v="2023-12-19T00:00:00"/>
    <d v="2024-01-02T00:00:00"/>
    <n v="163000"/>
    <n v="163000"/>
    <x v="1"/>
    <n v="163000"/>
    <n v="1222381542"/>
    <n v="0"/>
    <n v="0"/>
    <m/>
    <m/>
    <n v="0"/>
    <s v="Finalizada"/>
    <d v="2023-12-19T00:00:00"/>
    <d v="2024-01-02T00:00:00"/>
    <m/>
    <n v="163000"/>
    <n v="163000"/>
    <n v="163000"/>
    <n v="0"/>
    <n v="163000"/>
    <n v="0"/>
    <n v="0"/>
    <n v="0"/>
    <n v="0"/>
    <n v="0"/>
    <m/>
    <m/>
    <m/>
    <n v="0"/>
    <n v="163000"/>
  </r>
  <r>
    <n v="900247752"/>
    <s v="CENTRO ORTOPEDICO GOMEZ Y CIA LTDA"/>
    <s v="COG"/>
    <n v="2825"/>
    <s v="COG2825"/>
    <s v="900247752_COG2825"/>
    <d v="2024-02-21T00:00:00"/>
    <d v="2024-03-04T00:00:00"/>
    <n v="162108"/>
    <n v="162108"/>
    <x v="1"/>
    <n v="162108"/>
    <n v="1222420582"/>
    <n v="0"/>
    <n v="0"/>
    <m/>
    <m/>
    <n v="0"/>
    <s v="Finalizada"/>
    <d v="2024-02-21T00:00:00"/>
    <d v="2024-03-04T00:00:00"/>
    <m/>
    <n v="162108"/>
    <n v="162108"/>
    <n v="162108"/>
    <n v="0"/>
    <n v="324216"/>
    <n v="0"/>
    <n v="0"/>
    <n v="0"/>
    <n v="0"/>
    <n v="0"/>
    <m/>
    <m/>
    <m/>
    <n v="0"/>
    <n v="162108"/>
  </r>
  <r>
    <n v="900247752"/>
    <s v="CENTRO ORTOPEDICO GOMEZ Y CIA LTDA"/>
    <s v="COG"/>
    <n v="2632"/>
    <s v="COG2632"/>
    <s v="900247752_COG2632"/>
    <d v="2023-12-19T00:00:00"/>
    <d v="2024-01-02T00:00:00"/>
    <n v="137000"/>
    <n v="137000"/>
    <x v="1"/>
    <n v="137000"/>
    <n v="1222381544"/>
    <n v="0"/>
    <n v="0"/>
    <m/>
    <m/>
    <n v="0"/>
    <s v="Finalizada"/>
    <d v="2023-12-19T00:00:00"/>
    <d v="2024-01-02T00:00:00"/>
    <m/>
    <n v="137000"/>
    <n v="137000"/>
    <n v="137000"/>
    <n v="0"/>
    <n v="143424"/>
    <n v="0"/>
    <n v="0"/>
    <n v="0"/>
    <n v="0"/>
    <n v="0"/>
    <m/>
    <m/>
    <m/>
    <n v="0"/>
    <n v="137000"/>
  </r>
  <r>
    <n v="900247752"/>
    <s v="CENTRO ORTOPEDICO GOMEZ Y CIA LTDA"/>
    <s v="COG"/>
    <n v="2773"/>
    <s v="COG2773"/>
    <s v="900247752_COG2773"/>
    <d v="2024-02-09T00:00:00"/>
    <d v="2024-02-14T00:00:00"/>
    <n v="127116"/>
    <n v="127116"/>
    <x v="1"/>
    <n v="127116"/>
    <n v="1222399531"/>
    <n v="0"/>
    <n v="0"/>
    <m/>
    <m/>
    <n v="0"/>
    <s v="Finalizada"/>
    <d v="2024-02-09T00:00:00"/>
    <d v="2024-02-14T00:00:00"/>
    <m/>
    <n v="127116"/>
    <n v="127116"/>
    <n v="127116"/>
    <n v="0"/>
    <n v="254232"/>
    <n v="0"/>
    <n v="0"/>
    <n v="0"/>
    <n v="0"/>
    <n v="0"/>
    <m/>
    <m/>
    <m/>
    <n v="0"/>
    <n v="127116"/>
  </r>
  <r>
    <n v="900247752"/>
    <s v="CENTRO ORTOPEDICO GOMEZ Y CIA LTDA"/>
    <s v="COG"/>
    <n v="2948"/>
    <s v="COG2948"/>
    <s v="900247752_COG2948"/>
    <d v="2024-03-18T00:00:00"/>
    <d v="2024-04-01T00:00:00"/>
    <n v="121824"/>
    <n v="121824"/>
    <x v="1"/>
    <n v="121824"/>
    <n v="1222435639"/>
    <n v="0"/>
    <n v="0"/>
    <m/>
    <m/>
    <n v="0"/>
    <s v="Finalizada"/>
    <d v="2024-03-18T00:00:00"/>
    <d v="2024-04-01T00:00:00"/>
    <m/>
    <n v="121824"/>
    <n v="121824"/>
    <n v="121824"/>
    <n v="0"/>
    <n v="121824"/>
    <n v="0"/>
    <n v="0"/>
    <n v="0"/>
    <n v="0"/>
    <n v="0"/>
    <m/>
    <m/>
    <m/>
    <n v="0"/>
    <n v="121824"/>
  </r>
  <r>
    <n v="900247752"/>
    <s v="CENTRO ORTOPEDICO GOMEZ Y CIA LTDA"/>
    <s v="COG"/>
    <n v="2677"/>
    <s v="COG2677"/>
    <s v="900247752_COG2677"/>
    <d v="2024-01-17T00:00:00"/>
    <d v="2024-02-02T00:00:00"/>
    <n v="105948"/>
    <n v="105948"/>
    <x v="1"/>
    <n v="105948"/>
    <n v="1222426693"/>
    <n v="0"/>
    <n v="0"/>
    <m/>
    <m/>
    <n v="0"/>
    <s v="Finalizada"/>
    <d v="2024-01-17T00:00:00"/>
    <d v="2024-03-01T00:00:00"/>
    <m/>
    <n v="105948"/>
    <n v="105948"/>
    <n v="105948"/>
    <n v="0"/>
    <n v="105948"/>
    <n v="0"/>
    <n v="0"/>
    <n v="0"/>
    <n v="0"/>
    <n v="0"/>
    <m/>
    <m/>
    <m/>
    <n v="0"/>
    <n v="105948"/>
  </r>
  <r>
    <n v="900247752"/>
    <s v="CENTRO ORTOPEDICO GOMEZ Y CIA LTDA"/>
    <s v="COG"/>
    <n v="2468"/>
    <s v="COG2468"/>
    <s v="900247752_COG2468"/>
    <d v="2023-10-26T00:00:00"/>
    <d v="2023-12-12T00:00:00"/>
    <n v="101043"/>
    <n v="101043"/>
    <x v="1"/>
    <n v="101043"/>
    <n v="1222371392"/>
    <n v="0"/>
    <n v="0"/>
    <m/>
    <m/>
    <n v="0"/>
    <s v="Finalizada"/>
    <d v="2023-10-26T00:00:00"/>
    <d v="2023-12-12T00:00:00"/>
    <m/>
    <n v="101043"/>
    <n v="101043"/>
    <n v="101043"/>
    <n v="0"/>
    <n v="205848"/>
    <n v="0"/>
    <n v="0"/>
    <n v="0"/>
    <n v="0"/>
    <n v="0"/>
    <m/>
    <m/>
    <m/>
    <n v="0"/>
    <n v="101043"/>
  </r>
  <r>
    <n v="900247752"/>
    <s v="CENTRO ORTOPEDICO GOMEZ Y CIA LTDA"/>
    <s v="COG"/>
    <n v="2820"/>
    <s v="COG2820"/>
    <s v="900247752_COG2820"/>
    <d v="2024-02-21T00:00:00"/>
    <d v="2024-03-01T00:00:00"/>
    <n v="81296"/>
    <n v="81296"/>
    <x v="1"/>
    <n v="81296"/>
    <n v="1222420400"/>
    <n v="0"/>
    <n v="0"/>
    <m/>
    <m/>
    <n v="0"/>
    <s v="Finalizada"/>
    <d v="2024-02-21T00:00:00"/>
    <d v="2024-03-01T00:00:00"/>
    <m/>
    <n v="76283"/>
    <n v="81296"/>
    <n v="81296"/>
    <n v="0"/>
    <n v="56348"/>
    <n v="0"/>
    <n v="0"/>
    <n v="0"/>
    <n v="0"/>
    <n v="0"/>
    <m/>
    <m/>
    <m/>
    <n v="0"/>
    <n v="81296"/>
  </r>
  <r>
    <n v="900247752"/>
    <s v="CENTRO ORTOPEDICO GOMEZ Y CIA LTDA"/>
    <s v="COG"/>
    <n v="2641"/>
    <s v="COG2641"/>
    <s v="900247752_COG2641"/>
    <d v="2023-12-20T00:00:00"/>
    <d v="2024-01-02T00:00:00"/>
    <n v="74844"/>
    <n v="74844"/>
    <x v="1"/>
    <n v="74844"/>
    <n v="1222381545"/>
    <n v="0"/>
    <n v="0"/>
    <m/>
    <m/>
    <n v="0"/>
    <s v="Finalizada"/>
    <d v="2023-12-20T00:00:00"/>
    <d v="2024-01-02T00:00:00"/>
    <m/>
    <n v="74844"/>
    <n v="74844"/>
    <n v="74844"/>
    <n v="0"/>
    <n v="74844"/>
    <n v="0"/>
    <n v="0"/>
    <n v="0"/>
    <n v="0"/>
    <n v="0"/>
    <m/>
    <m/>
    <m/>
    <n v="0"/>
    <n v="74844"/>
  </r>
  <r>
    <n v="900247752"/>
    <s v="CENTRO ORTOPEDICO GOMEZ Y CIA LTDA"/>
    <s v="COG"/>
    <n v="2770"/>
    <s v="COG2770"/>
    <s v="900247752_COG2770"/>
    <d v="2024-02-08T00:00:00"/>
    <d v="2024-02-14T00:00:00"/>
    <n v="74844"/>
    <n v="74844"/>
    <x v="1"/>
    <n v="74844"/>
    <n v="1222400088"/>
    <n v="0"/>
    <n v="0"/>
    <m/>
    <m/>
    <n v="0"/>
    <s v="Finalizada"/>
    <d v="2024-02-08T00:00:00"/>
    <d v="2024-02-14T00:00:00"/>
    <m/>
    <n v="62894.12"/>
    <n v="74844"/>
    <n v="74844"/>
    <n v="0"/>
    <n v="74844"/>
    <n v="0"/>
    <n v="0"/>
    <n v="0"/>
    <n v="0"/>
    <n v="0"/>
    <m/>
    <m/>
    <m/>
    <n v="0"/>
    <n v="74844"/>
  </r>
  <r>
    <n v="900247752"/>
    <s v="CENTRO ORTOPEDICO GOMEZ Y CIA LTDA"/>
    <s v="COG"/>
    <n v="2607"/>
    <s v="COG2607"/>
    <s v="900247752_COG2607"/>
    <d v="2023-12-14T00:00:00"/>
    <d v="2023-12-15T00:00:00"/>
    <n v="67284"/>
    <n v="67284"/>
    <x v="1"/>
    <n v="67284"/>
    <n v="1222376448"/>
    <n v="0"/>
    <n v="0"/>
    <m/>
    <m/>
    <n v="0"/>
    <s v="Finalizada"/>
    <d v="2023-12-14T00:00:00"/>
    <d v="2023-12-15T00:00:00"/>
    <m/>
    <n v="67284"/>
    <n v="67284"/>
    <n v="67284"/>
    <n v="0"/>
    <n v="67284"/>
    <n v="0"/>
    <n v="0"/>
    <n v="0"/>
    <n v="0"/>
    <n v="0"/>
    <m/>
    <m/>
    <m/>
    <n v="0"/>
    <n v="67284"/>
  </r>
  <r>
    <n v="900247752"/>
    <s v="CENTRO ORTOPEDICO GOMEZ Y CIA LTDA"/>
    <s v="COG"/>
    <n v="2798"/>
    <s v="COG2798"/>
    <s v="900247752_COG2798"/>
    <d v="2024-02-15T00:00:00"/>
    <d v="2024-03-01T00:00:00"/>
    <n v="57721"/>
    <n v="57721"/>
    <x v="1"/>
    <n v="57721"/>
    <n v="1222426694"/>
    <n v="0"/>
    <n v="0"/>
    <m/>
    <m/>
    <n v="0"/>
    <s v="Finalizada"/>
    <d v="2024-02-15T00:00:00"/>
    <d v="2024-03-01T00:00:00"/>
    <m/>
    <n v="48505.04"/>
    <n v="57721"/>
    <n v="57721"/>
    <n v="0"/>
    <n v="57721"/>
    <n v="0"/>
    <n v="0"/>
    <n v="0"/>
    <n v="0"/>
    <n v="0"/>
    <m/>
    <m/>
    <m/>
    <n v="0"/>
    <n v="57721"/>
  </r>
  <r>
    <n v="900247752"/>
    <s v="CENTRO ORTOPEDICO GOMEZ Y CIA LTDA"/>
    <s v="COG"/>
    <n v="2772"/>
    <s v="COG2772"/>
    <s v="900247752_COG2772"/>
    <d v="2024-02-09T00:00:00"/>
    <d v="8204-02-14T00:00:00"/>
    <n v="49986"/>
    <n v="49986"/>
    <x v="1"/>
    <n v="49986"/>
    <n v="1222435641"/>
    <n v="0"/>
    <n v="0"/>
    <m/>
    <m/>
    <n v="0"/>
    <s v="Finalizada"/>
    <d v="2024-02-09T00:00:00"/>
    <d v="2024-04-03T00:00:00"/>
    <m/>
    <n v="49986"/>
    <n v="49986"/>
    <n v="49986"/>
    <n v="0"/>
    <n v="99792"/>
    <n v="0"/>
    <n v="0"/>
    <n v="0"/>
    <n v="0"/>
    <n v="0"/>
    <m/>
    <m/>
    <m/>
    <n v="0"/>
    <n v="49986"/>
  </r>
  <r>
    <n v="900247752"/>
    <s v="CENTRO ORTOPEDICO GOMEZ Y CIA LTDA"/>
    <s v="COG"/>
    <n v="2550"/>
    <s v="COG2550"/>
    <s v="900247752_COG2550"/>
    <d v="2023-11-23T00:00:00"/>
    <d v="2023-12-12T00:00:00"/>
    <n v="49896"/>
    <n v="49896"/>
    <x v="1"/>
    <n v="49896"/>
    <n v="1222371429"/>
    <n v="0"/>
    <n v="0"/>
    <m/>
    <m/>
    <n v="0"/>
    <s v="Finalizada"/>
    <d v="2023-11-23T00:00:00"/>
    <d v="2023-12-12T00:00:00"/>
    <m/>
    <n v="49896"/>
    <n v="49896"/>
    <n v="49896"/>
    <n v="0"/>
    <n v="45986"/>
    <n v="0"/>
    <n v="0"/>
    <n v="0"/>
    <n v="0"/>
    <n v="0"/>
    <m/>
    <m/>
    <m/>
    <n v="0"/>
    <n v="49896"/>
  </r>
  <r>
    <n v="900247752"/>
    <s v="CENTRO ORTOPEDICO GOMEZ Y CIA LTDA"/>
    <s v="COG"/>
    <n v="2603"/>
    <s v="COG2603"/>
    <s v="900247752_COG2603"/>
    <d v="2023-12-12T00:00:00"/>
    <d v="2023-12-15T00:00:00"/>
    <n v="49896"/>
    <n v="49896"/>
    <x v="1"/>
    <n v="49896"/>
    <n v="1222435638"/>
    <n v="0"/>
    <n v="0"/>
    <m/>
    <m/>
    <n v="0"/>
    <s v="Finalizada"/>
    <d v="2023-12-12T00:00:00"/>
    <d v="2024-04-02T00:00:00"/>
    <m/>
    <n v="49896"/>
    <n v="49896"/>
    <n v="49896"/>
    <n v="0"/>
    <n v="24948"/>
    <n v="0"/>
    <n v="0"/>
    <n v="0"/>
    <n v="0"/>
    <n v="0"/>
    <m/>
    <m/>
    <m/>
    <n v="0"/>
    <n v="49896"/>
  </r>
  <r>
    <n v="900247752"/>
    <s v="CENTRO ORTOPEDICO GOMEZ Y CIA LTDA"/>
    <s v="COG"/>
    <n v="2749"/>
    <s v="COG2749"/>
    <s v="900247752_COG2749"/>
    <d v="2024-02-02T00:00:00"/>
    <d v="2024-02-13T00:00:00"/>
    <n v="49896"/>
    <n v="49896"/>
    <x v="1"/>
    <n v="49896"/>
    <n v="1222400043"/>
    <n v="0"/>
    <n v="0"/>
    <m/>
    <m/>
    <n v="0"/>
    <s v="Finalizada"/>
    <d v="2024-02-02T00:00:00"/>
    <d v="2024-02-13T00:00:00"/>
    <m/>
    <n v="49896"/>
    <n v="49896"/>
    <n v="49896"/>
    <n v="0"/>
    <n v="49896"/>
    <n v="0"/>
    <n v="0"/>
    <n v="0"/>
    <n v="0"/>
    <n v="0"/>
    <m/>
    <m/>
    <m/>
    <n v="0"/>
    <n v="49896"/>
  </r>
  <r>
    <n v="900247752"/>
    <s v="CENTRO ORTOPEDICO GOMEZ Y CIA LTDA"/>
    <s v="COG"/>
    <n v="2765"/>
    <s v="COG2765"/>
    <s v="900247752_COG2765"/>
    <d v="2024-02-06T00:00:00"/>
    <d v="2024-02-13T00:00:00"/>
    <n v="24948"/>
    <n v="24948"/>
    <x v="1"/>
    <n v="49896"/>
    <n v="1222400068"/>
    <n v="0"/>
    <n v="0"/>
    <m/>
    <m/>
    <n v="0"/>
    <s v="Finalizada"/>
    <d v="2024-02-06T00:00:00"/>
    <d v="2024-02-13T00:00:00"/>
    <m/>
    <n v="24948"/>
    <n v="24948"/>
    <n v="24948"/>
    <n v="0"/>
    <n v="24948"/>
    <n v="0"/>
    <n v="0"/>
    <n v="0"/>
    <n v="0"/>
    <n v="0"/>
    <m/>
    <m/>
    <m/>
    <n v="0"/>
    <n v="24948"/>
  </r>
  <r>
    <n v="900247752"/>
    <s v="CENTRO ORTOPEDICO GOMEZ Y CIA LTDA"/>
    <s v="COG"/>
    <n v="2860"/>
    <s v="COG2860"/>
    <s v="900247752_COG2860"/>
    <d v="2024-02-29T00:00:00"/>
    <d v="2024-03-01T00:00:00"/>
    <n v="49896"/>
    <n v="49896"/>
    <x v="1"/>
    <n v="49896"/>
    <n v="1222426695"/>
    <n v="0"/>
    <n v="0"/>
    <m/>
    <m/>
    <n v="0"/>
    <s v="Finalizada"/>
    <d v="2024-02-29T00:00:00"/>
    <d v="2024-03-01T00:00:00"/>
    <m/>
    <n v="49896"/>
    <n v="49896"/>
    <n v="49896"/>
    <n v="0"/>
    <n v="24948"/>
    <n v="0"/>
    <n v="0"/>
    <n v="0"/>
    <n v="0"/>
    <n v="0"/>
    <m/>
    <m/>
    <m/>
    <n v="0"/>
    <n v="49896"/>
  </r>
  <r>
    <n v="900247752"/>
    <s v="CENTRO ORTOPEDICO GOMEZ Y CIA LTDA"/>
    <s v="COG"/>
    <n v="2792"/>
    <s v="COG2792"/>
    <s v="900247752_COG2792"/>
    <d v="2024-02-15T00:00:00"/>
    <d v="2024-03-04T00:00:00"/>
    <n v="49896"/>
    <n v="49896"/>
    <x v="1"/>
    <n v="49896"/>
    <n v="1222422137"/>
    <n v="0"/>
    <n v="0"/>
    <m/>
    <m/>
    <n v="0"/>
    <s v="Finalizada"/>
    <d v="2024-02-15T00:00:00"/>
    <d v="2024-03-04T00:00:00"/>
    <m/>
    <n v="49896"/>
    <n v="49896"/>
    <n v="49896"/>
    <n v="0"/>
    <n v="99792"/>
    <n v="0"/>
    <n v="0"/>
    <n v="0"/>
    <n v="0"/>
    <n v="0"/>
    <m/>
    <m/>
    <m/>
    <n v="0"/>
    <n v="49896"/>
  </r>
  <r>
    <n v="900247752"/>
    <s v="CENTRO ORTOPEDICO GOMEZ Y CIA LTDA"/>
    <s v="COG"/>
    <n v="2685"/>
    <s v="COG2685"/>
    <s v="900247752_COG2685"/>
    <d v="2024-01-19T00:00:00"/>
    <d v="2024-02-02T00:00:00"/>
    <n v="47193"/>
    <n v="47193"/>
    <x v="1"/>
    <n v="47193"/>
    <n v="1222391255"/>
    <n v="0"/>
    <n v="0"/>
    <m/>
    <m/>
    <n v="0"/>
    <s v="Finalizada"/>
    <d v="2024-01-19T00:00:00"/>
    <d v="2024-02-02T00:00:00"/>
    <m/>
    <n v="47193"/>
    <n v="47193"/>
    <n v="47193"/>
    <n v="0"/>
    <n v="56160"/>
    <n v="0"/>
    <n v="0"/>
    <n v="0"/>
    <n v="0"/>
    <n v="0"/>
    <m/>
    <m/>
    <m/>
    <n v="0"/>
    <n v="47193"/>
  </r>
  <r>
    <n v="900247752"/>
    <s v="CENTRO ORTOPEDICO GOMEZ Y CIA LTDA"/>
    <s v="COG"/>
    <n v="2507"/>
    <s v="COG2507"/>
    <s v="900247752_COG2507"/>
    <d v="2023-11-10T00:00:00"/>
    <d v="2023-12-12T00:00:00"/>
    <n v="45900"/>
    <n v="45900"/>
    <x v="1"/>
    <n v="45900"/>
    <n v="1222376174"/>
    <n v="0"/>
    <n v="0"/>
    <m/>
    <m/>
    <n v="0"/>
    <s v="Finalizada"/>
    <d v="2023-11-10T00:00:00"/>
    <d v="2023-12-12T00:00:00"/>
    <m/>
    <n v="45900"/>
    <n v="45900"/>
    <n v="45900"/>
    <n v="0"/>
    <n v="49896"/>
    <n v="0"/>
    <n v="0"/>
    <n v="0"/>
    <n v="0"/>
    <n v="0"/>
    <m/>
    <m/>
    <m/>
    <n v="0"/>
    <n v="45900"/>
  </r>
  <r>
    <n v="900247752"/>
    <s v="CENTRO ORTOPEDICO GOMEZ Y CIA LTDA"/>
    <s v="COG"/>
    <n v="2503"/>
    <s v="COG2503"/>
    <s v="900247752_COG2503"/>
    <d v="2023-11-08T00:00:00"/>
    <d v="2023-12-12T00:00:00"/>
    <n v="45900"/>
    <n v="45900"/>
    <x v="1"/>
    <n v="45900"/>
    <n v="1222381531"/>
    <n v="0"/>
    <n v="0"/>
    <m/>
    <m/>
    <n v="0"/>
    <s v="Finalizada"/>
    <d v="2023-11-08T00:00:00"/>
    <d v="2023-12-12T00:00:00"/>
    <m/>
    <n v="45900"/>
    <n v="45900"/>
    <n v="45900"/>
    <n v="0"/>
    <n v="91800"/>
    <n v="0"/>
    <n v="0"/>
    <n v="0"/>
    <n v="0"/>
    <n v="0"/>
    <m/>
    <m/>
    <m/>
    <n v="0"/>
    <n v="45900"/>
  </r>
  <r>
    <n v="900247752"/>
    <s v="CENTRO ORTOPEDICO GOMEZ Y CIA LTDA"/>
    <s v="COG"/>
    <n v="2608"/>
    <s v="COG2608"/>
    <s v="900247752_COG2608"/>
    <d v="2023-12-14T00:00:00"/>
    <d v="2023-12-15T00:00:00"/>
    <n v="45900"/>
    <n v="45900"/>
    <x v="1"/>
    <n v="45900"/>
    <n v="1222381519"/>
    <n v="0"/>
    <n v="0"/>
    <m/>
    <m/>
    <n v="0"/>
    <s v="Finalizada"/>
    <d v="2023-12-14T00:00:00"/>
    <d v="2023-12-15T00:00:00"/>
    <m/>
    <n v="45900"/>
    <n v="45900"/>
    <n v="45900"/>
    <n v="0"/>
    <n v="91800"/>
    <n v="0"/>
    <n v="0"/>
    <n v="0"/>
    <n v="0"/>
    <n v="0"/>
    <m/>
    <m/>
    <m/>
    <n v="0"/>
    <n v="45900"/>
  </r>
  <r>
    <n v="900247752"/>
    <s v="CENTRO ORTOPEDICO GOMEZ Y CIA LTDA"/>
    <s v="COG"/>
    <n v="2724"/>
    <s v="COG2724"/>
    <s v="900247752_COG2724"/>
    <d v="2024-01-30T00:00:00"/>
    <d v="2024-02-02T00:00:00"/>
    <n v="45900"/>
    <n v="45900"/>
    <x v="1"/>
    <n v="45900"/>
    <n v="1222435642"/>
    <n v="0"/>
    <n v="0"/>
    <m/>
    <m/>
    <n v="0"/>
    <s v="Finalizada"/>
    <d v="2024-01-30T00:00:00"/>
    <d v="2024-04-03T00:00:00"/>
    <m/>
    <n v="45900"/>
    <n v="45900"/>
    <n v="45900"/>
    <n v="0"/>
    <n v="91800"/>
    <n v="0"/>
    <n v="0"/>
    <n v="0"/>
    <n v="0"/>
    <n v="0"/>
    <m/>
    <m/>
    <m/>
    <n v="0"/>
    <n v="45900"/>
  </r>
  <r>
    <n v="900247752"/>
    <s v="CENTRO ORTOPEDICO GOMEZ Y CIA LTDA"/>
    <s v="COG"/>
    <n v="2929"/>
    <s v="COG2929"/>
    <s v="900247752_COG2929"/>
    <d v="2024-03-15T00:00:00"/>
    <d v="2024-04-01T00:00:00"/>
    <n v="45900"/>
    <n v="45900"/>
    <x v="1"/>
    <n v="45900"/>
    <n v="1222435016"/>
    <n v="0"/>
    <n v="0"/>
    <m/>
    <m/>
    <n v="0"/>
    <s v="Finalizada"/>
    <d v="2024-03-15T00:00:00"/>
    <d v="2024-04-01T00:00:00"/>
    <m/>
    <n v="45900"/>
    <n v="45900"/>
    <n v="45900"/>
    <n v="0"/>
    <n v="91800"/>
    <n v="0"/>
    <n v="0"/>
    <n v="0"/>
    <n v="0"/>
    <n v="0"/>
    <m/>
    <m/>
    <m/>
    <n v="0"/>
    <n v="45900"/>
  </r>
  <r>
    <n v="900247752"/>
    <s v="CENTRO ORTOPEDICO GOMEZ Y CIA LTDA"/>
    <s v="COG"/>
    <n v="2500"/>
    <s v="COG2500"/>
    <s v="900247752_COG2500"/>
    <d v="2023-11-07T00:00:00"/>
    <d v="2023-12-12T00:00:00"/>
    <n v="41350"/>
    <n v="41350"/>
    <x v="1"/>
    <n v="41350"/>
    <n v="1222376154"/>
    <n v="0"/>
    <n v="0"/>
    <m/>
    <m/>
    <n v="0"/>
    <s v="Finalizada"/>
    <d v="2023-11-07T00:00:00"/>
    <d v="2023-12-12T00:00:00"/>
    <m/>
    <n v="41350"/>
    <n v="41350"/>
    <n v="41350"/>
    <n v="0"/>
    <n v="50000"/>
    <n v="0"/>
    <n v="0"/>
    <n v="0"/>
    <n v="0"/>
    <n v="0"/>
    <m/>
    <m/>
    <m/>
    <n v="0"/>
    <n v="41350"/>
  </r>
  <r>
    <n v="900247752"/>
    <s v="CENTRO ORTOPEDICO GOMEZ Y CIA LTDA"/>
    <s v="COG"/>
    <n v="2508"/>
    <s v="COG2508"/>
    <s v="900247752_COG2508"/>
    <d v="2023-11-10T00:00:00"/>
    <d v="2023-12-12T00:00:00"/>
    <n v="41148"/>
    <n v="41148"/>
    <x v="1"/>
    <n v="41148"/>
    <n v="1222376175"/>
    <n v="0"/>
    <n v="0"/>
    <m/>
    <m/>
    <n v="0"/>
    <s v="Finalizada"/>
    <d v="2023-11-10T00:00:00"/>
    <d v="2023-12-12T00:00:00"/>
    <m/>
    <n v="41148"/>
    <n v="41148"/>
    <n v="41148"/>
    <n v="0"/>
    <n v="41148"/>
    <n v="0"/>
    <n v="0"/>
    <n v="0"/>
    <n v="0"/>
    <n v="0"/>
    <m/>
    <m/>
    <m/>
    <n v="0"/>
    <n v="41148"/>
  </r>
  <r>
    <n v="900247752"/>
    <s v="CENTRO ORTOPEDICO GOMEZ Y CIA LTDA"/>
    <s v="COG"/>
    <n v="2594"/>
    <s v="COG2594"/>
    <s v="900247752_COG2594"/>
    <d v="2023-12-05T00:00:00"/>
    <d v="2023-12-15T00:00:00"/>
    <n v="41148"/>
    <n v="41148"/>
    <x v="1"/>
    <n v="41148"/>
    <n v="1222381549"/>
    <n v="0"/>
    <n v="0"/>
    <m/>
    <m/>
    <n v="0"/>
    <s v="Finalizada"/>
    <d v="2023-12-05T00:00:00"/>
    <d v="2023-12-15T00:00:00"/>
    <m/>
    <n v="34578.15"/>
    <n v="41148"/>
    <n v="41148"/>
    <n v="0"/>
    <n v="34578"/>
    <n v="0"/>
    <n v="0"/>
    <n v="0"/>
    <n v="0"/>
    <n v="0"/>
    <m/>
    <m/>
    <m/>
    <n v="0"/>
    <n v="41148"/>
  </r>
  <r>
    <n v="900247752"/>
    <s v="CENTRO ORTOPEDICO GOMEZ Y CIA LTDA"/>
    <s v="COG"/>
    <n v="2764"/>
    <s v="COG2764"/>
    <s v="900247752_COG2764"/>
    <d v="2024-06-06T00:00:00"/>
    <d v="2024-02-13T00:00:00"/>
    <n v="41148"/>
    <n v="41148"/>
    <x v="1"/>
    <n v="41148"/>
    <n v="1222399448"/>
    <n v="0"/>
    <n v="0"/>
    <m/>
    <m/>
    <n v="0"/>
    <s v="Finalizada"/>
    <d v="2024-02-06T00:00:00"/>
    <d v="2024-02-13T00:00:00"/>
    <m/>
    <n v="34578.15"/>
    <n v="41148"/>
    <n v="41148"/>
    <n v="0"/>
    <n v="34578"/>
    <n v="0"/>
    <n v="0"/>
    <n v="0"/>
    <n v="0"/>
    <n v="0"/>
    <m/>
    <m/>
    <m/>
    <n v="0"/>
    <n v="41148"/>
  </r>
  <r>
    <n v="900247752"/>
    <s v="CENTRO ORTOPEDICO GOMEZ Y CIA LTDA"/>
    <s v="COG"/>
    <n v="2812"/>
    <s v="COG2812"/>
    <s v="900247752_COG2812"/>
    <d v="2024-02-20T00:00:00"/>
    <d v="2024-03-01T00:00:00"/>
    <n v="41148"/>
    <n v="41148"/>
    <x v="1"/>
    <n v="41148"/>
    <n v="1222426696"/>
    <n v="0"/>
    <n v="0"/>
    <m/>
    <m/>
    <n v="0"/>
    <s v="Finalizada"/>
    <d v="2024-02-20T00:00:00"/>
    <d v="2024-03-01T00:00:00"/>
    <m/>
    <n v="34578.15"/>
    <n v="41148"/>
    <n v="41148"/>
    <n v="0"/>
    <n v="41148"/>
    <n v="0"/>
    <n v="0"/>
    <n v="0"/>
    <n v="0"/>
    <n v="0"/>
    <m/>
    <m/>
    <m/>
    <n v="0"/>
    <n v="41148"/>
  </r>
  <r>
    <n v="900247752"/>
    <s v="CENTRO ORTOPEDICO GOMEZ Y CIA LTDA"/>
    <s v="COG"/>
    <n v="2210"/>
    <s v="COG2210"/>
    <s v="900247752_COG2210"/>
    <d v="2023-08-02T00:00:00"/>
    <d v="2023-12-12T00:00:00"/>
    <n v="30000"/>
    <n v="30000"/>
    <x v="1"/>
    <n v="30000"/>
    <n v="1222435698"/>
    <n v="0"/>
    <n v="0"/>
    <m/>
    <m/>
    <n v="0"/>
    <s v="Finalizada"/>
    <d v="2023-08-02T00:00:00"/>
    <d v="2024-04-03T00:00:00"/>
    <m/>
    <n v="30000"/>
    <n v="30000"/>
    <n v="30000"/>
    <n v="0"/>
    <n v="0"/>
    <n v="0"/>
    <n v="0"/>
    <n v="0"/>
    <n v="0"/>
    <n v="0"/>
    <m/>
    <m/>
    <m/>
    <n v="0"/>
    <n v="30000"/>
  </r>
  <r>
    <n v="900247752"/>
    <s v="CENTRO ORTOPEDICO GOMEZ Y CIA LTDA"/>
    <s v="COG"/>
    <n v="2599"/>
    <s v="COG2599"/>
    <s v="900247752_COG2599"/>
    <d v="2023-12-07T00:00:00"/>
    <d v="2023-12-15T00:00:00"/>
    <n v="26228"/>
    <n v="26228"/>
    <x v="1"/>
    <n v="26228"/>
    <n v="1222391257"/>
    <n v="0"/>
    <n v="0"/>
    <m/>
    <m/>
    <n v="0"/>
    <s v="Finalizada"/>
    <d v="2023-12-07T00:00:00"/>
    <d v="2024-02-06T00:00:00"/>
    <m/>
    <n v="22040.34"/>
    <n v="26228"/>
    <n v="26228"/>
    <n v="0"/>
    <n v="26228"/>
    <n v="0"/>
    <n v="0"/>
    <n v="0"/>
    <n v="0"/>
    <n v="0"/>
    <m/>
    <m/>
    <m/>
    <n v="0"/>
    <n v="26228"/>
  </r>
  <r>
    <n v="900247752"/>
    <s v="CENTRO ORTOPEDICO GOMEZ Y CIA LTDA"/>
    <s v="COG"/>
    <n v="2821"/>
    <s v="COG2821"/>
    <s v="900247752_COG2821"/>
    <d v="2024-02-21T00:00:00"/>
    <d v="2024-03-01T00:00:00"/>
    <n v="24948"/>
    <n v="24948"/>
    <x v="1"/>
    <n v="24948"/>
    <n v="1222426697"/>
    <n v="0"/>
    <n v="0"/>
    <m/>
    <m/>
    <n v="0"/>
    <s v="Finalizada"/>
    <d v="2024-02-21T00:00:00"/>
    <d v="2024-03-01T00:00:00"/>
    <m/>
    <n v="24948"/>
    <n v="24948"/>
    <n v="24948"/>
    <n v="0"/>
    <n v="24948"/>
    <n v="0"/>
    <n v="0"/>
    <n v="0"/>
    <n v="0"/>
    <n v="0"/>
    <m/>
    <m/>
    <m/>
    <n v="0"/>
    <n v="24948"/>
  </r>
  <r>
    <n v="900247752"/>
    <s v="CENTRO ORTOPEDICO GOMEZ Y CIA LTDA"/>
    <s v="COG"/>
    <n v="2783"/>
    <s v="COG2783"/>
    <s v="900247752_COG2783"/>
    <d v="2024-02-12T00:00:00"/>
    <d v="2024-02-14T00:00:00"/>
    <n v="12528"/>
    <n v="12528"/>
    <x v="1"/>
    <n v="12528"/>
    <n v="1222400157"/>
    <n v="0"/>
    <n v="0"/>
    <m/>
    <m/>
    <n v="0"/>
    <s v="Finalizada"/>
    <d v="2024-02-12T00:00:00"/>
    <d v="2024-02-14T00:00:00"/>
    <m/>
    <n v="12528"/>
    <n v="12528"/>
    <n v="12528"/>
    <n v="0"/>
    <n v="25056"/>
    <n v="0"/>
    <n v="0"/>
    <n v="0"/>
    <n v="0"/>
    <n v="0"/>
    <m/>
    <m/>
    <m/>
    <n v="0"/>
    <n v="12528"/>
  </r>
  <r>
    <n v="900247752"/>
    <s v="CENTRO ORTOPEDICO GOMEZ Y CIA LTDA"/>
    <s v="COG"/>
    <n v="1660"/>
    <s v="COG1660"/>
    <s v="900247752_COG1660"/>
    <d v="2022-11-03T00:00:00"/>
    <d v="2022-11-03T00:00:00"/>
    <n v="90090"/>
    <n v="90090"/>
    <x v="2"/>
    <n v="0"/>
    <m/>
    <n v="90090"/>
    <n v="0"/>
    <n v="4800061829"/>
    <d v="2023-11-24T00:00:00"/>
    <n v="12865968"/>
    <s v="Finalizada"/>
    <d v="2022-11-03T00:00:00"/>
    <d v="2022-11-09T00:00:00"/>
    <m/>
    <n v="92400"/>
    <n v="92400"/>
    <n v="92400"/>
    <n v="0"/>
    <n v="371910"/>
    <n v="0"/>
    <n v="0"/>
    <n v="0"/>
    <n v="0"/>
    <n v="0"/>
    <m/>
    <m/>
    <m/>
    <n v="0"/>
    <n v="92400"/>
  </r>
  <r>
    <n v="900247752"/>
    <s v="CENTRO ORTOPEDICO GOMEZ Y CIA LTDA"/>
    <s v="COG"/>
    <n v="1915"/>
    <s v="COG1915"/>
    <s v="900247752_COG1915"/>
    <d v="2023-04-01T00:00:00"/>
    <d v="2023-04-03T00:00:00"/>
    <n v="265760"/>
    <n v="265760"/>
    <x v="2"/>
    <n v="0"/>
    <m/>
    <n v="265760"/>
    <n v="0"/>
    <n v="4800061829"/>
    <d v="2023-11-24T00:00:00"/>
    <n v="12865968"/>
    <s v="Finalizada"/>
    <d v="2023-04-01T00:00:00"/>
    <d v="2023-04-03T00:00:00"/>
    <m/>
    <n v="265760"/>
    <n v="265760"/>
    <n v="265760"/>
    <n v="0"/>
    <n v="190000"/>
    <n v="0"/>
    <n v="0"/>
    <n v="0"/>
    <n v="0"/>
    <n v="0"/>
    <m/>
    <m/>
    <m/>
    <n v="0"/>
    <n v="265760"/>
  </r>
  <r>
    <n v="900247752"/>
    <s v="CENTRO ORTOPEDICO GOMEZ Y CIA LTDA"/>
    <s v="COG"/>
    <n v="1956"/>
    <s v="COG1956"/>
    <s v="900247752_COG1956"/>
    <d v="2023-04-07T00:00:00"/>
    <d v="2023-05-08T00:00:00"/>
    <n v="87000"/>
    <n v="87000"/>
    <x v="2"/>
    <n v="0"/>
    <m/>
    <n v="87000"/>
    <n v="0"/>
    <n v="4800061829"/>
    <d v="2023-11-24T00:00:00"/>
    <n v="12865968"/>
    <s v="Finalizada"/>
    <d v="2023-04-17T00:00:00"/>
    <d v="2023-05-08T00:00:00"/>
    <m/>
    <n v="87000"/>
    <n v="87000"/>
    <n v="87000"/>
    <n v="0"/>
    <n v="350000"/>
    <n v="0"/>
    <n v="0"/>
    <n v="0"/>
    <n v="0"/>
    <n v="0"/>
    <m/>
    <m/>
    <m/>
    <n v="0"/>
    <n v="87000"/>
  </r>
  <r>
    <n v="900247752"/>
    <s v="CENTRO ORTOPEDICO GOMEZ Y CIA LTDA"/>
    <s v="COG"/>
    <n v="2156"/>
    <s v="COG2156"/>
    <s v="900247752_COG2156"/>
    <d v="2023-07-08T00:00:00"/>
    <m/>
    <n v="50000"/>
    <n v="50000"/>
    <x v="2"/>
    <n v="0"/>
    <m/>
    <n v="50000"/>
    <n v="0"/>
    <n v="4800061829"/>
    <d v="2023-11-24T00:00:00"/>
    <n v="12865968"/>
    <s v="Finalizada"/>
    <d v="2023-07-08T00:00:00"/>
    <d v="2023-07-18T00:00:00"/>
    <m/>
    <n v="50000"/>
    <n v="50000"/>
    <n v="50000"/>
    <n v="0"/>
    <n v="25000"/>
    <n v="0"/>
    <n v="0"/>
    <n v="0"/>
    <n v="0"/>
    <n v="0"/>
    <m/>
    <m/>
    <m/>
    <n v="0"/>
    <n v="50000"/>
  </r>
  <r>
    <n v="900247752"/>
    <s v="CENTRO ORTOPEDICO GOMEZ Y CIA LTDA"/>
    <s v="COG"/>
    <n v="2157"/>
    <s v="COG2157"/>
    <s v="900247752_COG2157"/>
    <d v="2023-07-08T00:00:00"/>
    <m/>
    <n v="680000"/>
    <n v="680000"/>
    <x v="2"/>
    <n v="0"/>
    <m/>
    <n v="680000"/>
    <n v="0"/>
    <n v="4800061829"/>
    <d v="2023-11-24T00:00:00"/>
    <n v="12865968"/>
    <s v="Finalizada"/>
    <d v="2023-07-08T00:00:00"/>
    <d v="2023-07-18T00:00:00"/>
    <m/>
    <n v="680000"/>
    <n v="680000"/>
    <n v="680000"/>
    <n v="0"/>
    <n v="428010"/>
    <n v="0"/>
    <n v="0"/>
    <n v="0"/>
    <n v="0"/>
    <n v="0"/>
    <m/>
    <m/>
    <m/>
    <n v="0"/>
    <n v="680000"/>
  </r>
  <r>
    <n v="900247752"/>
    <s v="CENTRO ORTOPEDICO GOMEZ Y CIA LTDA"/>
    <s v="COG"/>
    <n v="3013"/>
    <s v="COG3013"/>
    <s v="900247752_COG3013"/>
    <d v="2024-04-15T00:00:00"/>
    <d v="2024-05-02T00:00:00"/>
    <n v="49896"/>
    <n v="49896"/>
    <x v="1"/>
    <n v="0"/>
    <m/>
    <n v="0"/>
    <n v="0"/>
    <m/>
    <m/>
    <n v="0"/>
    <s v="Finalizada"/>
    <d v="2024-04-15T00:00:00"/>
    <d v="2024-05-02T00:00:00"/>
    <m/>
    <n v="49896"/>
    <n v="49896"/>
    <n v="49896"/>
    <n v="0"/>
    <n v="49896"/>
    <n v="0"/>
    <n v="0"/>
    <n v="0"/>
    <n v="0"/>
    <n v="0"/>
    <m/>
    <m/>
    <m/>
    <n v="0"/>
    <n v="49896"/>
  </r>
  <r>
    <n v="900247752"/>
    <s v="CENTRO ORTOPEDICO GOMEZ Y CIA LTDA"/>
    <s v="COG"/>
    <n v="3054"/>
    <s v="COG3054"/>
    <s v="900247752_COG3054"/>
    <d v="2024-04-22T00:00:00"/>
    <d v="2024-05-02T00:00:00"/>
    <n v="186624"/>
    <n v="186624"/>
    <x v="1"/>
    <n v="0"/>
    <m/>
    <n v="0"/>
    <n v="0"/>
    <m/>
    <m/>
    <n v="0"/>
    <s v="Finalizada"/>
    <d v="2024-04-22T00:00:00"/>
    <d v="2024-05-02T00:00:00"/>
    <m/>
    <n v="186624"/>
    <n v="186624"/>
    <n v="186624"/>
    <n v="0"/>
    <n v="186624"/>
    <n v="0"/>
    <n v="0"/>
    <n v="0"/>
    <n v="0"/>
    <n v="0"/>
    <m/>
    <m/>
    <m/>
    <n v="0"/>
    <n v="186624"/>
  </r>
  <r>
    <n v="900247752"/>
    <s v="CENTRO ORTOPEDICO GOMEZ Y CIA LTDA"/>
    <s v="COG"/>
    <n v="3092"/>
    <s v="COG3092"/>
    <s v="900247752_COG3092"/>
    <d v="2024-04-29T00:00:00"/>
    <d v="2024-05-03T00:00:00"/>
    <n v="48966"/>
    <n v="48966"/>
    <x v="1"/>
    <n v="0"/>
    <m/>
    <n v="0"/>
    <n v="0"/>
    <m/>
    <m/>
    <n v="0"/>
    <s v="Finalizada"/>
    <d v="2024-04-29T00:00:00"/>
    <d v="2024-05-03T00:00:00"/>
    <m/>
    <n v="41147.9"/>
    <n v="48966"/>
    <n v="48966"/>
    <n v="0"/>
    <n v="41148"/>
    <n v="0"/>
    <n v="0"/>
    <n v="0"/>
    <n v="0"/>
    <n v="0"/>
    <m/>
    <m/>
    <m/>
    <n v="0"/>
    <n v="48966"/>
  </r>
  <r>
    <n v="900247752"/>
    <s v="CENTRO ORTOPEDICO GOMEZ Y CIA LTDA"/>
    <s v="COG"/>
    <n v="2834"/>
    <s v="COG2834"/>
    <s v="900247752_COG2834"/>
    <d v="2024-02-26T00:00:00"/>
    <d v="2024-03-01T00:00:00"/>
    <n v="5121572"/>
    <n v="5121572"/>
    <x v="3"/>
    <n v="606876"/>
    <n v="1222435014"/>
    <n v="0"/>
    <n v="0"/>
    <m/>
    <m/>
    <n v="0"/>
    <s v="Para respuesta prestador"/>
    <d v="2024-02-26T00:00:00"/>
    <d v="2024-04-02T00:00:00"/>
    <m/>
    <n v="5121572"/>
    <n v="5121572"/>
    <n v="606876"/>
    <n v="0"/>
    <n v="606876"/>
    <n v="0"/>
    <n v="0"/>
    <n v="4514696"/>
    <n v="0"/>
    <n v="4514696"/>
    <s v="GLOSA"/>
    <s v="1-SE REALIZA OBJECCION SERVICIO FACTURADO COG-RP-340 PIE CON RETORNO DE ENERGIA EN FIBRA DE CARBONO NO CUENTA CON AUTORIZACION NAP DE 15 DIGITOS, POR FAVOR VALIDAR CON EL AREA ENCARGADA. 2-PENDIENTE APLICAR AUDITORIA ADMINISTRATIVA"/>
    <s v="FACTURACION"/>
    <n v="0"/>
    <n v="606876"/>
  </r>
  <r>
    <n v="900247752"/>
    <s v="CENTRO ORTOPEDICO GOMEZ Y CIA LTDA"/>
    <s v="COG"/>
    <n v="3000"/>
    <s v="COG3000"/>
    <s v="900247752_COG3000"/>
    <d v="2024-04-03T00:00:00"/>
    <d v="2024-04-02T00:00:00"/>
    <n v="41148"/>
    <n v="41148"/>
    <x v="3"/>
    <n v="0"/>
    <m/>
    <n v="0"/>
    <n v="0"/>
    <m/>
    <m/>
    <n v="0"/>
    <s v="Para respuesta prestador"/>
    <d v="2024-04-03T00:00:00"/>
    <d v="2024-05-02T00:00:00"/>
    <m/>
    <n v="34578.15"/>
    <n v="41148"/>
    <n v="34578"/>
    <n v="0"/>
    <n v="34578"/>
    <n v="0"/>
    <n v="0"/>
    <n v="6570"/>
    <n v="0"/>
    <n v="6570"/>
    <m/>
    <m/>
    <m/>
    <n v="0"/>
    <n v="3457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3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8" firstHeaderRow="0" firstDataRow="1" firstDataCol="1"/>
  <pivotFields count="37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4" showAll="0"/>
    <pivotField dataField="1" numFmtId="164" showAll="0"/>
    <pivotField axis="axisRow" showAll="0">
      <items count="5">
        <item x="2"/>
        <item x="0"/>
        <item x="1"/>
        <item x="3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dataField="1"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IPS Saldo Factura" fld="9" baseField="0" baseItem="0"/>
    <dataField name="Suma de Glosa Pendiente" fld="2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60"/>
  <sheetViews>
    <sheetView showGridLines="0" topLeftCell="A43" zoomScale="106" zoomScaleNormal="106" workbookViewId="0">
      <selection activeCell="I61" sqref="I61"/>
    </sheetView>
  </sheetViews>
  <sheetFormatPr baseColWidth="10" defaultRowHeight="14.5" x14ac:dyDescent="0.35"/>
  <cols>
    <col min="1" max="1" width="8.81640625" customWidth="1"/>
    <col min="2" max="2" width="27" customWidth="1"/>
    <col min="3" max="3" width="6.7265625" customWidth="1"/>
    <col min="4" max="4" width="7.54296875" customWidth="1"/>
    <col min="5" max="5" width="11" style="4" customWidth="1"/>
    <col min="6" max="6" width="10.453125" customWidth="1"/>
    <col min="7" max="7" width="9.54296875" customWidth="1"/>
    <col min="8" max="8" width="11.81640625" customWidth="1"/>
    <col min="9" max="9" width="10.26953125" customWidth="1"/>
    <col min="10" max="10" width="10.54296875" customWidth="1"/>
    <col min="11" max="11" width="6.7265625" customWidth="1"/>
    <col min="12" max="12" width="10.453125" customWidth="1"/>
    <col min="13" max="13" width="24.1796875" customWidth="1"/>
  </cols>
  <sheetData>
    <row r="1" spans="1:13" s="1" customFormat="1" ht="24" x14ac:dyDescent="0.35">
      <c r="A1" s="7" t="s">
        <v>6</v>
      </c>
      <c r="B1" s="7" t="s">
        <v>8</v>
      </c>
      <c r="C1" s="7" t="s">
        <v>0</v>
      </c>
      <c r="D1" s="7" t="s">
        <v>1</v>
      </c>
      <c r="E1" s="7" t="s">
        <v>2</v>
      </c>
      <c r="F1" s="7" t="s">
        <v>3</v>
      </c>
      <c r="G1" s="7" t="s">
        <v>14</v>
      </c>
      <c r="H1" s="7" t="s">
        <v>4</v>
      </c>
      <c r="I1" s="7" t="s">
        <v>5</v>
      </c>
      <c r="J1" s="7" t="s">
        <v>7</v>
      </c>
      <c r="K1" s="7" t="s">
        <v>9</v>
      </c>
      <c r="L1" s="7" t="s">
        <v>10</v>
      </c>
    </row>
    <row r="2" spans="1:13" s="1" customFormat="1" x14ac:dyDescent="0.3">
      <c r="A2" s="12">
        <v>900247752</v>
      </c>
      <c r="B2" s="12" t="s">
        <v>11</v>
      </c>
      <c r="C2" s="2" t="s">
        <v>12</v>
      </c>
      <c r="D2" s="13">
        <v>1660</v>
      </c>
      <c r="E2" s="20">
        <v>44868</v>
      </c>
      <c r="F2" s="20">
        <v>44868</v>
      </c>
      <c r="G2" s="19">
        <v>52150079</v>
      </c>
      <c r="H2" s="21">
        <v>90090</v>
      </c>
      <c r="I2" s="21">
        <v>90090</v>
      </c>
      <c r="J2" s="6" t="s">
        <v>15</v>
      </c>
      <c r="K2" s="6" t="s">
        <v>13</v>
      </c>
      <c r="L2" s="12" t="s">
        <v>16</v>
      </c>
    </row>
    <row r="3" spans="1:13" x14ac:dyDescent="0.35">
      <c r="A3" s="12">
        <v>900247752</v>
      </c>
      <c r="B3" s="12" t="s">
        <v>11</v>
      </c>
      <c r="C3" s="2" t="s">
        <v>12</v>
      </c>
      <c r="D3" s="23">
        <v>1915</v>
      </c>
      <c r="E3" s="3">
        <v>45017</v>
      </c>
      <c r="F3" s="8">
        <v>45019</v>
      </c>
      <c r="G3" s="9">
        <v>23419842</v>
      </c>
      <c r="H3" s="5">
        <v>265760</v>
      </c>
      <c r="I3" s="24">
        <v>265760</v>
      </c>
      <c r="J3" s="6" t="s">
        <v>15</v>
      </c>
      <c r="K3" s="6" t="s">
        <v>13</v>
      </c>
      <c r="L3" s="12" t="s">
        <v>16</v>
      </c>
      <c r="M3" s="25" t="s">
        <v>17</v>
      </c>
    </row>
    <row r="4" spans="1:13" x14ac:dyDescent="0.35">
      <c r="A4" s="12">
        <v>900247752</v>
      </c>
      <c r="B4" s="12" t="s">
        <v>11</v>
      </c>
      <c r="C4" s="2" t="s">
        <v>12</v>
      </c>
      <c r="D4" s="23">
        <v>1956</v>
      </c>
      <c r="E4" s="3">
        <v>45023</v>
      </c>
      <c r="F4" s="8">
        <v>45054</v>
      </c>
      <c r="G4" s="9">
        <v>23594582</v>
      </c>
      <c r="H4" s="5">
        <v>87000</v>
      </c>
      <c r="I4" s="24">
        <v>87000</v>
      </c>
      <c r="J4" s="6" t="s">
        <v>15</v>
      </c>
      <c r="K4" s="6" t="s">
        <v>13</v>
      </c>
      <c r="L4" s="12" t="s">
        <v>16</v>
      </c>
      <c r="M4" s="22" t="s">
        <v>18</v>
      </c>
    </row>
    <row r="5" spans="1:13" x14ac:dyDescent="0.35">
      <c r="A5" s="12">
        <v>900247752</v>
      </c>
      <c r="B5" s="12" t="s">
        <v>11</v>
      </c>
      <c r="C5" s="2" t="s">
        <v>12</v>
      </c>
      <c r="D5" s="6">
        <v>1980</v>
      </c>
      <c r="E5" s="3">
        <v>45048</v>
      </c>
      <c r="F5" s="3">
        <v>45054</v>
      </c>
      <c r="G5" s="10">
        <v>23570461</v>
      </c>
      <c r="H5" s="5">
        <v>2970000</v>
      </c>
      <c r="I5" s="24">
        <v>2970000</v>
      </c>
      <c r="J5" s="6" t="s">
        <v>15</v>
      </c>
      <c r="K5" s="6" t="s">
        <v>13</v>
      </c>
      <c r="L5" s="12" t="s">
        <v>16</v>
      </c>
    </row>
    <row r="6" spans="1:13" x14ac:dyDescent="0.35">
      <c r="A6" s="12">
        <v>900247752</v>
      </c>
      <c r="B6" s="12" t="s">
        <v>11</v>
      </c>
      <c r="C6" s="2" t="s">
        <v>12</v>
      </c>
      <c r="D6" s="23">
        <v>2156</v>
      </c>
      <c r="E6" s="3">
        <v>45115</v>
      </c>
      <c r="F6" s="3"/>
      <c r="G6" s="10">
        <v>506067</v>
      </c>
      <c r="H6" s="5">
        <v>50000</v>
      </c>
      <c r="I6" s="24">
        <v>50000</v>
      </c>
      <c r="J6" s="6" t="s">
        <v>15</v>
      </c>
      <c r="K6" s="6" t="s">
        <v>13</v>
      </c>
      <c r="L6" s="12" t="s">
        <v>16</v>
      </c>
      <c r="M6" s="22" t="s">
        <v>19</v>
      </c>
    </row>
    <row r="7" spans="1:13" x14ac:dyDescent="0.35">
      <c r="A7" s="12">
        <v>900247752</v>
      </c>
      <c r="B7" s="12" t="s">
        <v>11</v>
      </c>
      <c r="C7" s="2" t="s">
        <v>12</v>
      </c>
      <c r="D7" s="23">
        <v>2157</v>
      </c>
      <c r="E7" s="3">
        <v>45115</v>
      </c>
      <c r="F7" s="3"/>
      <c r="G7" s="10">
        <v>506068</v>
      </c>
      <c r="H7" s="5">
        <v>680000</v>
      </c>
      <c r="I7" s="24">
        <v>680000</v>
      </c>
      <c r="J7" s="6" t="s">
        <v>15</v>
      </c>
      <c r="K7" s="6" t="s">
        <v>13</v>
      </c>
      <c r="L7" s="12" t="s">
        <v>16</v>
      </c>
      <c r="M7" s="22" t="s">
        <v>20</v>
      </c>
    </row>
    <row r="8" spans="1:13" x14ac:dyDescent="0.35">
      <c r="A8" s="12">
        <v>900247752</v>
      </c>
      <c r="B8" s="12" t="s">
        <v>11</v>
      </c>
      <c r="C8" s="2" t="s">
        <v>12</v>
      </c>
      <c r="D8" s="11">
        <v>2210</v>
      </c>
      <c r="E8" s="3">
        <v>45140</v>
      </c>
      <c r="F8" s="3">
        <v>45272</v>
      </c>
      <c r="G8" s="2">
        <v>5092687</v>
      </c>
      <c r="H8" s="2">
        <v>30000</v>
      </c>
      <c r="I8" s="24">
        <v>30000</v>
      </c>
      <c r="J8" s="6" t="s">
        <v>15</v>
      </c>
      <c r="K8" s="6" t="s">
        <v>13</v>
      </c>
      <c r="L8" s="12" t="s">
        <v>16</v>
      </c>
    </row>
    <row r="9" spans="1:13" x14ac:dyDescent="0.35">
      <c r="A9" s="12">
        <v>900247752</v>
      </c>
      <c r="B9" s="12" t="s">
        <v>11</v>
      </c>
      <c r="C9" s="2" t="s">
        <v>12</v>
      </c>
      <c r="D9" s="11">
        <v>2468</v>
      </c>
      <c r="E9" s="3">
        <v>45225</v>
      </c>
      <c r="F9" s="3">
        <v>45272</v>
      </c>
      <c r="G9" s="2">
        <v>5096219</v>
      </c>
      <c r="H9" s="2">
        <v>101043</v>
      </c>
      <c r="I9" s="24">
        <v>101043</v>
      </c>
      <c r="J9" s="6" t="s">
        <v>15</v>
      </c>
      <c r="K9" s="6" t="s">
        <v>13</v>
      </c>
      <c r="L9" s="12" t="s">
        <v>16</v>
      </c>
    </row>
    <row r="10" spans="1:13" x14ac:dyDescent="0.35">
      <c r="A10" s="12">
        <v>900247752</v>
      </c>
      <c r="B10" s="12" t="s">
        <v>11</v>
      </c>
      <c r="C10" s="2" t="s">
        <v>12</v>
      </c>
      <c r="D10" s="11">
        <v>2474</v>
      </c>
      <c r="E10" s="3">
        <v>45229</v>
      </c>
      <c r="F10" s="3">
        <v>45272</v>
      </c>
      <c r="G10" s="2">
        <v>5098304</v>
      </c>
      <c r="H10" s="2">
        <v>513000</v>
      </c>
      <c r="I10" s="24">
        <v>513000</v>
      </c>
      <c r="J10" s="6" t="s">
        <v>15</v>
      </c>
      <c r="K10" s="6" t="s">
        <v>13</v>
      </c>
      <c r="L10" s="12" t="s">
        <v>16</v>
      </c>
    </row>
    <row r="11" spans="1:13" x14ac:dyDescent="0.35">
      <c r="A11" s="12">
        <v>900247752</v>
      </c>
      <c r="B11" s="12" t="s">
        <v>11</v>
      </c>
      <c r="C11" s="2" t="s">
        <v>12</v>
      </c>
      <c r="D11" s="11">
        <v>2596</v>
      </c>
      <c r="E11" s="3">
        <v>45233</v>
      </c>
      <c r="F11" s="3">
        <v>45272</v>
      </c>
      <c r="G11" s="2">
        <v>5102025</v>
      </c>
      <c r="H11" s="2">
        <v>170000</v>
      </c>
      <c r="I11" s="24">
        <v>170000</v>
      </c>
      <c r="J11" s="6" t="s">
        <v>15</v>
      </c>
      <c r="K11" s="6" t="s">
        <v>13</v>
      </c>
      <c r="L11" s="12" t="s">
        <v>16</v>
      </c>
    </row>
    <row r="12" spans="1:13" x14ac:dyDescent="0.35">
      <c r="A12" s="12">
        <v>900247752</v>
      </c>
      <c r="B12" s="12" t="s">
        <v>11</v>
      </c>
      <c r="C12" s="2" t="s">
        <v>12</v>
      </c>
      <c r="D12" s="11">
        <v>2500</v>
      </c>
      <c r="E12" s="3">
        <v>45237</v>
      </c>
      <c r="F12" s="3">
        <v>45272</v>
      </c>
      <c r="G12" s="2">
        <v>5102862</v>
      </c>
      <c r="H12" s="2">
        <v>41350</v>
      </c>
      <c r="I12" s="24">
        <v>41350</v>
      </c>
      <c r="J12" s="6" t="s">
        <v>15</v>
      </c>
      <c r="K12" s="6" t="s">
        <v>13</v>
      </c>
      <c r="L12" s="12" t="s">
        <v>16</v>
      </c>
    </row>
    <row r="13" spans="1:13" x14ac:dyDescent="0.35">
      <c r="A13" s="12">
        <v>900247752</v>
      </c>
      <c r="B13" s="12" t="s">
        <v>11</v>
      </c>
      <c r="C13" s="2" t="s">
        <v>12</v>
      </c>
      <c r="D13" s="11">
        <v>2507</v>
      </c>
      <c r="E13" s="3">
        <v>45240</v>
      </c>
      <c r="F13" s="3">
        <v>45272</v>
      </c>
      <c r="G13" s="2">
        <v>5106111</v>
      </c>
      <c r="H13" s="2">
        <v>45900</v>
      </c>
      <c r="I13" s="24">
        <v>45900</v>
      </c>
      <c r="J13" s="6" t="s">
        <v>15</v>
      </c>
      <c r="K13" s="6" t="s">
        <v>13</v>
      </c>
      <c r="L13" s="12" t="s">
        <v>16</v>
      </c>
    </row>
    <row r="14" spans="1:13" x14ac:dyDescent="0.35">
      <c r="A14" s="12">
        <v>900247752</v>
      </c>
      <c r="B14" s="12" t="s">
        <v>11</v>
      </c>
      <c r="C14" s="2" t="s">
        <v>12</v>
      </c>
      <c r="D14" s="11">
        <v>2508</v>
      </c>
      <c r="E14" s="3">
        <v>45240</v>
      </c>
      <c r="F14" s="3">
        <v>45272</v>
      </c>
      <c r="G14" s="2">
        <v>5106112</v>
      </c>
      <c r="H14" s="2">
        <v>41148</v>
      </c>
      <c r="I14" s="24">
        <v>41148</v>
      </c>
      <c r="J14" s="6" t="s">
        <v>15</v>
      </c>
      <c r="K14" s="6" t="s">
        <v>13</v>
      </c>
      <c r="L14" s="12" t="s">
        <v>16</v>
      </c>
    </row>
    <row r="15" spans="1:13" x14ac:dyDescent="0.35">
      <c r="A15" s="12">
        <v>900247752</v>
      </c>
      <c r="B15" s="12" t="s">
        <v>11</v>
      </c>
      <c r="C15" s="2" t="s">
        <v>12</v>
      </c>
      <c r="D15" s="11">
        <v>2520</v>
      </c>
      <c r="E15" s="3">
        <v>45246</v>
      </c>
      <c r="F15" s="3">
        <v>45272</v>
      </c>
      <c r="G15" s="2">
        <v>5109481</v>
      </c>
      <c r="H15" s="2">
        <v>726904</v>
      </c>
      <c r="I15" s="24">
        <v>726904</v>
      </c>
      <c r="J15" s="6" t="s">
        <v>15</v>
      </c>
      <c r="K15" s="6" t="s">
        <v>13</v>
      </c>
      <c r="L15" s="12" t="s">
        <v>16</v>
      </c>
    </row>
    <row r="16" spans="1:13" x14ac:dyDescent="0.35">
      <c r="A16" s="12">
        <v>900247752</v>
      </c>
      <c r="B16" s="12" t="s">
        <v>11</v>
      </c>
      <c r="C16" s="2" t="s">
        <v>12</v>
      </c>
      <c r="D16" s="11">
        <v>2550</v>
      </c>
      <c r="E16" s="3">
        <v>45253</v>
      </c>
      <c r="F16" s="3">
        <v>45272</v>
      </c>
      <c r="G16" s="2">
        <v>5113522</v>
      </c>
      <c r="H16" s="2">
        <v>49896</v>
      </c>
      <c r="I16" s="24">
        <v>49896</v>
      </c>
      <c r="J16" s="6" t="s">
        <v>15</v>
      </c>
      <c r="K16" s="6" t="s">
        <v>13</v>
      </c>
      <c r="L16" s="12" t="s">
        <v>16</v>
      </c>
    </row>
    <row r="17" spans="1:12" x14ac:dyDescent="0.35">
      <c r="A17" s="12">
        <v>900247752</v>
      </c>
      <c r="B17" s="12" t="s">
        <v>11</v>
      </c>
      <c r="C17" s="2" t="s">
        <v>12</v>
      </c>
      <c r="D17" s="11">
        <v>2503</v>
      </c>
      <c r="E17" s="3">
        <v>45238</v>
      </c>
      <c r="F17" s="3">
        <v>45272</v>
      </c>
      <c r="G17" s="2">
        <v>5103317</v>
      </c>
      <c r="H17" s="2">
        <v>45900</v>
      </c>
      <c r="I17" s="24">
        <v>45900</v>
      </c>
      <c r="J17" s="6" t="s">
        <v>15</v>
      </c>
      <c r="K17" s="6" t="s">
        <v>13</v>
      </c>
      <c r="L17" s="12" t="s">
        <v>16</v>
      </c>
    </row>
    <row r="18" spans="1:12" x14ac:dyDescent="0.35">
      <c r="A18" s="12">
        <v>900247752</v>
      </c>
      <c r="B18" s="12" t="s">
        <v>11</v>
      </c>
      <c r="C18" s="2" t="s">
        <v>12</v>
      </c>
      <c r="D18" s="11">
        <v>2591</v>
      </c>
      <c r="E18" s="3">
        <v>45265</v>
      </c>
      <c r="F18" s="3">
        <v>45275</v>
      </c>
      <c r="G18" s="2">
        <v>5120257</v>
      </c>
      <c r="H18" s="2">
        <v>2045282</v>
      </c>
      <c r="I18" s="24">
        <v>2045282</v>
      </c>
      <c r="J18" s="6" t="s">
        <v>15</v>
      </c>
      <c r="K18" s="6" t="s">
        <v>13</v>
      </c>
      <c r="L18" s="12" t="s">
        <v>16</v>
      </c>
    </row>
    <row r="19" spans="1:12" x14ac:dyDescent="0.35">
      <c r="A19" s="12">
        <v>900247752</v>
      </c>
      <c r="B19" s="12" t="s">
        <v>11</v>
      </c>
      <c r="C19" s="2" t="s">
        <v>12</v>
      </c>
      <c r="D19" s="11">
        <v>2594</v>
      </c>
      <c r="E19" s="3">
        <v>45265</v>
      </c>
      <c r="F19" s="3">
        <v>45275</v>
      </c>
      <c r="G19" s="2">
        <v>5120258</v>
      </c>
      <c r="H19" s="2">
        <v>41148</v>
      </c>
      <c r="I19" s="24">
        <v>41148</v>
      </c>
      <c r="J19" s="6" t="s">
        <v>15</v>
      </c>
      <c r="K19" s="6" t="s">
        <v>13</v>
      </c>
      <c r="L19" s="12" t="s">
        <v>16</v>
      </c>
    </row>
    <row r="20" spans="1:12" x14ac:dyDescent="0.35">
      <c r="A20" s="12">
        <v>900247752</v>
      </c>
      <c r="B20" s="12" t="s">
        <v>11</v>
      </c>
      <c r="C20" s="2" t="s">
        <v>12</v>
      </c>
      <c r="D20" s="11">
        <v>2596</v>
      </c>
      <c r="E20" s="3">
        <v>45267</v>
      </c>
      <c r="F20" s="3">
        <v>45275</v>
      </c>
      <c r="G20" s="2">
        <v>5123609</v>
      </c>
      <c r="H20" s="2">
        <v>680000</v>
      </c>
      <c r="I20" s="24">
        <v>680000</v>
      </c>
      <c r="J20" s="6" t="s">
        <v>15</v>
      </c>
      <c r="K20" s="6" t="s">
        <v>13</v>
      </c>
      <c r="L20" s="12" t="s">
        <v>16</v>
      </c>
    </row>
    <row r="21" spans="1:12" x14ac:dyDescent="0.35">
      <c r="A21" s="12">
        <v>900247752</v>
      </c>
      <c r="B21" s="12" t="s">
        <v>11</v>
      </c>
      <c r="C21" s="2" t="s">
        <v>12</v>
      </c>
      <c r="D21" s="11">
        <v>2599</v>
      </c>
      <c r="E21" s="3">
        <v>45267</v>
      </c>
      <c r="F21" s="3">
        <v>45275</v>
      </c>
      <c r="G21" s="2">
        <v>5124579</v>
      </c>
      <c r="H21" s="2">
        <v>26228</v>
      </c>
      <c r="I21" s="24">
        <v>26228</v>
      </c>
      <c r="J21" s="6" t="s">
        <v>15</v>
      </c>
      <c r="K21" s="6" t="s">
        <v>13</v>
      </c>
      <c r="L21" s="12" t="s">
        <v>16</v>
      </c>
    </row>
    <row r="22" spans="1:12" x14ac:dyDescent="0.35">
      <c r="A22" s="12">
        <v>900247752</v>
      </c>
      <c r="B22" s="12" t="s">
        <v>11</v>
      </c>
      <c r="C22" s="2" t="s">
        <v>12</v>
      </c>
      <c r="D22" s="11">
        <v>2603</v>
      </c>
      <c r="E22" s="3">
        <v>45272</v>
      </c>
      <c r="F22" s="3">
        <v>45275</v>
      </c>
      <c r="G22" s="2">
        <v>5126188</v>
      </c>
      <c r="H22" s="2">
        <v>49896</v>
      </c>
      <c r="I22" s="24">
        <v>49896</v>
      </c>
      <c r="J22" s="6" t="s">
        <v>15</v>
      </c>
      <c r="K22" s="6" t="s">
        <v>13</v>
      </c>
      <c r="L22" s="12" t="s">
        <v>16</v>
      </c>
    </row>
    <row r="23" spans="1:12" x14ac:dyDescent="0.35">
      <c r="A23" s="12">
        <v>900247752</v>
      </c>
      <c r="B23" s="12" t="s">
        <v>11</v>
      </c>
      <c r="C23" s="2" t="s">
        <v>12</v>
      </c>
      <c r="D23" s="11">
        <v>2607</v>
      </c>
      <c r="E23" s="3">
        <v>45274</v>
      </c>
      <c r="F23" s="3">
        <v>45275</v>
      </c>
      <c r="G23" s="2">
        <v>5128475</v>
      </c>
      <c r="H23" s="2">
        <v>67284</v>
      </c>
      <c r="I23" s="24">
        <v>67284</v>
      </c>
      <c r="J23" s="6" t="s">
        <v>15</v>
      </c>
      <c r="K23" s="6" t="s">
        <v>13</v>
      </c>
      <c r="L23" s="12" t="s">
        <v>16</v>
      </c>
    </row>
    <row r="24" spans="1:12" x14ac:dyDescent="0.35">
      <c r="A24" s="12">
        <v>900247752</v>
      </c>
      <c r="B24" s="12" t="s">
        <v>11</v>
      </c>
      <c r="C24" s="2" t="s">
        <v>12</v>
      </c>
      <c r="D24" s="11">
        <v>2608</v>
      </c>
      <c r="E24" s="3">
        <v>45274</v>
      </c>
      <c r="F24" s="3">
        <v>45275</v>
      </c>
      <c r="G24" s="2">
        <v>5128476</v>
      </c>
      <c r="H24" s="2">
        <v>45900</v>
      </c>
      <c r="I24" s="24">
        <v>45900</v>
      </c>
      <c r="J24" s="6" t="s">
        <v>15</v>
      </c>
      <c r="K24" s="6" t="s">
        <v>13</v>
      </c>
      <c r="L24" s="12" t="s">
        <v>16</v>
      </c>
    </row>
    <row r="25" spans="1:12" x14ac:dyDescent="0.35">
      <c r="A25" s="12">
        <v>900247752</v>
      </c>
      <c r="B25" s="12" t="s">
        <v>11</v>
      </c>
      <c r="C25" s="2" t="s">
        <v>12</v>
      </c>
      <c r="D25" s="6">
        <v>2628</v>
      </c>
      <c r="E25" s="3">
        <v>45279</v>
      </c>
      <c r="F25" s="3">
        <v>45293</v>
      </c>
      <c r="G25" s="2">
        <v>5130988</v>
      </c>
      <c r="H25" s="2">
        <v>436644</v>
      </c>
      <c r="I25" s="24">
        <v>436644</v>
      </c>
      <c r="J25" s="6" t="s">
        <v>15</v>
      </c>
      <c r="K25" s="6" t="s">
        <v>13</v>
      </c>
      <c r="L25" s="12" t="s">
        <v>16</v>
      </c>
    </row>
    <row r="26" spans="1:12" x14ac:dyDescent="0.35">
      <c r="A26" s="12">
        <v>900247752</v>
      </c>
      <c r="B26" s="12" t="s">
        <v>11</v>
      </c>
      <c r="C26" s="2" t="s">
        <v>12</v>
      </c>
      <c r="D26" s="11">
        <v>2631</v>
      </c>
      <c r="E26" s="3">
        <v>45279</v>
      </c>
      <c r="F26" s="3">
        <v>45293</v>
      </c>
      <c r="G26" s="2">
        <v>5131143</v>
      </c>
      <c r="H26" s="2">
        <v>163000</v>
      </c>
      <c r="I26" s="24">
        <v>163000</v>
      </c>
      <c r="J26" s="6" t="s">
        <v>15</v>
      </c>
      <c r="K26" s="6" t="s">
        <v>13</v>
      </c>
      <c r="L26" s="12" t="s">
        <v>16</v>
      </c>
    </row>
    <row r="27" spans="1:12" x14ac:dyDescent="0.35">
      <c r="A27" s="12">
        <v>900247752</v>
      </c>
      <c r="B27" s="12" t="s">
        <v>11</v>
      </c>
      <c r="C27" s="2" t="s">
        <v>12</v>
      </c>
      <c r="D27" s="11">
        <v>2632</v>
      </c>
      <c r="E27" s="3">
        <v>45279</v>
      </c>
      <c r="F27" s="3">
        <v>45293</v>
      </c>
      <c r="G27" s="2">
        <v>5131144</v>
      </c>
      <c r="H27" s="2">
        <v>137000</v>
      </c>
      <c r="I27" s="24">
        <v>137000</v>
      </c>
      <c r="J27" s="6" t="s">
        <v>15</v>
      </c>
      <c r="K27" s="6" t="s">
        <v>13</v>
      </c>
      <c r="L27" s="12" t="s">
        <v>16</v>
      </c>
    </row>
    <row r="28" spans="1:12" x14ac:dyDescent="0.35">
      <c r="A28" s="12">
        <v>900247752</v>
      </c>
      <c r="B28" s="12" t="s">
        <v>11</v>
      </c>
      <c r="C28" s="2" t="s">
        <v>12</v>
      </c>
      <c r="D28" s="11">
        <v>2641</v>
      </c>
      <c r="E28" s="3">
        <v>45280</v>
      </c>
      <c r="F28" s="3">
        <v>45293</v>
      </c>
      <c r="G28" s="2">
        <v>5133108</v>
      </c>
      <c r="H28" s="2">
        <v>74844</v>
      </c>
      <c r="I28" s="24">
        <v>74844</v>
      </c>
      <c r="J28" s="6" t="s">
        <v>15</v>
      </c>
      <c r="K28" s="6" t="s">
        <v>13</v>
      </c>
      <c r="L28" s="12" t="s">
        <v>16</v>
      </c>
    </row>
    <row r="29" spans="1:12" x14ac:dyDescent="0.35">
      <c r="A29" s="17">
        <v>900247752</v>
      </c>
      <c r="B29" s="17" t="s">
        <v>11</v>
      </c>
      <c r="C29" s="14" t="s">
        <v>12</v>
      </c>
      <c r="D29" s="11">
        <v>2649</v>
      </c>
      <c r="E29" s="3">
        <v>45282</v>
      </c>
      <c r="F29" s="3">
        <v>45293</v>
      </c>
      <c r="G29" s="2">
        <v>5133109</v>
      </c>
      <c r="H29" s="2">
        <v>631152</v>
      </c>
      <c r="I29" s="24">
        <v>631152</v>
      </c>
      <c r="J29" s="6" t="s">
        <v>15</v>
      </c>
      <c r="K29" s="6" t="s">
        <v>13</v>
      </c>
      <c r="L29" s="12" t="s">
        <v>16</v>
      </c>
    </row>
    <row r="30" spans="1:12" x14ac:dyDescent="0.35">
      <c r="A30" s="17">
        <v>900247752</v>
      </c>
      <c r="B30" s="17" t="s">
        <v>11</v>
      </c>
      <c r="C30" s="14" t="s">
        <v>12</v>
      </c>
      <c r="D30" s="11">
        <v>2677</v>
      </c>
      <c r="E30" s="3">
        <v>45308</v>
      </c>
      <c r="F30" s="3">
        <v>45324</v>
      </c>
      <c r="G30" s="2">
        <v>5147502</v>
      </c>
      <c r="H30" s="2">
        <v>105948</v>
      </c>
      <c r="I30" s="24">
        <v>105948</v>
      </c>
      <c r="J30" s="6" t="s">
        <v>15</v>
      </c>
      <c r="K30" s="6" t="s">
        <v>13</v>
      </c>
      <c r="L30" s="12" t="s">
        <v>16</v>
      </c>
    </row>
    <row r="31" spans="1:12" x14ac:dyDescent="0.35">
      <c r="A31" s="17">
        <v>900247752</v>
      </c>
      <c r="B31" s="17" t="s">
        <v>11</v>
      </c>
      <c r="C31" s="14" t="s">
        <v>12</v>
      </c>
      <c r="D31" s="11">
        <v>2685</v>
      </c>
      <c r="E31" s="3">
        <v>45310</v>
      </c>
      <c r="F31" s="3">
        <v>45324</v>
      </c>
      <c r="G31" s="2">
        <v>5148928</v>
      </c>
      <c r="H31" s="2">
        <v>47193</v>
      </c>
      <c r="I31" s="24">
        <v>47193</v>
      </c>
      <c r="J31" s="6" t="s">
        <v>15</v>
      </c>
      <c r="K31" s="6" t="s">
        <v>13</v>
      </c>
      <c r="L31" s="12" t="s">
        <v>16</v>
      </c>
    </row>
    <row r="32" spans="1:12" x14ac:dyDescent="0.35">
      <c r="A32" s="17">
        <v>900247752</v>
      </c>
      <c r="B32" s="17" t="s">
        <v>11</v>
      </c>
      <c r="C32" s="14" t="s">
        <v>12</v>
      </c>
      <c r="D32" s="11">
        <v>2686</v>
      </c>
      <c r="E32" s="3">
        <v>45310</v>
      </c>
      <c r="F32" s="3">
        <v>45324</v>
      </c>
      <c r="G32" s="2">
        <v>5148929</v>
      </c>
      <c r="H32" s="2">
        <v>486540</v>
      </c>
      <c r="I32" s="24">
        <v>486540</v>
      </c>
      <c r="J32" s="6" t="s">
        <v>15</v>
      </c>
      <c r="K32" s="6" t="s">
        <v>13</v>
      </c>
      <c r="L32" s="12" t="s">
        <v>16</v>
      </c>
    </row>
    <row r="33" spans="1:12" x14ac:dyDescent="0.35">
      <c r="A33" s="17">
        <v>900247752</v>
      </c>
      <c r="B33" s="17" t="s">
        <v>11</v>
      </c>
      <c r="C33" s="14" t="s">
        <v>12</v>
      </c>
      <c r="D33" s="11">
        <v>2712</v>
      </c>
      <c r="E33" s="3">
        <v>45320</v>
      </c>
      <c r="F33" s="3">
        <v>45324</v>
      </c>
      <c r="G33" s="2">
        <v>5153783</v>
      </c>
      <c r="H33" s="2">
        <v>2888768</v>
      </c>
      <c r="I33" s="24">
        <v>2888768</v>
      </c>
      <c r="J33" s="6" t="s">
        <v>15</v>
      </c>
      <c r="K33" s="6" t="s">
        <v>13</v>
      </c>
      <c r="L33" s="12" t="s">
        <v>16</v>
      </c>
    </row>
    <row r="34" spans="1:12" x14ac:dyDescent="0.35">
      <c r="A34" s="17">
        <v>900247752</v>
      </c>
      <c r="B34" s="17" t="s">
        <v>11</v>
      </c>
      <c r="C34" s="14" t="s">
        <v>12</v>
      </c>
      <c r="D34" s="11">
        <v>2724</v>
      </c>
      <c r="E34" s="3">
        <v>45321</v>
      </c>
      <c r="F34" s="3">
        <v>45324</v>
      </c>
      <c r="G34" s="2">
        <v>5154885</v>
      </c>
      <c r="H34" s="2">
        <v>45900</v>
      </c>
      <c r="I34" s="24">
        <v>45900</v>
      </c>
      <c r="J34" s="6" t="s">
        <v>15</v>
      </c>
      <c r="K34" s="6" t="s">
        <v>13</v>
      </c>
      <c r="L34" s="12" t="s">
        <v>16</v>
      </c>
    </row>
    <row r="35" spans="1:12" x14ac:dyDescent="0.35">
      <c r="A35" s="17">
        <v>900247752</v>
      </c>
      <c r="B35" s="17" t="s">
        <v>11</v>
      </c>
      <c r="C35" s="14" t="s">
        <v>12</v>
      </c>
      <c r="D35" s="11">
        <v>2772</v>
      </c>
      <c r="E35" s="3">
        <v>45331</v>
      </c>
      <c r="F35" s="3">
        <v>2302534</v>
      </c>
      <c r="G35" s="2">
        <v>516658</v>
      </c>
      <c r="H35" s="2">
        <v>49986</v>
      </c>
      <c r="I35" s="24">
        <v>49986</v>
      </c>
      <c r="J35" s="6" t="s">
        <v>15</v>
      </c>
      <c r="K35" s="6" t="s">
        <v>13</v>
      </c>
      <c r="L35" s="12" t="s">
        <v>16</v>
      </c>
    </row>
    <row r="36" spans="1:12" x14ac:dyDescent="0.35">
      <c r="A36" s="17">
        <v>900247752</v>
      </c>
      <c r="B36" s="17" t="s">
        <v>11</v>
      </c>
      <c r="C36" s="14" t="s">
        <v>12</v>
      </c>
      <c r="D36" s="6">
        <v>2773</v>
      </c>
      <c r="E36" s="18">
        <v>45331</v>
      </c>
      <c r="F36" s="3">
        <v>45336</v>
      </c>
      <c r="G36" s="2">
        <v>5161690</v>
      </c>
      <c r="H36" s="2">
        <v>127116</v>
      </c>
      <c r="I36" s="24">
        <v>127116</v>
      </c>
      <c r="J36" s="6" t="s">
        <v>15</v>
      </c>
      <c r="K36" s="6" t="s">
        <v>13</v>
      </c>
      <c r="L36" s="12" t="s">
        <v>16</v>
      </c>
    </row>
    <row r="37" spans="1:12" x14ac:dyDescent="0.35">
      <c r="A37" s="17">
        <v>900247752</v>
      </c>
      <c r="B37" s="17" t="s">
        <v>11</v>
      </c>
      <c r="C37" s="14" t="s">
        <v>12</v>
      </c>
      <c r="D37" s="6">
        <v>2749</v>
      </c>
      <c r="E37" s="18">
        <v>45324</v>
      </c>
      <c r="F37" s="3">
        <v>45335</v>
      </c>
      <c r="G37" s="2">
        <v>5157492</v>
      </c>
      <c r="H37" s="2">
        <v>49896</v>
      </c>
      <c r="I37" s="24">
        <v>49896</v>
      </c>
      <c r="J37" s="6" t="s">
        <v>15</v>
      </c>
      <c r="K37" s="6" t="s">
        <v>13</v>
      </c>
      <c r="L37" s="12" t="s">
        <v>16</v>
      </c>
    </row>
    <row r="38" spans="1:12" x14ac:dyDescent="0.35">
      <c r="A38" s="17">
        <v>900247752</v>
      </c>
      <c r="B38" s="17" t="s">
        <v>11</v>
      </c>
      <c r="C38" s="14" t="s">
        <v>12</v>
      </c>
      <c r="D38" s="6">
        <v>2764</v>
      </c>
      <c r="E38" s="18">
        <v>45449</v>
      </c>
      <c r="F38" s="3">
        <v>45335</v>
      </c>
      <c r="G38" s="2">
        <v>5159904</v>
      </c>
      <c r="H38" s="2">
        <v>41148</v>
      </c>
      <c r="I38" s="24">
        <v>41148</v>
      </c>
      <c r="J38" s="6" t="s">
        <v>15</v>
      </c>
      <c r="K38" s="6" t="s">
        <v>13</v>
      </c>
      <c r="L38" s="12" t="s">
        <v>16</v>
      </c>
    </row>
    <row r="39" spans="1:12" x14ac:dyDescent="0.35">
      <c r="A39" s="17">
        <v>900247752</v>
      </c>
      <c r="B39" s="17" t="s">
        <v>11</v>
      </c>
      <c r="C39" s="14" t="s">
        <v>12</v>
      </c>
      <c r="D39" s="6">
        <v>2765</v>
      </c>
      <c r="E39" s="18">
        <v>45328</v>
      </c>
      <c r="F39" s="3">
        <v>45335</v>
      </c>
      <c r="G39" s="2">
        <v>5159905</v>
      </c>
      <c r="H39" s="2">
        <v>24948</v>
      </c>
      <c r="I39" s="24">
        <v>24948</v>
      </c>
      <c r="J39" s="6" t="s">
        <v>15</v>
      </c>
      <c r="K39" s="6" t="s">
        <v>13</v>
      </c>
      <c r="L39" s="12" t="s">
        <v>16</v>
      </c>
    </row>
    <row r="40" spans="1:12" x14ac:dyDescent="0.35">
      <c r="A40" s="17">
        <v>900247752</v>
      </c>
      <c r="B40" s="17" t="s">
        <v>11</v>
      </c>
      <c r="C40" s="14" t="s">
        <v>12</v>
      </c>
      <c r="D40" s="6">
        <v>2770</v>
      </c>
      <c r="E40" s="18">
        <v>45330</v>
      </c>
      <c r="F40" s="3">
        <v>45336</v>
      </c>
      <c r="G40" s="2">
        <v>5161234</v>
      </c>
      <c r="H40" s="2">
        <v>74844</v>
      </c>
      <c r="I40" s="24">
        <v>74844</v>
      </c>
      <c r="J40" s="6" t="s">
        <v>15</v>
      </c>
      <c r="K40" s="6" t="s">
        <v>13</v>
      </c>
      <c r="L40" s="12" t="s">
        <v>16</v>
      </c>
    </row>
    <row r="41" spans="1:12" x14ac:dyDescent="0.35">
      <c r="A41" s="12">
        <v>900247752</v>
      </c>
      <c r="B41" s="12" t="s">
        <v>11</v>
      </c>
      <c r="C41" s="2" t="s">
        <v>12</v>
      </c>
      <c r="D41" s="6">
        <v>2783</v>
      </c>
      <c r="E41" s="18">
        <v>45334</v>
      </c>
      <c r="F41" s="3">
        <v>45336</v>
      </c>
      <c r="G41" s="2">
        <v>5163399</v>
      </c>
      <c r="H41" s="2">
        <v>12528</v>
      </c>
      <c r="I41" s="24">
        <v>12528</v>
      </c>
      <c r="J41" s="6" t="s">
        <v>15</v>
      </c>
      <c r="K41" s="6" t="s">
        <v>13</v>
      </c>
      <c r="L41" s="12" t="s">
        <v>16</v>
      </c>
    </row>
    <row r="42" spans="1:12" x14ac:dyDescent="0.35">
      <c r="A42" s="12">
        <v>900247752</v>
      </c>
      <c r="B42" s="12" t="s">
        <v>11</v>
      </c>
      <c r="C42" s="2" t="s">
        <v>12</v>
      </c>
      <c r="D42" s="6">
        <v>2798</v>
      </c>
      <c r="E42" s="18">
        <v>45337</v>
      </c>
      <c r="F42" s="3">
        <v>45352</v>
      </c>
      <c r="G42" s="2">
        <v>5165193</v>
      </c>
      <c r="H42" s="2">
        <v>57721</v>
      </c>
      <c r="I42" s="24">
        <v>57721</v>
      </c>
      <c r="J42" s="6" t="s">
        <v>15</v>
      </c>
      <c r="K42" s="6" t="s">
        <v>13</v>
      </c>
      <c r="L42" s="12" t="s">
        <v>16</v>
      </c>
    </row>
    <row r="43" spans="1:12" x14ac:dyDescent="0.35">
      <c r="A43" s="12">
        <v>900247752</v>
      </c>
      <c r="B43" s="12" t="s">
        <v>11</v>
      </c>
      <c r="C43" s="2" t="s">
        <v>12</v>
      </c>
      <c r="D43" s="6">
        <v>2812</v>
      </c>
      <c r="E43" s="18">
        <v>45342</v>
      </c>
      <c r="F43" s="3">
        <v>45352</v>
      </c>
      <c r="G43" s="2">
        <v>5168438</v>
      </c>
      <c r="H43" s="2">
        <v>41148</v>
      </c>
      <c r="I43" s="24">
        <v>41148</v>
      </c>
      <c r="J43" s="6" t="s">
        <v>15</v>
      </c>
      <c r="K43" s="6" t="s">
        <v>13</v>
      </c>
      <c r="L43" s="12" t="s">
        <v>16</v>
      </c>
    </row>
    <row r="44" spans="1:12" x14ac:dyDescent="0.35">
      <c r="A44" s="12">
        <v>900247752</v>
      </c>
      <c r="B44" s="12" t="s">
        <v>11</v>
      </c>
      <c r="C44" s="2" t="s">
        <v>12</v>
      </c>
      <c r="D44" s="6">
        <v>2820</v>
      </c>
      <c r="E44" s="18">
        <v>45343</v>
      </c>
      <c r="F44" s="3">
        <v>45352</v>
      </c>
      <c r="G44" s="2">
        <v>5168912</v>
      </c>
      <c r="H44" s="2">
        <v>81296</v>
      </c>
      <c r="I44" s="24">
        <v>81296</v>
      </c>
      <c r="J44" s="6" t="s">
        <v>15</v>
      </c>
      <c r="K44" s="6" t="s">
        <v>13</v>
      </c>
      <c r="L44" s="12" t="s">
        <v>16</v>
      </c>
    </row>
    <row r="45" spans="1:12" x14ac:dyDescent="0.35">
      <c r="A45" s="12">
        <v>900247752</v>
      </c>
      <c r="B45" s="12" t="s">
        <v>11</v>
      </c>
      <c r="C45" s="2" t="s">
        <v>12</v>
      </c>
      <c r="D45" s="6">
        <v>2821</v>
      </c>
      <c r="E45" s="18">
        <v>45343</v>
      </c>
      <c r="F45" s="3">
        <v>45352</v>
      </c>
      <c r="G45" s="2">
        <v>5168913</v>
      </c>
      <c r="H45" s="2">
        <v>24948</v>
      </c>
      <c r="I45" s="2">
        <v>24948</v>
      </c>
      <c r="J45" s="6" t="s">
        <v>15</v>
      </c>
      <c r="K45" s="6" t="s">
        <v>13</v>
      </c>
      <c r="L45" s="12" t="s">
        <v>16</v>
      </c>
    </row>
    <row r="46" spans="1:12" x14ac:dyDescent="0.35">
      <c r="A46" s="12">
        <v>900247752</v>
      </c>
      <c r="B46" s="12" t="s">
        <v>11</v>
      </c>
      <c r="C46" s="2" t="s">
        <v>12</v>
      </c>
      <c r="D46" s="6">
        <v>2830</v>
      </c>
      <c r="E46" s="18">
        <v>45345</v>
      </c>
      <c r="F46" s="3">
        <v>45352</v>
      </c>
      <c r="G46" s="2">
        <v>5169865</v>
      </c>
      <c r="H46" s="2">
        <v>3300000</v>
      </c>
      <c r="I46" s="2">
        <v>3300000</v>
      </c>
      <c r="J46" s="6" t="s">
        <v>15</v>
      </c>
      <c r="K46" s="6" t="s">
        <v>13</v>
      </c>
      <c r="L46" s="12" t="s">
        <v>16</v>
      </c>
    </row>
    <row r="47" spans="1:12" x14ac:dyDescent="0.35">
      <c r="A47" s="12">
        <v>900247752</v>
      </c>
      <c r="B47" s="12" t="s">
        <v>11</v>
      </c>
      <c r="C47" s="2" t="s">
        <v>12</v>
      </c>
      <c r="D47" s="6">
        <v>2834</v>
      </c>
      <c r="E47" s="18">
        <v>45348</v>
      </c>
      <c r="F47" s="3">
        <v>45352</v>
      </c>
      <c r="G47" s="2">
        <v>517849</v>
      </c>
      <c r="H47" s="2">
        <v>5121572</v>
      </c>
      <c r="I47" s="2">
        <v>5121572</v>
      </c>
      <c r="J47" s="6" t="s">
        <v>15</v>
      </c>
      <c r="K47" s="6" t="s">
        <v>13</v>
      </c>
      <c r="L47" s="12" t="s">
        <v>16</v>
      </c>
    </row>
    <row r="48" spans="1:12" x14ac:dyDescent="0.35">
      <c r="A48" s="12">
        <v>900247752</v>
      </c>
      <c r="B48" s="12" t="s">
        <v>11</v>
      </c>
      <c r="C48" s="2" t="s">
        <v>12</v>
      </c>
      <c r="D48" s="6">
        <v>2860</v>
      </c>
      <c r="E48" s="18">
        <v>45351</v>
      </c>
      <c r="F48" s="3">
        <v>45352</v>
      </c>
      <c r="G48" s="2">
        <v>5173701</v>
      </c>
      <c r="H48" s="2">
        <v>49896</v>
      </c>
      <c r="I48" s="2">
        <v>49896</v>
      </c>
      <c r="J48" s="6" t="s">
        <v>15</v>
      </c>
      <c r="K48" s="6" t="s">
        <v>13</v>
      </c>
      <c r="L48" s="12" t="s">
        <v>16</v>
      </c>
    </row>
    <row r="49" spans="1:12" x14ac:dyDescent="0.35">
      <c r="A49" s="12">
        <v>900247752</v>
      </c>
      <c r="B49" s="12" t="s">
        <v>11</v>
      </c>
      <c r="C49" s="2" t="s">
        <v>12</v>
      </c>
      <c r="D49" s="11">
        <v>2792</v>
      </c>
      <c r="E49" s="3">
        <v>45337</v>
      </c>
      <c r="F49" s="3">
        <v>45355</v>
      </c>
      <c r="G49" s="2">
        <v>5164767</v>
      </c>
      <c r="H49" s="2">
        <v>49896</v>
      </c>
      <c r="I49" s="2">
        <v>49896</v>
      </c>
      <c r="J49" s="6" t="s">
        <v>15</v>
      </c>
      <c r="K49" s="6" t="s">
        <v>13</v>
      </c>
      <c r="L49" s="12" t="s">
        <v>16</v>
      </c>
    </row>
    <row r="50" spans="1:12" x14ac:dyDescent="0.35">
      <c r="A50" s="12">
        <v>900247752</v>
      </c>
      <c r="B50" s="12" t="s">
        <v>11</v>
      </c>
      <c r="C50" s="2" t="s">
        <v>12</v>
      </c>
      <c r="D50" s="11">
        <v>2825</v>
      </c>
      <c r="E50" s="3">
        <v>45343</v>
      </c>
      <c r="F50" s="3">
        <v>45355</v>
      </c>
      <c r="G50" s="2">
        <v>5168943</v>
      </c>
      <c r="H50" s="2">
        <v>162108</v>
      </c>
      <c r="I50" s="2">
        <v>162108</v>
      </c>
      <c r="J50" s="6" t="s">
        <v>15</v>
      </c>
      <c r="K50" s="6" t="s">
        <v>13</v>
      </c>
      <c r="L50" s="12" t="s">
        <v>16</v>
      </c>
    </row>
    <row r="51" spans="1:12" x14ac:dyDescent="0.35">
      <c r="A51" s="12">
        <v>900247752</v>
      </c>
      <c r="B51" s="12" t="s">
        <v>11</v>
      </c>
      <c r="C51" s="2" t="s">
        <v>12</v>
      </c>
      <c r="D51" s="11">
        <v>2831</v>
      </c>
      <c r="E51" s="3">
        <v>45345</v>
      </c>
      <c r="F51" s="3">
        <v>45355</v>
      </c>
      <c r="G51" s="2">
        <v>5169893</v>
      </c>
      <c r="H51" s="2">
        <v>6699060</v>
      </c>
      <c r="I51" s="2">
        <v>6699060</v>
      </c>
      <c r="J51" s="6" t="s">
        <v>15</v>
      </c>
      <c r="K51" s="6" t="s">
        <v>13</v>
      </c>
      <c r="L51" s="12" t="s">
        <v>16</v>
      </c>
    </row>
    <row r="52" spans="1:12" x14ac:dyDescent="0.35">
      <c r="A52" s="12">
        <v>900247752</v>
      </c>
      <c r="B52" s="12" t="s">
        <v>11</v>
      </c>
      <c r="C52" s="2" t="s">
        <v>12</v>
      </c>
      <c r="D52" s="11">
        <v>2887</v>
      </c>
      <c r="E52" s="3">
        <v>45359</v>
      </c>
      <c r="F52" s="3">
        <v>45369</v>
      </c>
      <c r="G52" s="2">
        <v>5178544</v>
      </c>
      <c r="H52" s="2">
        <v>91800</v>
      </c>
      <c r="I52" s="2">
        <v>91800</v>
      </c>
      <c r="J52" s="6" t="s">
        <v>15</v>
      </c>
      <c r="K52" s="6" t="s">
        <v>13</v>
      </c>
      <c r="L52" s="12" t="s">
        <v>16</v>
      </c>
    </row>
    <row r="53" spans="1:12" x14ac:dyDescent="0.35">
      <c r="A53" s="12">
        <v>900247752</v>
      </c>
      <c r="B53" s="12" t="s">
        <v>11</v>
      </c>
      <c r="C53" s="2" t="s">
        <v>12</v>
      </c>
      <c r="D53" s="11">
        <v>2915</v>
      </c>
      <c r="E53" s="3">
        <v>45366</v>
      </c>
      <c r="F53" s="3">
        <v>45369</v>
      </c>
      <c r="G53" s="2">
        <v>5182953</v>
      </c>
      <c r="H53" s="2">
        <v>6091407</v>
      </c>
      <c r="I53" s="2">
        <v>6091407</v>
      </c>
      <c r="J53" s="6" t="s">
        <v>15</v>
      </c>
      <c r="K53" s="6" t="s">
        <v>13</v>
      </c>
      <c r="L53" s="12" t="s">
        <v>16</v>
      </c>
    </row>
    <row r="54" spans="1:12" x14ac:dyDescent="0.35">
      <c r="A54" s="12">
        <v>900247752</v>
      </c>
      <c r="B54" s="12" t="s">
        <v>11</v>
      </c>
      <c r="C54" s="2" t="s">
        <v>12</v>
      </c>
      <c r="D54" s="11">
        <v>2929</v>
      </c>
      <c r="E54" s="3">
        <v>45366</v>
      </c>
      <c r="F54" s="3">
        <v>45383</v>
      </c>
      <c r="G54" s="2">
        <v>5183157</v>
      </c>
      <c r="H54" s="2">
        <v>45900</v>
      </c>
      <c r="I54" s="2">
        <v>45900</v>
      </c>
      <c r="J54" s="6" t="s">
        <v>15</v>
      </c>
      <c r="K54" s="6" t="s">
        <v>13</v>
      </c>
      <c r="L54" s="12" t="s">
        <v>16</v>
      </c>
    </row>
    <row r="55" spans="1:12" x14ac:dyDescent="0.35">
      <c r="A55" s="12">
        <v>900247752</v>
      </c>
      <c r="B55" s="12" t="s">
        <v>11</v>
      </c>
      <c r="C55" s="2" t="s">
        <v>12</v>
      </c>
      <c r="D55" s="11">
        <v>2948</v>
      </c>
      <c r="E55" s="3">
        <v>45369</v>
      </c>
      <c r="F55" s="3">
        <v>45383</v>
      </c>
      <c r="G55" s="2">
        <v>5184749</v>
      </c>
      <c r="H55" s="2">
        <v>121824</v>
      </c>
      <c r="I55" s="2">
        <v>121824</v>
      </c>
      <c r="J55" s="6" t="s">
        <v>15</v>
      </c>
      <c r="K55" s="6" t="s">
        <v>13</v>
      </c>
      <c r="L55" s="12" t="s">
        <v>16</v>
      </c>
    </row>
    <row r="56" spans="1:12" x14ac:dyDescent="0.35">
      <c r="A56" s="12">
        <v>900247752</v>
      </c>
      <c r="B56" s="12" t="s">
        <v>11</v>
      </c>
      <c r="C56" s="2" t="s">
        <v>12</v>
      </c>
      <c r="D56" s="11">
        <v>3000</v>
      </c>
      <c r="E56" s="3">
        <v>45385</v>
      </c>
      <c r="F56" s="3">
        <v>45384</v>
      </c>
      <c r="G56" s="2">
        <v>5193243</v>
      </c>
      <c r="H56" s="2">
        <v>41148</v>
      </c>
      <c r="I56" s="2">
        <v>41148</v>
      </c>
      <c r="J56" s="6" t="s">
        <v>15</v>
      </c>
      <c r="K56" s="6" t="s">
        <v>13</v>
      </c>
      <c r="L56" s="12" t="s">
        <v>16</v>
      </c>
    </row>
    <row r="57" spans="1:12" x14ac:dyDescent="0.35">
      <c r="A57" s="12">
        <v>900247752</v>
      </c>
      <c r="B57" s="12" t="s">
        <v>11</v>
      </c>
      <c r="C57" s="2" t="s">
        <v>12</v>
      </c>
      <c r="D57" s="11">
        <v>3013</v>
      </c>
      <c r="E57" s="3">
        <v>45397</v>
      </c>
      <c r="F57" s="3">
        <v>45414</v>
      </c>
      <c r="G57" s="2">
        <v>5199727</v>
      </c>
      <c r="H57" s="2">
        <v>49896</v>
      </c>
      <c r="I57" s="2">
        <v>49896</v>
      </c>
      <c r="J57" s="6" t="s">
        <v>15</v>
      </c>
      <c r="K57" s="6" t="s">
        <v>13</v>
      </c>
      <c r="L57" s="12" t="s">
        <v>16</v>
      </c>
    </row>
    <row r="58" spans="1:12" x14ac:dyDescent="0.35">
      <c r="A58" s="12">
        <v>900247752</v>
      </c>
      <c r="B58" s="12" t="s">
        <v>11</v>
      </c>
      <c r="C58" s="2" t="s">
        <v>12</v>
      </c>
      <c r="D58" s="11">
        <v>3054</v>
      </c>
      <c r="E58" s="3">
        <v>45404</v>
      </c>
      <c r="F58" s="3">
        <v>45414</v>
      </c>
      <c r="G58" s="2">
        <v>5203494</v>
      </c>
      <c r="H58" s="2">
        <v>186624</v>
      </c>
      <c r="I58" s="2">
        <v>186624</v>
      </c>
      <c r="J58" s="6" t="s">
        <v>15</v>
      </c>
      <c r="K58" s="6" t="s">
        <v>13</v>
      </c>
      <c r="L58" s="12" t="s">
        <v>16</v>
      </c>
    </row>
    <row r="59" spans="1:12" x14ac:dyDescent="0.35">
      <c r="A59" s="12">
        <v>900247752</v>
      </c>
      <c r="B59" s="12" t="s">
        <v>11</v>
      </c>
      <c r="C59" s="2" t="s">
        <v>12</v>
      </c>
      <c r="D59" s="11">
        <v>3092</v>
      </c>
      <c r="E59" s="3">
        <v>45411</v>
      </c>
      <c r="F59" s="3">
        <v>45415</v>
      </c>
      <c r="G59" s="2">
        <v>5208689</v>
      </c>
      <c r="H59" s="2">
        <v>48966</v>
      </c>
      <c r="I59" s="2">
        <v>48966</v>
      </c>
      <c r="J59" s="6" t="s">
        <v>15</v>
      </c>
      <c r="K59" s="6" t="s">
        <v>13</v>
      </c>
      <c r="L59" s="12" t="s">
        <v>16</v>
      </c>
    </row>
    <row r="60" spans="1:12" x14ac:dyDescent="0.35">
      <c r="A60" s="16"/>
      <c r="B60" s="16"/>
      <c r="C60" s="16"/>
      <c r="I60" s="15">
        <f>SUM(I2:I59)</f>
        <v>36526394</v>
      </c>
    </row>
  </sheetData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0866141732283472" right="0.70866141732283472" top="0.74803149606299213" bottom="0.74803149606299213" header="0.31496062992125984" footer="0.31496062992125984"/>
  <pageSetup scale="90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3" sqref="A3:D8"/>
    </sheetView>
  </sheetViews>
  <sheetFormatPr baseColWidth="10" defaultRowHeight="14.5" x14ac:dyDescent="0.35"/>
  <cols>
    <col min="1" max="1" width="59.6328125" bestFit="1" customWidth="1"/>
    <col min="2" max="2" width="14.81640625" customWidth="1"/>
    <col min="3" max="3" width="22.90625" bestFit="1" customWidth="1"/>
    <col min="4" max="4" width="22.26953125" bestFit="1" customWidth="1"/>
  </cols>
  <sheetData>
    <row r="3" spans="1:4" x14ac:dyDescent="0.35">
      <c r="A3" s="43" t="s">
        <v>181</v>
      </c>
      <c r="B3" t="s">
        <v>179</v>
      </c>
      <c r="C3" t="s">
        <v>180</v>
      </c>
      <c r="D3" t="s">
        <v>183</v>
      </c>
    </row>
    <row r="4" spans="1:4" x14ac:dyDescent="0.35">
      <c r="A4" s="44" t="s">
        <v>22</v>
      </c>
      <c r="B4" s="42">
        <v>5</v>
      </c>
      <c r="C4" s="42">
        <v>1172850</v>
      </c>
      <c r="D4" s="42">
        <v>0</v>
      </c>
    </row>
    <row r="5" spans="1:4" x14ac:dyDescent="0.35">
      <c r="A5" s="44" t="s">
        <v>156</v>
      </c>
      <c r="B5" s="42">
        <v>2</v>
      </c>
      <c r="C5" s="42">
        <v>578340</v>
      </c>
      <c r="D5" s="42">
        <v>0</v>
      </c>
    </row>
    <row r="6" spans="1:4" x14ac:dyDescent="0.35">
      <c r="A6" s="44" t="s">
        <v>59</v>
      </c>
      <c r="B6" s="42">
        <v>49</v>
      </c>
      <c r="C6" s="42">
        <v>29612484</v>
      </c>
      <c r="D6" s="42">
        <v>0</v>
      </c>
    </row>
    <row r="7" spans="1:4" x14ac:dyDescent="0.35">
      <c r="A7" s="44" t="s">
        <v>178</v>
      </c>
      <c r="B7" s="42">
        <v>2</v>
      </c>
      <c r="C7" s="42">
        <v>5162720</v>
      </c>
      <c r="D7" s="42">
        <v>4521266</v>
      </c>
    </row>
    <row r="8" spans="1:4" x14ac:dyDescent="0.35">
      <c r="A8" s="44" t="s">
        <v>182</v>
      </c>
      <c r="B8" s="42">
        <v>58</v>
      </c>
      <c r="C8" s="42">
        <v>36526394</v>
      </c>
      <c r="D8" s="42">
        <v>4521266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K59"/>
  <sheetViews>
    <sheetView workbookViewId="0">
      <selection activeCell="A2" sqref="A2"/>
    </sheetView>
  </sheetViews>
  <sheetFormatPr baseColWidth="10" defaultRowHeight="10" x14ac:dyDescent="0.2"/>
  <cols>
    <col min="1" max="16384" width="10.90625" style="29"/>
  </cols>
  <sheetData>
    <row r="1" spans="1:37" ht="30" x14ac:dyDescent="0.2">
      <c r="A1" s="30" t="s">
        <v>27</v>
      </c>
      <c r="B1" s="30" t="s">
        <v>8</v>
      </c>
      <c r="C1" s="30" t="s">
        <v>0</v>
      </c>
      <c r="D1" s="30" t="s">
        <v>1</v>
      </c>
      <c r="E1" s="30" t="s">
        <v>28</v>
      </c>
      <c r="F1" s="30" t="s">
        <v>29</v>
      </c>
      <c r="G1" s="31" t="s">
        <v>2</v>
      </c>
      <c r="H1" s="31" t="s">
        <v>3</v>
      </c>
      <c r="I1" s="32" t="s">
        <v>4</v>
      </c>
      <c r="J1" s="32" t="s">
        <v>5</v>
      </c>
      <c r="K1" s="33" t="s">
        <v>30</v>
      </c>
      <c r="L1" s="34" t="s">
        <v>31</v>
      </c>
      <c r="M1" s="35" t="s">
        <v>32</v>
      </c>
      <c r="N1" s="36" t="s">
        <v>33</v>
      </c>
      <c r="O1" s="36" t="s">
        <v>34</v>
      </c>
      <c r="P1" s="37" t="s">
        <v>35</v>
      </c>
      <c r="Q1" s="37" t="s">
        <v>36</v>
      </c>
      <c r="R1" s="36" t="s">
        <v>37</v>
      </c>
      <c r="S1" s="30" t="s">
        <v>38</v>
      </c>
      <c r="T1" s="30" t="s">
        <v>39</v>
      </c>
      <c r="U1" s="30" t="s">
        <v>40</v>
      </c>
      <c r="V1" s="30" t="s">
        <v>41</v>
      </c>
      <c r="W1" s="30" t="s">
        <v>42</v>
      </c>
      <c r="X1" s="30" t="s">
        <v>43</v>
      </c>
      <c r="Y1" s="30" t="s">
        <v>44</v>
      </c>
      <c r="Z1" s="30" t="s">
        <v>45</v>
      </c>
      <c r="AA1" s="30" t="s">
        <v>46</v>
      </c>
      <c r="AB1" s="30" t="s">
        <v>47</v>
      </c>
      <c r="AC1" s="30" t="s">
        <v>48</v>
      </c>
      <c r="AD1" s="30" t="s">
        <v>49</v>
      </c>
      <c r="AE1" s="30" t="s">
        <v>50</v>
      </c>
      <c r="AF1" s="37" t="s">
        <v>51</v>
      </c>
      <c r="AG1" s="37" t="s">
        <v>52</v>
      </c>
      <c r="AH1" s="37" t="s">
        <v>53</v>
      </c>
      <c r="AI1" s="37" t="s">
        <v>54</v>
      </c>
      <c r="AJ1" s="30" t="s">
        <v>55</v>
      </c>
      <c r="AK1" s="30" t="s">
        <v>56</v>
      </c>
    </row>
    <row r="2" spans="1:37" x14ac:dyDescent="0.2">
      <c r="A2" s="38">
        <v>900247752</v>
      </c>
      <c r="B2" s="39" t="s">
        <v>11</v>
      </c>
      <c r="C2" s="38" t="s">
        <v>12</v>
      </c>
      <c r="D2" s="26">
        <v>2887</v>
      </c>
      <c r="E2" s="40" t="s">
        <v>154</v>
      </c>
      <c r="F2" s="40" t="s">
        <v>155</v>
      </c>
      <c r="G2" s="28">
        <v>45359</v>
      </c>
      <c r="H2" s="28">
        <v>45369</v>
      </c>
      <c r="I2" s="41">
        <v>91800</v>
      </c>
      <c r="J2" s="27">
        <v>91800</v>
      </c>
      <c r="K2" s="26" t="s">
        <v>156</v>
      </c>
      <c r="L2" s="27">
        <v>0</v>
      </c>
      <c r="M2" s="26"/>
      <c r="N2" s="27">
        <v>0</v>
      </c>
      <c r="O2" s="27">
        <v>0</v>
      </c>
      <c r="P2" s="26"/>
      <c r="Q2" s="28"/>
      <c r="R2" s="27">
        <v>0</v>
      </c>
      <c r="S2" s="26" t="s">
        <v>157</v>
      </c>
      <c r="T2" s="28">
        <v>45359</v>
      </c>
      <c r="U2" s="28">
        <v>45383</v>
      </c>
      <c r="V2" s="28">
        <v>45393</v>
      </c>
      <c r="W2" s="27">
        <v>91800</v>
      </c>
      <c r="X2" s="27">
        <v>0</v>
      </c>
      <c r="Y2" s="27">
        <v>0</v>
      </c>
      <c r="Z2" s="27">
        <v>0</v>
      </c>
      <c r="AA2" s="27">
        <v>0</v>
      </c>
      <c r="AB2" s="27">
        <v>0</v>
      </c>
      <c r="AC2" s="27">
        <v>0</v>
      </c>
      <c r="AD2" s="27">
        <v>0</v>
      </c>
      <c r="AE2" s="27">
        <v>91800</v>
      </c>
      <c r="AF2" s="27">
        <v>91800</v>
      </c>
      <c r="AG2" s="26" t="s">
        <v>158</v>
      </c>
      <c r="AH2" s="26" t="s">
        <v>159</v>
      </c>
      <c r="AI2" s="26" t="s">
        <v>160</v>
      </c>
      <c r="AJ2" s="27">
        <v>0</v>
      </c>
      <c r="AK2" s="27">
        <v>0</v>
      </c>
    </row>
    <row r="3" spans="1:37" x14ac:dyDescent="0.2">
      <c r="A3" s="38">
        <v>900247752</v>
      </c>
      <c r="B3" s="39" t="s">
        <v>11</v>
      </c>
      <c r="C3" s="38" t="s">
        <v>12</v>
      </c>
      <c r="D3" s="26">
        <v>2686</v>
      </c>
      <c r="E3" s="40" t="s">
        <v>161</v>
      </c>
      <c r="F3" s="40" t="s">
        <v>162</v>
      </c>
      <c r="G3" s="28">
        <v>45310</v>
      </c>
      <c r="H3" s="28">
        <v>45324</v>
      </c>
      <c r="I3" s="41">
        <v>486540</v>
      </c>
      <c r="J3" s="27">
        <v>486540</v>
      </c>
      <c r="K3" s="26" t="s">
        <v>156</v>
      </c>
      <c r="L3" s="27">
        <v>0</v>
      </c>
      <c r="M3" s="26"/>
      <c r="N3" s="27">
        <v>0</v>
      </c>
      <c r="O3" s="27">
        <v>0</v>
      </c>
      <c r="P3" s="26"/>
      <c r="Q3" s="28"/>
      <c r="R3" s="27">
        <v>0</v>
      </c>
      <c r="S3" s="26" t="s">
        <v>157</v>
      </c>
      <c r="T3" s="28">
        <v>45310</v>
      </c>
      <c r="U3" s="28">
        <v>45324</v>
      </c>
      <c r="V3" s="28">
        <v>45329</v>
      </c>
      <c r="W3" s="27">
        <v>486540</v>
      </c>
      <c r="X3" s="27">
        <v>0</v>
      </c>
      <c r="Y3" s="27">
        <v>0</v>
      </c>
      <c r="Z3" s="27">
        <v>0</v>
      </c>
      <c r="AA3" s="27">
        <v>0</v>
      </c>
      <c r="AB3" s="27">
        <v>0</v>
      </c>
      <c r="AC3" s="27">
        <v>0</v>
      </c>
      <c r="AD3" s="27">
        <v>0</v>
      </c>
      <c r="AE3" s="27">
        <v>486540</v>
      </c>
      <c r="AF3" s="27">
        <v>486540</v>
      </c>
      <c r="AG3" s="26" t="s">
        <v>158</v>
      </c>
      <c r="AH3" s="26" t="s">
        <v>163</v>
      </c>
      <c r="AI3" s="26" t="s">
        <v>81</v>
      </c>
      <c r="AJ3" s="27">
        <v>0</v>
      </c>
      <c r="AK3" s="27">
        <v>0</v>
      </c>
    </row>
    <row r="4" spans="1:37" x14ac:dyDescent="0.2">
      <c r="A4" s="38">
        <v>900247752</v>
      </c>
      <c r="B4" s="39" t="s">
        <v>11</v>
      </c>
      <c r="C4" s="38" t="s">
        <v>12</v>
      </c>
      <c r="D4" s="26">
        <v>2831</v>
      </c>
      <c r="E4" s="40" t="s">
        <v>57</v>
      </c>
      <c r="F4" s="40" t="s">
        <v>58</v>
      </c>
      <c r="G4" s="28">
        <v>45345</v>
      </c>
      <c r="H4" s="28">
        <v>45355</v>
      </c>
      <c r="I4" s="41">
        <v>6699060</v>
      </c>
      <c r="J4" s="27">
        <v>6699060</v>
      </c>
      <c r="K4" s="26" t="s">
        <v>59</v>
      </c>
      <c r="L4" s="27">
        <v>6699060</v>
      </c>
      <c r="M4" s="26">
        <v>1222420577</v>
      </c>
      <c r="N4" s="27">
        <v>0</v>
      </c>
      <c r="O4" s="27">
        <v>0</v>
      </c>
      <c r="P4" s="26"/>
      <c r="Q4" s="28"/>
      <c r="R4" s="27">
        <v>0</v>
      </c>
      <c r="S4" s="26" t="s">
        <v>23</v>
      </c>
      <c r="T4" s="28">
        <v>45345</v>
      </c>
      <c r="U4" s="28">
        <v>45355</v>
      </c>
      <c r="V4" s="28"/>
      <c r="W4" s="27">
        <v>6177834.1200000001</v>
      </c>
      <c r="X4" s="27">
        <v>6699060</v>
      </c>
      <c r="Y4" s="27">
        <v>6699060</v>
      </c>
      <c r="Z4" s="27">
        <v>0</v>
      </c>
      <c r="AA4" s="27">
        <v>1134540</v>
      </c>
      <c r="AB4" s="27">
        <v>0</v>
      </c>
      <c r="AC4" s="27">
        <v>0</v>
      </c>
      <c r="AD4" s="27">
        <v>0</v>
      </c>
      <c r="AE4" s="27">
        <v>0</v>
      </c>
      <c r="AF4" s="27">
        <v>0</v>
      </c>
      <c r="AG4" s="26"/>
      <c r="AH4" s="26"/>
      <c r="AI4" s="26"/>
      <c r="AJ4" s="27">
        <v>0</v>
      </c>
      <c r="AK4" s="27">
        <v>6699060</v>
      </c>
    </row>
    <row r="5" spans="1:37" x14ac:dyDescent="0.2">
      <c r="A5" s="38">
        <v>900247752</v>
      </c>
      <c r="B5" s="39" t="s">
        <v>11</v>
      </c>
      <c r="C5" s="38" t="s">
        <v>12</v>
      </c>
      <c r="D5" s="26">
        <v>2915</v>
      </c>
      <c r="E5" s="40" t="s">
        <v>60</v>
      </c>
      <c r="F5" s="40" t="s">
        <v>61</v>
      </c>
      <c r="G5" s="28">
        <v>45366</v>
      </c>
      <c r="H5" s="28">
        <v>45369</v>
      </c>
      <c r="I5" s="41">
        <v>6091407</v>
      </c>
      <c r="J5" s="27">
        <v>6091407</v>
      </c>
      <c r="K5" s="26" t="s">
        <v>59</v>
      </c>
      <c r="L5" s="27">
        <v>6091407</v>
      </c>
      <c r="M5" s="26">
        <v>1222435288</v>
      </c>
      <c r="N5" s="27">
        <v>0</v>
      </c>
      <c r="O5" s="27">
        <v>0</v>
      </c>
      <c r="P5" s="26"/>
      <c r="Q5" s="28"/>
      <c r="R5" s="27">
        <v>0</v>
      </c>
      <c r="S5" s="26" t="s">
        <v>23</v>
      </c>
      <c r="T5" s="28">
        <v>45366</v>
      </c>
      <c r="U5" s="28">
        <v>45383</v>
      </c>
      <c r="V5" s="28"/>
      <c r="W5" s="27">
        <v>6091407</v>
      </c>
      <c r="X5" s="27">
        <v>6091407</v>
      </c>
      <c r="Y5" s="27">
        <v>6091407</v>
      </c>
      <c r="Z5" s="27">
        <v>0</v>
      </c>
      <c r="AA5" s="27">
        <v>6091407</v>
      </c>
      <c r="AB5" s="27">
        <v>0</v>
      </c>
      <c r="AC5" s="27">
        <v>0</v>
      </c>
      <c r="AD5" s="27">
        <v>0</v>
      </c>
      <c r="AE5" s="27">
        <v>0</v>
      </c>
      <c r="AF5" s="27">
        <v>0</v>
      </c>
      <c r="AG5" s="26"/>
      <c r="AH5" s="26"/>
      <c r="AI5" s="26"/>
      <c r="AJ5" s="27">
        <v>0</v>
      </c>
      <c r="AK5" s="27">
        <v>6091407</v>
      </c>
    </row>
    <row r="6" spans="1:37" x14ac:dyDescent="0.2">
      <c r="A6" s="38">
        <v>900247752</v>
      </c>
      <c r="B6" s="39" t="s">
        <v>11</v>
      </c>
      <c r="C6" s="38" t="s">
        <v>12</v>
      </c>
      <c r="D6" s="26">
        <v>2830</v>
      </c>
      <c r="E6" s="40" t="s">
        <v>62</v>
      </c>
      <c r="F6" s="40" t="s">
        <v>63</v>
      </c>
      <c r="G6" s="28">
        <v>45345</v>
      </c>
      <c r="H6" s="28">
        <v>45352</v>
      </c>
      <c r="I6" s="41">
        <v>3300000</v>
      </c>
      <c r="J6" s="27">
        <v>3300000</v>
      </c>
      <c r="K6" s="26" t="s">
        <v>59</v>
      </c>
      <c r="L6" s="27">
        <v>3300000</v>
      </c>
      <c r="M6" s="26">
        <v>1222435289</v>
      </c>
      <c r="N6" s="27">
        <v>0</v>
      </c>
      <c r="O6" s="27">
        <v>0</v>
      </c>
      <c r="P6" s="26"/>
      <c r="Q6" s="28"/>
      <c r="R6" s="27">
        <v>0</v>
      </c>
      <c r="S6" s="26" t="s">
        <v>23</v>
      </c>
      <c r="T6" s="28">
        <v>45345</v>
      </c>
      <c r="U6" s="28">
        <v>45384</v>
      </c>
      <c r="V6" s="28"/>
      <c r="W6" s="27">
        <v>3300000</v>
      </c>
      <c r="X6" s="27">
        <v>3300000</v>
      </c>
      <c r="Y6" s="27">
        <v>3300000</v>
      </c>
      <c r="Z6" s="27">
        <v>0</v>
      </c>
      <c r="AA6" s="27">
        <v>3300000</v>
      </c>
      <c r="AB6" s="27">
        <v>0</v>
      </c>
      <c r="AC6" s="27">
        <v>0</v>
      </c>
      <c r="AD6" s="27">
        <v>0</v>
      </c>
      <c r="AE6" s="27">
        <v>0</v>
      </c>
      <c r="AF6" s="27">
        <v>0</v>
      </c>
      <c r="AG6" s="26"/>
      <c r="AH6" s="26"/>
      <c r="AI6" s="26"/>
      <c r="AJ6" s="27">
        <v>0</v>
      </c>
      <c r="AK6" s="27">
        <v>3300000</v>
      </c>
    </row>
    <row r="7" spans="1:37" x14ac:dyDescent="0.2">
      <c r="A7" s="38">
        <v>900247752</v>
      </c>
      <c r="B7" s="39" t="s">
        <v>11</v>
      </c>
      <c r="C7" s="38" t="s">
        <v>12</v>
      </c>
      <c r="D7" s="26">
        <v>1980</v>
      </c>
      <c r="E7" s="40" t="s">
        <v>64</v>
      </c>
      <c r="F7" s="40" t="s">
        <v>65</v>
      </c>
      <c r="G7" s="28">
        <v>45048</v>
      </c>
      <c r="H7" s="28">
        <v>45054</v>
      </c>
      <c r="I7" s="41">
        <v>2970000</v>
      </c>
      <c r="J7" s="27">
        <v>2970000</v>
      </c>
      <c r="K7" s="26" t="s">
        <v>59</v>
      </c>
      <c r="L7" s="27">
        <v>2970000</v>
      </c>
      <c r="M7" s="26">
        <v>1222435640</v>
      </c>
      <c r="N7" s="27">
        <v>0</v>
      </c>
      <c r="O7" s="27">
        <v>0</v>
      </c>
      <c r="P7" s="26"/>
      <c r="Q7" s="28"/>
      <c r="R7" s="27">
        <v>0</v>
      </c>
      <c r="S7" s="26" t="s">
        <v>23</v>
      </c>
      <c r="T7" s="28">
        <v>45048</v>
      </c>
      <c r="U7" s="28">
        <v>45384</v>
      </c>
      <c r="V7" s="28"/>
      <c r="W7" s="27">
        <v>2970000</v>
      </c>
      <c r="X7" s="27">
        <v>2970000</v>
      </c>
      <c r="Y7" s="27">
        <v>2970000</v>
      </c>
      <c r="Z7" s="27">
        <v>0</v>
      </c>
      <c r="AA7" s="27">
        <v>1485000</v>
      </c>
      <c r="AB7" s="27">
        <v>0</v>
      </c>
      <c r="AC7" s="27">
        <v>0</v>
      </c>
      <c r="AD7" s="27">
        <v>0</v>
      </c>
      <c r="AE7" s="27">
        <v>0</v>
      </c>
      <c r="AF7" s="27">
        <v>0</v>
      </c>
      <c r="AG7" s="26"/>
      <c r="AH7" s="26"/>
      <c r="AI7" s="26"/>
      <c r="AJ7" s="27">
        <v>0</v>
      </c>
      <c r="AK7" s="27">
        <v>2970000</v>
      </c>
    </row>
    <row r="8" spans="1:37" x14ac:dyDescent="0.2">
      <c r="A8" s="38">
        <v>900247752</v>
      </c>
      <c r="B8" s="39" t="s">
        <v>11</v>
      </c>
      <c r="C8" s="38" t="s">
        <v>12</v>
      </c>
      <c r="D8" s="26">
        <v>2712</v>
      </c>
      <c r="E8" s="40" t="s">
        <v>66</v>
      </c>
      <c r="F8" s="40" t="s">
        <v>67</v>
      </c>
      <c r="G8" s="28">
        <v>45320</v>
      </c>
      <c r="H8" s="28">
        <v>45324</v>
      </c>
      <c r="I8" s="41">
        <v>2888768</v>
      </c>
      <c r="J8" s="27">
        <v>2888768</v>
      </c>
      <c r="K8" s="26" t="s">
        <v>59</v>
      </c>
      <c r="L8" s="27">
        <v>2888768</v>
      </c>
      <c r="M8" s="26">
        <v>1222391628</v>
      </c>
      <c r="N8" s="27">
        <v>0</v>
      </c>
      <c r="O8" s="27">
        <v>0</v>
      </c>
      <c r="P8" s="26"/>
      <c r="Q8" s="28"/>
      <c r="R8" s="27">
        <v>0</v>
      </c>
      <c r="S8" s="26" t="s">
        <v>23</v>
      </c>
      <c r="T8" s="28">
        <v>45320</v>
      </c>
      <c r="U8" s="28">
        <v>45324</v>
      </c>
      <c r="V8" s="28"/>
      <c r="W8" s="27">
        <v>2888768</v>
      </c>
      <c r="X8" s="27">
        <v>2888768</v>
      </c>
      <c r="Y8" s="27">
        <v>2888768</v>
      </c>
      <c r="Z8" s="27">
        <v>0</v>
      </c>
      <c r="AA8" s="27">
        <v>2888768</v>
      </c>
      <c r="AB8" s="27">
        <v>0</v>
      </c>
      <c r="AC8" s="27">
        <v>0</v>
      </c>
      <c r="AD8" s="27">
        <v>0</v>
      </c>
      <c r="AE8" s="27">
        <v>0</v>
      </c>
      <c r="AF8" s="27">
        <v>0</v>
      </c>
      <c r="AG8" s="26"/>
      <c r="AH8" s="26"/>
      <c r="AI8" s="26"/>
      <c r="AJ8" s="27">
        <v>0</v>
      </c>
      <c r="AK8" s="27">
        <v>2888768</v>
      </c>
    </row>
    <row r="9" spans="1:37" x14ac:dyDescent="0.2">
      <c r="A9" s="38">
        <v>900247752</v>
      </c>
      <c r="B9" s="39" t="s">
        <v>11</v>
      </c>
      <c r="C9" s="38" t="s">
        <v>12</v>
      </c>
      <c r="D9" s="26">
        <v>2591</v>
      </c>
      <c r="E9" s="40" t="s">
        <v>68</v>
      </c>
      <c r="F9" s="40" t="s">
        <v>69</v>
      </c>
      <c r="G9" s="28">
        <v>45265</v>
      </c>
      <c r="H9" s="28">
        <v>45275</v>
      </c>
      <c r="I9" s="41">
        <v>2045282</v>
      </c>
      <c r="J9" s="27">
        <v>2045282</v>
      </c>
      <c r="K9" s="26" t="s">
        <v>59</v>
      </c>
      <c r="L9" s="27">
        <v>2045282</v>
      </c>
      <c r="M9" s="26">
        <v>1222376265</v>
      </c>
      <c r="N9" s="27">
        <v>0</v>
      </c>
      <c r="O9" s="27">
        <v>0</v>
      </c>
      <c r="P9" s="26"/>
      <c r="Q9" s="28"/>
      <c r="R9" s="27">
        <v>0</v>
      </c>
      <c r="S9" s="26" t="s">
        <v>23</v>
      </c>
      <c r="T9" s="28">
        <v>45265</v>
      </c>
      <c r="U9" s="28">
        <v>45275</v>
      </c>
      <c r="V9" s="28"/>
      <c r="W9" s="27">
        <v>2045282</v>
      </c>
      <c r="X9" s="27">
        <v>2045282</v>
      </c>
      <c r="Y9" s="27">
        <v>2045282</v>
      </c>
      <c r="Z9" s="27">
        <v>0</v>
      </c>
      <c r="AA9" s="27">
        <v>2045282</v>
      </c>
      <c r="AB9" s="27">
        <v>0</v>
      </c>
      <c r="AC9" s="27">
        <v>0</v>
      </c>
      <c r="AD9" s="27">
        <v>0</v>
      </c>
      <c r="AE9" s="27">
        <v>0</v>
      </c>
      <c r="AF9" s="27">
        <v>0</v>
      </c>
      <c r="AG9" s="26"/>
      <c r="AH9" s="26"/>
      <c r="AI9" s="26"/>
      <c r="AJ9" s="27">
        <v>0</v>
      </c>
      <c r="AK9" s="27">
        <v>2045282</v>
      </c>
    </row>
    <row r="10" spans="1:37" x14ac:dyDescent="0.2">
      <c r="A10" s="38">
        <v>900247752</v>
      </c>
      <c r="B10" s="39" t="s">
        <v>11</v>
      </c>
      <c r="C10" s="38" t="s">
        <v>12</v>
      </c>
      <c r="D10" s="26">
        <v>2520</v>
      </c>
      <c r="E10" s="40" t="s">
        <v>70</v>
      </c>
      <c r="F10" s="40" t="s">
        <v>71</v>
      </c>
      <c r="G10" s="28">
        <v>45246</v>
      </c>
      <c r="H10" s="28">
        <v>45272</v>
      </c>
      <c r="I10" s="41">
        <v>726904</v>
      </c>
      <c r="J10" s="27">
        <v>726904</v>
      </c>
      <c r="K10" s="26" t="s">
        <v>59</v>
      </c>
      <c r="L10" s="27">
        <v>726904</v>
      </c>
      <c r="M10" s="26">
        <v>1222376195</v>
      </c>
      <c r="N10" s="27">
        <v>0</v>
      </c>
      <c r="O10" s="27">
        <v>0</v>
      </c>
      <c r="P10" s="26"/>
      <c r="Q10" s="28"/>
      <c r="R10" s="27">
        <v>0</v>
      </c>
      <c r="S10" s="26" t="s">
        <v>23</v>
      </c>
      <c r="T10" s="28">
        <v>45246</v>
      </c>
      <c r="U10" s="28">
        <v>45272</v>
      </c>
      <c r="V10" s="28"/>
      <c r="W10" s="27">
        <v>726904</v>
      </c>
      <c r="X10" s="27">
        <v>726904</v>
      </c>
      <c r="Y10" s="27">
        <v>726904</v>
      </c>
      <c r="Z10" s="27">
        <v>0</v>
      </c>
      <c r="AA10" s="27">
        <v>726904</v>
      </c>
      <c r="AB10" s="27">
        <v>0</v>
      </c>
      <c r="AC10" s="27">
        <v>0</v>
      </c>
      <c r="AD10" s="27">
        <v>0</v>
      </c>
      <c r="AE10" s="27">
        <v>0</v>
      </c>
      <c r="AF10" s="27">
        <v>0</v>
      </c>
      <c r="AG10" s="26"/>
      <c r="AH10" s="26"/>
      <c r="AI10" s="26"/>
      <c r="AJ10" s="27">
        <v>0</v>
      </c>
      <c r="AK10" s="27">
        <v>726904</v>
      </c>
    </row>
    <row r="11" spans="1:37" x14ac:dyDescent="0.2">
      <c r="A11" s="38">
        <v>900247752</v>
      </c>
      <c r="B11" s="39" t="s">
        <v>11</v>
      </c>
      <c r="C11" s="38" t="s">
        <v>12</v>
      </c>
      <c r="D11" s="26">
        <v>2596</v>
      </c>
      <c r="E11" s="40" t="s">
        <v>72</v>
      </c>
      <c r="F11" s="40" t="s">
        <v>73</v>
      </c>
      <c r="G11" s="28">
        <v>45233</v>
      </c>
      <c r="H11" s="28">
        <v>45272</v>
      </c>
      <c r="I11" s="41">
        <v>170000</v>
      </c>
      <c r="J11" s="27">
        <v>170000</v>
      </c>
      <c r="K11" s="26" t="s">
        <v>59</v>
      </c>
      <c r="L11" s="27">
        <v>680000</v>
      </c>
      <c r="M11" s="26">
        <v>1222376336</v>
      </c>
      <c r="N11" s="27">
        <v>0</v>
      </c>
      <c r="O11" s="27">
        <v>0</v>
      </c>
      <c r="P11" s="26"/>
      <c r="Q11" s="28"/>
      <c r="R11" s="27">
        <v>0</v>
      </c>
      <c r="S11" s="26" t="s">
        <v>23</v>
      </c>
      <c r="T11" s="28">
        <v>45267</v>
      </c>
      <c r="U11" s="28">
        <v>45275</v>
      </c>
      <c r="V11" s="28"/>
      <c r="W11" s="27">
        <v>680000</v>
      </c>
      <c r="X11" s="27">
        <v>680000</v>
      </c>
      <c r="Y11" s="27">
        <v>680000</v>
      </c>
      <c r="Z11" s="27">
        <v>0</v>
      </c>
      <c r="AA11" s="27">
        <v>680000</v>
      </c>
      <c r="AB11" s="27">
        <v>0</v>
      </c>
      <c r="AC11" s="27">
        <v>0</v>
      </c>
      <c r="AD11" s="27">
        <v>0</v>
      </c>
      <c r="AE11" s="27">
        <v>0</v>
      </c>
      <c r="AF11" s="27">
        <v>0</v>
      </c>
      <c r="AG11" s="26"/>
      <c r="AH11" s="26"/>
      <c r="AI11" s="26"/>
      <c r="AJ11" s="27">
        <v>0</v>
      </c>
      <c r="AK11" s="27">
        <v>680000</v>
      </c>
    </row>
    <row r="12" spans="1:37" x14ac:dyDescent="0.2">
      <c r="A12" s="38">
        <v>900247752</v>
      </c>
      <c r="B12" s="39" t="s">
        <v>11</v>
      </c>
      <c r="C12" s="38" t="s">
        <v>12</v>
      </c>
      <c r="D12" s="26">
        <v>2596</v>
      </c>
      <c r="E12" s="40" t="s">
        <v>72</v>
      </c>
      <c r="F12" s="40" t="s">
        <v>73</v>
      </c>
      <c r="G12" s="28">
        <v>45267</v>
      </c>
      <c r="H12" s="28">
        <v>45275</v>
      </c>
      <c r="I12" s="41">
        <v>680000</v>
      </c>
      <c r="J12" s="27">
        <v>680000</v>
      </c>
      <c r="K12" s="26" t="s">
        <v>59</v>
      </c>
      <c r="L12" s="27">
        <v>680000</v>
      </c>
      <c r="M12" s="26">
        <v>1222376336</v>
      </c>
      <c r="N12" s="27">
        <v>0</v>
      </c>
      <c r="O12" s="27">
        <v>0</v>
      </c>
      <c r="P12" s="26"/>
      <c r="Q12" s="28"/>
      <c r="R12" s="27">
        <v>0</v>
      </c>
      <c r="S12" s="26" t="s">
        <v>23</v>
      </c>
      <c r="T12" s="28">
        <v>45267</v>
      </c>
      <c r="U12" s="28">
        <v>45275</v>
      </c>
      <c r="V12" s="28"/>
      <c r="W12" s="27">
        <v>680000</v>
      </c>
      <c r="X12" s="27">
        <v>680000</v>
      </c>
      <c r="Y12" s="27">
        <v>680000</v>
      </c>
      <c r="Z12" s="27">
        <v>0</v>
      </c>
      <c r="AA12" s="27">
        <v>680000</v>
      </c>
      <c r="AB12" s="27">
        <v>0</v>
      </c>
      <c r="AC12" s="27">
        <v>0</v>
      </c>
      <c r="AD12" s="27">
        <v>0</v>
      </c>
      <c r="AE12" s="27">
        <v>0</v>
      </c>
      <c r="AF12" s="27">
        <v>0</v>
      </c>
      <c r="AG12" s="26"/>
      <c r="AH12" s="26"/>
      <c r="AI12" s="26"/>
      <c r="AJ12" s="27">
        <v>0</v>
      </c>
      <c r="AK12" s="27">
        <v>680000</v>
      </c>
    </row>
    <row r="13" spans="1:37" x14ac:dyDescent="0.2">
      <c r="A13" s="38">
        <v>900247752</v>
      </c>
      <c r="B13" s="39" t="s">
        <v>11</v>
      </c>
      <c r="C13" s="38" t="s">
        <v>12</v>
      </c>
      <c r="D13" s="26">
        <v>2649</v>
      </c>
      <c r="E13" s="40" t="s">
        <v>74</v>
      </c>
      <c r="F13" s="40" t="s">
        <v>75</v>
      </c>
      <c r="G13" s="28">
        <v>45282</v>
      </c>
      <c r="H13" s="28">
        <v>45293</v>
      </c>
      <c r="I13" s="41">
        <v>631152</v>
      </c>
      <c r="J13" s="27">
        <v>631152</v>
      </c>
      <c r="K13" s="26" t="s">
        <v>59</v>
      </c>
      <c r="L13" s="27">
        <v>631152</v>
      </c>
      <c r="M13" s="26">
        <v>1222381540</v>
      </c>
      <c r="N13" s="27">
        <v>0</v>
      </c>
      <c r="O13" s="27">
        <v>0</v>
      </c>
      <c r="P13" s="26"/>
      <c r="Q13" s="28"/>
      <c r="R13" s="27">
        <v>0</v>
      </c>
      <c r="S13" s="26" t="s">
        <v>23</v>
      </c>
      <c r="T13" s="28">
        <v>45282</v>
      </c>
      <c r="U13" s="28">
        <v>45293</v>
      </c>
      <c r="V13" s="28"/>
      <c r="W13" s="27">
        <v>631152</v>
      </c>
      <c r="X13" s="27">
        <v>631152</v>
      </c>
      <c r="Y13" s="27">
        <v>631152</v>
      </c>
      <c r="Z13" s="27">
        <v>0</v>
      </c>
      <c r="AA13" s="27">
        <v>631152</v>
      </c>
      <c r="AB13" s="27">
        <v>0</v>
      </c>
      <c r="AC13" s="27">
        <v>0</v>
      </c>
      <c r="AD13" s="27">
        <v>0</v>
      </c>
      <c r="AE13" s="27">
        <v>0</v>
      </c>
      <c r="AF13" s="27">
        <v>0</v>
      </c>
      <c r="AG13" s="26"/>
      <c r="AH13" s="26"/>
      <c r="AI13" s="26"/>
      <c r="AJ13" s="27">
        <v>0</v>
      </c>
      <c r="AK13" s="27">
        <v>631152</v>
      </c>
    </row>
    <row r="14" spans="1:37" x14ac:dyDescent="0.2">
      <c r="A14" s="38">
        <v>900247752</v>
      </c>
      <c r="B14" s="39" t="s">
        <v>11</v>
      </c>
      <c r="C14" s="38" t="s">
        <v>12</v>
      </c>
      <c r="D14" s="26">
        <v>2474</v>
      </c>
      <c r="E14" s="40" t="s">
        <v>82</v>
      </c>
      <c r="F14" s="40" t="s">
        <v>83</v>
      </c>
      <c r="G14" s="28">
        <v>45229</v>
      </c>
      <c r="H14" s="28">
        <v>45272</v>
      </c>
      <c r="I14" s="41">
        <v>513000</v>
      </c>
      <c r="J14" s="27">
        <v>513000</v>
      </c>
      <c r="K14" s="26" t="s">
        <v>59</v>
      </c>
      <c r="L14" s="27">
        <v>513000</v>
      </c>
      <c r="M14" s="26">
        <v>1222371394</v>
      </c>
      <c r="N14" s="27">
        <v>0</v>
      </c>
      <c r="O14" s="27">
        <v>0</v>
      </c>
      <c r="P14" s="26"/>
      <c r="Q14" s="28"/>
      <c r="R14" s="27">
        <v>0</v>
      </c>
      <c r="S14" s="26" t="s">
        <v>23</v>
      </c>
      <c r="T14" s="28">
        <v>45229</v>
      </c>
      <c r="U14" s="28">
        <v>45272</v>
      </c>
      <c r="V14" s="28"/>
      <c r="W14" s="27">
        <v>513000</v>
      </c>
      <c r="X14" s="27">
        <v>513000</v>
      </c>
      <c r="Y14" s="27">
        <v>513000</v>
      </c>
      <c r="Z14" s="27">
        <v>0</v>
      </c>
      <c r="AA14" s="27">
        <v>488000</v>
      </c>
      <c r="AB14" s="27">
        <v>0</v>
      </c>
      <c r="AC14" s="27">
        <v>0</v>
      </c>
      <c r="AD14" s="27">
        <v>0</v>
      </c>
      <c r="AE14" s="27">
        <v>0</v>
      </c>
      <c r="AF14" s="27">
        <v>0</v>
      </c>
      <c r="AG14" s="26"/>
      <c r="AH14" s="26"/>
      <c r="AI14" s="26"/>
      <c r="AJ14" s="27">
        <v>0</v>
      </c>
      <c r="AK14" s="27">
        <v>513000</v>
      </c>
    </row>
    <row r="15" spans="1:37" x14ac:dyDescent="0.2">
      <c r="A15" s="38">
        <v>900247752</v>
      </c>
      <c r="B15" s="39" t="s">
        <v>11</v>
      </c>
      <c r="C15" s="38" t="s">
        <v>12</v>
      </c>
      <c r="D15" s="26">
        <v>2628</v>
      </c>
      <c r="E15" s="40" t="s">
        <v>84</v>
      </c>
      <c r="F15" s="40" t="s">
        <v>85</v>
      </c>
      <c r="G15" s="28">
        <v>45279</v>
      </c>
      <c r="H15" s="28">
        <v>45293</v>
      </c>
      <c r="I15" s="41">
        <v>436644</v>
      </c>
      <c r="J15" s="27">
        <v>436644</v>
      </c>
      <c r="K15" s="26" t="s">
        <v>59</v>
      </c>
      <c r="L15" s="27">
        <v>436644</v>
      </c>
      <c r="M15" s="26">
        <v>1222381683</v>
      </c>
      <c r="N15" s="27">
        <v>0</v>
      </c>
      <c r="O15" s="27">
        <v>0</v>
      </c>
      <c r="P15" s="26"/>
      <c r="Q15" s="28"/>
      <c r="R15" s="27">
        <v>0</v>
      </c>
      <c r="S15" s="26" t="s">
        <v>23</v>
      </c>
      <c r="T15" s="28">
        <v>45279</v>
      </c>
      <c r="U15" s="28">
        <v>45293</v>
      </c>
      <c r="V15" s="28"/>
      <c r="W15" s="27">
        <v>366927.73</v>
      </c>
      <c r="X15" s="27">
        <v>436644</v>
      </c>
      <c r="Y15" s="27">
        <v>436644</v>
      </c>
      <c r="Z15" s="27">
        <v>0</v>
      </c>
      <c r="AA15" s="27">
        <v>366927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6"/>
      <c r="AH15" s="26"/>
      <c r="AI15" s="26"/>
      <c r="AJ15" s="27">
        <v>0</v>
      </c>
      <c r="AK15" s="27">
        <v>436644</v>
      </c>
    </row>
    <row r="16" spans="1:37" x14ac:dyDescent="0.2">
      <c r="A16" s="38">
        <v>900247752</v>
      </c>
      <c r="B16" s="39" t="s">
        <v>11</v>
      </c>
      <c r="C16" s="38" t="s">
        <v>12</v>
      </c>
      <c r="D16" s="26">
        <v>2631</v>
      </c>
      <c r="E16" s="40" t="s">
        <v>86</v>
      </c>
      <c r="F16" s="40" t="s">
        <v>87</v>
      </c>
      <c r="G16" s="28">
        <v>45279</v>
      </c>
      <c r="H16" s="28">
        <v>45293</v>
      </c>
      <c r="I16" s="41">
        <v>163000</v>
      </c>
      <c r="J16" s="27">
        <v>163000</v>
      </c>
      <c r="K16" s="26" t="s">
        <v>59</v>
      </c>
      <c r="L16" s="27">
        <v>163000</v>
      </c>
      <c r="M16" s="26">
        <v>1222381542</v>
      </c>
      <c r="N16" s="27">
        <v>0</v>
      </c>
      <c r="O16" s="27">
        <v>0</v>
      </c>
      <c r="P16" s="26"/>
      <c r="Q16" s="28"/>
      <c r="R16" s="27">
        <v>0</v>
      </c>
      <c r="S16" s="26" t="s">
        <v>23</v>
      </c>
      <c r="T16" s="28">
        <v>45279</v>
      </c>
      <c r="U16" s="28">
        <v>45293</v>
      </c>
      <c r="V16" s="28"/>
      <c r="W16" s="27">
        <v>163000</v>
      </c>
      <c r="X16" s="27">
        <v>163000</v>
      </c>
      <c r="Y16" s="27">
        <v>163000</v>
      </c>
      <c r="Z16" s="27">
        <v>0</v>
      </c>
      <c r="AA16" s="27">
        <v>163000</v>
      </c>
      <c r="AB16" s="27">
        <v>0</v>
      </c>
      <c r="AC16" s="27">
        <v>0</v>
      </c>
      <c r="AD16" s="27">
        <v>0</v>
      </c>
      <c r="AE16" s="27">
        <v>0</v>
      </c>
      <c r="AF16" s="27">
        <v>0</v>
      </c>
      <c r="AG16" s="26"/>
      <c r="AH16" s="26"/>
      <c r="AI16" s="26"/>
      <c r="AJ16" s="27">
        <v>0</v>
      </c>
      <c r="AK16" s="27">
        <v>163000</v>
      </c>
    </row>
    <row r="17" spans="1:37" x14ac:dyDescent="0.2">
      <c r="A17" s="38">
        <v>900247752</v>
      </c>
      <c r="B17" s="39" t="s">
        <v>11</v>
      </c>
      <c r="C17" s="38" t="s">
        <v>12</v>
      </c>
      <c r="D17" s="26">
        <v>2825</v>
      </c>
      <c r="E17" s="40" t="s">
        <v>88</v>
      </c>
      <c r="F17" s="40" t="s">
        <v>89</v>
      </c>
      <c r="G17" s="28">
        <v>45343</v>
      </c>
      <c r="H17" s="28">
        <v>45355</v>
      </c>
      <c r="I17" s="41">
        <v>162108</v>
      </c>
      <c r="J17" s="27">
        <v>162108</v>
      </c>
      <c r="K17" s="26" t="s">
        <v>59</v>
      </c>
      <c r="L17" s="27">
        <v>162108</v>
      </c>
      <c r="M17" s="26">
        <v>1222420582</v>
      </c>
      <c r="N17" s="27">
        <v>0</v>
      </c>
      <c r="O17" s="27">
        <v>0</v>
      </c>
      <c r="P17" s="26"/>
      <c r="Q17" s="28"/>
      <c r="R17" s="27">
        <v>0</v>
      </c>
      <c r="S17" s="26" t="s">
        <v>23</v>
      </c>
      <c r="T17" s="28">
        <v>45343</v>
      </c>
      <c r="U17" s="28">
        <v>45355</v>
      </c>
      <c r="V17" s="28"/>
      <c r="W17" s="27">
        <v>162108</v>
      </c>
      <c r="X17" s="27">
        <v>162108</v>
      </c>
      <c r="Y17" s="27">
        <v>162108</v>
      </c>
      <c r="Z17" s="27">
        <v>0</v>
      </c>
      <c r="AA17" s="27">
        <v>324216</v>
      </c>
      <c r="AB17" s="27">
        <v>0</v>
      </c>
      <c r="AC17" s="27">
        <v>0</v>
      </c>
      <c r="AD17" s="27">
        <v>0</v>
      </c>
      <c r="AE17" s="27">
        <v>0</v>
      </c>
      <c r="AF17" s="27">
        <v>0</v>
      </c>
      <c r="AG17" s="26"/>
      <c r="AH17" s="26"/>
      <c r="AI17" s="26"/>
      <c r="AJ17" s="27">
        <v>0</v>
      </c>
      <c r="AK17" s="27">
        <v>162108</v>
      </c>
    </row>
    <row r="18" spans="1:37" x14ac:dyDescent="0.2">
      <c r="A18" s="38">
        <v>900247752</v>
      </c>
      <c r="B18" s="39" t="s">
        <v>11</v>
      </c>
      <c r="C18" s="38" t="s">
        <v>12</v>
      </c>
      <c r="D18" s="26">
        <v>2632</v>
      </c>
      <c r="E18" s="40" t="s">
        <v>90</v>
      </c>
      <c r="F18" s="40" t="s">
        <v>91</v>
      </c>
      <c r="G18" s="28">
        <v>45279</v>
      </c>
      <c r="H18" s="28">
        <v>45293</v>
      </c>
      <c r="I18" s="41">
        <v>137000</v>
      </c>
      <c r="J18" s="27">
        <v>137000</v>
      </c>
      <c r="K18" s="26" t="s">
        <v>59</v>
      </c>
      <c r="L18" s="27">
        <v>137000</v>
      </c>
      <c r="M18" s="26">
        <v>1222381544</v>
      </c>
      <c r="N18" s="27">
        <v>0</v>
      </c>
      <c r="O18" s="27">
        <v>0</v>
      </c>
      <c r="P18" s="26"/>
      <c r="Q18" s="28"/>
      <c r="R18" s="27">
        <v>0</v>
      </c>
      <c r="S18" s="26" t="s">
        <v>23</v>
      </c>
      <c r="T18" s="28">
        <v>45279</v>
      </c>
      <c r="U18" s="28">
        <v>45293</v>
      </c>
      <c r="V18" s="28"/>
      <c r="W18" s="27">
        <v>137000</v>
      </c>
      <c r="X18" s="27">
        <v>137000</v>
      </c>
      <c r="Y18" s="27">
        <v>137000</v>
      </c>
      <c r="Z18" s="27">
        <v>0</v>
      </c>
      <c r="AA18" s="27">
        <v>143424</v>
      </c>
      <c r="AB18" s="27">
        <v>0</v>
      </c>
      <c r="AC18" s="27">
        <v>0</v>
      </c>
      <c r="AD18" s="27">
        <v>0</v>
      </c>
      <c r="AE18" s="27">
        <v>0</v>
      </c>
      <c r="AF18" s="27">
        <v>0</v>
      </c>
      <c r="AG18" s="26"/>
      <c r="AH18" s="26"/>
      <c r="AI18" s="26"/>
      <c r="AJ18" s="27">
        <v>0</v>
      </c>
      <c r="AK18" s="27">
        <v>137000</v>
      </c>
    </row>
    <row r="19" spans="1:37" x14ac:dyDescent="0.2">
      <c r="A19" s="38">
        <v>900247752</v>
      </c>
      <c r="B19" s="39" t="s">
        <v>11</v>
      </c>
      <c r="C19" s="38" t="s">
        <v>12</v>
      </c>
      <c r="D19" s="26">
        <v>2773</v>
      </c>
      <c r="E19" s="40" t="s">
        <v>92</v>
      </c>
      <c r="F19" s="40" t="s">
        <v>93</v>
      </c>
      <c r="G19" s="28">
        <v>45331</v>
      </c>
      <c r="H19" s="28">
        <v>45336</v>
      </c>
      <c r="I19" s="41">
        <v>127116</v>
      </c>
      <c r="J19" s="27">
        <v>127116</v>
      </c>
      <c r="K19" s="26" t="s">
        <v>59</v>
      </c>
      <c r="L19" s="27">
        <v>127116</v>
      </c>
      <c r="M19" s="26">
        <v>1222399531</v>
      </c>
      <c r="N19" s="27">
        <v>0</v>
      </c>
      <c r="O19" s="27">
        <v>0</v>
      </c>
      <c r="P19" s="26"/>
      <c r="Q19" s="28"/>
      <c r="R19" s="27">
        <v>0</v>
      </c>
      <c r="S19" s="26" t="s">
        <v>23</v>
      </c>
      <c r="T19" s="28">
        <v>45331</v>
      </c>
      <c r="U19" s="28">
        <v>45336</v>
      </c>
      <c r="V19" s="28"/>
      <c r="W19" s="27">
        <v>127116</v>
      </c>
      <c r="X19" s="27">
        <v>127116</v>
      </c>
      <c r="Y19" s="27">
        <v>127116</v>
      </c>
      <c r="Z19" s="27">
        <v>0</v>
      </c>
      <c r="AA19" s="27">
        <v>254232</v>
      </c>
      <c r="AB19" s="27">
        <v>0</v>
      </c>
      <c r="AC19" s="27">
        <v>0</v>
      </c>
      <c r="AD19" s="27">
        <v>0</v>
      </c>
      <c r="AE19" s="27">
        <v>0</v>
      </c>
      <c r="AF19" s="27">
        <v>0</v>
      </c>
      <c r="AG19" s="26"/>
      <c r="AH19" s="26"/>
      <c r="AI19" s="26"/>
      <c r="AJ19" s="27">
        <v>0</v>
      </c>
      <c r="AK19" s="27">
        <v>127116</v>
      </c>
    </row>
    <row r="20" spans="1:37" x14ac:dyDescent="0.2">
      <c r="A20" s="38">
        <v>900247752</v>
      </c>
      <c r="B20" s="39" t="s">
        <v>11</v>
      </c>
      <c r="C20" s="38" t="s">
        <v>12</v>
      </c>
      <c r="D20" s="26">
        <v>2948</v>
      </c>
      <c r="E20" s="40" t="s">
        <v>94</v>
      </c>
      <c r="F20" s="40" t="s">
        <v>95</v>
      </c>
      <c r="G20" s="28">
        <v>45369</v>
      </c>
      <c r="H20" s="28">
        <v>45383</v>
      </c>
      <c r="I20" s="41">
        <v>121824</v>
      </c>
      <c r="J20" s="27">
        <v>121824</v>
      </c>
      <c r="K20" s="26" t="s">
        <v>59</v>
      </c>
      <c r="L20" s="27">
        <v>121824</v>
      </c>
      <c r="M20" s="26">
        <v>1222435639</v>
      </c>
      <c r="N20" s="27">
        <v>0</v>
      </c>
      <c r="O20" s="27">
        <v>0</v>
      </c>
      <c r="P20" s="26"/>
      <c r="Q20" s="28"/>
      <c r="R20" s="27">
        <v>0</v>
      </c>
      <c r="S20" s="26" t="s">
        <v>23</v>
      </c>
      <c r="T20" s="28">
        <v>45369</v>
      </c>
      <c r="U20" s="28">
        <v>45383</v>
      </c>
      <c r="V20" s="28"/>
      <c r="W20" s="27">
        <v>121824</v>
      </c>
      <c r="X20" s="27">
        <v>121824</v>
      </c>
      <c r="Y20" s="27">
        <v>121824</v>
      </c>
      <c r="Z20" s="27">
        <v>0</v>
      </c>
      <c r="AA20" s="27">
        <v>121824</v>
      </c>
      <c r="AB20" s="27">
        <v>0</v>
      </c>
      <c r="AC20" s="27">
        <v>0</v>
      </c>
      <c r="AD20" s="27">
        <v>0</v>
      </c>
      <c r="AE20" s="27">
        <v>0</v>
      </c>
      <c r="AF20" s="27">
        <v>0</v>
      </c>
      <c r="AG20" s="26"/>
      <c r="AH20" s="26"/>
      <c r="AI20" s="26"/>
      <c r="AJ20" s="27">
        <v>0</v>
      </c>
      <c r="AK20" s="27">
        <v>121824</v>
      </c>
    </row>
    <row r="21" spans="1:37" x14ac:dyDescent="0.2">
      <c r="A21" s="38">
        <v>900247752</v>
      </c>
      <c r="B21" s="39" t="s">
        <v>11</v>
      </c>
      <c r="C21" s="38" t="s">
        <v>12</v>
      </c>
      <c r="D21" s="26">
        <v>2677</v>
      </c>
      <c r="E21" s="40" t="s">
        <v>96</v>
      </c>
      <c r="F21" s="40" t="s">
        <v>97</v>
      </c>
      <c r="G21" s="28">
        <v>45308</v>
      </c>
      <c r="H21" s="28">
        <v>45324</v>
      </c>
      <c r="I21" s="41">
        <v>105948</v>
      </c>
      <c r="J21" s="27">
        <v>105948</v>
      </c>
      <c r="K21" s="26" t="s">
        <v>59</v>
      </c>
      <c r="L21" s="27">
        <v>105948</v>
      </c>
      <c r="M21" s="26">
        <v>1222426693</v>
      </c>
      <c r="N21" s="27">
        <v>0</v>
      </c>
      <c r="O21" s="27">
        <v>0</v>
      </c>
      <c r="P21" s="26"/>
      <c r="Q21" s="28"/>
      <c r="R21" s="27">
        <v>0</v>
      </c>
      <c r="S21" s="26" t="s">
        <v>23</v>
      </c>
      <c r="T21" s="28">
        <v>45308</v>
      </c>
      <c r="U21" s="28">
        <v>45352</v>
      </c>
      <c r="V21" s="28"/>
      <c r="W21" s="27">
        <v>105948</v>
      </c>
      <c r="X21" s="27">
        <v>105948</v>
      </c>
      <c r="Y21" s="27">
        <v>105948</v>
      </c>
      <c r="Z21" s="27">
        <v>0</v>
      </c>
      <c r="AA21" s="27">
        <v>105948</v>
      </c>
      <c r="AB21" s="27">
        <v>0</v>
      </c>
      <c r="AC21" s="27">
        <v>0</v>
      </c>
      <c r="AD21" s="27">
        <v>0</v>
      </c>
      <c r="AE21" s="27">
        <v>0</v>
      </c>
      <c r="AF21" s="27">
        <v>0</v>
      </c>
      <c r="AG21" s="26"/>
      <c r="AH21" s="26"/>
      <c r="AI21" s="26"/>
      <c r="AJ21" s="27">
        <v>0</v>
      </c>
      <c r="AK21" s="27">
        <v>105948</v>
      </c>
    </row>
    <row r="22" spans="1:37" x14ac:dyDescent="0.2">
      <c r="A22" s="38">
        <v>900247752</v>
      </c>
      <c r="B22" s="39" t="s">
        <v>11</v>
      </c>
      <c r="C22" s="38" t="s">
        <v>12</v>
      </c>
      <c r="D22" s="26">
        <v>2468</v>
      </c>
      <c r="E22" s="40" t="s">
        <v>98</v>
      </c>
      <c r="F22" s="40" t="s">
        <v>99</v>
      </c>
      <c r="G22" s="28">
        <v>45225</v>
      </c>
      <c r="H22" s="28">
        <v>45272</v>
      </c>
      <c r="I22" s="41">
        <v>101043</v>
      </c>
      <c r="J22" s="27">
        <v>101043</v>
      </c>
      <c r="K22" s="26" t="s">
        <v>59</v>
      </c>
      <c r="L22" s="27">
        <v>101043</v>
      </c>
      <c r="M22" s="26">
        <v>1222371392</v>
      </c>
      <c r="N22" s="27">
        <v>0</v>
      </c>
      <c r="O22" s="27">
        <v>0</v>
      </c>
      <c r="P22" s="26"/>
      <c r="Q22" s="28"/>
      <c r="R22" s="27">
        <v>0</v>
      </c>
      <c r="S22" s="26" t="s">
        <v>23</v>
      </c>
      <c r="T22" s="28">
        <v>45225</v>
      </c>
      <c r="U22" s="28">
        <v>45272</v>
      </c>
      <c r="V22" s="28"/>
      <c r="W22" s="27">
        <v>101043</v>
      </c>
      <c r="X22" s="27">
        <v>101043</v>
      </c>
      <c r="Y22" s="27">
        <v>101043</v>
      </c>
      <c r="Z22" s="27">
        <v>0</v>
      </c>
      <c r="AA22" s="27">
        <v>205848</v>
      </c>
      <c r="AB22" s="27">
        <v>0</v>
      </c>
      <c r="AC22" s="27">
        <v>0</v>
      </c>
      <c r="AD22" s="27">
        <v>0</v>
      </c>
      <c r="AE22" s="27">
        <v>0</v>
      </c>
      <c r="AF22" s="27">
        <v>0</v>
      </c>
      <c r="AG22" s="26"/>
      <c r="AH22" s="26"/>
      <c r="AI22" s="26"/>
      <c r="AJ22" s="27">
        <v>0</v>
      </c>
      <c r="AK22" s="27">
        <v>101043</v>
      </c>
    </row>
    <row r="23" spans="1:37" x14ac:dyDescent="0.2">
      <c r="A23" s="38">
        <v>900247752</v>
      </c>
      <c r="B23" s="39" t="s">
        <v>11</v>
      </c>
      <c r="C23" s="38" t="s">
        <v>12</v>
      </c>
      <c r="D23" s="26">
        <v>2820</v>
      </c>
      <c r="E23" s="40" t="s">
        <v>100</v>
      </c>
      <c r="F23" s="40" t="s">
        <v>101</v>
      </c>
      <c r="G23" s="28">
        <v>45343</v>
      </c>
      <c r="H23" s="28">
        <v>45352</v>
      </c>
      <c r="I23" s="41">
        <v>81296</v>
      </c>
      <c r="J23" s="27">
        <v>81296</v>
      </c>
      <c r="K23" s="26" t="s">
        <v>59</v>
      </c>
      <c r="L23" s="27">
        <v>81296</v>
      </c>
      <c r="M23" s="26">
        <v>1222420400</v>
      </c>
      <c r="N23" s="27">
        <v>0</v>
      </c>
      <c r="O23" s="27">
        <v>0</v>
      </c>
      <c r="P23" s="26"/>
      <c r="Q23" s="28"/>
      <c r="R23" s="27">
        <v>0</v>
      </c>
      <c r="S23" s="26" t="s">
        <v>23</v>
      </c>
      <c r="T23" s="28">
        <v>45343</v>
      </c>
      <c r="U23" s="28">
        <v>45352</v>
      </c>
      <c r="V23" s="28"/>
      <c r="W23" s="27">
        <v>76283</v>
      </c>
      <c r="X23" s="27">
        <v>81296</v>
      </c>
      <c r="Y23" s="27">
        <v>81296</v>
      </c>
      <c r="Z23" s="27">
        <v>0</v>
      </c>
      <c r="AA23" s="27">
        <v>56348</v>
      </c>
      <c r="AB23" s="27">
        <v>0</v>
      </c>
      <c r="AC23" s="27">
        <v>0</v>
      </c>
      <c r="AD23" s="27">
        <v>0</v>
      </c>
      <c r="AE23" s="27">
        <v>0</v>
      </c>
      <c r="AF23" s="27">
        <v>0</v>
      </c>
      <c r="AG23" s="26"/>
      <c r="AH23" s="26"/>
      <c r="AI23" s="26"/>
      <c r="AJ23" s="27">
        <v>0</v>
      </c>
      <c r="AK23" s="27">
        <v>81296</v>
      </c>
    </row>
    <row r="24" spans="1:37" x14ac:dyDescent="0.2">
      <c r="A24" s="38">
        <v>900247752</v>
      </c>
      <c r="B24" s="39" t="s">
        <v>11</v>
      </c>
      <c r="C24" s="38" t="s">
        <v>12</v>
      </c>
      <c r="D24" s="26">
        <v>2641</v>
      </c>
      <c r="E24" s="40" t="s">
        <v>102</v>
      </c>
      <c r="F24" s="40" t="s">
        <v>103</v>
      </c>
      <c r="G24" s="28">
        <v>45280</v>
      </c>
      <c r="H24" s="28">
        <v>45293</v>
      </c>
      <c r="I24" s="41">
        <v>74844</v>
      </c>
      <c r="J24" s="27">
        <v>74844</v>
      </c>
      <c r="K24" s="26" t="s">
        <v>59</v>
      </c>
      <c r="L24" s="27">
        <v>74844</v>
      </c>
      <c r="M24" s="26">
        <v>1222381545</v>
      </c>
      <c r="N24" s="27">
        <v>0</v>
      </c>
      <c r="O24" s="27">
        <v>0</v>
      </c>
      <c r="P24" s="26"/>
      <c r="Q24" s="28"/>
      <c r="R24" s="27">
        <v>0</v>
      </c>
      <c r="S24" s="26" t="s">
        <v>23</v>
      </c>
      <c r="T24" s="28">
        <v>45280</v>
      </c>
      <c r="U24" s="28">
        <v>45293</v>
      </c>
      <c r="V24" s="28"/>
      <c r="W24" s="27">
        <v>74844</v>
      </c>
      <c r="X24" s="27">
        <v>74844</v>
      </c>
      <c r="Y24" s="27">
        <v>74844</v>
      </c>
      <c r="Z24" s="27">
        <v>0</v>
      </c>
      <c r="AA24" s="27">
        <v>74844</v>
      </c>
      <c r="AB24" s="27">
        <v>0</v>
      </c>
      <c r="AC24" s="27">
        <v>0</v>
      </c>
      <c r="AD24" s="27">
        <v>0</v>
      </c>
      <c r="AE24" s="27">
        <v>0</v>
      </c>
      <c r="AF24" s="27">
        <v>0</v>
      </c>
      <c r="AG24" s="26"/>
      <c r="AH24" s="26"/>
      <c r="AI24" s="26"/>
      <c r="AJ24" s="27">
        <v>0</v>
      </c>
      <c r="AK24" s="27">
        <v>74844</v>
      </c>
    </row>
    <row r="25" spans="1:37" x14ac:dyDescent="0.2">
      <c r="A25" s="38">
        <v>900247752</v>
      </c>
      <c r="B25" s="39" t="s">
        <v>11</v>
      </c>
      <c r="C25" s="38" t="s">
        <v>12</v>
      </c>
      <c r="D25" s="26">
        <v>2770</v>
      </c>
      <c r="E25" s="40" t="s">
        <v>104</v>
      </c>
      <c r="F25" s="40" t="s">
        <v>105</v>
      </c>
      <c r="G25" s="28">
        <v>45330</v>
      </c>
      <c r="H25" s="28">
        <v>45336</v>
      </c>
      <c r="I25" s="41">
        <v>74844</v>
      </c>
      <c r="J25" s="27">
        <v>74844</v>
      </c>
      <c r="K25" s="26" t="s">
        <v>59</v>
      </c>
      <c r="L25" s="27">
        <v>74844</v>
      </c>
      <c r="M25" s="26">
        <v>1222400088</v>
      </c>
      <c r="N25" s="27">
        <v>0</v>
      </c>
      <c r="O25" s="27">
        <v>0</v>
      </c>
      <c r="P25" s="26"/>
      <c r="Q25" s="28"/>
      <c r="R25" s="27">
        <v>0</v>
      </c>
      <c r="S25" s="26" t="s">
        <v>23</v>
      </c>
      <c r="T25" s="28">
        <v>45330</v>
      </c>
      <c r="U25" s="28">
        <v>45336</v>
      </c>
      <c r="V25" s="28"/>
      <c r="W25" s="27">
        <v>62894.12</v>
      </c>
      <c r="X25" s="27">
        <v>74844</v>
      </c>
      <c r="Y25" s="27">
        <v>74844</v>
      </c>
      <c r="Z25" s="27">
        <v>0</v>
      </c>
      <c r="AA25" s="27">
        <v>74844</v>
      </c>
      <c r="AB25" s="27">
        <v>0</v>
      </c>
      <c r="AC25" s="27">
        <v>0</v>
      </c>
      <c r="AD25" s="27">
        <v>0</v>
      </c>
      <c r="AE25" s="27">
        <v>0</v>
      </c>
      <c r="AF25" s="27">
        <v>0</v>
      </c>
      <c r="AG25" s="26"/>
      <c r="AH25" s="26"/>
      <c r="AI25" s="26"/>
      <c r="AJ25" s="27">
        <v>0</v>
      </c>
      <c r="AK25" s="27">
        <v>74844</v>
      </c>
    </row>
    <row r="26" spans="1:37" x14ac:dyDescent="0.2">
      <c r="A26" s="38">
        <v>900247752</v>
      </c>
      <c r="B26" s="39" t="s">
        <v>11</v>
      </c>
      <c r="C26" s="38" t="s">
        <v>12</v>
      </c>
      <c r="D26" s="26">
        <v>2607</v>
      </c>
      <c r="E26" s="40" t="s">
        <v>106</v>
      </c>
      <c r="F26" s="40" t="s">
        <v>107</v>
      </c>
      <c r="G26" s="28">
        <v>45274</v>
      </c>
      <c r="H26" s="28">
        <v>45275</v>
      </c>
      <c r="I26" s="41">
        <v>67284</v>
      </c>
      <c r="J26" s="27">
        <v>67284</v>
      </c>
      <c r="K26" s="26" t="s">
        <v>59</v>
      </c>
      <c r="L26" s="27">
        <v>67284</v>
      </c>
      <c r="M26" s="26">
        <v>1222376448</v>
      </c>
      <c r="N26" s="27">
        <v>0</v>
      </c>
      <c r="O26" s="27">
        <v>0</v>
      </c>
      <c r="P26" s="26"/>
      <c r="Q26" s="28"/>
      <c r="R26" s="27">
        <v>0</v>
      </c>
      <c r="S26" s="26" t="s">
        <v>23</v>
      </c>
      <c r="T26" s="28">
        <v>45274</v>
      </c>
      <c r="U26" s="28">
        <v>45275</v>
      </c>
      <c r="V26" s="28"/>
      <c r="W26" s="27">
        <v>67284</v>
      </c>
      <c r="X26" s="27">
        <v>67284</v>
      </c>
      <c r="Y26" s="27">
        <v>67284</v>
      </c>
      <c r="Z26" s="27">
        <v>0</v>
      </c>
      <c r="AA26" s="27">
        <v>67284</v>
      </c>
      <c r="AB26" s="27">
        <v>0</v>
      </c>
      <c r="AC26" s="27">
        <v>0</v>
      </c>
      <c r="AD26" s="27">
        <v>0</v>
      </c>
      <c r="AE26" s="27">
        <v>0</v>
      </c>
      <c r="AF26" s="27">
        <v>0</v>
      </c>
      <c r="AG26" s="26"/>
      <c r="AH26" s="26"/>
      <c r="AI26" s="26"/>
      <c r="AJ26" s="27">
        <v>0</v>
      </c>
      <c r="AK26" s="27">
        <v>67284</v>
      </c>
    </row>
    <row r="27" spans="1:37" x14ac:dyDescent="0.2">
      <c r="A27" s="38">
        <v>900247752</v>
      </c>
      <c r="B27" s="39" t="s">
        <v>11</v>
      </c>
      <c r="C27" s="38" t="s">
        <v>12</v>
      </c>
      <c r="D27" s="26">
        <v>2798</v>
      </c>
      <c r="E27" s="40" t="s">
        <v>108</v>
      </c>
      <c r="F27" s="40" t="s">
        <v>109</v>
      </c>
      <c r="G27" s="28">
        <v>45337</v>
      </c>
      <c r="H27" s="28">
        <v>45352</v>
      </c>
      <c r="I27" s="41">
        <v>57721</v>
      </c>
      <c r="J27" s="27">
        <v>57721</v>
      </c>
      <c r="K27" s="26" t="s">
        <v>59</v>
      </c>
      <c r="L27" s="27">
        <v>57721</v>
      </c>
      <c r="M27" s="26">
        <v>1222426694</v>
      </c>
      <c r="N27" s="27">
        <v>0</v>
      </c>
      <c r="O27" s="27">
        <v>0</v>
      </c>
      <c r="P27" s="26"/>
      <c r="Q27" s="28"/>
      <c r="R27" s="27">
        <v>0</v>
      </c>
      <c r="S27" s="26" t="s">
        <v>23</v>
      </c>
      <c r="T27" s="28">
        <v>45337</v>
      </c>
      <c r="U27" s="28">
        <v>45352</v>
      </c>
      <c r="V27" s="28"/>
      <c r="W27" s="27">
        <v>48505.04</v>
      </c>
      <c r="X27" s="27">
        <v>57721</v>
      </c>
      <c r="Y27" s="27">
        <v>57721</v>
      </c>
      <c r="Z27" s="27">
        <v>0</v>
      </c>
      <c r="AA27" s="27">
        <v>57721</v>
      </c>
      <c r="AB27" s="27">
        <v>0</v>
      </c>
      <c r="AC27" s="27">
        <v>0</v>
      </c>
      <c r="AD27" s="27">
        <v>0</v>
      </c>
      <c r="AE27" s="27">
        <v>0</v>
      </c>
      <c r="AF27" s="27">
        <v>0</v>
      </c>
      <c r="AG27" s="26"/>
      <c r="AH27" s="26"/>
      <c r="AI27" s="26"/>
      <c r="AJ27" s="27">
        <v>0</v>
      </c>
      <c r="AK27" s="27">
        <v>57721</v>
      </c>
    </row>
    <row r="28" spans="1:37" x14ac:dyDescent="0.2">
      <c r="A28" s="38">
        <v>900247752</v>
      </c>
      <c r="B28" s="39" t="s">
        <v>11</v>
      </c>
      <c r="C28" s="38" t="s">
        <v>12</v>
      </c>
      <c r="D28" s="26">
        <v>2772</v>
      </c>
      <c r="E28" s="40" t="s">
        <v>110</v>
      </c>
      <c r="F28" s="40" t="s">
        <v>111</v>
      </c>
      <c r="G28" s="28">
        <v>45331</v>
      </c>
      <c r="H28" s="28">
        <v>2302534</v>
      </c>
      <c r="I28" s="41">
        <v>49986</v>
      </c>
      <c r="J28" s="27">
        <v>49986</v>
      </c>
      <c r="K28" s="26" t="s">
        <v>59</v>
      </c>
      <c r="L28" s="27">
        <v>49986</v>
      </c>
      <c r="M28" s="26">
        <v>1222435641</v>
      </c>
      <c r="N28" s="27">
        <v>0</v>
      </c>
      <c r="O28" s="27">
        <v>0</v>
      </c>
      <c r="P28" s="26"/>
      <c r="Q28" s="28"/>
      <c r="R28" s="27">
        <v>0</v>
      </c>
      <c r="S28" s="26" t="s">
        <v>23</v>
      </c>
      <c r="T28" s="28">
        <v>45331</v>
      </c>
      <c r="U28" s="28">
        <v>45385</v>
      </c>
      <c r="V28" s="28"/>
      <c r="W28" s="27">
        <v>49986</v>
      </c>
      <c r="X28" s="27">
        <v>49986</v>
      </c>
      <c r="Y28" s="27">
        <v>49986</v>
      </c>
      <c r="Z28" s="27">
        <v>0</v>
      </c>
      <c r="AA28" s="27">
        <v>99792</v>
      </c>
      <c r="AB28" s="27">
        <v>0</v>
      </c>
      <c r="AC28" s="27">
        <v>0</v>
      </c>
      <c r="AD28" s="27">
        <v>0</v>
      </c>
      <c r="AE28" s="27">
        <v>0</v>
      </c>
      <c r="AF28" s="27">
        <v>0</v>
      </c>
      <c r="AG28" s="26"/>
      <c r="AH28" s="26"/>
      <c r="AI28" s="26"/>
      <c r="AJ28" s="27">
        <v>0</v>
      </c>
      <c r="AK28" s="27">
        <v>49986</v>
      </c>
    </row>
    <row r="29" spans="1:37" x14ac:dyDescent="0.2">
      <c r="A29" s="38">
        <v>900247752</v>
      </c>
      <c r="B29" s="39" t="s">
        <v>11</v>
      </c>
      <c r="C29" s="38" t="s">
        <v>12</v>
      </c>
      <c r="D29" s="26">
        <v>2550</v>
      </c>
      <c r="E29" s="40" t="s">
        <v>112</v>
      </c>
      <c r="F29" s="40" t="s">
        <v>113</v>
      </c>
      <c r="G29" s="28">
        <v>45253</v>
      </c>
      <c r="H29" s="28">
        <v>45272</v>
      </c>
      <c r="I29" s="41">
        <v>49896</v>
      </c>
      <c r="J29" s="27">
        <v>49896</v>
      </c>
      <c r="K29" s="26" t="s">
        <v>59</v>
      </c>
      <c r="L29" s="27">
        <v>49896</v>
      </c>
      <c r="M29" s="26">
        <v>1222371429</v>
      </c>
      <c r="N29" s="27">
        <v>0</v>
      </c>
      <c r="O29" s="27">
        <v>0</v>
      </c>
      <c r="P29" s="26"/>
      <c r="Q29" s="28"/>
      <c r="R29" s="27">
        <v>0</v>
      </c>
      <c r="S29" s="26" t="s">
        <v>23</v>
      </c>
      <c r="T29" s="28">
        <v>45253</v>
      </c>
      <c r="U29" s="28">
        <v>45272</v>
      </c>
      <c r="V29" s="28"/>
      <c r="W29" s="27">
        <v>49896</v>
      </c>
      <c r="X29" s="27">
        <v>49896</v>
      </c>
      <c r="Y29" s="27">
        <v>49896</v>
      </c>
      <c r="Z29" s="27">
        <v>0</v>
      </c>
      <c r="AA29" s="27">
        <v>45986</v>
      </c>
      <c r="AB29" s="27">
        <v>0</v>
      </c>
      <c r="AC29" s="27">
        <v>0</v>
      </c>
      <c r="AD29" s="27">
        <v>0</v>
      </c>
      <c r="AE29" s="27">
        <v>0</v>
      </c>
      <c r="AF29" s="27">
        <v>0</v>
      </c>
      <c r="AG29" s="26"/>
      <c r="AH29" s="26"/>
      <c r="AI29" s="26"/>
      <c r="AJ29" s="27">
        <v>0</v>
      </c>
      <c r="AK29" s="27">
        <v>49896</v>
      </c>
    </row>
    <row r="30" spans="1:37" x14ac:dyDescent="0.2">
      <c r="A30" s="38">
        <v>900247752</v>
      </c>
      <c r="B30" s="39" t="s">
        <v>11</v>
      </c>
      <c r="C30" s="38" t="s">
        <v>12</v>
      </c>
      <c r="D30" s="26">
        <v>2603</v>
      </c>
      <c r="E30" s="40" t="s">
        <v>114</v>
      </c>
      <c r="F30" s="40" t="s">
        <v>115</v>
      </c>
      <c r="G30" s="28">
        <v>45272</v>
      </c>
      <c r="H30" s="28">
        <v>45275</v>
      </c>
      <c r="I30" s="41">
        <v>49896</v>
      </c>
      <c r="J30" s="27">
        <v>49896</v>
      </c>
      <c r="K30" s="26" t="s">
        <v>59</v>
      </c>
      <c r="L30" s="27">
        <v>49896</v>
      </c>
      <c r="M30" s="26">
        <v>1222435638</v>
      </c>
      <c r="N30" s="27">
        <v>0</v>
      </c>
      <c r="O30" s="27">
        <v>0</v>
      </c>
      <c r="P30" s="26"/>
      <c r="Q30" s="28"/>
      <c r="R30" s="27">
        <v>0</v>
      </c>
      <c r="S30" s="26" t="s">
        <v>23</v>
      </c>
      <c r="T30" s="28">
        <v>45272</v>
      </c>
      <c r="U30" s="28">
        <v>45384</v>
      </c>
      <c r="V30" s="28"/>
      <c r="W30" s="27">
        <v>49896</v>
      </c>
      <c r="X30" s="27">
        <v>49896</v>
      </c>
      <c r="Y30" s="27">
        <v>49896</v>
      </c>
      <c r="Z30" s="27">
        <v>0</v>
      </c>
      <c r="AA30" s="27">
        <v>24948</v>
      </c>
      <c r="AB30" s="27">
        <v>0</v>
      </c>
      <c r="AC30" s="27">
        <v>0</v>
      </c>
      <c r="AD30" s="27">
        <v>0</v>
      </c>
      <c r="AE30" s="27">
        <v>0</v>
      </c>
      <c r="AF30" s="27">
        <v>0</v>
      </c>
      <c r="AG30" s="26"/>
      <c r="AH30" s="26"/>
      <c r="AI30" s="26"/>
      <c r="AJ30" s="27">
        <v>0</v>
      </c>
      <c r="AK30" s="27">
        <v>49896</v>
      </c>
    </row>
    <row r="31" spans="1:37" x14ac:dyDescent="0.2">
      <c r="A31" s="38">
        <v>900247752</v>
      </c>
      <c r="B31" s="39" t="s">
        <v>11</v>
      </c>
      <c r="C31" s="38" t="s">
        <v>12</v>
      </c>
      <c r="D31" s="26">
        <v>2749</v>
      </c>
      <c r="E31" s="40" t="s">
        <v>116</v>
      </c>
      <c r="F31" s="40" t="s">
        <v>117</v>
      </c>
      <c r="G31" s="28">
        <v>45324</v>
      </c>
      <c r="H31" s="28">
        <v>45335</v>
      </c>
      <c r="I31" s="41">
        <v>49896</v>
      </c>
      <c r="J31" s="27">
        <v>49896</v>
      </c>
      <c r="K31" s="26" t="s">
        <v>59</v>
      </c>
      <c r="L31" s="27">
        <v>49896</v>
      </c>
      <c r="M31" s="26">
        <v>1222400043</v>
      </c>
      <c r="N31" s="27">
        <v>0</v>
      </c>
      <c r="O31" s="27">
        <v>0</v>
      </c>
      <c r="P31" s="26"/>
      <c r="Q31" s="28"/>
      <c r="R31" s="27">
        <v>0</v>
      </c>
      <c r="S31" s="26" t="s">
        <v>23</v>
      </c>
      <c r="T31" s="28">
        <v>45324</v>
      </c>
      <c r="U31" s="28">
        <v>45335</v>
      </c>
      <c r="V31" s="28"/>
      <c r="W31" s="27">
        <v>49896</v>
      </c>
      <c r="X31" s="27">
        <v>49896</v>
      </c>
      <c r="Y31" s="27">
        <v>49896</v>
      </c>
      <c r="Z31" s="27">
        <v>0</v>
      </c>
      <c r="AA31" s="27">
        <v>49896</v>
      </c>
      <c r="AB31" s="27">
        <v>0</v>
      </c>
      <c r="AC31" s="27">
        <v>0</v>
      </c>
      <c r="AD31" s="27">
        <v>0</v>
      </c>
      <c r="AE31" s="27">
        <v>0</v>
      </c>
      <c r="AF31" s="27">
        <v>0</v>
      </c>
      <c r="AG31" s="26"/>
      <c r="AH31" s="26"/>
      <c r="AI31" s="26"/>
      <c r="AJ31" s="27">
        <v>0</v>
      </c>
      <c r="AK31" s="27">
        <v>49896</v>
      </c>
    </row>
    <row r="32" spans="1:37" x14ac:dyDescent="0.2">
      <c r="A32" s="38">
        <v>900247752</v>
      </c>
      <c r="B32" s="39" t="s">
        <v>11</v>
      </c>
      <c r="C32" s="38" t="s">
        <v>12</v>
      </c>
      <c r="D32" s="26">
        <v>2765</v>
      </c>
      <c r="E32" s="40" t="s">
        <v>118</v>
      </c>
      <c r="F32" s="40" t="s">
        <v>119</v>
      </c>
      <c r="G32" s="28">
        <v>45328</v>
      </c>
      <c r="H32" s="28">
        <v>45335</v>
      </c>
      <c r="I32" s="41">
        <v>24948</v>
      </c>
      <c r="J32" s="27">
        <v>24948</v>
      </c>
      <c r="K32" s="26" t="s">
        <v>59</v>
      </c>
      <c r="L32" s="27">
        <v>49896</v>
      </c>
      <c r="M32" s="26">
        <v>1222400068</v>
      </c>
      <c r="N32" s="27">
        <v>0</v>
      </c>
      <c r="O32" s="27">
        <v>0</v>
      </c>
      <c r="P32" s="26"/>
      <c r="Q32" s="28"/>
      <c r="R32" s="27">
        <v>0</v>
      </c>
      <c r="S32" s="26" t="s">
        <v>23</v>
      </c>
      <c r="T32" s="28">
        <v>45328</v>
      </c>
      <c r="U32" s="28">
        <v>45335</v>
      </c>
      <c r="V32" s="28"/>
      <c r="W32" s="27">
        <v>24948</v>
      </c>
      <c r="X32" s="27">
        <v>24948</v>
      </c>
      <c r="Y32" s="27">
        <v>24948</v>
      </c>
      <c r="Z32" s="27">
        <v>0</v>
      </c>
      <c r="AA32" s="27">
        <v>24948</v>
      </c>
      <c r="AB32" s="27">
        <v>0</v>
      </c>
      <c r="AC32" s="27">
        <v>0</v>
      </c>
      <c r="AD32" s="27">
        <v>0</v>
      </c>
      <c r="AE32" s="27">
        <v>0</v>
      </c>
      <c r="AF32" s="27">
        <v>0</v>
      </c>
      <c r="AG32" s="26"/>
      <c r="AH32" s="26"/>
      <c r="AI32" s="26"/>
      <c r="AJ32" s="27">
        <v>0</v>
      </c>
      <c r="AK32" s="27">
        <v>24948</v>
      </c>
    </row>
    <row r="33" spans="1:37" x14ac:dyDescent="0.2">
      <c r="A33" s="38">
        <v>900247752</v>
      </c>
      <c r="B33" s="39" t="s">
        <v>11</v>
      </c>
      <c r="C33" s="38" t="s">
        <v>12</v>
      </c>
      <c r="D33" s="26">
        <v>2860</v>
      </c>
      <c r="E33" s="40" t="s">
        <v>120</v>
      </c>
      <c r="F33" s="40" t="s">
        <v>121</v>
      </c>
      <c r="G33" s="28">
        <v>45351</v>
      </c>
      <c r="H33" s="28">
        <v>45352</v>
      </c>
      <c r="I33" s="41">
        <v>49896</v>
      </c>
      <c r="J33" s="27">
        <v>49896</v>
      </c>
      <c r="K33" s="26" t="s">
        <v>59</v>
      </c>
      <c r="L33" s="27">
        <v>49896</v>
      </c>
      <c r="M33" s="26">
        <v>1222426695</v>
      </c>
      <c r="N33" s="27">
        <v>0</v>
      </c>
      <c r="O33" s="27">
        <v>0</v>
      </c>
      <c r="P33" s="26"/>
      <c r="Q33" s="28"/>
      <c r="R33" s="27">
        <v>0</v>
      </c>
      <c r="S33" s="26" t="s">
        <v>23</v>
      </c>
      <c r="T33" s="28">
        <v>45351</v>
      </c>
      <c r="U33" s="28">
        <v>45352</v>
      </c>
      <c r="V33" s="28"/>
      <c r="W33" s="27">
        <v>49896</v>
      </c>
      <c r="X33" s="27">
        <v>49896</v>
      </c>
      <c r="Y33" s="27">
        <v>49896</v>
      </c>
      <c r="Z33" s="27">
        <v>0</v>
      </c>
      <c r="AA33" s="27">
        <v>24948</v>
      </c>
      <c r="AB33" s="27">
        <v>0</v>
      </c>
      <c r="AC33" s="27">
        <v>0</v>
      </c>
      <c r="AD33" s="27">
        <v>0</v>
      </c>
      <c r="AE33" s="27">
        <v>0</v>
      </c>
      <c r="AF33" s="27">
        <v>0</v>
      </c>
      <c r="AG33" s="26"/>
      <c r="AH33" s="26"/>
      <c r="AI33" s="26"/>
      <c r="AJ33" s="27">
        <v>0</v>
      </c>
      <c r="AK33" s="27">
        <v>49896</v>
      </c>
    </row>
    <row r="34" spans="1:37" x14ac:dyDescent="0.2">
      <c r="A34" s="38">
        <v>900247752</v>
      </c>
      <c r="B34" s="39" t="s">
        <v>11</v>
      </c>
      <c r="C34" s="38" t="s">
        <v>12</v>
      </c>
      <c r="D34" s="26">
        <v>2792</v>
      </c>
      <c r="E34" s="40" t="s">
        <v>122</v>
      </c>
      <c r="F34" s="40" t="s">
        <v>123</v>
      </c>
      <c r="G34" s="28">
        <v>45337</v>
      </c>
      <c r="H34" s="28">
        <v>45355</v>
      </c>
      <c r="I34" s="41">
        <v>49896</v>
      </c>
      <c r="J34" s="27">
        <v>49896</v>
      </c>
      <c r="K34" s="26" t="s">
        <v>59</v>
      </c>
      <c r="L34" s="27">
        <v>49896</v>
      </c>
      <c r="M34" s="26">
        <v>1222422137</v>
      </c>
      <c r="N34" s="27">
        <v>0</v>
      </c>
      <c r="O34" s="27">
        <v>0</v>
      </c>
      <c r="P34" s="26"/>
      <c r="Q34" s="28"/>
      <c r="R34" s="27">
        <v>0</v>
      </c>
      <c r="S34" s="26" t="s">
        <v>23</v>
      </c>
      <c r="T34" s="28">
        <v>45337</v>
      </c>
      <c r="U34" s="28">
        <v>45355</v>
      </c>
      <c r="V34" s="28"/>
      <c r="W34" s="27">
        <v>49896</v>
      </c>
      <c r="X34" s="27">
        <v>49896</v>
      </c>
      <c r="Y34" s="27">
        <v>49896</v>
      </c>
      <c r="Z34" s="27">
        <v>0</v>
      </c>
      <c r="AA34" s="27">
        <v>99792</v>
      </c>
      <c r="AB34" s="27">
        <v>0</v>
      </c>
      <c r="AC34" s="27">
        <v>0</v>
      </c>
      <c r="AD34" s="27">
        <v>0</v>
      </c>
      <c r="AE34" s="27">
        <v>0</v>
      </c>
      <c r="AF34" s="27">
        <v>0</v>
      </c>
      <c r="AG34" s="26"/>
      <c r="AH34" s="26"/>
      <c r="AI34" s="26"/>
      <c r="AJ34" s="27">
        <v>0</v>
      </c>
      <c r="AK34" s="27">
        <v>49896</v>
      </c>
    </row>
    <row r="35" spans="1:37" x14ac:dyDescent="0.2">
      <c r="A35" s="38">
        <v>900247752</v>
      </c>
      <c r="B35" s="39" t="s">
        <v>11</v>
      </c>
      <c r="C35" s="38" t="s">
        <v>12</v>
      </c>
      <c r="D35" s="26">
        <v>2685</v>
      </c>
      <c r="E35" s="40" t="s">
        <v>124</v>
      </c>
      <c r="F35" s="40" t="s">
        <v>125</v>
      </c>
      <c r="G35" s="28">
        <v>45310</v>
      </c>
      <c r="H35" s="28">
        <v>45324</v>
      </c>
      <c r="I35" s="41">
        <v>47193</v>
      </c>
      <c r="J35" s="27">
        <v>47193</v>
      </c>
      <c r="K35" s="26" t="s">
        <v>59</v>
      </c>
      <c r="L35" s="27">
        <v>47193</v>
      </c>
      <c r="M35" s="26">
        <v>1222391255</v>
      </c>
      <c r="N35" s="27">
        <v>0</v>
      </c>
      <c r="O35" s="27">
        <v>0</v>
      </c>
      <c r="P35" s="26"/>
      <c r="Q35" s="28"/>
      <c r="R35" s="27">
        <v>0</v>
      </c>
      <c r="S35" s="26" t="s">
        <v>23</v>
      </c>
      <c r="T35" s="28">
        <v>45310</v>
      </c>
      <c r="U35" s="28">
        <v>45324</v>
      </c>
      <c r="V35" s="28"/>
      <c r="W35" s="27">
        <v>47193</v>
      </c>
      <c r="X35" s="27">
        <v>47193</v>
      </c>
      <c r="Y35" s="27">
        <v>47193</v>
      </c>
      <c r="Z35" s="27">
        <v>0</v>
      </c>
      <c r="AA35" s="27">
        <v>56160</v>
      </c>
      <c r="AB35" s="27">
        <v>0</v>
      </c>
      <c r="AC35" s="27">
        <v>0</v>
      </c>
      <c r="AD35" s="27">
        <v>0</v>
      </c>
      <c r="AE35" s="27">
        <v>0</v>
      </c>
      <c r="AF35" s="27">
        <v>0</v>
      </c>
      <c r="AG35" s="26"/>
      <c r="AH35" s="26"/>
      <c r="AI35" s="26"/>
      <c r="AJ35" s="27">
        <v>0</v>
      </c>
      <c r="AK35" s="27">
        <v>47193</v>
      </c>
    </row>
    <row r="36" spans="1:37" x14ac:dyDescent="0.2">
      <c r="A36" s="38">
        <v>900247752</v>
      </c>
      <c r="B36" s="39" t="s">
        <v>11</v>
      </c>
      <c r="C36" s="38" t="s">
        <v>12</v>
      </c>
      <c r="D36" s="26">
        <v>2507</v>
      </c>
      <c r="E36" s="40" t="s">
        <v>126</v>
      </c>
      <c r="F36" s="40" t="s">
        <v>127</v>
      </c>
      <c r="G36" s="28">
        <v>45240</v>
      </c>
      <c r="H36" s="28">
        <v>45272</v>
      </c>
      <c r="I36" s="41">
        <v>45900</v>
      </c>
      <c r="J36" s="27">
        <v>45900</v>
      </c>
      <c r="K36" s="26" t="s">
        <v>59</v>
      </c>
      <c r="L36" s="27">
        <v>45900</v>
      </c>
      <c r="M36" s="26">
        <v>1222376174</v>
      </c>
      <c r="N36" s="27">
        <v>0</v>
      </c>
      <c r="O36" s="27">
        <v>0</v>
      </c>
      <c r="P36" s="26"/>
      <c r="Q36" s="28"/>
      <c r="R36" s="27">
        <v>0</v>
      </c>
      <c r="S36" s="26" t="s">
        <v>23</v>
      </c>
      <c r="T36" s="28">
        <v>45240</v>
      </c>
      <c r="U36" s="28">
        <v>45272</v>
      </c>
      <c r="V36" s="28"/>
      <c r="W36" s="27">
        <v>45900</v>
      </c>
      <c r="X36" s="27">
        <v>45900</v>
      </c>
      <c r="Y36" s="27">
        <v>45900</v>
      </c>
      <c r="Z36" s="27">
        <v>0</v>
      </c>
      <c r="AA36" s="27">
        <v>49896</v>
      </c>
      <c r="AB36" s="27">
        <v>0</v>
      </c>
      <c r="AC36" s="27">
        <v>0</v>
      </c>
      <c r="AD36" s="27">
        <v>0</v>
      </c>
      <c r="AE36" s="27">
        <v>0</v>
      </c>
      <c r="AF36" s="27">
        <v>0</v>
      </c>
      <c r="AG36" s="26"/>
      <c r="AH36" s="26"/>
      <c r="AI36" s="26"/>
      <c r="AJ36" s="27">
        <v>0</v>
      </c>
      <c r="AK36" s="27">
        <v>45900</v>
      </c>
    </row>
    <row r="37" spans="1:37" x14ac:dyDescent="0.2">
      <c r="A37" s="38">
        <v>900247752</v>
      </c>
      <c r="B37" s="39" t="s">
        <v>11</v>
      </c>
      <c r="C37" s="38" t="s">
        <v>12</v>
      </c>
      <c r="D37" s="26">
        <v>2503</v>
      </c>
      <c r="E37" s="40" t="s">
        <v>128</v>
      </c>
      <c r="F37" s="40" t="s">
        <v>129</v>
      </c>
      <c r="G37" s="28">
        <v>45238</v>
      </c>
      <c r="H37" s="28">
        <v>45272</v>
      </c>
      <c r="I37" s="41">
        <v>45900</v>
      </c>
      <c r="J37" s="27">
        <v>45900</v>
      </c>
      <c r="K37" s="26" t="s">
        <v>59</v>
      </c>
      <c r="L37" s="27">
        <v>45900</v>
      </c>
      <c r="M37" s="26">
        <v>1222381531</v>
      </c>
      <c r="N37" s="27">
        <v>0</v>
      </c>
      <c r="O37" s="27">
        <v>0</v>
      </c>
      <c r="P37" s="26"/>
      <c r="Q37" s="28"/>
      <c r="R37" s="27">
        <v>0</v>
      </c>
      <c r="S37" s="26" t="s">
        <v>23</v>
      </c>
      <c r="T37" s="28">
        <v>45238</v>
      </c>
      <c r="U37" s="28">
        <v>45272</v>
      </c>
      <c r="V37" s="28"/>
      <c r="W37" s="27">
        <v>45900</v>
      </c>
      <c r="X37" s="27">
        <v>45900</v>
      </c>
      <c r="Y37" s="27">
        <v>45900</v>
      </c>
      <c r="Z37" s="27">
        <v>0</v>
      </c>
      <c r="AA37" s="27">
        <v>91800</v>
      </c>
      <c r="AB37" s="27">
        <v>0</v>
      </c>
      <c r="AC37" s="27">
        <v>0</v>
      </c>
      <c r="AD37" s="27">
        <v>0</v>
      </c>
      <c r="AE37" s="27">
        <v>0</v>
      </c>
      <c r="AF37" s="27">
        <v>0</v>
      </c>
      <c r="AG37" s="26"/>
      <c r="AH37" s="26"/>
      <c r="AI37" s="26"/>
      <c r="AJ37" s="27">
        <v>0</v>
      </c>
      <c r="AK37" s="27">
        <v>45900</v>
      </c>
    </row>
    <row r="38" spans="1:37" x14ac:dyDescent="0.2">
      <c r="A38" s="38">
        <v>900247752</v>
      </c>
      <c r="B38" s="39" t="s">
        <v>11</v>
      </c>
      <c r="C38" s="38" t="s">
        <v>12</v>
      </c>
      <c r="D38" s="26">
        <v>2608</v>
      </c>
      <c r="E38" s="40" t="s">
        <v>130</v>
      </c>
      <c r="F38" s="40" t="s">
        <v>131</v>
      </c>
      <c r="G38" s="28">
        <v>45274</v>
      </c>
      <c r="H38" s="28">
        <v>45275</v>
      </c>
      <c r="I38" s="41">
        <v>45900</v>
      </c>
      <c r="J38" s="27">
        <v>45900</v>
      </c>
      <c r="K38" s="26" t="s">
        <v>59</v>
      </c>
      <c r="L38" s="27">
        <v>45900</v>
      </c>
      <c r="M38" s="26">
        <v>1222381519</v>
      </c>
      <c r="N38" s="27">
        <v>0</v>
      </c>
      <c r="O38" s="27">
        <v>0</v>
      </c>
      <c r="P38" s="26"/>
      <c r="Q38" s="28"/>
      <c r="R38" s="27">
        <v>0</v>
      </c>
      <c r="S38" s="26" t="s">
        <v>23</v>
      </c>
      <c r="T38" s="28">
        <v>45274</v>
      </c>
      <c r="U38" s="28">
        <v>45275</v>
      </c>
      <c r="V38" s="28"/>
      <c r="W38" s="27">
        <v>45900</v>
      </c>
      <c r="X38" s="27">
        <v>45900</v>
      </c>
      <c r="Y38" s="27">
        <v>45900</v>
      </c>
      <c r="Z38" s="27">
        <v>0</v>
      </c>
      <c r="AA38" s="27">
        <v>91800</v>
      </c>
      <c r="AB38" s="27">
        <v>0</v>
      </c>
      <c r="AC38" s="27">
        <v>0</v>
      </c>
      <c r="AD38" s="27">
        <v>0</v>
      </c>
      <c r="AE38" s="27">
        <v>0</v>
      </c>
      <c r="AF38" s="27">
        <v>0</v>
      </c>
      <c r="AG38" s="26"/>
      <c r="AH38" s="26"/>
      <c r="AI38" s="26"/>
      <c r="AJ38" s="27">
        <v>0</v>
      </c>
      <c r="AK38" s="27">
        <v>45900</v>
      </c>
    </row>
    <row r="39" spans="1:37" x14ac:dyDescent="0.2">
      <c r="A39" s="38">
        <v>900247752</v>
      </c>
      <c r="B39" s="39" t="s">
        <v>11</v>
      </c>
      <c r="C39" s="38" t="s">
        <v>12</v>
      </c>
      <c r="D39" s="26">
        <v>2724</v>
      </c>
      <c r="E39" s="40" t="s">
        <v>132</v>
      </c>
      <c r="F39" s="40" t="s">
        <v>133</v>
      </c>
      <c r="G39" s="28">
        <v>45321</v>
      </c>
      <c r="H39" s="28">
        <v>45324</v>
      </c>
      <c r="I39" s="41">
        <v>45900</v>
      </c>
      <c r="J39" s="27">
        <v>45900</v>
      </c>
      <c r="K39" s="26" t="s">
        <v>59</v>
      </c>
      <c r="L39" s="27">
        <v>45900</v>
      </c>
      <c r="M39" s="26">
        <v>1222435642</v>
      </c>
      <c r="N39" s="27">
        <v>0</v>
      </c>
      <c r="O39" s="27">
        <v>0</v>
      </c>
      <c r="P39" s="26"/>
      <c r="Q39" s="28"/>
      <c r="R39" s="27">
        <v>0</v>
      </c>
      <c r="S39" s="26" t="s">
        <v>23</v>
      </c>
      <c r="T39" s="28">
        <v>45321</v>
      </c>
      <c r="U39" s="28">
        <v>45385</v>
      </c>
      <c r="V39" s="28"/>
      <c r="W39" s="27">
        <v>45900</v>
      </c>
      <c r="X39" s="27">
        <v>45900</v>
      </c>
      <c r="Y39" s="27">
        <v>45900</v>
      </c>
      <c r="Z39" s="27">
        <v>0</v>
      </c>
      <c r="AA39" s="27">
        <v>91800</v>
      </c>
      <c r="AB39" s="27">
        <v>0</v>
      </c>
      <c r="AC39" s="27">
        <v>0</v>
      </c>
      <c r="AD39" s="27">
        <v>0</v>
      </c>
      <c r="AE39" s="27">
        <v>0</v>
      </c>
      <c r="AF39" s="27">
        <v>0</v>
      </c>
      <c r="AG39" s="26"/>
      <c r="AH39" s="26"/>
      <c r="AI39" s="26"/>
      <c r="AJ39" s="27">
        <v>0</v>
      </c>
      <c r="AK39" s="27">
        <v>45900</v>
      </c>
    </row>
    <row r="40" spans="1:37" x14ac:dyDescent="0.2">
      <c r="A40" s="38">
        <v>900247752</v>
      </c>
      <c r="B40" s="39" t="s">
        <v>11</v>
      </c>
      <c r="C40" s="38" t="s">
        <v>12</v>
      </c>
      <c r="D40" s="26">
        <v>2929</v>
      </c>
      <c r="E40" s="40" t="s">
        <v>134</v>
      </c>
      <c r="F40" s="40" t="s">
        <v>135</v>
      </c>
      <c r="G40" s="28">
        <v>45366</v>
      </c>
      <c r="H40" s="28">
        <v>45383</v>
      </c>
      <c r="I40" s="41">
        <v>45900</v>
      </c>
      <c r="J40" s="27">
        <v>45900</v>
      </c>
      <c r="K40" s="26" t="s">
        <v>59</v>
      </c>
      <c r="L40" s="27">
        <v>45900</v>
      </c>
      <c r="M40" s="26">
        <v>1222435016</v>
      </c>
      <c r="N40" s="27">
        <v>0</v>
      </c>
      <c r="O40" s="27">
        <v>0</v>
      </c>
      <c r="P40" s="26"/>
      <c r="Q40" s="28"/>
      <c r="R40" s="27">
        <v>0</v>
      </c>
      <c r="S40" s="26" t="s">
        <v>23</v>
      </c>
      <c r="T40" s="28">
        <v>45366</v>
      </c>
      <c r="U40" s="28">
        <v>45383</v>
      </c>
      <c r="V40" s="28"/>
      <c r="W40" s="27">
        <v>45900</v>
      </c>
      <c r="X40" s="27">
        <v>45900</v>
      </c>
      <c r="Y40" s="27">
        <v>45900</v>
      </c>
      <c r="Z40" s="27">
        <v>0</v>
      </c>
      <c r="AA40" s="27">
        <v>91800</v>
      </c>
      <c r="AB40" s="27">
        <v>0</v>
      </c>
      <c r="AC40" s="27">
        <v>0</v>
      </c>
      <c r="AD40" s="27">
        <v>0</v>
      </c>
      <c r="AE40" s="27">
        <v>0</v>
      </c>
      <c r="AF40" s="27">
        <v>0</v>
      </c>
      <c r="AG40" s="26"/>
      <c r="AH40" s="26"/>
      <c r="AI40" s="26"/>
      <c r="AJ40" s="27">
        <v>0</v>
      </c>
      <c r="AK40" s="27">
        <v>45900</v>
      </c>
    </row>
    <row r="41" spans="1:37" x14ac:dyDescent="0.2">
      <c r="A41" s="38">
        <v>900247752</v>
      </c>
      <c r="B41" s="39" t="s">
        <v>11</v>
      </c>
      <c r="C41" s="38" t="s">
        <v>12</v>
      </c>
      <c r="D41" s="26">
        <v>2500</v>
      </c>
      <c r="E41" s="40" t="s">
        <v>136</v>
      </c>
      <c r="F41" s="40" t="s">
        <v>137</v>
      </c>
      <c r="G41" s="28">
        <v>45237</v>
      </c>
      <c r="H41" s="28">
        <v>45272</v>
      </c>
      <c r="I41" s="41">
        <v>41350</v>
      </c>
      <c r="J41" s="27">
        <v>41350</v>
      </c>
      <c r="K41" s="26" t="s">
        <v>59</v>
      </c>
      <c r="L41" s="27">
        <v>41350</v>
      </c>
      <c r="M41" s="26">
        <v>1222376154</v>
      </c>
      <c r="N41" s="27">
        <v>0</v>
      </c>
      <c r="O41" s="27">
        <v>0</v>
      </c>
      <c r="P41" s="26"/>
      <c r="Q41" s="28"/>
      <c r="R41" s="27">
        <v>0</v>
      </c>
      <c r="S41" s="26" t="s">
        <v>23</v>
      </c>
      <c r="T41" s="28">
        <v>45237</v>
      </c>
      <c r="U41" s="28">
        <v>45272</v>
      </c>
      <c r="V41" s="28"/>
      <c r="W41" s="27">
        <v>41350</v>
      </c>
      <c r="X41" s="27">
        <v>41350</v>
      </c>
      <c r="Y41" s="27">
        <v>41350</v>
      </c>
      <c r="Z41" s="27">
        <v>0</v>
      </c>
      <c r="AA41" s="27">
        <v>50000</v>
      </c>
      <c r="AB41" s="27">
        <v>0</v>
      </c>
      <c r="AC41" s="27">
        <v>0</v>
      </c>
      <c r="AD41" s="27">
        <v>0</v>
      </c>
      <c r="AE41" s="27">
        <v>0</v>
      </c>
      <c r="AF41" s="27">
        <v>0</v>
      </c>
      <c r="AG41" s="26"/>
      <c r="AH41" s="26"/>
      <c r="AI41" s="26"/>
      <c r="AJ41" s="27">
        <v>0</v>
      </c>
      <c r="AK41" s="27">
        <v>41350</v>
      </c>
    </row>
    <row r="42" spans="1:37" x14ac:dyDescent="0.2">
      <c r="A42" s="38">
        <v>900247752</v>
      </c>
      <c r="B42" s="39" t="s">
        <v>11</v>
      </c>
      <c r="C42" s="38" t="s">
        <v>12</v>
      </c>
      <c r="D42" s="26">
        <v>2508</v>
      </c>
      <c r="E42" s="40" t="s">
        <v>138</v>
      </c>
      <c r="F42" s="40" t="s">
        <v>139</v>
      </c>
      <c r="G42" s="28">
        <v>45240</v>
      </c>
      <c r="H42" s="28">
        <v>45272</v>
      </c>
      <c r="I42" s="41">
        <v>41148</v>
      </c>
      <c r="J42" s="27">
        <v>41148</v>
      </c>
      <c r="K42" s="26" t="s">
        <v>59</v>
      </c>
      <c r="L42" s="27">
        <v>41148</v>
      </c>
      <c r="M42" s="26">
        <v>1222376175</v>
      </c>
      <c r="N42" s="27">
        <v>0</v>
      </c>
      <c r="O42" s="27">
        <v>0</v>
      </c>
      <c r="P42" s="26"/>
      <c r="Q42" s="28"/>
      <c r="R42" s="27">
        <v>0</v>
      </c>
      <c r="S42" s="26" t="s">
        <v>23</v>
      </c>
      <c r="T42" s="28">
        <v>45240</v>
      </c>
      <c r="U42" s="28">
        <v>45272</v>
      </c>
      <c r="V42" s="28"/>
      <c r="W42" s="27">
        <v>41148</v>
      </c>
      <c r="X42" s="27">
        <v>41148</v>
      </c>
      <c r="Y42" s="27">
        <v>41148</v>
      </c>
      <c r="Z42" s="27">
        <v>0</v>
      </c>
      <c r="AA42" s="27">
        <v>41148</v>
      </c>
      <c r="AB42" s="27">
        <v>0</v>
      </c>
      <c r="AC42" s="27">
        <v>0</v>
      </c>
      <c r="AD42" s="27">
        <v>0</v>
      </c>
      <c r="AE42" s="27">
        <v>0</v>
      </c>
      <c r="AF42" s="27">
        <v>0</v>
      </c>
      <c r="AG42" s="26"/>
      <c r="AH42" s="26"/>
      <c r="AI42" s="26"/>
      <c r="AJ42" s="27">
        <v>0</v>
      </c>
      <c r="AK42" s="27">
        <v>41148</v>
      </c>
    </row>
    <row r="43" spans="1:37" x14ac:dyDescent="0.2">
      <c r="A43" s="38">
        <v>900247752</v>
      </c>
      <c r="B43" s="39" t="s">
        <v>11</v>
      </c>
      <c r="C43" s="38" t="s">
        <v>12</v>
      </c>
      <c r="D43" s="26">
        <v>2594</v>
      </c>
      <c r="E43" s="40" t="s">
        <v>140</v>
      </c>
      <c r="F43" s="40" t="s">
        <v>141</v>
      </c>
      <c r="G43" s="28">
        <v>45265</v>
      </c>
      <c r="H43" s="28">
        <v>45275</v>
      </c>
      <c r="I43" s="41">
        <v>41148</v>
      </c>
      <c r="J43" s="27">
        <v>41148</v>
      </c>
      <c r="K43" s="26" t="s">
        <v>59</v>
      </c>
      <c r="L43" s="27">
        <v>41148</v>
      </c>
      <c r="M43" s="26">
        <v>1222381549</v>
      </c>
      <c r="N43" s="27">
        <v>0</v>
      </c>
      <c r="O43" s="27">
        <v>0</v>
      </c>
      <c r="P43" s="26"/>
      <c r="Q43" s="28"/>
      <c r="R43" s="27">
        <v>0</v>
      </c>
      <c r="S43" s="26" t="s">
        <v>23</v>
      </c>
      <c r="T43" s="28">
        <v>45265</v>
      </c>
      <c r="U43" s="28">
        <v>45275</v>
      </c>
      <c r="V43" s="28"/>
      <c r="W43" s="27">
        <v>34578.15</v>
      </c>
      <c r="X43" s="27">
        <v>41148</v>
      </c>
      <c r="Y43" s="27">
        <v>41148</v>
      </c>
      <c r="Z43" s="27">
        <v>0</v>
      </c>
      <c r="AA43" s="27">
        <v>34578</v>
      </c>
      <c r="AB43" s="27">
        <v>0</v>
      </c>
      <c r="AC43" s="27">
        <v>0</v>
      </c>
      <c r="AD43" s="27">
        <v>0</v>
      </c>
      <c r="AE43" s="27">
        <v>0</v>
      </c>
      <c r="AF43" s="27">
        <v>0</v>
      </c>
      <c r="AG43" s="26"/>
      <c r="AH43" s="26"/>
      <c r="AI43" s="26"/>
      <c r="AJ43" s="27">
        <v>0</v>
      </c>
      <c r="AK43" s="27">
        <v>41148</v>
      </c>
    </row>
    <row r="44" spans="1:37" x14ac:dyDescent="0.2">
      <c r="A44" s="38">
        <v>900247752</v>
      </c>
      <c r="B44" s="39" t="s">
        <v>11</v>
      </c>
      <c r="C44" s="38" t="s">
        <v>12</v>
      </c>
      <c r="D44" s="26">
        <v>2764</v>
      </c>
      <c r="E44" s="40" t="s">
        <v>142</v>
      </c>
      <c r="F44" s="40" t="s">
        <v>143</v>
      </c>
      <c r="G44" s="28">
        <v>45449</v>
      </c>
      <c r="H44" s="28">
        <v>45335</v>
      </c>
      <c r="I44" s="41">
        <v>41148</v>
      </c>
      <c r="J44" s="27">
        <v>41148</v>
      </c>
      <c r="K44" s="26" t="s">
        <v>59</v>
      </c>
      <c r="L44" s="27">
        <v>41148</v>
      </c>
      <c r="M44" s="26">
        <v>1222399448</v>
      </c>
      <c r="N44" s="27">
        <v>0</v>
      </c>
      <c r="O44" s="27">
        <v>0</v>
      </c>
      <c r="P44" s="26"/>
      <c r="Q44" s="28"/>
      <c r="R44" s="27">
        <v>0</v>
      </c>
      <c r="S44" s="26" t="s">
        <v>23</v>
      </c>
      <c r="T44" s="28">
        <v>45328</v>
      </c>
      <c r="U44" s="28">
        <v>45335</v>
      </c>
      <c r="V44" s="28"/>
      <c r="W44" s="27">
        <v>34578.15</v>
      </c>
      <c r="X44" s="27">
        <v>41148</v>
      </c>
      <c r="Y44" s="27">
        <v>41148</v>
      </c>
      <c r="Z44" s="27">
        <v>0</v>
      </c>
      <c r="AA44" s="27">
        <v>34578</v>
      </c>
      <c r="AB44" s="27">
        <v>0</v>
      </c>
      <c r="AC44" s="27">
        <v>0</v>
      </c>
      <c r="AD44" s="27">
        <v>0</v>
      </c>
      <c r="AE44" s="27">
        <v>0</v>
      </c>
      <c r="AF44" s="27">
        <v>0</v>
      </c>
      <c r="AG44" s="26"/>
      <c r="AH44" s="26"/>
      <c r="AI44" s="26"/>
      <c r="AJ44" s="27">
        <v>0</v>
      </c>
      <c r="AK44" s="27">
        <v>41148</v>
      </c>
    </row>
    <row r="45" spans="1:37" x14ac:dyDescent="0.2">
      <c r="A45" s="38">
        <v>900247752</v>
      </c>
      <c r="B45" s="39" t="s">
        <v>11</v>
      </c>
      <c r="C45" s="38" t="s">
        <v>12</v>
      </c>
      <c r="D45" s="26">
        <v>2812</v>
      </c>
      <c r="E45" s="40" t="s">
        <v>144</v>
      </c>
      <c r="F45" s="40" t="s">
        <v>145</v>
      </c>
      <c r="G45" s="28">
        <v>45342</v>
      </c>
      <c r="H45" s="28">
        <v>45352</v>
      </c>
      <c r="I45" s="41">
        <v>41148</v>
      </c>
      <c r="J45" s="27">
        <v>41148</v>
      </c>
      <c r="K45" s="26" t="s">
        <v>59</v>
      </c>
      <c r="L45" s="27">
        <v>41148</v>
      </c>
      <c r="M45" s="26">
        <v>1222426696</v>
      </c>
      <c r="N45" s="27">
        <v>0</v>
      </c>
      <c r="O45" s="27">
        <v>0</v>
      </c>
      <c r="P45" s="26"/>
      <c r="Q45" s="28"/>
      <c r="R45" s="27">
        <v>0</v>
      </c>
      <c r="S45" s="26" t="s">
        <v>23</v>
      </c>
      <c r="T45" s="28">
        <v>45342</v>
      </c>
      <c r="U45" s="28">
        <v>45352</v>
      </c>
      <c r="V45" s="28"/>
      <c r="W45" s="27">
        <v>34578.15</v>
      </c>
      <c r="X45" s="27">
        <v>41148</v>
      </c>
      <c r="Y45" s="27">
        <v>41148</v>
      </c>
      <c r="Z45" s="27">
        <v>0</v>
      </c>
      <c r="AA45" s="27">
        <v>41148</v>
      </c>
      <c r="AB45" s="27">
        <v>0</v>
      </c>
      <c r="AC45" s="27">
        <v>0</v>
      </c>
      <c r="AD45" s="27">
        <v>0</v>
      </c>
      <c r="AE45" s="27">
        <v>0</v>
      </c>
      <c r="AF45" s="27">
        <v>0</v>
      </c>
      <c r="AG45" s="26"/>
      <c r="AH45" s="26"/>
      <c r="AI45" s="26"/>
      <c r="AJ45" s="27">
        <v>0</v>
      </c>
      <c r="AK45" s="27">
        <v>41148</v>
      </c>
    </row>
    <row r="46" spans="1:37" x14ac:dyDescent="0.2">
      <c r="A46" s="38">
        <v>900247752</v>
      </c>
      <c r="B46" s="39" t="s">
        <v>11</v>
      </c>
      <c r="C46" s="38" t="s">
        <v>12</v>
      </c>
      <c r="D46" s="26">
        <v>2210</v>
      </c>
      <c r="E46" s="40" t="s">
        <v>146</v>
      </c>
      <c r="F46" s="40" t="s">
        <v>147</v>
      </c>
      <c r="G46" s="28">
        <v>45140</v>
      </c>
      <c r="H46" s="28">
        <v>45272</v>
      </c>
      <c r="I46" s="41">
        <v>30000</v>
      </c>
      <c r="J46" s="27">
        <v>30000</v>
      </c>
      <c r="K46" s="26" t="s">
        <v>59</v>
      </c>
      <c r="L46" s="27">
        <v>30000</v>
      </c>
      <c r="M46" s="26">
        <v>1222435698</v>
      </c>
      <c r="N46" s="27">
        <v>0</v>
      </c>
      <c r="O46" s="27">
        <v>0</v>
      </c>
      <c r="P46" s="26"/>
      <c r="Q46" s="28"/>
      <c r="R46" s="27">
        <v>0</v>
      </c>
      <c r="S46" s="26" t="s">
        <v>23</v>
      </c>
      <c r="T46" s="28">
        <v>45140</v>
      </c>
      <c r="U46" s="28">
        <v>45385</v>
      </c>
      <c r="V46" s="28"/>
      <c r="W46" s="27">
        <v>30000</v>
      </c>
      <c r="X46" s="27">
        <v>30000</v>
      </c>
      <c r="Y46" s="27">
        <v>30000</v>
      </c>
      <c r="Z46" s="27">
        <v>0</v>
      </c>
      <c r="AA46" s="27">
        <v>0</v>
      </c>
      <c r="AB46" s="27">
        <v>0</v>
      </c>
      <c r="AC46" s="27">
        <v>0</v>
      </c>
      <c r="AD46" s="27">
        <v>0</v>
      </c>
      <c r="AE46" s="27">
        <v>0</v>
      </c>
      <c r="AF46" s="27">
        <v>0</v>
      </c>
      <c r="AG46" s="26"/>
      <c r="AH46" s="26"/>
      <c r="AI46" s="26"/>
      <c r="AJ46" s="27">
        <v>0</v>
      </c>
      <c r="AK46" s="27">
        <v>30000</v>
      </c>
    </row>
    <row r="47" spans="1:37" x14ac:dyDescent="0.2">
      <c r="A47" s="38">
        <v>900247752</v>
      </c>
      <c r="B47" s="39" t="s">
        <v>11</v>
      </c>
      <c r="C47" s="38" t="s">
        <v>12</v>
      </c>
      <c r="D47" s="26">
        <v>2599</v>
      </c>
      <c r="E47" s="40" t="s">
        <v>148</v>
      </c>
      <c r="F47" s="40" t="s">
        <v>149</v>
      </c>
      <c r="G47" s="28">
        <v>45267</v>
      </c>
      <c r="H47" s="28">
        <v>45275</v>
      </c>
      <c r="I47" s="41">
        <v>26228</v>
      </c>
      <c r="J47" s="27">
        <v>26228</v>
      </c>
      <c r="K47" s="26" t="s">
        <v>59</v>
      </c>
      <c r="L47" s="27">
        <v>26228</v>
      </c>
      <c r="M47" s="26">
        <v>1222391257</v>
      </c>
      <c r="N47" s="27">
        <v>0</v>
      </c>
      <c r="O47" s="27">
        <v>0</v>
      </c>
      <c r="P47" s="26"/>
      <c r="Q47" s="28"/>
      <c r="R47" s="27">
        <v>0</v>
      </c>
      <c r="S47" s="26" t="s">
        <v>23</v>
      </c>
      <c r="T47" s="28">
        <v>45267</v>
      </c>
      <c r="U47" s="28">
        <v>45328</v>
      </c>
      <c r="V47" s="28"/>
      <c r="W47" s="27">
        <v>22040.34</v>
      </c>
      <c r="X47" s="27">
        <v>26228</v>
      </c>
      <c r="Y47" s="27">
        <v>26228</v>
      </c>
      <c r="Z47" s="27">
        <v>0</v>
      </c>
      <c r="AA47" s="27">
        <v>26228</v>
      </c>
      <c r="AB47" s="27">
        <v>0</v>
      </c>
      <c r="AC47" s="27">
        <v>0</v>
      </c>
      <c r="AD47" s="27">
        <v>0</v>
      </c>
      <c r="AE47" s="27">
        <v>0</v>
      </c>
      <c r="AF47" s="27">
        <v>0</v>
      </c>
      <c r="AG47" s="26"/>
      <c r="AH47" s="26"/>
      <c r="AI47" s="26"/>
      <c r="AJ47" s="27">
        <v>0</v>
      </c>
      <c r="AK47" s="27">
        <v>26228</v>
      </c>
    </row>
    <row r="48" spans="1:37" x14ac:dyDescent="0.2">
      <c r="A48" s="38">
        <v>900247752</v>
      </c>
      <c r="B48" s="39" t="s">
        <v>11</v>
      </c>
      <c r="C48" s="38" t="s">
        <v>12</v>
      </c>
      <c r="D48" s="26">
        <v>2821</v>
      </c>
      <c r="E48" s="40" t="s">
        <v>150</v>
      </c>
      <c r="F48" s="40" t="s">
        <v>151</v>
      </c>
      <c r="G48" s="28">
        <v>45343</v>
      </c>
      <c r="H48" s="28">
        <v>45352</v>
      </c>
      <c r="I48" s="41">
        <v>24948</v>
      </c>
      <c r="J48" s="27">
        <v>24948</v>
      </c>
      <c r="K48" s="26" t="s">
        <v>59</v>
      </c>
      <c r="L48" s="27">
        <v>24948</v>
      </c>
      <c r="M48" s="26">
        <v>1222426697</v>
      </c>
      <c r="N48" s="27">
        <v>0</v>
      </c>
      <c r="O48" s="27">
        <v>0</v>
      </c>
      <c r="P48" s="26"/>
      <c r="Q48" s="28"/>
      <c r="R48" s="27">
        <v>0</v>
      </c>
      <c r="S48" s="26" t="s">
        <v>23</v>
      </c>
      <c r="T48" s="28">
        <v>45343</v>
      </c>
      <c r="U48" s="28">
        <v>45352</v>
      </c>
      <c r="V48" s="28"/>
      <c r="W48" s="27">
        <v>24948</v>
      </c>
      <c r="X48" s="27">
        <v>24948</v>
      </c>
      <c r="Y48" s="27">
        <v>24948</v>
      </c>
      <c r="Z48" s="27">
        <v>0</v>
      </c>
      <c r="AA48" s="27">
        <v>24948</v>
      </c>
      <c r="AB48" s="27">
        <v>0</v>
      </c>
      <c r="AC48" s="27">
        <v>0</v>
      </c>
      <c r="AD48" s="27">
        <v>0</v>
      </c>
      <c r="AE48" s="27">
        <v>0</v>
      </c>
      <c r="AF48" s="27">
        <v>0</v>
      </c>
      <c r="AG48" s="26"/>
      <c r="AH48" s="26"/>
      <c r="AI48" s="26"/>
      <c r="AJ48" s="27">
        <v>0</v>
      </c>
      <c r="AK48" s="27">
        <v>24948</v>
      </c>
    </row>
    <row r="49" spans="1:37" x14ac:dyDescent="0.2">
      <c r="A49" s="38">
        <v>900247752</v>
      </c>
      <c r="B49" s="39" t="s">
        <v>11</v>
      </c>
      <c r="C49" s="38" t="s">
        <v>12</v>
      </c>
      <c r="D49" s="26">
        <v>2783</v>
      </c>
      <c r="E49" s="40" t="s">
        <v>152</v>
      </c>
      <c r="F49" s="40" t="s">
        <v>153</v>
      </c>
      <c r="G49" s="28">
        <v>45334</v>
      </c>
      <c r="H49" s="28">
        <v>45336</v>
      </c>
      <c r="I49" s="41">
        <v>12528</v>
      </c>
      <c r="J49" s="27">
        <v>12528</v>
      </c>
      <c r="K49" s="26" t="s">
        <v>59</v>
      </c>
      <c r="L49" s="27">
        <v>12528</v>
      </c>
      <c r="M49" s="26">
        <v>1222400157</v>
      </c>
      <c r="N49" s="27">
        <v>0</v>
      </c>
      <c r="O49" s="27">
        <v>0</v>
      </c>
      <c r="P49" s="26"/>
      <c r="Q49" s="28"/>
      <c r="R49" s="27">
        <v>0</v>
      </c>
      <c r="S49" s="26" t="s">
        <v>23</v>
      </c>
      <c r="T49" s="28">
        <v>45334</v>
      </c>
      <c r="U49" s="28">
        <v>45336</v>
      </c>
      <c r="V49" s="28"/>
      <c r="W49" s="27">
        <v>12528</v>
      </c>
      <c r="X49" s="27">
        <v>12528</v>
      </c>
      <c r="Y49" s="27">
        <v>12528</v>
      </c>
      <c r="Z49" s="27">
        <v>0</v>
      </c>
      <c r="AA49" s="27">
        <v>25056</v>
      </c>
      <c r="AB49" s="27">
        <v>0</v>
      </c>
      <c r="AC49" s="27">
        <v>0</v>
      </c>
      <c r="AD49" s="27">
        <v>0</v>
      </c>
      <c r="AE49" s="27">
        <v>0</v>
      </c>
      <c r="AF49" s="27">
        <v>0</v>
      </c>
      <c r="AG49" s="26"/>
      <c r="AH49" s="26"/>
      <c r="AI49" s="26"/>
      <c r="AJ49" s="27">
        <v>0</v>
      </c>
      <c r="AK49" s="27">
        <v>12528</v>
      </c>
    </row>
    <row r="50" spans="1:37" x14ac:dyDescent="0.2">
      <c r="A50" s="38">
        <v>900247752</v>
      </c>
      <c r="B50" s="39" t="s">
        <v>11</v>
      </c>
      <c r="C50" s="38" t="s">
        <v>12</v>
      </c>
      <c r="D50" s="26">
        <v>1660</v>
      </c>
      <c r="E50" s="40" t="s">
        <v>164</v>
      </c>
      <c r="F50" s="40" t="s">
        <v>165</v>
      </c>
      <c r="G50" s="28">
        <v>44868</v>
      </c>
      <c r="H50" s="28">
        <v>44868</v>
      </c>
      <c r="I50" s="41">
        <v>90090</v>
      </c>
      <c r="J50" s="27">
        <v>90090</v>
      </c>
      <c r="K50" s="26" t="s">
        <v>22</v>
      </c>
      <c r="L50" s="27">
        <v>0</v>
      </c>
      <c r="M50" s="26"/>
      <c r="N50" s="27">
        <v>90090</v>
      </c>
      <c r="O50" s="27">
        <v>0</v>
      </c>
      <c r="P50" s="26">
        <v>4800061829</v>
      </c>
      <c r="Q50" s="28">
        <v>45254</v>
      </c>
      <c r="R50" s="27">
        <v>12865968</v>
      </c>
      <c r="S50" s="26" t="s">
        <v>23</v>
      </c>
      <c r="T50" s="28">
        <v>44868</v>
      </c>
      <c r="U50" s="28">
        <v>44874</v>
      </c>
      <c r="V50" s="28"/>
      <c r="W50" s="27">
        <v>92400</v>
      </c>
      <c r="X50" s="27">
        <v>92400</v>
      </c>
      <c r="Y50" s="27">
        <v>92400</v>
      </c>
      <c r="Z50" s="27">
        <v>0</v>
      </c>
      <c r="AA50" s="27">
        <v>371910</v>
      </c>
      <c r="AB50" s="27">
        <v>0</v>
      </c>
      <c r="AC50" s="27">
        <v>0</v>
      </c>
      <c r="AD50" s="27">
        <v>0</v>
      </c>
      <c r="AE50" s="27">
        <v>0</v>
      </c>
      <c r="AF50" s="27">
        <v>0</v>
      </c>
      <c r="AG50" s="26"/>
      <c r="AH50" s="26"/>
      <c r="AI50" s="26"/>
      <c r="AJ50" s="27">
        <v>0</v>
      </c>
      <c r="AK50" s="27">
        <v>92400</v>
      </c>
    </row>
    <row r="51" spans="1:37" x14ac:dyDescent="0.2">
      <c r="A51" s="38">
        <v>900247752</v>
      </c>
      <c r="B51" s="39" t="s">
        <v>11</v>
      </c>
      <c r="C51" s="38" t="s">
        <v>12</v>
      </c>
      <c r="D51" s="26">
        <v>1915</v>
      </c>
      <c r="E51" s="40" t="s">
        <v>166</v>
      </c>
      <c r="F51" s="40" t="s">
        <v>21</v>
      </c>
      <c r="G51" s="28">
        <v>45017</v>
      </c>
      <c r="H51" s="28">
        <v>45019</v>
      </c>
      <c r="I51" s="41">
        <v>265760</v>
      </c>
      <c r="J51" s="27">
        <v>265760</v>
      </c>
      <c r="K51" s="26" t="s">
        <v>22</v>
      </c>
      <c r="L51" s="27">
        <v>0</v>
      </c>
      <c r="M51" s="26"/>
      <c r="N51" s="27">
        <v>265760</v>
      </c>
      <c r="O51" s="27">
        <v>0</v>
      </c>
      <c r="P51" s="26">
        <v>4800061829</v>
      </c>
      <c r="Q51" s="28">
        <v>45254</v>
      </c>
      <c r="R51" s="27">
        <v>12865968</v>
      </c>
      <c r="S51" s="26" t="s">
        <v>23</v>
      </c>
      <c r="T51" s="28">
        <v>45017</v>
      </c>
      <c r="U51" s="28">
        <v>45019</v>
      </c>
      <c r="V51" s="28"/>
      <c r="W51" s="27">
        <v>265760</v>
      </c>
      <c r="X51" s="27">
        <v>265760</v>
      </c>
      <c r="Y51" s="27">
        <v>265760</v>
      </c>
      <c r="Z51" s="27">
        <v>0</v>
      </c>
      <c r="AA51" s="27">
        <v>190000</v>
      </c>
      <c r="AB51" s="27">
        <v>0</v>
      </c>
      <c r="AC51" s="27">
        <v>0</v>
      </c>
      <c r="AD51" s="27">
        <v>0</v>
      </c>
      <c r="AE51" s="27">
        <v>0</v>
      </c>
      <c r="AF51" s="27">
        <v>0</v>
      </c>
      <c r="AG51" s="26"/>
      <c r="AH51" s="26"/>
      <c r="AI51" s="26"/>
      <c r="AJ51" s="27">
        <v>0</v>
      </c>
      <c r="AK51" s="27">
        <v>265760</v>
      </c>
    </row>
    <row r="52" spans="1:37" x14ac:dyDescent="0.2">
      <c r="A52" s="38">
        <v>900247752</v>
      </c>
      <c r="B52" s="39" t="s">
        <v>11</v>
      </c>
      <c r="C52" s="38" t="s">
        <v>12</v>
      </c>
      <c r="D52" s="26">
        <v>1956</v>
      </c>
      <c r="E52" s="40" t="s">
        <v>167</v>
      </c>
      <c r="F52" s="40" t="s">
        <v>24</v>
      </c>
      <c r="G52" s="28">
        <v>45023</v>
      </c>
      <c r="H52" s="28">
        <v>45054</v>
      </c>
      <c r="I52" s="41">
        <v>87000</v>
      </c>
      <c r="J52" s="27">
        <v>87000</v>
      </c>
      <c r="K52" s="26" t="s">
        <v>22</v>
      </c>
      <c r="L52" s="27">
        <v>0</v>
      </c>
      <c r="M52" s="26"/>
      <c r="N52" s="27">
        <v>87000</v>
      </c>
      <c r="O52" s="27">
        <v>0</v>
      </c>
      <c r="P52" s="26">
        <v>4800061829</v>
      </c>
      <c r="Q52" s="28">
        <v>45254</v>
      </c>
      <c r="R52" s="27">
        <v>12865968</v>
      </c>
      <c r="S52" s="26" t="s">
        <v>23</v>
      </c>
      <c r="T52" s="28">
        <v>45033</v>
      </c>
      <c r="U52" s="28">
        <v>45054</v>
      </c>
      <c r="V52" s="28"/>
      <c r="W52" s="27">
        <v>87000</v>
      </c>
      <c r="X52" s="27">
        <v>87000</v>
      </c>
      <c r="Y52" s="27">
        <v>87000</v>
      </c>
      <c r="Z52" s="27">
        <v>0</v>
      </c>
      <c r="AA52" s="27">
        <v>350000</v>
      </c>
      <c r="AB52" s="27">
        <v>0</v>
      </c>
      <c r="AC52" s="27">
        <v>0</v>
      </c>
      <c r="AD52" s="27">
        <v>0</v>
      </c>
      <c r="AE52" s="27">
        <v>0</v>
      </c>
      <c r="AF52" s="27">
        <v>0</v>
      </c>
      <c r="AG52" s="26"/>
      <c r="AH52" s="26"/>
      <c r="AI52" s="26"/>
      <c r="AJ52" s="27">
        <v>0</v>
      </c>
      <c r="AK52" s="27">
        <v>87000</v>
      </c>
    </row>
    <row r="53" spans="1:37" x14ac:dyDescent="0.2">
      <c r="A53" s="38">
        <v>900247752</v>
      </c>
      <c r="B53" s="39" t="s">
        <v>11</v>
      </c>
      <c r="C53" s="38" t="s">
        <v>12</v>
      </c>
      <c r="D53" s="26">
        <v>2156</v>
      </c>
      <c r="E53" s="40" t="s">
        <v>168</v>
      </c>
      <c r="F53" s="40" t="s">
        <v>25</v>
      </c>
      <c r="G53" s="28">
        <v>45115</v>
      </c>
      <c r="H53" s="28"/>
      <c r="I53" s="41">
        <v>50000</v>
      </c>
      <c r="J53" s="27">
        <v>50000</v>
      </c>
      <c r="K53" s="26" t="s">
        <v>22</v>
      </c>
      <c r="L53" s="27">
        <v>0</v>
      </c>
      <c r="M53" s="26"/>
      <c r="N53" s="27">
        <v>50000</v>
      </c>
      <c r="O53" s="27">
        <v>0</v>
      </c>
      <c r="P53" s="26">
        <v>4800061829</v>
      </c>
      <c r="Q53" s="28">
        <v>45254</v>
      </c>
      <c r="R53" s="27">
        <v>12865968</v>
      </c>
      <c r="S53" s="26" t="s">
        <v>23</v>
      </c>
      <c r="T53" s="28">
        <v>45115</v>
      </c>
      <c r="U53" s="28">
        <v>45125</v>
      </c>
      <c r="V53" s="28"/>
      <c r="W53" s="27">
        <v>50000</v>
      </c>
      <c r="X53" s="27">
        <v>50000</v>
      </c>
      <c r="Y53" s="27">
        <v>50000</v>
      </c>
      <c r="Z53" s="27">
        <v>0</v>
      </c>
      <c r="AA53" s="27">
        <v>25000</v>
      </c>
      <c r="AB53" s="27">
        <v>0</v>
      </c>
      <c r="AC53" s="27">
        <v>0</v>
      </c>
      <c r="AD53" s="27">
        <v>0</v>
      </c>
      <c r="AE53" s="27">
        <v>0</v>
      </c>
      <c r="AF53" s="27">
        <v>0</v>
      </c>
      <c r="AG53" s="26"/>
      <c r="AH53" s="26"/>
      <c r="AI53" s="26"/>
      <c r="AJ53" s="27">
        <v>0</v>
      </c>
      <c r="AK53" s="27">
        <v>50000</v>
      </c>
    </row>
    <row r="54" spans="1:37" x14ac:dyDescent="0.2">
      <c r="A54" s="38">
        <v>900247752</v>
      </c>
      <c r="B54" s="39" t="s">
        <v>11</v>
      </c>
      <c r="C54" s="38" t="s">
        <v>12</v>
      </c>
      <c r="D54" s="26">
        <v>2157</v>
      </c>
      <c r="E54" s="40" t="s">
        <v>169</v>
      </c>
      <c r="F54" s="40" t="s">
        <v>26</v>
      </c>
      <c r="G54" s="28">
        <v>45115</v>
      </c>
      <c r="H54" s="28"/>
      <c r="I54" s="41">
        <v>680000</v>
      </c>
      <c r="J54" s="27">
        <v>680000</v>
      </c>
      <c r="K54" s="26" t="s">
        <v>22</v>
      </c>
      <c r="L54" s="27">
        <v>0</v>
      </c>
      <c r="M54" s="26"/>
      <c r="N54" s="27">
        <v>680000</v>
      </c>
      <c r="O54" s="27">
        <v>0</v>
      </c>
      <c r="P54" s="26">
        <v>4800061829</v>
      </c>
      <c r="Q54" s="28">
        <v>45254</v>
      </c>
      <c r="R54" s="27">
        <v>12865968</v>
      </c>
      <c r="S54" s="26" t="s">
        <v>23</v>
      </c>
      <c r="T54" s="28">
        <v>45115</v>
      </c>
      <c r="U54" s="28">
        <v>45125</v>
      </c>
      <c r="V54" s="28"/>
      <c r="W54" s="27">
        <v>680000</v>
      </c>
      <c r="X54" s="27">
        <v>680000</v>
      </c>
      <c r="Y54" s="27">
        <v>680000</v>
      </c>
      <c r="Z54" s="27">
        <v>0</v>
      </c>
      <c r="AA54" s="27">
        <v>428010</v>
      </c>
      <c r="AB54" s="27">
        <v>0</v>
      </c>
      <c r="AC54" s="27">
        <v>0</v>
      </c>
      <c r="AD54" s="27">
        <v>0</v>
      </c>
      <c r="AE54" s="27">
        <v>0</v>
      </c>
      <c r="AF54" s="27">
        <v>0</v>
      </c>
      <c r="AG54" s="26"/>
      <c r="AH54" s="26"/>
      <c r="AI54" s="26"/>
      <c r="AJ54" s="27">
        <v>0</v>
      </c>
      <c r="AK54" s="27">
        <v>680000</v>
      </c>
    </row>
    <row r="55" spans="1:37" x14ac:dyDescent="0.2">
      <c r="A55" s="38">
        <v>900247752</v>
      </c>
      <c r="B55" s="39" t="s">
        <v>11</v>
      </c>
      <c r="C55" s="38" t="s">
        <v>12</v>
      </c>
      <c r="D55" s="26">
        <v>3013</v>
      </c>
      <c r="E55" s="40" t="s">
        <v>170</v>
      </c>
      <c r="F55" s="40" t="s">
        <v>171</v>
      </c>
      <c r="G55" s="28">
        <v>45397</v>
      </c>
      <c r="H55" s="28">
        <v>45414</v>
      </c>
      <c r="I55" s="41">
        <v>49896</v>
      </c>
      <c r="J55" s="27">
        <v>49896</v>
      </c>
      <c r="K55" s="26" t="s">
        <v>59</v>
      </c>
      <c r="L55" s="27">
        <v>0</v>
      </c>
      <c r="M55" s="26"/>
      <c r="N55" s="27">
        <v>0</v>
      </c>
      <c r="O55" s="27">
        <v>0</v>
      </c>
      <c r="P55" s="26"/>
      <c r="Q55" s="28"/>
      <c r="R55" s="27">
        <v>0</v>
      </c>
      <c r="S55" s="26" t="s">
        <v>23</v>
      </c>
      <c r="T55" s="28">
        <v>45397</v>
      </c>
      <c r="U55" s="28">
        <v>45414</v>
      </c>
      <c r="V55" s="28"/>
      <c r="W55" s="27">
        <v>49896</v>
      </c>
      <c r="X55" s="27">
        <v>49896</v>
      </c>
      <c r="Y55" s="27">
        <v>49896</v>
      </c>
      <c r="Z55" s="27">
        <v>0</v>
      </c>
      <c r="AA55" s="27">
        <v>49896</v>
      </c>
      <c r="AB55" s="27">
        <v>0</v>
      </c>
      <c r="AC55" s="27">
        <v>0</v>
      </c>
      <c r="AD55" s="27">
        <v>0</v>
      </c>
      <c r="AE55" s="27">
        <v>0</v>
      </c>
      <c r="AF55" s="27">
        <v>0</v>
      </c>
      <c r="AG55" s="26"/>
      <c r="AH55" s="26"/>
      <c r="AI55" s="26"/>
      <c r="AJ55" s="27">
        <v>0</v>
      </c>
      <c r="AK55" s="27">
        <v>49896</v>
      </c>
    </row>
    <row r="56" spans="1:37" x14ac:dyDescent="0.2">
      <c r="A56" s="38">
        <v>900247752</v>
      </c>
      <c r="B56" s="39" t="s">
        <v>11</v>
      </c>
      <c r="C56" s="38" t="s">
        <v>12</v>
      </c>
      <c r="D56" s="26">
        <v>3054</v>
      </c>
      <c r="E56" s="40" t="s">
        <v>172</v>
      </c>
      <c r="F56" s="40" t="s">
        <v>173</v>
      </c>
      <c r="G56" s="28">
        <v>45404</v>
      </c>
      <c r="H56" s="28">
        <v>45414</v>
      </c>
      <c r="I56" s="41">
        <v>186624</v>
      </c>
      <c r="J56" s="27">
        <v>186624</v>
      </c>
      <c r="K56" s="26" t="s">
        <v>59</v>
      </c>
      <c r="L56" s="27">
        <v>0</v>
      </c>
      <c r="M56" s="26"/>
      <c r="N56" s="27">
        <v>0</v>
      </c>
      <c r="O56" s="27">
        <v>0</v>
      </c>
      <c r="P56" s="26"/>
      <c r="Q56" s="28"/>
      <c r="R56" s="27">
        <v>0</v>
      </c>
      <c r="S56" s="26" t="s">
        <v>23</v>
      </c>
      <c r="T56" s="28">
        <v>45404</v>
      </c>
      <c r="U56" s="28">
        <v>45414</v>
      </c>
      <c r="V56" s="28"/>
      <c r="W56" s="27">
        <v>186624</v>
      </c>
      <c r="X56" s="27">
        <v>186624</v>
      </c>
      <c r="Y56" s="27">
        <v>186624</v>
      </c>
      <c r="Z56" s="27">
        <v>0</v>
      </c>
      <c r="AA56" s="27">
        <v>186624</v>
      </c>
      <c r="AB56" s="27">
        <v>0</v>
      </c>
      <c r="AC56" s="27">
        <v>0</v>
      </c>
      <c r="AD56" s="27">
        <v>0</v>
      </c>
      <c r="AE56" s="27">
        <v>0</v>
      </c>
      <c r="AF56" s="27">
        <v>0</v>
      </c>
      <c r="AG56" s="26"/>
      <c r="AH56" s="26"/>
      <c r="AI56" s="26"/>
      <c r="AJ56" s="27">
        <v>0</v>
      </c>
      <c r="AK56" s="27">
        <v>186624</v>
      </c>
    </row>
    <row r="57" spans="1:37" x14ac:dyDescent="0.2">
      <c r="A57" s="38">
        <v>900247752</v>
      </c>
      <c r="B57" s="39" t="s">
        <v>11</v>
      </c>
      <c r="C57" s="38" t="s">
        <v>12</v>
      </c>
      <c r="D57" s="26">
        <v>3092</v>
      </c>
      <c r="E57" s="40" t="s">
        <v>174</v>
      </c>
      <c r="F57" s="40" t="s">
        <v>175</v>
      </c>
      <c r="G57" s="28">
        <v>45411</v>
      </c>
      <c r="H57" s="28">
        <v>45415</v>
      </c>
      <c r="I57" s="41">
        <v>48966</v>
      </c>
      <c r="J57" s="27">
        <v>48966</v>
      </c>
      <c r="K57" s="26" t="s">
        <v>59</v>
      </c>
      <c r="L57" s="27">
        <v>0</v>
      </c>
      <c r="M57" s="26"/>
      <c r="N57" s="27">
        <v>0</v>
      </c>
      <c r="O57" s="27">
        <v>0</v>
      </c>
      <c r="P57" s="26"/>
      <c r="Q57" s="28"/>
      <c r="R57" s="27">
        <v>0</v>
      </c>
      <c r="S57" s="26" t="s">
        <v>23</v>
      </c>
      <c r="T57" s="28">
        <v>45411</v>
      </c>
      <c r="U57" s="28">
        <v>45415</v>
      </c>
      <c r="V57" s="28"/>
      <c r="W57" s="27">
        <v>41147.9</v>
      </c>
      <c r="X57" s="27">
        <v>48966</v>
      </c>
      <c r="Y57" s="27">
        <v>48966</v>
      </c>
      <c r="Z57" s="27">
        <v>0</v>
      </c>
      <c r="AA57" s="27">
        <v>41148</v>
      </c>
      <c r="AB57" s="27">
        <v>0</v>
      </c>
      <c r="AC57" s="27">
        <v>0</v>
      </c>
      <c r="AD57" s="27">
        <v>0</v>
      </c>
      <c r="AE57" s="27">
        <v>0</v>
      </c>
      <c r="AF57" s="27">
        <v>0</v>
      </c>
      <c r="AG57" s="26"/>
      <c r="AH57" s="26"/>
      <c r="AI57" s="26"/>
      <c r="AJ57" s="27">
        <v>0</v>
      </c>
      <c r="AK57" s="27">
        <v>48966</v>
      </c>
    </row>
    <row r="58" spans="1:37" x14ac:dyDescent="0.2">
      <c r="A58" s="38">
        <v>900247752</v>
      </c>
      <c r="B58" s="39" t="s">
        <v>11</v>
      </c>
      <c r="C58" s="38" t="s">
        <v>12</v>
      </c>
      <c r="D58" s="26">
        <v>2834</v>
      </c>
      <c r="E58" s="40" t="s">
        <v>76</v>
      </c>
      <c r="F58" s="40" t="s">
        <v>77</v>
      </c>
      <c r="G58" s="28">
        <v>45348</v>
      </c>
      <c r="H58" s="28">
        <v>45352</v>
      </c>
      <c r="I58" s="41">
        <v>5121572</v>
      </c>
      <c r="J58" s="27">
        <v>5121572</v>
      </c>
      <c r="K58" s="26" t="s">
        <v>178</v>
      </c>
      <c r="L58" s="27">
        <v>606876</v>
      </c>
      <c r="M58" s="26">
        <v>1222435014</v>
      </c>
      <c r="N58" s="27">
        <v>0</v>
      </c>
      <c r="O58" s="27">
        <v>0</v>
      </c>
      <c r="P58" s="26"/>
      <c r="Q58" s="28"/>
      <c r="R58" s="27">
        <v>0</v>
      </c>
      <c r="S58" s="26" t="s">
        <v>78</v>
      </c>
      <c r="T58" s="28">
        <v>45348</v>
      </c>
      <c r="U58" s="28">
        <v>45384</v>
      </c>
      <c r="V58" s="28"/>
      <c r="W58" s="27">
        <v>5121572</v>
      </c>
      <c r="X58" s="27">
        <v>5121572</v>
      </c>
      <c r="Y58" s="27">
        <v>606876</v>
      </c>
      <c r="Z58" s="27">
        <v>0</v>
      </c>
      <c r="AA58" s="27">
        <v>606876</v>
      </c>
      <c r="AB58" s="27">
        <v>0</v>
      </c>
      <c r="AC58" s="27">
        <v>0</v>
      </c>
      <c r="AD58" s="27">
        <v>4514696</v>
      </c>
      <c r="AE58" s="27">
        <v>0</v>
      </c>
      <c r="AF58" s="27">
        <v>4514696</v>
      </c>
      <c r="AG58" s="26" t="s">
        <v>79</v>
      </c>
      <c r="AH58" s="26" t="s">
        <v>80</v>
      </c>
      <c r="AI58" s="26" t="s">
        <v>81</v>
      </c>
      <c r="AJ58" s="27">
        <v>0</v>
      </c>
      <c r="AK58" s="27">
        <v>606876</v>
      </c>
    </row>
    <row r="59" spans="1:37" x14ac:dyDescent="0.2">
      <c r="A59" s="38">
        <v>900247752</v>
      </c>
      <c r="B59" s="39" t="s">
        <v>11</v>
      </c>
      <c r="C59" s="38" t="s">
        <v>12</v>
      </c>
      <c r="D59" s="26">
        <v>3000</v>
      </c>
      <c r="E59" s="40" t="s">
        <v>176</v>
      </c>
      <c r="F59" s="40" t="s">
        <v>177</v>
      </c>
      <c r="G59" s="28">
        <v>45385</v>
      </c>
      <c r="H59" s="28">
        <v>45384</v>
      </c>
      <c r="I59" s="41">
        <v>41148</v>
      </c>
      <c r="J59" s="27">
        <v>41148</v>
      </c>
      <c r="K59" s="26" t="s">
        <v>178</v>
      </c>
      <c r="L59" s="27">
        <v>0</v>
      </c>
      <c r="M59" s="26"/>
      <c r="N59" s="27">
        <v>0</v>
      </c>
      <c r="O59" s="27">
        <v>0</v>
      </c>
      <c r="P59" s="26"/>
      <c r="Q59" s="28"/>
      <c r="R59" s="27">
        <v>0</v>
      </c>
      <c r="S59" s="26" t="s">
        <v>78</v>
      </c>
      <c r="T59" s="28">
        <v>45385</v>
      </c>
      <c r="U59" s="28">
        <v>45414</v>
      </c>
      <c r="V59" s="28"/>
      <c r="W59" s="27">
        <v>34578.15</v>
      </c>
      <c r="X59" s="27">
        <v>41148</v>
      </c>
      <c r="Y59" s="27">
        <v>34578</v>
      </c>
      <c r="Z59" s="27">
        <v>0</v>
      </c>
      <c r="AA59" s="27">
        <v>34578</v>
      </c>
      <c r="AB59" s="27">
        <v>0</v>
      </c>
      <c r="AC59" s="27">
        <v>0</v>
      </c>
      <c r="AD59" s="27">
        <v>6570</v>
      </c>
      <c r="AE59" s="27">
        <v>0</v>
      </c>
      <c r="AF59" s="27">
        <v>6570</v>
      </c>
      <c r="AG59" s="26"/>
      <c r="AH59" s="26"/>
      <c r="AI59" s="26"/>
      <c r="AJ59" s="27">
        <v>0</v>
      </c>
      <c r="AK59" s="27">
        <v>34578</v>
      </c>
    </row>
  </sheetData>
  <autoFilter ref="A1:AL1">
    <sortState ref="A2:AL59">
      <sortCondition ref="S1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I26" sqref="I26"/>
    </sheetView>
  </sheetViews>
  <sheetFormatPr baseColWidth="10" defaultRowHeight="12.5" x14ac:dyDescent="0.25"/>
  <cols>
    <col min="1" max="1" width="1" style="45" customWidth="1"/>
    <col min="2" max="2" width="10.90625" style="45"/>
    <col min="3" max="3" width="17.54296875" style="45" customWidth="1"/>
    <col min="4" max="4" width="11.54296875" style="45" customWidth="1"/>
    <col min="5" max="8" width="10.90625" style="45"/>
    <col min="9" max="9" width="22.54296875" style="45" customWidth="1"/>
    <col min="10" max="10" width="14" style="45" customWidth="1"/>
    <col min="11" max="11" width="1.7265625" style="45" customWidth="1"/>
    <col min="12" max="16384" width="10.90625" style="45"/>
  </cols>
  <sheetData>
    <row r="1" spans="2:10" ht="6" customHeight="1" thickBot="1" x14ac:dyDescent="0.3"/>
    <row r="2" spans="2:10" ht="19.5" customHeight="1" x14ac:dyDescent="0.25">
      <c r="B2" s="46"/>
      <c r="C2" s="47"/>
      <c r="D2" s="48" t="s">
        <v>184</v>
      </c>
      <c r="E2" s="49"/>
      <c r="F2" s="49"/>
      <c r="G2" s="49"/>
      <c r="H2" s="49"/>
      <c r="I2" s="50"/>
      <c r="J2" s="51" t="s">
        <v>185</v>
      </c>
    </row>
    <row r="3" spans="2:10" ht="15.75" customHeight="1" thickBot="1" x14ac:dyDescent="0.3">
      <c r="B3" s="52"/>
      <c r="C3" s="53"/>
      <c r="D3" s="54"/>
      <c r="E3" s="55"/>
      <c r="F3" s="55"/>
      <c r="G3" s="55"/>
      <c r="H3" s="55"/>
      <c r="I3" s="56"/>
      <c r="J3" s="57"/>
    </row>
    <row r="4" spans="2:10" ht="13" x14ac:dyDescent="0.25">
      <c r="B4" s="52"/>
      <c r="C4" s="53"/>
      <c r="D4" s="58"/>
      <c r="E4" s="59"/>
      <c r="F4" s="59"/>
      <c r="G4" s="59"/>
      <c r="H4" s="59"/>
      <c r="I4" s="60"/>
      <c r="J4" s="61"/>
    </row>
    <row r="5" spans="2:10" ht="13" x14ac:dyDescent="0.25">
      <c r="B5" s="52"/>
      <c r="C5" s="53"/>
      <c r="D5" s="62" t="s">
        <v>186</v>
      </c>
      <c r="E5" s="63"/>
      <c r="F5" s="63"/>
      <c r="G5" s="63"/>
      <c r="H5" s="63"/>
      <c r="I5" s="64"/>
      <c r="J5" s="64" t="s">
        <v>187</v>
      </c>
    </row>
    <row r="6" spans="2:10" ht="13.5" thickBot="1" x14ac:dyDescent="0.3">
      <c r="B6" s="65"/>
      <c r="C6" s="66"/>
      <c r="D6" s="67"/>
      <c r="E6" s="68"/>
      <c r="F6" s="68"/>
      <c r="G6" s="68"/>
      <c r="H6" s="68"/>
      <c r="I6" s="69"/>
      <c r="J6" s="70"/>
    </row>
    <row r="7" spans="2:10" x14ac:dyDescent="0.25">
      <c r="B7" s="71"/>
      <c r="J7" s="72"/>
    </row>
    <row r="8" spans="2:10" x14ac:dyDescent="0.25">
      <c r="B8" s="71"/>
      <c r="J8" s="72"/>
    </row>
    <row r="9" spans="2:10" x14ac:dyDescent="0.25">
      <c r="B9" s="71"/>
      <c r="J9" s="72"/>
    </row>
    <row r="10" spans="2:10" ht="13" x14ac:dyDescent="0.3">
      <c r="B10" s="71"/>
      <c r="C10" s="73" t="s">
        <v>221</v>
      </c>
      <c r="E10" s="74"/>
      <c r="H10" s="75"/>
      <c r="J10" s="72"/>
    </row>
    <row r="11" spans="2:10" x14ac:dyDescent="0.25">
      <c r="B11" s="71"/>
      <c r="J11" s="72"/>
    </row>
    <row r="12" spans="2:10" ht="13" x14ac:dyDescent="0.3">
      <c r="B12" s="71"/>
      <c r="C12" s="73" t="s">
        <v>218</v>
      </c>
      <c r="J12" s="72"/>
    </row>
    <row r="13" spans="2:10" ht="13" x14ac:dyDescent="0.3">
      <c r="B13" s="71"/>
      <c r="C13" s="73" t="s">
        <v>219</v>
      </c>
      <c r="J13" s="72"/>
    </row>
    <row r="14" spans="2:10" x14ac:dyDescent="0.25">
      <c r="B14" s="71"/>
      <c r="J14" s="72"/>
    </row>
    <row r="15" spans="2:10" x14ac:dyDescent="0.25">
      <c r="B15" s="71"/>
      <c r="C15" s="45" t="s">
        <v>188</v>
      </c>
      <c r="J15" s="72"/>
    </row>
    <row r="16" spans="2:10" x14ac:dyDescent="0.25">
      <c r="B16" s="71"/>
      <c r="C16" s="76"/>
      <c r="J16" s="72"/>
    </row>
    <row r="17" spans="2:10" ht="13" x14ac:dyDescent="0.3">
      <c r="B17" s="71"/>
      <c r="C17" s="45" t="s">
        <v>189</v>
      </c>
      <c r="D17" s="74"/>
      <c r="H17" s="77"/>
      <c r="I17" s="78"/>
      <c r="J17" s="72"/>
    </row>
    <row r="18" spans="2:10" ht="13" x14ac:dyDescent="0.3">
      <c r="B18" s="71"/>
      <c r="C18" s="73" t="s">
        <v>190</v>
      </c>
      <c r="D18" s="73"/>
      <c r="E18" s="73"/>
      <c r="F18" s="73"/>
      <c r="H18" s="79">
        <v>58</v>
      </c>
      <c r="I18" s="80">
        <v>36526394</v>
      </c>
      <c r="J18" s="72"/>
    </row>
    <row r="19" spans="2:10" x14ac:dyDescent="0.25">
      <c r="B19" s="71"/>
      <c r="C19" s="45" t="s">
        <v>191</v>
      </c>
      <c r="H19" s="81">
        <v>5</v>
      </c>
      <c r="I19" s="82">
        <v>1172850</v>
      </c>
      <c r="J19" s="72"/>
    </row>
    <row r="20" spans="2:10" x14ac:dyDescent="0.25">
      <c r="B20" s="71"/>
      <c r="C20" s="45" t="s">
        <v>192</v>
      </c>
      <c r="H20" s="81">
        <v>2</v>
      </c>
      <c r="I20" s="82">
        <v>578340</v>
      </c>
      <c r="J20" s="72"/>
    </row>
    <row r="21" spans="2:10" x14ac:dyDescent="0.25">
      <c r="B21" s="71"/>
      <c r="C21" s="45" t="s">
        <v>193</v>
      </c>
      <c r="H21" s="81">
        <v>0</v>
      </c>
      <c r="I21" s="82">
        <v>0</v>
      </c>
      <c r="J21" s="72"/>
    </row>
    <row r="22" spans="2:10" x14ac:dyDescent="0.25">
      <c r="B22" s="71"/>
      <c r="C22" s="45" t="s">
        <v>194</v>
      </c>
      <c r="H22" s="81">
        <v>0</v>
      </c>
      <c r="I22" s="82">
        <v>0</v>
      </c>
      <c r="J22" s="72"/>
    </row>
    <row r="23" spans="2:10" x14ac:dyDescent="0.25">
      <c r="B23" s="71"/>
      <c r="C23" s="45" t="s">
        <v>195</v>
      </c>
      <c r="H23" s="81">
        <v>0</v>
      </c>
      <c r="I23" s="82">
        <v>0</v>
      </c>
      <c r="J23" s="72"/>
    </row>
    <row r="24" spans="2:10" ht="13" thickBot="1" x14ac:dyDescent="0.3">
      <c r="B24" s="71"/>
      <c r="C24" s="45" t="s">
        <v>196</v>
      </c>
      <c r="H24" s="83">
        <v>2</v>
      </c>
      <c r="I24" s="84">
        <v>4521266</v>
      </c>
      <c r="J24" s="72"/>
    </row>
    <row r="25" spans="2:10" ht="13" x14ac:dyDescent="0.3">
      <c r="B25" s="71"/>
      <c r="C25" s="73" t="s">
        <v>197</v>
      </c>
      <c r="D25" s="73"/>
      <c r="E25" s="73"/>
      <c r="F25" s="73"/>
      <c r="H25" s="79">
        <f>H19+H20+H21+H22+H24+H23</f>
        <v>9</v>
      </c>
      <c r="I25" s="80">
        <f>I19+I20+I21+I22+I24+I23</f>
        <v>6272456</v>
      </c>
      <c r="J25" s="72"/>
    </row>
    <row r="26" spans="2:10" x14ac:dyDescent="0.25">
      <c r="B26" s="71"/>
      <c r="C26" s="45" t="s">
        <v>198</v>
      </c>
      <c r="H26" s="81">
        <v>49</v>
      </c>
      <c r="I26" s="82">
        <f>29612484+5162720-4521266</f>
        <v>30253938</v>
      </c>
      <c r="J26" s="72"/>
    </row>
    <row r="27" spans="2:10" ht="13" thickBot="1" x14ac:dyDescent="0.3">
      <c r="B27" s="71"/>
      <c r="C27" s="45" t="s">
        <v>199</v>
      </c>
      <c r="H27" s="83">
        <v>0</v>
      </c>
      <c r="I27" s="84">
        <v>0</v>
      </c>
      <c r="J27" s="72"/>
    </row>
    <row r="28" spans="2:10" ht="13" x14ac:dyDescent="0.3">
      <c r="B28" s="71"/>
      <c r="C28" s="73" t="s">
        <v>200</v>
      </c>
      <c r="D28" s="73"/>
      <c r="E28" s="73"/>
      <c r="F28" s="73"/>
      <c r="H28" s="79">
        <f>H26+H27</f>
        <v>49</v>
      </c>
      <c r="I28" s="80">
        <f>I26+I27</f>
        <v>30253938</v>
      </c>
      <c r="J28" s="72"/>
    </row>
    <row r="29" spans="2:10" ht="13.5" thickBot="1" x14ac:dyDescent="0.35">
      <c r="B29" s="71"/>
      <c r="C29" s="45" t="s">
        <v>201</v>
      </c>
      <c r="D29" s="73"/>
      <c r="E29" s="73"/>
      <c r="F29" s="73"/>
      <c r="H29" s="83">
        <v>0</v>
      </c>
      <c r="I29" s="84">
        <v>0</v>
      </c>
      <c r="J29" s="72"/>
    </row>
    <row r="30" spans="2:10" ht="13" x14ac:dyDescent="0.3">
      <c r="B30" s="71"/>
      <c r="C30" s="73" t="s">
        <v>202</v>
      </c>
      <c r="D30" s="73"/>
      <c r="E30" s="73"/>
      <c r="F30" s="73"/>
      <c r="H30" s="81">
        <f>H29</f>
        <v>0</v>
      </c>
      <c r="I30" s="82">
        <f>I29</f>
        <v>0</v>
      </c>
      <c r="J30" s="72"/>
    </row>
    <row r="31" spans="2:10" ht="13" x14ac:dyDescent="0.3">
      <c r="B31" s="71"/>
      <c r="C31" s="73"/>
      <c r="D31" s="73"/>
      <c r="E31" s="73"/>
      <c r="F31" s="73"/>
      <c r="H31" s="85"/>
      <c r="I31" s="80"/>
      <c r="J31" s="72"/>
    </row>
    <row r="32" spans="2:10" ht="13.5" thickBot="1" x14ac:dyDescent="0.35">
      <c r="B32" s="71"/>
      <c r="C32" s="73" t="s">
        <v>203</v>
      </c>
      <c r="D32" s="73"/>
      <c r="H32" s="86">
        <f>H25+H28+H30</f>
        <v>58</v>
      </c>
      <c r="I32" s="87">
        <f>I25+I28+I30</f>
        <v>36526394</v>
      </c>
      <c r="J32" s="72"/>
    </row>
    <row r="33" spans="2:10" ht="13.5" thickTop="1" x14ac:dyDescent="0.3">
      <c r="B33" s="71"/>
      <c r="C33" s="73"/>
      <c r="D33" s="73"/>
      <c r="H33" s="88">
        <f>+H18-H32</f>
        <v>0</v>
      </c>
      <c r="I33" s="82">
        <f>+I18-I32</f>
        <v>0</v>
      </c>
      <c r="J33" s="72"/>
    </row>
    <row r="34" spans="2:10" x14ac:dyDescent="0.25">
      <c r="B34" s="71"/>
      <c r="G34" s="88"/>
      <c r="H34" s="88"/>
      <c r="I34" s="88"/>
      <c r="J34" s="72"/>
    </row>
    <row r="35" spans="2:10" x14ac:dyDescent="0.25">
      <c r="B35" s="71"/>
      <c r="G35" s="88"/>
      <c r="H35" s="88"/>
      <c r="I35" s="88"/>
      <c r="J35" s="72"/>
    </row>
    <row r="36" spans="2:10" ht="13" x14ac:dyDescent="0.3">
      <c r="B36" s="71"/>
      <c r="C36" s="73"/>
      <c r="G36" s="88"/>
      <c r="H36" s="88"/>
      <c r="I36" s="88"/>
      <c r="J36" s="72"/>
    </row>
    <row r="37" spans="2:10" ht="13.5" thickBot="1" x14ac:dyDescent="0.35">
      <c r="B37" s="71"/>
      <c r="C37" s="89" t="s">
        <v>204</v>
      </c>
      <c r="D37" s="90"/>
      <c r="H37" s="89" t="s">
        <v>205</v>
      </c>
      <c r="I37" s="90"/>
      <c r="J37" s="72"/>
    </row>
    <row r="38" spans="2:10" ht="13" x14ac:dyDescent="0.3">
      <c r="B38" s="71"/>
      <c r="C38" s="73" t="s">
        <v>220</v>
      </c>
      <c r="D38" s="88"/>
      <c r="H38" s="91" t="s">
        <v>206</v>
      </c>
      <c r="I38" s="88"/>
      <c r="J38" s="72"/>
    </row>
    <row r="39" spans="2:10" ht="13" x14ac:dyDescent="0.3">
      <c r="B39" s="71"/>
      <c r="C39" s="73" t="s">
        <v>11</v>
      </c>
      <c r="H39" s="73" t="s">
        <v>207</v>
      </c>
      <c r="I39" s="88"/>
      <c r="J39" s="72"/>
    </row>
    <row r="40" spans="2:10" x14ac:dyDescent="0.25">
      <c r="B40" s="71"/>
      <c r="G40" s="88"/>
      <c r="H40" s="88"/>
      <c r="I40" s="88"/>
      <c r="J40" s="72"/>
    </row>
    <row r="41" spans="2:10" ht="12.75" customHeight="1" x14ac:dyDescent="0.25">
      <c r="B41" s="71"/>
      <c r="C41" s="92" t="s">
        <v>208</v>
      </c>
      <c r="D41" s="92"/>
      <c r="E41" s="92"/>
      <c r="F41" s="92"/>
      <c r="G41" s="92"/>
      <c r="H41" s="92"/>
      <c r="I41" s="92"/>
      <c r="J41" s="72"/>
    </row>
    <row r="42" spans="2:10" ht="18.75" customHeight="1" thickBot="1" x14ac:dyDescent="0.3">
      <c r="B42" s="93"/>
      <c r="C42" s="94"/>
      <c r="D42" s="94"/>
      <c r="E42" s="94"/>
      <c r="F42" s="94"/>
      <c r="G42" s="94"/>
      <c r="H42" s="94"/>
      <c r="I42" s="94"/>
      <c r="J42" s="9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45" customWidth="1"/>
    <col min="2" max="2" width="11.453125" style="45"/>
    <col min="3" max="3" width="12.81640625" style="45" customWidth="1"/>
    <col min="4" max="4" width="22" style="45" customWidth="1"/>
    <col min="5" max="8" width="11.453125" style="45"/>
    <col min="9" max="9" width="24.7265625" style="45" customWidth="1"/>
    <col min="10" max="10" width="12.54296875" style="45" customWidth="1"/>
    <col min="11" max="11" width="1.7265625" style="45" customWidth="1"/>
    <col min="12" max="16384" width="11.453125" style="45"/>
  </cols>
  <sheetData>
    <row r="1" spans="2:10" ht="18" customHeight="1" thickBot="1" x14ac:dyDescent="0.3"/>
    <row r="2" spans="2:10" ht="19.5" customHeight="1" x14ac:dyDescent="0.25">
      <c r="B2" s="46"/>
      <c r="C2" s="47"/>
      <c r="D2" s="48" t="s">
        <v>209</v>
      </c>
      <c r="E2" s="49"/>
      <c r="F2" s="49"/>
      <c r="G2" s="49"/>
      <c r="H2" s="49"/>
      <c r="I2" s="50"/>
      <c r="J2" s="51" t="s">
        <v>185</v>
      </c>
    </row>
    <row r="3" spans="2:10" ht="15.75" customHeight="1" thickBot="1" x14ac:dyDescent="0.3">
      <c r="B3" s="52"/>
      <c r="C3" s="53"/>
      <c r="D3" s="54"/>
      <c r="E3" s="55"/>
      <c r="F3" s="55"/>
      <c r="G3" s="55"/>
      <c r="H3" s="55"/>
      <c r="I3" s="56"/>
      <c r="J3" s="57"/>
    </row>
    <row r="4" spans="2:10" ht="13" x14ac:dyDescent="0.25">
      <c r="B4" s="52"/>
      <c r="C4" s="53"/>
      <c r="E4" s="59"/>
      <c r="F4" s="59"/>
      <c r="G4" s="59"/>
      <c r="H4" s="59"/>
      <c r="I4" s="60"/>
      <c r="J4" s="61"/>
    </row>
    <row r="5" spans="2:10" ht="13" x14ac:dyDescent="0.25">
      <c r="B5" s="52"/>
      <c r="C5" s="53"/>
      <c r="D5" s="96" t="s">
        <v>210</v>
      </c>
      <c r="E5" s="97"/>
      <c r="F5" s="97"/>
      <c r="G5" s="97"/>
      <c r="H5" s="97"/>
      <c r="I5" s="98"/>
      <c r="J5" s="64" t="s">
        <v>211</v>
      </c>
    </row>
    <row r="6" spans="2:10" ht="13.5" thickBot="1" x14ac:dyDescent="0.3">
      <c r="B6" s="65"/>
      <c r="C6" s="66"/>
      <c r="D6" s="67"/>
      <c r="E6" s="68"/>
      <c r="F6" s="68"/>
      <c r="G6" s="68"/>
      <c r="H6" s="68"/>
      <c r="I6" s="69"/>
      <c r="J6" s="70"/>
    </row>
    <row r="7" spans="2:10" x14ac:dyDescent="0.25">
      <c r="B7" s="71"/>
      <c r="J7" s="72"/>
    </row>
    <row r="8" spans="2:10" x14ac:dyDescent="0.25">
      <c r="B8" s="71"/>
      <c r="J8" s="72"/>
    </row>
    <row r="9" spans="2:10" ht="13" x14ac:dyDescent="0.3">
      <c r="B9" s="71"/>
      <c r="C9" s="73" t="s">
        <v>221</v>
      </c>
      <c r="D9" s="75"/>
      <c r="E9" s="74"/>
      <c r="J9" s="72"/>
    </row>
    <row r="10" spans="2:10" ht="13" x14ac:dyDescent="0.3">
      <c r="B10" s="71"/>
      <c r="C10" s="73"/>
      <c r="J10" s="72"/>
    </row>
    <row r="11" spans="2:10" ht="13" x14ac:dyDescent="0.3">
      <c r="B11" s="71"/>
      <c r="C11" s="73" t="s">
        <v>218</v>
      </c>
      <c r="J11" s="72"/>
    </row>
    <row r="12" spans="2:10" ht="13" x14ac:dyDescent="0.3">
      <c r="B12" s="71"/>
      <c r="C12" s="73" t="s">
        <v>219</v>
      </c>
      <c r="J12" s="72"/>
    </row>
    <row r="13" spans="2:10" x14ac:dyDescent="0.25">
      <c r="B13" s="71"/>
      <c r="J13" s="72"/>
    </row>
    <row r="14" spans="2:10" x14ac:dyDescent="0.25">
      <c r="B14" s="71"/>
      <c r="C14" s="45" t="s">
        <v>212</v>
      </c>
      <c r="J14" s="72"/>
    </row>
    <row r="15" spans="2:10" x14ac:dyDescent="0.25">
      <c r="B15" s="71"/>
      <c r="C15" s="76"/>
      <c r="J15" s="72"/>
    </row>
    <row r="16" spans="2:10" ht="13" x14ac:dyDescent="0.3">
      <c r="B16" s="71"/>
      <c r="C16" s="99"/>
      <c r="D16" s="74"/>
      <c r="H16" s="100" t="s">
        <v>213</v>
      </c>
      <c r="I16" s="100" t="s">
        <v>214</v>
      </c>
      <c r="J16" s="72"/>
    </row>
    <row r="17" spans="2:10" ht="13" x14ac:dyDescent="0.3">
      <c r="B17" s="71"/>
      <c r="C17" s="73" t="s">
        <v>190</v>
      </c>
      <c r="D17" s="73"/>
      <c r="E17" s="73"/>
      <c r="F17" s="73"/>
      <c r="H17" s="77">
        <v>9</v>
      </c>
      <c r="I17" s="101">
        <v>6272456</v>
      </c>
      <c r="J17" s="72"/>
    </row>
    <row r="18" spans="2:10" x14ac:dyDescent="0.25">
      <c r="B18" s="71"/>
      <c r="C18" s="45" t="s">
        <v>191</v>
      </c>
      <c r="H18" s="102">
        <v>5</v>
      </c>
      <c r="I18" s="103">
        <v>1172850</v>
      </c>
      <c r="J18" s="72"/>
    </row>
    <row r="19" spans="2:10" x14ac:dyDescent="0.25">
      <c r="B19" s="71"/>
      <c r="C19" s="45" t="s">
        <v>192</v>
      </c>
      <c r="H19" s="102">
        <v>2</v>
      </c>
      <c r="I19" s="103">
        <v>578340</v>
      </c>
      <c r="J19" s="72"/>
    </row>
    <row r="20" spans="2:10" x14ac:dyDescent="0.25">
      <c r="B20" s="71"/>
      <c r="C20" s="45" t="s">
        <v>194</v>
      </c>
      <c r="H20" s="102">
        <v>0</v>
      </c>
      <c r="I20" s="103">
        <v>0</v>
      </c>
      <c r="J20" s="72"/>
    </row>
    <row r="21" spans="2:10" x14ac:dyDescent="0.25">
      <c r="B21" s="71"/>
      <c r="C21" s="45" t="s">
        <v>215</v>
      </c>
      <c r="H21" s="102">
        <v>2</v>
      </c>
      <c r="I21" s="103">
        <v>4521266</v>
      </c>
      <c r="J21" s="72"/>
    </row>
    <row r="22" spans="2:10" ht="13" x14ac:dyDescent="0.3">
      <c r="B22" s="71"/>
      <c r="C22" s="73" t="s">
        <v>216</v>
      </c>
      <c r="D22" s="73"/>
      <c r="E22" s="73"/>
      <c r="F22" s="73"/>
      <c r="H22" s="77">
        <v>9</v>
      </c>
      <c r="I22" s="101">
        <v>6272456</v>
      </c>
      <c r="J22" s="72"/>
    </row>
    <row r="23" spans="2:10" ht="13.5" thickBot="1" x14ac:dyDescent="0.35">
      <c r="B23" s="71"/>
      <c r="C23" s="73"/>
      <c r="D23" s="73"/>
      <c r="H23" s="104"/>
      <c r="I23" s="105"/>
      <c r="J23" s="72"/>
    </row>
    <row r="24" spans="2:10" ht="13.5" thickTop="1" x14ac:dyDescent="0.3">
      <c r="B24" s="71"/>
      <c r="C24" s="73"/>
      <c r="D24" s="73"/>
      <c r="H24" s="88"/>
      <c r="I24" s="82"/>
      <c r="J24" s="72"/>
    </row>
    <row r="25" spans="2:10" ht="13" x14ac:dyDescent="0.3">
      <c r="B25" s="71"/>
      <c r="C25" s="73"/>
      <c r="D25" s="73"/>
      <c r="H25" s="88"/>
      <c r="I25" s="82"/>
      <c r="J25" s="72"/>
    </row>
    <row r="26" spans="2:10" ht="13" x14ac:dyDescent="0.3">
      <c r="B26" s="71"/>
      <c r="C26" s="73"/>
      <c r="D26" s="73"/>
      <c r="H26" s="88"/>
      <c r="I26" s="82"/>
      <c r="J26" s="72"/>
    </row>
    <row r="27" spans="2:10" x14ac:dyDescent="0.25">
      <c r="B27" s="71"/>
      <c r="G27" s="88"/>
      <c r="H27" s="88"/>
      <c r="I27" s="88"/>
      <c r="J27" s="72"/>
    </row>
    <row r="28" spans="2:10" ht="13.5" thickBot="1" x14ac:dyDescent="0.35">
      <c r="B28" s="71"/>
      <c r="C28" s="89" t="s">
        <v>204</v>
      </c>
      <c r="D28" s="89"/>
      <c r="G28" s="89" t="s">
        <v>205</v>
      </c>
      <c r="H28" s="90"/>
      <c r="I28" s="88"/>
      <c r="J28" s="72"/>
    </row>
    <row r="29" spans="2:10" ht="13" x14ac:dyDescent="0.3">
      <c r="B29" s="71"/>
      <c r="C29" s="91" t="s">
        <v>220</v>
      </c>
      <c r="D29" s="91"/>
      <c r="G29" s="91" t="s">
        <v>217</v>
      </c>
      <c r="H29" s="88"/>
      <c r="I29" s="88"/>
      <c r="J29" s="72"/>
    </row>
    <row r="30" spans="2:10" ht="18.75" customHeight="1" thickBot="1" x14ac:dyDescent="0.3">
      <c r="B30" s="93"/>
      <c r="C30" s="94"/>
      <c r="D30" s="94"/>
      <c r="E30" s="94"/>
      <c r="F30" s="94"/>
      <c r="G30" s="90"/>
      <c r="H30" s="90"/>
      <c r="I30" s="90"/>
      <c r="J30" s="9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2024-05-25T21:27:50Z</cp:lastPrinted>
  <dcterms:created xsi:type="dcterms:W3CDTF">2022-06-01T14:39:12Z</dcterms:created>
  <dcterms:modified xsi:type="dcterms:W3CDTF">2024-05-25T21:30:26Z</dcterms:modified>
</cp:coreProperties>
</file>