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351_CENTRO DE FISIOTERAPIA Y REHABILITACION DEL PACIFICO S.A.S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H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<sst xmlns="http://schemas.openxmlformats.org/spreadsheetml/2006/main" count="142" uniqueCount="96">
  <si>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</si>
  <si>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</si>
  <si>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</si>
  <si>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</si>
  <si>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</si>
  <si>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</si>
  <si>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</si>
  <si>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</si>
  <si>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</si>
  <si>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</si>
  <si>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</si>
  <si>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</si>
  <si>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DE FISIOTERAPIA Y REHABILITACIÓN PACIFICO SAS</t>
  </si>
  <si>
    <t>FEC</t>
  </si>
  <si>
    <t xml:space="preserve">
 EVENTO</t>
  </si>
  <si>
    <t>BUENAVENTURA</t>
  </si>
  <si>
    <t xml:space="preserve">
AMBUTALORIO 
</t>
  </si>
  <si>
    <t>OTRD-2023-922</t>
  </si>
  <si>
    <t>NIT</t>
  </si>
  <si>
    <t>FACT</t>
  </si>
  <si>
    <t>LLAVE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</si>
  <si>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</si>
  <si>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</si>
  <si>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</si>
  <si>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</si>
  <si>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</si>
  <si>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</si>
  <si>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</si>
  <si>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</si>
  <si>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</si>
  <si>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</si>
  <si>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</si>
  <si>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</si>
  <si>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</si>
  <si>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</si>
  <si>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</si>
  <si>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</si>
  <si>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</si>
  <si>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</si>
  <si>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</si>
  <si>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</si>
  <si>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FEC2739</t>
  </si>
  <si>
    <t>900256351_FEC2739</t>
  </si>
  <si>
    <t>Finalizada</t>
  </si>
  <si>
    <t>FEC2769</t>
  </si>
  <si>
    <t>900256351_FEC2769</t>
  </si>
  <si>
    <t>FEC2704</t>
  </si>
  <si>
    <t>900256351_FEC2704</t>
  </si>
  <si>
    <t>FEC2770</t>
  </si>
  <si>
    <t>900256351_FEC2770</t>
  </si>
  <si>
    <t>17.05.2024</t>
  </si>
  <si>
    <t>Factura pendiente en programacion de pago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</si>
  <si>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</si>
  <si>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</si>
  <si>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</si>
  <si>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</si>
  <si>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</si>
  <si>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</si>
  <si>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</si>
  <si>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</si>
  <si>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</si>
  <si>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</si>
  <si>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</si>
  <si>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</si>
  <si>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</si>
  <si>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</si>
  <si>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</si>
  <si>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</si>
  <si>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</si>
  <si>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</si>
  <si>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</si>
  <si>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</si>
  <si>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</si>
  <si>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</si>
  <si>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</si>
  <si>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</si>
  <si>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</si>
  <si>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</si>
  <si>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</si>
  <si>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</si>
  <si>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</si>
  <si>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</si>
  <si>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</si>
  <si>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</si>
  <si>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</si>
  <si>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</si>
  <si>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</si>
  <si>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</si>
  <si>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</si>
  <si>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</si>
  <si>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Darling Rocío García Borja</t>
  </si>
  <si>
    <t>Dpto.  Cuentas Medicas y Glosas</t>
  </si>
  <si>
    <t>Centro de Fisioterapia y Rehabilitación Pacifico SAS</t>
  </si>
  <si>
    <t>Señores : CENTRO DE FISIOTERAPIA Y REHABILITACIÓN PACIFICO SAS</t>
  </si>
  <si>
    <t>Santiago de Cali, mayo 28 2024</t>
  </si>
  <si>
    <t>NIT: 900256351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</si>
</sst>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1">
    <xf numFmtId="0" fontId="0" fillId="0" borderId="0" xfId="0"/>
    <xf numFmtId="0" fontId="0" fillId="2" borderId="1" xfId="0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14" fontId="0" fillId="0" borderId="1" xfId="0" applyNumberFormat="1" applyBorder="1" applyAlignment="1"/>
    <xf numFmtId="0" fontId="1" fillId="2" borderId="1" xfId="0" applyFont="1" applyFill="1" applyBorder="1" applyAlignment="1">
      <alignment horizontal="center"/>
    </xf>
    <xf numFmtId="0" fontId="0" fillId="0" borderId="0" xfId="0" applyAlignment="1"/>
    <xf numFmtId="0" fontId="5" fillId="0" borderId="1" xfId="0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NumberFormat="1" applyFont="1" applyBorder="1"/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/>
    <xf numFmtId="164" fontId="6" fillId="0" borderId="1" xfId="1" applyNumberFormat="1" applyFont="1" applyBorder="1" applyAlignment="1">
      <alignment horizontal="center"/>
    </xf>
    <xf numFmtId="164" fontId="6" fillId="0" borderId="1" xfId="1" applyNumberFormat="1" applyFont="1" applyBorder="1"/>
    <xf numFmtId="0" fontId="6" fillId="0" borderId="1" xfId="0" applyFont="1" applyBorder="1"/>
    <xf numFmtId="0" fontId="6" fillId="0" borderId="0" xfId="0" applyFont="1"/>
    <xf numFmtId="0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0.661979282406" createdVersion="5" refreshedVersion="5" minRefreshableVersion="3" recordCount="4">
  <cacheSource type="worksheet">
    <worksheetSource ref="A1:AD5" sheet="ESTADO DE CADA FACTURA"/>
  </cacheSource>
  <cacheFields count="31">
    <cacheField name="NIT" numFmtId="0">
      <sharedItems containsSemiMixedTypes="0" containsString="0" containsNumber="1" containsInteger="1" minValue="900256351" maxValue="9002563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04" maxValue="277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2-01T00:00:00" maxDate="2024-04-02T00:00:00"/>
    </cacheField>
    <cacheField name="IPS Fecha radicado" numFmtId="14">
      <sharedItems containsSemiMixedTypes="0" containsNonDate="0" containsDate="1" containsString="0" minDate="2024-03-01T00:00:00" maxDate="2024-04-06T00:00:00"/>
    </cacheField>
    <cacheField name="IPS Valor Factura" numFmtId="164">
      <sharedItems containsSemiMixedTypes="0" containsString="0" containsNumber="1" containsInteger="1" minValue="2855250" maxValue="7802913"/>
    </cacheField>
    <cacheField name="IPS Saldo Factura" numFmtId="164">
      <sharedItems containsSemiMixedTypes="0" containsString="0" containsNumber="1" containsInteger="1" minValue="82912" maxValue="6656051"/>
    </cacheField>
    <cacheField name="ESTADO EPS 28-05-2024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2989237"/>
    </cacheField>
    <cacheField name="DOC CONTA" numFmtId="0">
      <sharedItems containsString="0" containsBlank="1" containsNumber="1" containsInteger="1" minValue="1222402820" maxValue="1222442406"/>
    </cacheField>
    <cacheField name="VALO CANCELADO SAP" numFmtId="164">
      <sharedItems containsSemiMixedTypes="0" containsString="0" containsNumber="1" containsInteger="1" minValue="0" maxValue="6517568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96" maxValue="2201510496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651756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2-02T00:00:00" maxDate="2024-04-02T00:00:00"/>
    </cacheField>
    <cacheField name="Fecha Radicacion" numFmtId="14">
      <sharedItems containsSemiMixedTypes="0" containsNonDate="0" containsDate="1" containsString="0" minDate="2024-03-01T00:00:00" maxDate="2024-04-06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2855250" maxValue="8257925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2855250" maxValue="78029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256351"/>
    <s v="CENTRO DE FISIOTERAPIA Y REHABILITACIÓN PACIFICO SAS"/>
    <s v="FEC"/>
    <n v="2739"/>
    <s v="FEC2739"/>
    <s v="900256351_FEC2739"/>
    <d v="2024-03-02T00:00:00"/>
    <d v="2024-04-01T00:00:00"/>
    <n v="3050245"/>
    <n v="3050245"/>
    <x v="0"/>
    <n v="2989237"/>
    <n v="1222442406"/>
    <n v="0"/>
    <n v="0"/>
    <m/>
    <m/>
    <n v="0"/>
    <s v="Finalizada"/>
    <d v="2024-03-02T00:00:00"/>
    <d v="2024-04-01T00:00:00"/>
    <m/>
    <n v="3050245"/>
    <n v="0"/>
    <n v="0"/>
    <n v="0"/>
    <n v="0"/>
    <m/>
    <m/>
    <m/>
    <n v="3050245"/>
  </r>
  <r>
    <n v="900256351"/>
    <s v="CENTRO DE FISIOTERAPIA Y REHABILITACIÓN PACIFICO SAS"/>
    <s v="FEC"/>
    <n v="2769"/>
    <s v="FEC2769"/>
    <s v="900256351_FEC2769"/>
    <d v="2024-04-01T00:00:00"/>
    <d v="2024-04-05T00:00:00"/>
    <n v="2855250"/>
    <n v="2855250"/>
    <x v="0"/>
    <n v="2798145"/>
    <n v="1222433502"/>
    <n v="0"/>
    <n v="0"/>
    <m/>
    <m/>
    <n v="0"/>
    <s v="Finalizada"/>
    <d v="2024-04-01T00:00:00"/>
    <d v="2024-04-05T00:00:00"/>
    <m/>
    <n v="2855250"/>
    <n v="0"/>
    <n v="0"/>
    <n v="0"/>
    <n v="0"/>
    <m/>
    <m/>
    <m/>
    <n v="2855250"/>
  </r>
  <r>
    <n v="900256351"/>
    <s v="CENTRO DE FISIOTERAPIA Y REHABILITACIÓN PACIFICO SAS"/>
    <s v="FEC"/>
    <n v="2704"/>
    <s v="FEC2704"/>
    <s v="900256351_FEC2704"/>
    <d v="2024-02-01T00:00:00"/>
    <d v="2024-03-01T00:00:00"/>
    <n v="7802913"/>
    <n v="82912"/>
    <x v="0"/>
    <n v="81262"/>
    <n v="1222402820"/>
    <n v="0"/>
    <n v="0"/>
    <m/>
    <m/>
    <n v="0"/>
    <s v="Finalizada"/>
    <d v="2024-02-02T00:00:00"/>
    <d v="2024-03-01T00:00:00"/>
    <m/>
    <n v="8257925"/>
    <n v="0"/>
    <n v="0"/>
    <n v="0"/>
    <n v="0"/>
    <m/>
    <m/>
    <m/>
    <n v="7802913"/>
  </r>
  <r>
    <n v="900256351"/>
    <s v="CENTRO DE FISIOTERAPIA Y REHABILITACIÓN PACIFICO SAS"/>
    <s v="FEC"/>
    <n v="2770"/>
    <s v="FEC2770"/>
    <s v="900256351_FEC2770"/>
    <d v="2024-04-01T00:00:00"/>
    <d v="2024-04-05T00:00:00"/>
    <n v="6656051"/>
    <n v="6656051"/>
    <x v="1"/>
    <n v="0"/>
    <m/>
    <n v="6517568"/>
    <n v="0"/>
    <n v="2201510496"/>
    <s v="17.05.2024"/>
    <n v="6517568"/>
    <s v="Finalizada"/>
    <d v="2024-04-01T00:00:00"/>
    <d v="2024-04-05T00:00:00"/>
    <m/>
    <n v="6924010"/>
    <n v="0"/>
    <n v="0"/>
    <n v="0"/>
    <n v="0"/>
    <m/>
    <m/>
    <m/>
    <n v="665605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H6" sqref="H6"/>
    </sheetView>
  </sheetViews>
  <sheetFormatPr baseColWidth="10" defaultColWidth="11.453125" defaultRowHeight="14.5" x14ac:dyDescent="0.35"/>
  <cols>
    <col min="1" max="1" width="11.453125" style="7"/>
    <col min="2" max="2" width="17.26953125" style="7" customWidth="1"/>
    <col min="3" max="3" width="9" style="7" customWidth="1"/>
    <col min="4" max="4" width="8.81640625" style="7" customWidth="1"/>
    <col min="5" max="5" width="10.1796875" style="7" customWidth="1"/>
    <col min="6" max="6" width="14.7265625" style="7" customWidth="1"/>
    <col min="7" max="7" width="9.26953125" style="7" customWidth="1"/>
    <col min="8" max="8" width="9.81640625" style="7" customWidth="1"/>
    <col min="9" max="9" width="15.7265625" style="7" bestFit="1" customWidth="1"/>
    <col min="10" max="10" width="16" style="7" bestFit="1" customWidth="1"/>
    <col min="11" max="11" width="15.1796875" style="7" customWidth="1"/>
    <col min="12" max="12" width="15" style="7" bestFit="1" customWidth="1"/>
    <col min="13" max="16384" width="11.453125" style="7"/>
  </cols>
  <sheetData>
    <row r="1" spans="1:12" s="3" customFormat="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4">
        <v>900256351</v>
      </c>
      <c r="B2" s="4" t="s">
        <v>12</v>
      </c>
      <c r="C2" s="4" t="s">
        <v>13</v>
      </c>
      <c r="D2" s="4">
        <v>2704</v>
      </c>
      <c r="E2" s="5">
        <v>45323</v>
      </c>
      <c r="F2" s="5">
        <v>45352</v>
      </c>
      <c r="G2" s="4">
        <v>7802913</v>
      </c>
      <c r="H2" s="4">
        <v>82912</v>
      </c>
      <c r="I2" s="6" t="s">
        <v>14</v>
      </c>
      <c r="J2" s="1" t="s">
        <v>15</v>
      </c>
      <c r="K2" s="6" t="s">
        <v>16</v>
      </c>
      <c r="L2" s="1" t="s">
        <v>17</v>
      </c>
    </row>
    <row r="3" spans="1:12" x14ac:dyDescent="0.35">
      <c r="A3" s="4">
        <v>900256351</v>
      </c>
      <c r="B3" s="4" t="s">
        <v>12</v>
      </c>
      <c r="C3" s="4" t="s">
        <v>13</v>
      </c>
      <c r="D3" s="4">
        <v>2739</v>
      </c>
      <c r="E3" s="5">
        <v>45353</v>
      </c>
      <c r="F3" s="5">
        <v>45383</v>
      </c>
      <c r="G3" s="4">
        <v>3050245</v>
      </c>
      <c r="H3" s="4">
        <v>3050245</v>
      </c>
      <c r="I3" s="6" t="s">
        <v>14</v>
      </c>
      <c r="J3" s="1" t="s">
        <v>15</v>
      </c>
      <c r="K3" s="6" t="s">
        <v>16</v>
      </c>
      <c r="L3" s="1" t="s">
        <v>17</v>
      </c>
    </row>
    <row r="4" spans="1:12" x14ac:dyDescent="0.35">
      <c r="A4" s="4">
        <v>900256351</v>
      </c>
      <c r="B4" s="4" t="s">
        <v>12</v>
      </c>
      <c r="C4" s="4" t="s">
        <v>13</v>
      </c>
      <c r="D4" s="4">
        <v>2769</v>
      </c>
      <c r="E4" s="5">
        <v>45383</v>
      </c>
      <c r="F4" s="5">
        <v>45387</v>
      </c>
      <c r="G4" s="4">
        <v>2855250</v>
      </c>
      <c r="H4" s="4">
        <v>2855250</v>
      </c>
      <c r="I4" s="6" t="s">
        <v>14</v>
      </c>
      <c r="J4" s="1" t="s">
        <v>15</v>
      </c>
      <c r="K4" s="6" t="s">
        <v>16</v>
      </c>
      <c r="L4" s="1" t="s">
        <v>17</v>
      </c>
    </row>
    <row r="5" spans="1:12" x14ac:dyDescent="0.35">
      <c r="A5" s="4">
        <v>900256351</v>
      </c>
      <c r="B5" s="4" t="s">
        <v>12</v>
      </c>
      <c r="C5" s="4" t="s">
        <v>13</v>
      </c>
      <c r="D5" s="4">
        <v>2770</v>
      </c>
      <c r="E5" s="5">
        <v>45383</v>
      </c>
      <c r="F5" s="5">
        <v>45387</v>
      </c>
      <c r="G5" s="4">
        <v>6656051</v>
      </c>
      <c r="H5" s="4">
        <v>6656051</v>
      </c>
      <c r="I5" s="6" t="s">
        <v>14</v>
      </c>
      <c r="J5" s="1" t="s">
        <v>15</v>
      </c>
      <c r="K5" s="6" t="s">
        <v>16</v>
      </c>
      <c r="L5" s="1" t="s">
        <v>17</v>
      </c>
    </row>
    <row r="6" spans="1:12" x14ac:dyDescent="0.35">
      <c r="H6" s="7">
        <f>SUM(H2:H5)</f>
        <v>12644458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55</v>
      </c>
      <c r="B3" t="s">
        <v>53</v>
      </c>
      <c r="C3" t="s">
        <v>54</v>
      </c>
    </row>
    <row r="4" spans="1:3" x14ac:dyDescent="0.35">
      <c r="A4" s="29" t="s">
        <v>52</v>
      </c>
      <c r="B4" s="27">
        <v>1</v>
      </c>
      <c r="C4" s="27">
        <v>6656051</v>
      </c>
    </row>
    <row r="5" spans="1:3" x14ac:dyDescent="0.35">
      <c r="A5" s="29" t="s">
        <v>51</v>
      </c>
      <c r="B5" s="27">
        <v>3</v>
      </c>
      <c r="C5" s="27">
        <v>5988407</v>
      </c>
    </row>
    <row r="6" spans="1:3" x14ac:dyDescent="0.35">
      <c r="A6" s="29" t="s">
        <v>56</v>
      </c>
      <c r="B6" s="27">
        <v>4</v>
      </c>
      <c r="C6" s="27">
        <v>12644458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topLeftCell="A2" workbookViewId="0">
      <selection activeCell="A2" sqref="A2"/>
    </sheetView>
  </sheetViews>
  <sheetFormatPr baseColWidth="10" defaultRowHeight="14.5" x14ac:dyDescent="0.35"/>
  <sheetData>
    <row r="1" spans="1:30" ht="30" x14ac:dyDescent="0.35">
      <c r="A1" s="8" t="s">
        <v>18</v>
      </c>
      <c r="B1" s="8" t="s">
        <v>8</v>
      </c>
      <c r="C1" s="8" t="s">
        <v>0</v>
      </c>
      <c r="D1" s="9" t="s">
        <v>1</v>
      </c>
      <c r="E1" s="8" t="s">
        <v>19</v>
      </c>
      <c r="F1" s="8" t="s">
        <v>20</v>
      </c>
      <c r="G1" s="10" t="s">
        <v>2</v>
      </c>
      <c r="H1" s="10" t="s">
        <v>3</v>
      </c>
      <c r="I1" s="11" t="s">
        <v>4</v>
      </c>
      <c r="J1" s="11" t="s">
        <v>5</v>
      </c>
      <c r="K1" s="12" t="s">
        <v>21</v>
      </c>
      <c r="L1" s="13" t="s">
        <v>22</v>
      </c>
      <c r="M1" s="14" t="s">
        <v>23</v>
      </c>
      <c r="N1" s="15" t="s">
        <v>24</v>
      </c>
      <c r="O1" s="15" t="s">
        <v>25</v>
      </c>
      <c r="P1" s="16" t="s">
        <v>26</v>
      </c>
      <c r="Q1" s="16" t="s">
        <v>27</v>
      </c>
      <c r="R1" s="15" t="s">
        <v>28</v>
      </c>
      <c r="S1" s="8" t="s">
        <v>29</v>
      </c>
      <c r="T1" s="8" t="s">
        <v>30</v>
      </c>
      <c r="U1" s="8" t="s">
        <v>31</v>
      </c>
      <c r="V1" s="8" t="s">
        <v>32</v>
      </c>
      <c r="W1" s="8" t="s">
        <v>33</v>
      </c>
      <c r="X1" s="8" t="s">
        <v>34</v>
      </c>
      <c r="Y1" s="8" t="s">
        <v>35</v>
      </c>
      <c r="Z1" s="16" t="s">
        <v>36</v>
      </c>
      <c r="AA1" s="16" t="s">
        <v>37</v>
      </c>
      <c r="AB1" s="16" t="s">
        <v>38</v>
      </c>
      <c r="AC1" s="16" t="s">
        <v>39</v>
      </c>
      <c r="AD1" s="8" t="s">
        <v>40</v>
      </c>
    </row>
    <row r="2" spans="1:30" x14ac:dyDescent="0.35">
      <c r="A2" s="17">
        <v>900256351</v>
      </c>
      <c r="B2" s="18" t="s">
        <v>12</v>
      </c>
      <c r="C2" s="17" t="s">
        <v>13</v>
      </c>
      <c r="D2" s="19">
        <v>2739</v>
      </c>
      <c r="E2" s="20" t="s">
        <v>41</v>
      </c>
      <c r="F2" s="20" t="s">
        <v>42</v>
      </c>
      <c r="G2" s="21">
        <v>45353</v>
      </c>
      <c r="H2" s="21">
        <v>45383</v>
      </c>
      <c r="I2" s="22">
        <v>3050245</v>
      </c>
      <c r="J2" s="23">
        <v>3050245</v>
      </c>
      <c r="K2" s="24" t="s">
        <v>51</v>
      </c>
      <c r="L2" s="23">
        <v>2989237</v>
      </c>
      <c r="M2" s="24">
        <v>1222442406</v>
      </c>
      <c r="N2" s="23">
        <v>0</v>
      </c>
      <c r="O2" s="23">
        <v>0</v>
      </c>
      <c r="P2" s="24"/>
      <c r="Q2" s="21"/>
      <c r="R2" s="23">
        <v>0</v>
      </c>
      <c r="S2" s="24" t="s">
        <v>43</v>
      </c>
      <c r="T2" s="21">
        <v>45353</v>
      </c>
      <c r="U2" s="21">
        <v>45383</v>
      </c>
      <c r="V2" s="23">
        <v>3050245</v>
      </c>
      <c r="W2" s="23">
        <v>0</v>
      </c>
      <c r="X2" s="23">
        <v>0</v>
      </c>
      <c r="Y2" s="23">
        <v>0</v>
      </c>
      <c r="Z2" s="23">
        <v>0</v>
      </c>
      <c r="AA2" s="24"/>
      <c r="AB2" s="24"/>
      <c r="AC2" s="24"/>
      <c r="AD2" s="23">
        <v>3050245</v>
      </c>
    </row>
    <row r="3" spans="1:30" x14ac:dyDescent="0.35">
      <c r="A3" s="17">
        <v>900256351</v>
      </c>
      <c r="B3" s="18" t="s">
        <v>12</v>
      </c>
      <c r="C3" s="17" t="s">
        <v>13</v>
      </c>
      <c r="D3" s="19">
        <v>2769</v>
      </c>
      <c r="E3" s="20" t="s">
        <v>44</v>
      </c>
      <c r="F3" s="20" t="s">
        <v>45</v>
      </c>
      <c r="G3" s="21">
        <v>45383</v>
      </c>
      <c r="H3" s="21">
        <v>45387</v>
      </c>
      <c r="I3" s="22">
        <v>2855250</v>
      </c>
      <c r="J3" s="23">
        <v>2855250</v>
      </c>
      <c r="K3" s="24" t="s">
        <v>51</v>
      </c>
      <c r="L3" s="23">
        <v>2798145</v>
      </c>
      <c r="M3" s="24">
        <v>1222433502</v>
      </c>
      <c r="N3" s="23">
        <v>0</v>
      </c>
      <c r="O3" s="23">
        <v>0</v>
      </c>
      <c r="P3" s="24"/>
      <c r="Q3" s="21"/>
      <c r="R3" s="23">
        <v>0</v>
      </c>
      <c r="S3" s="24" t="s">
        <v>43</v>
      </c>
      <c r="T3" s="21">
        <v>45383</v>
      </c>
      <c r="U3" s="21">
        <v>45387</v>
      </c>
      <c r="V3" s="23">
        <v>2855250</v>
      </c>
      <c r="W3" s="23">
        <v>0</v>
      </c>
      <c r="X3" s="23">
        <v>0</v>
      </c>
      <c r="Y3" s="23">
        <v>0</v>
      </c>
      <c r="Z3" s="23">
        <v>0</v>
      </c>
      <c r="AA3" s="24"/>
      <c r="AB3" s="24"/>
      <c r="AC3" s="24"/>
      <c r="AD3" s="23">
        <v>2855250</v>
      </c>
    </row>
    <row r="4" spans="1:30" x14ac:dyDescent="0.35">
      <c r="A4" s="17">
        <v>900256351</v>
      </c>
      <c r="B4" s="18" t="s">
        <v>12</v>
      </c>
      <c r="C4" s="17" t="s">
        <v>13</v>
      </c>
      <c r="D4" s="19">
        <v>2704</v>
      </c>
      <c r="E4" s="20" t="s">
        <v>46</v>
      </c>
      <c r="F4" s="20" t="s">
        <v>47</v>
      </c>
      <c r="G4" s="21">
        <v>45323</v>
      </c>
      <c r="H4" s="21">
        <v>45352</v>
      </c>
      <c r="I4" s="22">
        <v>7802913</v>
      </c>
      <c r="J4" s="23">
        <v>82912</v>
      </c>
      <c r="K4" s="24" t="s">
        <v>51</v>
      </c>
      <c r="L4" s="23">
        <v>81262</v>
      </c>
      <c r="M4" s="24">
        <v>1222402820</v>
      </c>
      <c r="N4" s="23">
        <v>0</v>
      </c>
      <c r="O4" s="23">
        <v>0</v>
      </c>
      <c r="P4" s="24"/>
      <c r="Q4" s="21"/>
      <c r="R4" s="23">
        <v>0</v>
      </c>
      <c r="S4" s="24" t="s">
        <v>43</v>
      </c>
      <c r="T4" s="21">
        <v>45324</v>
      </c>
      <c r="U4" s="21">
        <v>45352</v>
      </c>
      <c r="V4" s="23">
        <v>8257925</v>
      </c>
      <c r="W4" s="23">
        <v>0</v>
      </c>
      <c r="X4" s="23">
        <v>0</v>
      </c>
      <c r="Y4" s="23">
        <v>0</v>
      </c>
      <c r="Z4" s="23">
        <v>0</v>
      </c>
      <c r="AA4" s="24"/>
      <c r="AB4" s="24"/>
      <c r="AC4" s="24"/>
      <c r="AD4" s="23">
        <v>7802913</v>
      </c>
    </row>
    <row r="5" spans="1:30" x14ac:dyDescent="0.35">
      <c r="A5" s="17">
        <v>900256351</v>
      </c>
      <c r="B5" s="18" t="s">
        <v>12</v>
      </c>
      <c r="C5" s="17" t="s">
        <v>13</v>
      </c>
      <c r="D5" s="19">
        <v>2770</v>
      </c>
      <c r="E5" s="20" t="s">
        <v>48</v>
      </c>
      <c r="F5" s="20" t="s">
        <v>49</v>
      </c>
      <c r="G5" s="21">
        <v>45383</v>
      </c>
      <c r="H5" s="21">
        <v>45387</v>
      </c>
      <c r="I5" s="22">
        <v>6656051</v>
      </c>
      <c r="J5" s="23">
        <v>6656051</v>
      </c>
      <c r="K5" s="24" t="s">
        <v>52</v>
      </c>
      <c r="L5" s="23">
        <v>0</v>
      </c>
      <c r="M5" s="24"/>
      <c r="N5" s="23">
        <v>6517568</v>
      </c>
      <c r="O5" s="23">
        <v>0</v>
      </c>
      <c r="P5" s="24">
        <v>2201510496</v>
      </c>
      <c r="Q5" s="21" t="s">
        <v>50</v>
      </c>
      <c r="R5" s="23">
        <v>6517568</v>
      </c>
      <c r="S5" s="24" t="s">
        <v>43</v>
      </c>
      <c r="T5" s="21">
        <v>45383</v>
      </c>
      <c r="U5" s="21">
        <v>45387</v>
      </c>
      <c r="V5" s="23">
        <v>6924010</v>
      </c>
      <c r="W5" s="23">
        <v>0</v>
      </c>
      <c r="X5" s="23">
        <v>0</v>
      </c>
      <c r="Y5" s="23">
        <v>0</v>
      </c>
      <c r="Z5" s="23">
        <v>0</v>
      </c>
      <c r="AA5" s="24"/>
      <c r="AB5" s="24"/>
      <c r="AC5" s="24"/>
      <c r="AD5" s="23">
        <v>6656051</v>
      </c>
    </row>
    <row r="6" spans="1:30" x14ac:dyDescent="0.35">
      <c r="A6" s="25"/>
      <c r="B6" s="25"/>
      <c r="C6" s="25"/>
      <c r="D6" s="26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26" sqref="I26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57</v>
      </c>
      <c r="E2" s="34"/>
      <c r="F2" s="34"/>
      <c r="G2" s="34"/>
      <c r="H2" s="34"/>
      <c r="I2" s="35"/>
      <c r="J2" s="36" t="s">
        <v>58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59</v>
      </c>
      <c r="E5" s="48"/>
      <c r="F5" s="48"/>
      <c r="G5" s="48"/>
      <c r="H5" s="48"/>
      <c r="I5" s="49"/>
      <c r="J5" s="49" t="s">
        <v>60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94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93</v>
      </c>
      <c r="J12" s="57"/>
    </row>
    <row r="13" spans="2:10" ht="13" x14ac:dyDescent="0.3">
      <c r="B13" s="56"/>
      <c r="C13" s="58" t="s">
        <v>95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61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62</v>
      </c>
      <c r="D17" s="59"/>
      <c r="H17" s="62"/>
      <c r="I17" s="63"/>
      <c r="J17" s="57"/>
    </row>
    <row r="18" spans="2:10" ht="13" x14ac:dyDescent="0.3">
      <c r="B18" s="56"/>
      <c r="C18" s="58" t="s">
        <v>63</v>
      </c>
      <c r="D18" s="58"/>
      <c r="E18" s="58"/>
      <c r="F18" s="58"/>
      <c r="H18" s="64">
        <v>4</v>
      </c>
      <c r="I18" s="65">
        <v>12644458</v>
      </c>
      <c r="J18" s="57"/>
    </row>
    <row r="19" spans="2:10" x14ac:dyDescent="0.25">
      <c r="B19" s="56"/>
      <c r="C19" s="30" t="s">
        <v>64</v>
      </c>
      <c r="H19" s="66">
        <v>1</v>
      </c>
      <c r="I19" s="67">
        <v>6656051</v>
      </c>
      <c r="J19" s="57"/>
    </row>
    <row r="20" spans="2:10" x14ac:dyDescent="0.25">
      <c r="B20" s="56"/>
      <c r="C20" s="30" t="s">
        <v>65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66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67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68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69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70</v>
      </c>
      <c r="D25" s="58"/>
      <c r="E25" s="58"/>
      <c r="F25" s="58"/>
      <c r="H25" s="64">
        <f>H19+H20+H21+H22+H24+H23</f>
        <v>1</v>
      </c>
      <c r="I25" s="65">
        <f>I19+I20+I21+I22+I24+I23</f>
        <v>6656051</v>
      </c>
      <c r="J25" s="57"/>
    </row>
    <row r="26" spans="2:10" x14ac:dyDescent="0.25">
      <c r="B26" s="56"/>
      <c r="C26" s="30" t="s">
        <v>71</v>
      </c>
      <c r="H26" s="66">
        <v>3</v>
      </c>
      <c r="I26" s="67">
        <v>5988407</v>
      </c>
      <c r="J26" s="57"/>
    </row>
    <row r="27" spans="2:10" ht="13" thickBot="1" x14ac:dyDescent="0.3">
      <c r="B27" s="56"/>
      <c r="C27" s="30" t="s">
        <v>72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73</v>
      </c>
      <c r="D28" s="58"/>
      <c r="E28" s="58"/>
      <c r="F28" s="58"/>
      <c r="H28" s="64">
        <f>H26+H27</f>
        <v>3</v>
      </c>
      <c r="I28" s="65">
        <f>I26+I27</f>
        <v>5988407</v>
      </c>
      <c r="J28" s="57"/>
    </row>
    <row r="29" spans="2:10" ht="13.5" thickBot="1" x14ac:dyDescent="0.35">
      <c r="B29" s="56"/>
      <c r="C29" s="30" t="s">
        <v>74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75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76</v>
      </c>
      <c r="D32" s="58"/>
      <c r="H32" s="71">
        <f>H25+H28+H30</f>
        <v>4</v>
      </c>
      <c r="I32" s="72">
        <f>I25+I28+I30</f>
        <v>12644458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90</v>
      </c>
      <c r="D37" s="75"/>
      <c r="H37" s="74" t="s">
        <v>77</v>
      </c>
      <c r="I37" s="75"/>
      <c r="J37" s="57"/>
    </row>
    <row r="38" spans="2:10" ht="13" x14ac:dyDescent="0.3">
      <c r="B38" s="56"/>
      <c r="C38" s="58" t="s">
        <v>91</v>
      </c>
      <c r="D38" s="73"/>
      <c r="H38" s="76" t="s">
        <v>78</v>
      </c>
      <c r="I38" s="73"/>
      <c r="J38" s="57"/>
    </row>
    <row r="39" spans="2:10" ht="13" x14ac:dyDescent="0.3">
      <c r="B39" s="56"/>
      <c r="C39" s="58" t="s">
        <v>92</v>
      </c>
      <c r="H39" s="58" t="s">
        <v>79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80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L13" sqref="L13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81</v>
      </c>
      <c r="E2" s="34"/>
      <c r="F2" s="34"/>
      <c r="G2" s="34"/>
      <c r="H2" s="34"/>
      <c r="I2" s="35"/>
      <c r="J2" s="36" t="s">
        <v>58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82</v>
      </c>
      <c r="E5" s="82"/>
      <c r="F5" s="82"/>
      <c r="G5" s="82"/>
      <c r="H5" s="82"/>
      <c r="I5" s="83"/>
      <c r="J5" s="49" t="s">
        <v>83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mayo 28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CENTRO DE FISIOTERAPIA Y REHABILITACIÓN PACIFICO SAS</v>
      </c>
      <c r="J11" s="57"/>
    </row>
    <row r="12" spans="2:10" ht="13" x14ac:dyDescent="0.3">
      <c r="B12" s="56"/>
      <c r="C12" s="58" t="str">
        <f>+'FOR-CSA-018'!C13</f>
        <v>NIT: 900256351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84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85</v>
      </c>
      <c r="I16" s="85" t="s">
        <v>86</v>
      </c>
      <c r="J16" s="57"/>
    </row>
    <row r="17" spans="2:10" ht="13" x14ac:dyDescent="0.3">
      <c r="B17" s="56"/>
      <c r="C17" s="58" t="s">
        <v>63</v>
      </c>
      <c r="D17" s="58"/>
      <c r="E17" s="58"/>
      <c r="F17" s="58"/>
      <c r="H17" s="62">
        <f>+SUM(H18:H21)</f>
        <v>1</v>
      </c>
      <c r="I17" s="86">
        <f>+SUM(I18:I21)</f>
        <v>6656051</v>
      </c>
      <c r="J17" s="57"/>
    </row>
    <row r="18" spans="2:10" x14ac:dyDescent="0.25">
      <c r="B18" s="56"/>
      <c r="C18" s="30" t="s">
        <v>64</v>
      </c>
      <c r="H18" s="87">
        <f>+'FOR-CSA-018'!H19</f>
        <v>1</v>
      </c>
      <c r="I18" s="88">
        <f>+'FOR-CSA-018'!I19</f>
        <v>6656051</v>
      </c>
      <c r="J18" s="57"/>
    </row>
    <row r="19" spans="2:10" x14ac:dyDescent="0.25">
      <c r="B19" s="56"/>
      <c r="C19" s="30" t="s">
        <v>65</v>
      </c>
      <c r="H19" s="87">
        <f>+'FOR-CSA-018'!H20</f>
        <v>0</v>
      </c>
      <c r="I19" s="88">
        <f>+'FOR-CSA-018'!I20</f>
        <v>0</v>
      </c>
      <c r="J19" s="57"/>
    </row>
    <row r="20" spans="2:10" x14ac:dyDescent="0.25">
      <c r="B20" s="56"/>
      <c r="C20" s="30" t="s">
        <v>67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87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88</v>
      </c>
      <c r="D22" s="58"/>
      <c r="E22" s="58"/>
      <c r="F22" s="58"/>
      <c r="H22" s="62">
        <f>SUM(H18:H21)</f>
        <v>1</v>
      </c>
      <c r="I22" s="86">
        <f>+SUBTOTAL(9,I18:I21)</f>
        <v>6656051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Darling Rocío García Borja</v>
      </c>
      <c r="D28" s="74"/>
      <c r="G28" s="74" t="s">
        <v>77</v>
      </c>
      <c r="H28" s="75"/>
      <c r="I28" s="73"/>
      <c r="J28" s="57"/>
    </row>
    <row r="29" spans="2:10" ht="13" x14ac:dyDescent="0.3">
      <c r="B29" s="56"/>
      <c r="C29" s="76" t="str">
        <f>+'FOR-CSA-018'!C38</f>
        <v>Dpto.  Cuentas Medicas y Glosas</v>
      </c>
      <c r="D29" s="76"/>
      <c r="G29" s="76" t="s">
        <v>89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2024-05-28T20:56:01Z</cp:lastPrinted>
  <dcterms:created xsi:type="dcterms:W3CDTF">2022-06-01T14:39:12Z</dcterms:created>
  <dcterms:modified xsi:type="dcterms:W3CDTF">2024-05-28T20:57:01Z</dcterms:modified>
</cp:coreProperties>
</file>