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41409_ESTUDIOS OFTALMOLOGICOS\"/>
    </mc:Choice>
  </mc:AlternateContent>
  <bookViews>
    <workbookView xWindow="0" yWindow="0" windowWidth="19200" windowHeight="731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FACTURA'!$A$2:$AE$31</definedName>
    <definedName name="_xlnm._FilterDatabase" localSheetId="0" hidden="1">'INFO IPS'!$A$1:$M$30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4" l="1"/>
  <c r="I28" i="4" s="1"/>
  <c r="I24" i="4"/>
  <c r="I19" i="4"/>
  <c r="N1" i="2"/>
  <c r="J1" i="2"/>
  <c r="K1" i="2" s="1"/>
  <c r="I30" i="4"/>
  <c r="H30" i="4"/>
  <c r="H28" i="4"/>
  <c r="I25" i="4"/>
  <c r="H25" i="4"/>
  <c r="N9" i="2"/>
  <c r="I32" i="4" l="1"/>
  <c r="I33" i="4" s="1"/>
  <c r="H32" i="4"/>
  <c r="H33" i="4" s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P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P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P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P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 NOV</t>
        </r>
      </text>
    </comment>
    <comment ref="P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 NOV</t>
        </r>
      </text>
    </comment>
    <comment ref="P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SAMANTHA MOLINA RAVE</t>
        </r>
      </text>
    </comment>
    <comment ref="P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RETEFUENTE NO APLICADA
</t>
        </r>
      </text>
    </comment>
  </commentList>
</comments>
</file>

<file path=xl/sharedStrings.xml><?xml version="1.0" encoding="utf-8"?>
<sst xmlns="http://schemas.openxmlformats.org/spreadsheetml/2006/main" count="429" uniqueCount="162">
  <si>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</si>
  <si>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</si>
  <si>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</si>
  <si>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</si>
  <si>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</si>
  <si>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</si>
  <si>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</si>
  <si>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</si>
  <si>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</si>
  <si>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</si>
  <si>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</si>
  <si>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</si>
  <si>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PGP</t>
  </si>
  <si>
    <t>PER</t>
  </si>
  <si>
    <t>Pereira</t>
  </si>
  <si>
    <t>ESTUDIOS OFTALMOLOGICOS</t>
  </si>
  <si>
    <t>Numero de Contrato</t>
  </si>
  <si>
    <t xml:space="preserve">AMBUTALORIO </t>
  </si>
  <si>
    <t>PERE</t>
  </si>
  <si>
    <t>NIT</t>
  </si>
  <si>
    <t>FACT</t>
  </si>
  <si>
    <t>LLAVE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</si>
  <si>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</si>
  <si>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</si>
  <si>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</si>
  <si>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</si>
  <si>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</si>
  <si>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</si>
  <si>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</si>
  <si>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</si>
  <si>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</si>
  <si>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</si>
  <si>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</si>
  <si>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</si>
  <si>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</si>
  <si>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</si>
  <si>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</si>
  <si>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</si>
  <si>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</si>
  <si>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</si>
  <si>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</si>
  <si>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</si>
  <si>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</si>
  <si>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PERE38333</t>
  </si>
  <si>
    <t>900341409_PERE38333</t>
  </si>
  <si>
    <t>Finalizada</t>
  </si>
  <si>
    <t>PER33298</t>
  </si>
  <si>
    <t>900341409_PER33298</t>
  </si>
  <si>
    <t>PER38270</t>
  </si>
  <si>
    <t>900341409_PER38270</t>
  </si>
  <si>
    <t>PER31638</t>
  </si>
  <si>
    <t>900341409_PER31638</t>
  </si>
  <si>
    <t>Factura pendiente en programacion de pago</t>
  </si>
  <si>
    <t>PER31806</t>
  </si>
  <si>
    <t>900341409_PER31806</t>
  </si>
  <si>
    <t>PER33271</t>
  </si>
  <si>
    <t>900341409_PER33271</t>
  </si>
  <si>
    <t>Para respuesta prestador</t>
  </si>
  <si>
    <t>GLOSA</t>
  </si>
  <si>
    <t>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</t>
  </si>
  <si>
    <t>AUTORIZACION</t>
  </si>
  <si>
    <t>PERE38447</t>
  </si>
  <si>
    <t>900341409_PERE38447</t>
  </si>
  <si>
    <t>Para auditoria de pertinencia</t>
  </si>
  <si>
    <t>PER33336</t>
  </si>
  <si>
    <t>900341409_PER33336</t>
  </si>
  <si>
    <t>PER36347</t>
  </si>
  <si>
    <t>900341409_PER36347</t>
  </si>
  <si>
    <t>PER37592</t>
  </si>
  <si>
    <t>900341409_PER37592</t>
  </si>
  <si>
    <t>PER37951</t>
  </si>
  <si>
    <t>900341409_PER37951</t>
  </si>
  <si>
    <t>PER38268</t>
  </si>
  <si>
    <t>900341409_PER38268</t>
  </si>
  <si>
    <t>PERE38463</t>
  </si>
  <si>
    <t>900341409_PERE38463</t>
  </si>
  <si>
    <t>PER37705</t>
  </si>
  <si>
    <t>900341409_PER37705</t>
  </si>
  <si>
    <t>Para revision respuesta</t>
  </si>
  <si>
    <t>PER33802</t>
  </si>
  <si>
    <t>900341409_PER33802</t>
  </si>
  <si>
    <t>PER37045</t>
  </si>
  <si>
    <t>900341409_PER37045</t>
  </si>
  <si>
    <t>PER38093</t>
  </si>
  <si>
    <t>900341409_PER38093</t>
  </si>
  <si>
    <t>PER35720</t>
  </si>
  <si>
    <t>900341409_PER35720</t>
  </si>
  <si>
    <t>PER32406</t>
  </si>
  <si>
    <t>900341409_PER32406</t>
  </si>
  <si>
    <t>PER34007</t>
  </si>
  <si>
    <t>900341409_PER34007</t>
  </si>
  <si>
    <t>PER35667</t>
  </si>
  <si>
    <t>900341409_PER35667</t>
  </si>
  <si>
    <t>PER37952</t>
  </si>
  <si>
    <t>900341409_PER37952</t>
  </si>
  <si>
    <t>Factura devuelta</t>
  </si>
  <si>
    <t>Devuelta</t>
  </si>
  <si>
    <t>DEVOLUCION</t>
  </si>
  <si>
    <t>1- Se sostiene la glosa, continua cargada y Radiada en la plataforma Boxalud la factura PER37952 por valor $1.700.000, con los soportes de la factura PER37951 por valor $692.000, por favor validar.
2-Pendiente aplicar Auditoria Administrativa</t>
  </si>
  <si>
    <t>SOPORTE</t>
  </si>
  <si>
    <t>PER37203</t>
  </si>
  <si>
    <t>900341409_PER37203</t>
  </si>
  <si>
    <t>PER38030</t>
  </si>
  <si>
    <t>900341409_PER38030</t>
  </si>
  <si>
    <t>PER38031</t>
  </si>
  <si>
    <t>900341409_PER38031</t>
  </si>
  <si>
    <t>PER38094</t>
  </si>
  <si>
    <t>900341409_PER38094</t>
  </si>
  <si>
    <t>PER38095</t>
  </si>
  <si>
    <t>900341409_PER38095</t>
  </si>
  <si>
    <t>PERE38446</t>
  </si>
  <si>
    <t>900341409_PERE38446</t>
  </si>
  <si>
    <t>PER38202</t>
  </si>
  <si>
    <t>900341409_PER38202</t>
  </si>
  <si>
    <t>Glosa por contestar IPS</t>
  </si>
  <si>
    <t>Factura cancelada</t>
  </si>
  <si>
    <t>Factura cancelada parcialmente - Saldo por contestar IPS</t>
  </si>
  <si>
    <t>Factura cancelada parcialmente - Saldo por contestar IPS - Glosa por contestar IPS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</si>
  <si>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</si>
  <si>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</si>
  <si>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</si>
  <si>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</si>
  <si>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</si>
  <si>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</si>
  <si>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</si>
  <si>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</si>
  <si>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</si>
  <si>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</si>
  <si>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</si>
  <si>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</si>
  <si>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</si>
  <si>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</si>
  <si>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</si>
  <si>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</si>
  <si>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</si>
  <si>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</si>
  <si>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</si>
  <si>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</si>
  <si>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</si>
  <si>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</si>
  <si>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</si>
  <si>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</si>
  <si>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</si>
  <si>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</si>
  <si>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</si>
  <si>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</si>
  <si>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</si>
  <si>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</si>
  <si>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</si>
  <si>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</si>
  <si>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</si>
  <si>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</si>
  <si>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</si>
  <si>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</si>
  <si>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</si>
  <si>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</si>
  <si>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ESTUDIOS OFTALMOLOGICOS</t>
  </si>
  <si>
    <t>NIT: 900341409</t>
  </si>
  <si>
    <t>Santiago de Cali, mayo 30 2024</t>
  </si>
  <si>
    <t>Edison F. Velásquez Serna.</t>
  </si>
  <si>
    <t>Coord. Facturación, Cartera.</t>
  </si>
  <si>
    <t>ESTUDIOS OFTALMOLÓGICOS 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</si>
</sst>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7">
    <xf numFmtId="0" fontId="0" fillId="0" borderId="0" xfId="0"/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0" fontId="5" fillId="2" borderId="4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4" fontId="0" fillId="0" borderId="9" xfId="0" applyNumberFormat="1" applyBorder="1"/>
    <xf numFmtId="0" fontId="0" fillId="0" borderId="10" xfId="0" applyBorder="1"/>
    <xf numFmtId="164" fontId="0" fillId="0" borderId="9" xfId="1" applyNumberFormat="1" applyFont="1" applyBorder="1"/>
    <xf numFmtId="0" fontId="5" fillId="2" borderId="9" xfId="0" applyFont="1" applyFill="1" applyBorder="1" applyAlignment="1">
      <alignment horizontal="center" wrapText="1"/>
    </xf>
    <xf numFmtId="0" fontId="1" fillId="2" borderId="9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NumberFormat="1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4" fontId="7" fillId="0" borderId="1" xfId="1" applyNumberFormat="1" applyFont="1" applyBorder="1" applyAlignment="1">
      <alignment horizontal="center"/>
    </xf>
    <xf numFmtId="164" fontId="7" fillId="0" borderId="1" xfId="1" applyNumberFormat="1" applyFont="1" applyBorder="1"/>
    <xf numFmtId="0" fontId="7" fillId="0" borderId="1" xfId="0" applyFont="1" applyBorder="1"/>
    <xf numFmtId="0" fontId="7" fillId="0" borderId="1" xfId="0" applyFont="1" applyBorder="1" applyAlignment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11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Continuous"/>
    </xf>
    <xf numFmtId="0" fontId="11" fillId="0" borderId="16" xfId="3" applyFont="1" applyBorder="1" applyAlignment="1">
      <alignment horizontal="centerContinuous"/>
    </xf>
    <xf numFmtId="0" fontId="12" fillId="0" borderId="17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21" xfId="3" applyFont="1" applyBorder="1" applyAlignment="1">
      <alignment horizontal="centerContinuous" vertical="center"/>
    </xf>
    <xf numFmtId="0" fontId="11" fillId="0" borderId="17" xfId="3" applyFont="1" applyBorder="1" applyAlignment="1">
      <alignment horizontal="centerContinuous"/>
    </xf>
    <xf numFmtId="0" fontId="11" fillId="0" borderId="19" xfId="3" applyFont="1" applyBorder="1" applyAlignment="1">
      <alignment horizontal="centerContinuous"/>
    </xf>
    <xf numFmtId="0" fontId="12" fillId="0" borderId="17" xfId="3" applyFont="1" applyBorder="1" applyAlignment="1">
      <alignment horizontal="centerContinuous" vertical="center"/>
    </xf>
    <xf numFmtId="0" fontId="12" fillId="0" borderId="18" xfId="3" applyFont="1" applyBorder="1" applyAlignment="1">
      <alignment horizontal="centerContinuous" vertical="center"/>
    </xf>
    <xf numFmtId="0" fontId="12" fillId="0" borderId="19" xfId="3" applyFont="1" applyBorder="1" applyAlignment="1">
      <alignment horizontal="centerContinuous" vertical="center"/>
    </xf>
    <xf numFmtId="0" fontId="12" fillId="0" borderId="20" xfId="3" applyFont="1" applyBorder="1" applyAlignment="1">
      <alignment horizontal="centerContinuous" vertical="center"/>
    </xf>
    <xf numFmtId="0" fontId="11" fillId="0" borderId="15" xfId="3" applyFont="1" applyBorder="1"/>
    <xf numFmtId="0" fontId="11" fillId="0" borderId="16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8" xfId="3" applyNumberFormat="1" applyFont="1" applyBorder="1" applyAlignment="1">
      <alignment horizontal="center"/>
    </xf>
    <xf numFmtId="170" fontId="11" fillId="0" borderId="18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22" xfId="3" applyNumberFormat="1" applyFont="1" applyBorder="1" applyAlignment="1">
      <alignment horizontal="center"/>
    </xf>
    <xf numFmtId="170" fontId="12" fillId="0" borderId="22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8" xfId="3" applyNumberFormat="1" applyFont="1" applyBorder="1"/>
    <xf numFmtId="170" fontId="11" fillId="0" borderId="18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7" xfId="3" applyFont="1" applyBorder="1"/>
    <xf numFmtId="0" fontId="11" fillId="0" borderId="18" xfId="3" applyFont="1" applyBorder="1"/>
    <xf numFmtId="0" fontId="11" fillId="0" borderId="19" xfId="3" applyFont="1" applyBorder="1"/>
    <xf numFmtId="0" fontId="12" fillId="0" borderId="15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6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22" xfId="5" applyNumberFormat="1" applyFont="1" applyBorder="1" applyAlignment="1">
      <alignment horizontal="center"/>
    </xf>
    <xf numFmtId="171" fontId="11" fillId="0" borderId="22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2.970240625" createdVersion="5" refreshedVersion="5" minRefreshableVersion="3" recordCount="29">
  <cacheSource type="worksheet">
    <worksheetSource ref="A2:AE31" sheet="ESTADO DE CADA FACTURA"/>
  </cacheSource>
  <cacheFields count="31">
    <cacheField name="NIT" numFmtId="0">
      <sharedItems containsSemiMixedTypes="0" containsString="0" containsNumber="1" containsInteger="1" minValue="900341409" maxValue="9003414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638" maxValue="3846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26T00:00:00" maxDate="2024-05-08T00:00:00"/>
    </cacheField>
    <cacheField name="IPS Fecha radicado" numFmtId="14">
      <sharedItems containsSemiMixedTypes="0" containsNonDate="0" containsDate="1" containsString="0" minDate="2023-07-26T00:00:00" maxDate="2024-06-07T00:00:00"/>
    </cacheField>
    <cacheField name="IPS Valor Factura" numFmtId="164">
      <sharedItems containsSemiMixedTypes="0" containsString="0" containsNumber="1" containsInteger="1" minValue="65900" maxValue="9962041"/>
    </cacheField>
    <cacheField name="IPS Saldo Factura" numFmtId="164">
      <sharedItems containsSemiMixedTypes="0" containsString="0" containsNumber="1" containsInteger="1" minValue="65900" maxValue="9962041"/>
    </cacheField>
    <cacheField name="ESTADO EPS 28-05-2024" numFmtId="0">
      <sharedItems count="7">
        <s v="Factura devuelta"/>
        <s v="Factura cancelada"/>
        <s v="Factura cancelada parcialmente - Saldo por contestar IPS"/>
        <s v="Factura pendiente en programacion de pago"/>
        <s v="Factura cancelada parcialmente - Saldo por contestar IPS - Glosa por contestar IPS"/>
        <s v="Glosa por contestar IPS"/>
        <s v="Factura pendiente en programacion de pago - Glosa en proceso interno" u="1"/>
      </sharedItems>
    </cacheField>
    <cacheField name="POR PAGAR SAP" numFmtId="164">
      <sharedItems containsSemiMixedTypes="0" containsString="0" containsNumber="1" minValue="0" maxValue="6468000"/>
    </cacheField>
    <cacheField name="DOC CONTA" numFmtId="0">
      <sharedItems containsString="0" containsBlank="1" containsNumber="1" containsInteger="1" minValue="1222342880" maxValue="4800063400"/>
    </cacheField>
    <cacheField name="VALO CANCELADO SAP" numFmtId="164">
      <sharedItems containsSemiMixedTypes="0" containsString="0" containsNumber="1" minValue="0" maxValue="9758789.4000000004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724" maxValue="4800063682"/>
    </cacheField>
    <cacheField name="FECHA COMPENSACION SAP" numFmtId="14">
      <sharedItems containsNonDate="0" containsDate="1" containsString="0" containsBlank="1" minDate="2023-11-24T00:00:00" maxDate="2024-05-23T00:00:00"/>
    </cacheField>
    <cacheField name="VALOR TRANFERENCIA" numFmtId="164">
      <sharedItems containsSemiMixedTypes="0" containsString="0" containsNumber="1" minValue="0" maxValue="9758789.400000000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26T00:00:00" maxDate="2024-05-08T00:00:00"/>
    </cacheField>
    <cacheField name="Fecha Radicacion" numFmtId="14">
      <sharedItems containsSemiMixedTypes="0" containsNonDate="0" containsDate="1" containsString="0" minDate="2023-07-14T00:00:00" maxDate="2024-05-11T00:00:00"/>
    </cacheField>
    <cacheField name="Fecha Devolucion" numFmtId="14">
      <sharedItems containsNonDate="0" containsDate="1" containsString="0" containsBlank="1" minDate="2024-05-14T00:00:00" maxDate="2024-05-15T00:00:00"/>
    </cacheField>
    <cacheField name="Valor Bruto" numFmtId="164">
      <sharedItems containsSemiMixedTypes="0" containsString="0" containsNumber="1" containsInteger="1" minValue="70000" maxValue="10162580"/>
    </cacheField>
    <cacheField name="Glosa Pendiente" numFmtId="164">
      <sharedItems containsSemiMixedTypes="0" containsString="0" containsNumber="1" containsInteger="1" minValue="0" maxValue="692000"/>
    </cacheField>
    <cacheField name="Valor Devolucion" numFmtId="164">
      <sharedItems containsSemiMixedTypes="0" containsString="0" containsNumber="1" containsInteger="1" minValue="0" maxValue="1700000"/>
    </cacheField>
    <cacheField name="Valor_Glosa y Devolución" numFmtId="164">
      <sharedItems containsSemiMixedTypes="0" containsString="0" containsNumber="1" containsInteger="1" minValue="0" maxValue="1700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66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">
  <r>
    <n v="900341409"/>
    <s v="ESTUDIOS OFTALMOLOGICOS"/>
    <s v="PER"/>
    <n v="37952"/>
    <s v="PER37952"/>
    <s v="900341409_PER37952"/>
    <d v="2024-03-13T00:00:00"/>
    <d v="2024-04-12T00:00:00"/>
    <n v="1700000"/>
    <n v="1700000"/>
    <x v="0"/>
    <n v="0"/>
    <m/>
    <n v="0"/>
    <n v="0"/>
    <m/>
    <m/>
    <n v="0"/>
    <s v="Devuelta"/>
    <d v="2024-03-13T00:00:00"/>
    <d v="2024-05-09T00:00:00"/>
    <d v="2024-05-14T00:00:00"/>
    <n v="1700000"/>
    <n v="0"/>
    <n v="1700000"/>
    <n v="1700000"/>
    <s v="DEVOLUCION"/>
    <s v="1- Se sostiene la glosa, continua cargada y Radiada en la plataforma Boxalud la factura PER37952 por valor $1.700.000, con los soportes de la factura PER37951 por valor $692.000, por favor validar._x000a_2-Pendiente aplicar Auditoria Administrativa"/>
    <s v="SOPORTE"/>
    <n v="0"/>
    <n v="0"/>
  </r>
  <r>
    <n v="900341409"/>
    <s v="ESTUDIOS OFTALMOLOGICOS"/>
    <s v="PER"/>
    <n v="38030"/>
    <s v="PER38030"/>
    <s v="900341409_PER38030"/>
    <d v="2024-03-19T00:00:00"/>
    <d v="2024-04-18T00:00:00"/>
    <n v="692000"/>
    <n v="692000"/>
    <x v="1"/>
    <n v="0"/>
    <m/>
    <n v="678160"/>
    <n v="0"/>
    <n v="4800063682"/>
    <d v="2024-05-20T00:00:00"/>
    <n v="2712640"/>
    <s v="Finalizada"/>
    <d v="2024-03-19T00:00:00"/>
    <d v="2024-04-01T00:00:00"/>
    <m/>
    <n v="692000"/>
    <n v="0"/>
    <n v="0"/>
    <n v="0"/>
    <m/>
    <m/>
    <m/>
    <n v="0"/>
    <n v="692000"/>
  </r>
  <r>
    <n v="900341409"/>
    <s v="ESTUDIOS OFTALMOLOGICOS"/>
    <s v="PER"/>
    <n v="38031"/>
    <s v="PER38031"/>
    <s v="900341409_PER38031"/>
    <d v="2024-03-19T00:00:00"/>
    <d v="2024-04-18T00:00:00"/>
    <n v="692000"/>
    <n v="692000"/>
    <x v="1"/>
    <n v="0"/>
    <m/>
    <n v="678160"/>
    <n v="0"/>
    <n v="4800063682"/>
    <d v="2024-05-20T00:00:00"/>
    <n v="2712640"/>
    <s v="Finalizada"/>
    <d v="2024-03-19T00:00:00"/>
    <d v="2024-04-01T00:00:00"/>
    <m/>
    <n v="692000"/>
    <n v="0"/>
    <n v="0"/>
    <n v="0"/>
    <m/>
    <m/>
    <m/>
    <n v="0"/>
    <n v="0"/>
  </r>
  <r>
    <n v="900341409"/>
    <s v="ESTUDIOS OFTALMOLOGICOS"/>
    <s v="PER"/>
    <n v="38094"/>
    <s v="PER38094"/>
    <s v="900341409_PER38094"/>
    <d v="2024-03-27T00:00:00"/>
    <d v="2024-04-26T00:00:00"/>
    <n v="692000"/>
    <n v="692000"/>
    <x v="1"/>
    <n v="0"/>
    <m/>
    <n v="678160"/>
    <n v="0"/>
    <n v="4800063682"/>
    <d v="2024-05-20T00:00:00"/>
    <n v="2712640"/>
    <s v="Finalizada"/>
    <d v="2024-03-27T00:00:00"/>
    <d v="2024-04-05T00:00:00"/>
    <m/>
    <n v="692000"/>
    <n v="0"/>
    <n v="0"/>
    <n v="0"/>
    <m/>
    <m/>
    <m/>
    <n v="0"/>
    <n v="692000"/>
  </r>
  <r>
    <n v="900341409"/>
    <s v="ESTUDIOS OFTALMOLOGICOS"/>
    <s v="PER"/>
    <n v="38095"/>
    <s v="PER38095"/>
    <s v="900341409_PER38095"/>
    <d v="2024-03-27T00:00:00"/>
    <d v="2024-04-26T00:00:00"/>
    <n v="692000"/>
    <n v="692000"/>
    <x v="1"/>
    <n v="0"/>
    <m/>
    <n v="678160"/>
    <n v="0"/>
    <n v="4800063682"/>
    <d v="2024-05-20T00:00:00"/>
    <n v="2712640"/>
    <s v="Finalizada"/>
    <d v="2024-03-27T00:00:00"/>
    <d v="2024-04-05T00:00:00"/>
    <m/>
    <n v="692000"/>
    <n v="0"/>
    <n v="0"/>
    <n v="0"/>
    <m/>
    <m/>
    <m/>
    <n v="0"/>
    <n v="692000"/>
  </r>
  <r>
    <n v="900341409"/>
    <s v="ESTUDIOS OFTALMOLOGICOS"/>
    <s v="PER"/>
    <n v="33298"/>
    <s v="PER33298"/>
    <s v="900341409_PER33298"/>
    <d v="2023-08-29T00:00:00"/>
    <d v="2023-09-28T00:00:00"/>
    <n v="2676886"/>
    <n v="2676886"/>
    <x v="2"/>
    <n v="2614700"/>
    <n v="1222342880"/>
    <n v="62186"/>
    <n v="0"/>
    <n v="4800061940"/>
    <d v="2023-11-30T00:00:00"/>
    <n v="363676"/>
    <s v="Finalizada"/>
    <d v="2023-08-29T00:00:00"/>
    <d v="2023-09-05T00:00:00"/>
    <m/>
    <n v="3097000"/>
    <n v="0"/>
    <n v="0"/>
    <n v="0"/>
    <m/>
    <m/>
    <m/>
    <n v="0"/>
    <n v="2676886"/>
  </r>
  <r>
    <n v="900341409"/>
    <s v="ESTUDIOS OFTALMOLOGICOS"/>
    <s v="PER"/>
    <n v="32406"/>
    <s v="PER32406"/>
    <s v="900341409_PER32406"/>
    <d v="2023-07-27T00:00:00"/>
    <d v="2023-08-26T00:00:00"/>
    <n v="612420"/>
    <n v="612420"/>
    <x v="2"/>
    <n v="310930"/>
    <n v="4800061940"/>
    <n v="301490"/>
    <n v="0"/>
    <n v="4800061940"/>
    <d v="2023-11-30T00:00:00"/>
    <n v="363676"/>
    <s v="Finalizada"/>
    <d v="2023-07-27T00:00:00"/>
    <d v="2023-08-03T00:00:00"/>
    <m/>
    <n v="692000"/>
    <n v="0"/>
    <n v="0"/>
    <n v="0"/>
    <m/>
    <m/>
    <m/>
    <n v="0"/>
    <n v="612420"/>
  </r>
  <r>
    <n v="900341409"/>
    <s v="ESTUDIOS OFTALMOLOGICOS"/>
    <s v="PER"/>
    <n v="33802"/>
    <s v="PER33802"/>
    <s v="900341409_PER33802"/>
    <d v="2023-09-15T00:00:00"/>
    <d v="2023-10-15T00:00:00"/>
    <n v="3700000"/>
    <n v="634940"/>
    <x v="3"/>
    <n v="634940"/>
    <n v="4800061835"/>
    <n v="3065060"/>
    <n v="0"/>
    <n v="4800061835"/>
    <d v="2023-11-24T00:00:00"/>
    <n v="3065060"/>
    <s v="Finalizada"/>
    <d v="2023-09-15T00:00:00"/>
    <d v="2023-10-04T00:00:00"/>
    <m/>
    <n v="3700000"/>
    <n v="0"/>
    <n v="0"/>
    <n v="0"/>
    <m/>
    <m/>
    <m/>
    <n v="0"/>
    <n v="3700000"/>
  </r>
  <r>
    <n v="900341409"/>
    <s v="ESTUDIOS OFTALMOLOGICOS"/>
    <s v="PER"/>
    <n v="31638"/>
    <s v="PER31638"/>
    <s v="900341409_PER31638"/>
    <d v="2023-06-26T00:00:00"/>
    <d v="2023-07-26T00:00:00"/>
    <n v="2064192"/>
    <n v="2064192"/>
    <x v="3"/>
    <n v="2064192"/>
    <n v="1222342881"/>
    <n v="0"/>
    <n v="0"/>
    <m/>
    <m/>
    <n v="0"/>
    <s v="Finalizada"/>
    <d v="2023-06-26T00:00:00"/>
    <d v="2023-07-14T00:00:00"/>
    <m/>
    <n v="2496000"/>
    <n v="0"/>
    <n v="0"/>
    <n v="0"/>
    <m/>
    <m/>
    <m/>
    <n v="0"/>
    <n v="2064192"/>
  </r>
  <r>
    <n v="900341409"/>
    <s v="ESTUDIOS OFTALMOLOGICOS"/>
    <s v="PER"/>
    <n v="31806"/>
    <s v="PER31806"/>
    <s v="900341409_PER31806"/>
    <d v="2023-06-30T00:00:00"/>
    <d v="2023-07-30T00:00:00"/>
    <n v="2064192"/>
    <n v="2064192"/>
    <x v="3"/>
    <n v="2064192"/>
    <n v="1222342882"/>
    <n v="0"/>
    <n v="0"/>
    <m/>
    <m/>
    <n v="0"/>
    <s v="Finalizada"/>
    <d v="2023-06-30T00:00:00"/>
    <d v="2023-07-14T00:00:00"/>
    <m/>
    <n v="2496000"/>
    <n v="0"/>
    <n v="0"/>
    <n v="0"/>
    <m/>
    <m/>
    <m/>
    <n v="0"/>
    <n v="2064192"/>
  </r>
  <r>
    <n v="900341409"/>
    <s v="ESTUDIOS OFTALMOLOGICOS"/>
    <s v="PER"/>
    <n v="33336"/>
    <s v="PER33336"/>
    <s v="900341409_PER33336"/>
    <d v="2023-08-31T00:00:00"/>
    <d v="2023-09-30T00:00:00"/>
    <n v="692000"/>
    <n v="692000"/>
    <x v="3"/>
    <n v="692000"/>
    <n v="1222454908"/>
    <n v="0"/>
    <n v="0"/>
    <m/>
    <m/>
    <n v="0"/>
    <s v="Finalizada"/>
    <d v="2023-08-31T00:00:00"/>
    <d v="2023-12-01T00:00:00"/>
    <m/>
    <n v="692000"/>
    <n v="0"/>
    <n v="0"/>
    <n v="0"/>
    <m/>
    <m/>
    <m/>
    <n v="0"/>
    <n v="692000"/>
  </r>
  <r>
    <n v="900341409"/>
    <s v="ESTUDIOS OFTALMOLOGICOS"/>
    <s v="PER"/>
    <n v="36347"/>
    <s v="PER36347"/>
    <s v="900341409_PER36347"/>
    <d v="2023-12-20T00:00:00"/>
    <d v="2024-01-19T00:00:00"/>
    <n v="692000"/>
    <n v="692000"/>
    <x v="3"/>
    <n v="692000"/>
    <n v="1222376902"/>
    <n v="0"/>
    <n v="0"/>
    <m/>
    <m/>
    <n v="0"/>
    <s v="Finalizada"/>
    <d v="2023-12-20T00:00:00"/>
    <d v="2024-01-04T00:00:00"/>
    <m/>
    <n v="692000"/>
    <n v="0"/>
    <n v="0"/>
    <n v="0"/>
    <m/>
    <m/>
    <m/>
    <n v="0"/>
    <n v="692000"/>
  </r>
  <r>
    <n v="900341409"/>
    <s v="ESTUDIOS OFTALMOLOGICOS"/>
    <s v="PER"/>
    <n v="35720"/>
    <s v="PER35720"/>
    <s v="900341409_PER35720"/>
    <d v="2023-11-30T00:00:00"/>
    <d v="2023-12-30T00:00:00"/>
    <n v="519400"/>
    <n v="519400"/>
    <x v="3"/>
    <n v="519400"/>
    <n v="1222397505"/>
    <n v="0"/>
    <n v="0"/>
    <m/>
    <m/>
    <n v="0"/>
    <s v="Finalizada"/>
    <d v="2023-11-30T00:00:00"/>
    <d v="2024-02-12T00:00:00"/>
    <m/>
    <n v="692000"/>
    <n v="0"/>
    <n v="0"/>
    <n v="0"/>
    <m/>
    <m/>
    <m/>
    <n v="0"/>
    <n v="519400"/>
  </r>
  <r>
    <n v="900341409"/>
    <s v="ESTUDIOS OFTALMOLOGICOS"/>
    <s v="PER"/>
    <n v="35667"/>
    <s v="PER35667"/>
    <s v="900341409_PER35667"/>
    <d v="2023-11-28T00:00:00"/>
    <d v="2023-12-28T00:00:00"/>
    <n v="65900"/>
    <n v="65900"/>
    <x v="3"/>
    <n v="65900"/>
    <n v="1222375341"/>
    <n v="0"/>
    <n v="0"/>
    <m/>
    <m/>
    <n v="0"/>
    <s v="Finalizada"/>
    <d v="2023-11-28T00:00:00"/>
    <d v="2023-12-11T00:00:00"/>
    <m/>
    <n v="70000"/>
    <n v="0"/>
    <n v="0"/>
    <n v="0"/>
    <m/>
    <m/>
    <m/>
    <n v="0"/>
    <n v="65900"/>
  </r>
  <r>
    <n v="900341409"/>
    <s v="ESTUDIOS OFTALMOLOGICOS"/>
    <s v="PERE"/>
    <n v="38333"/>
    <s v="PERE38333"/>
    <s v="900341409_PERE38333"/>
    <d v="2024-04-22T00:00:00"/>
    <d v="2024-05-22T00:00:00"/>
    <n v="6600000"/>
    <n v="6600000"/>
    <x v="3"/>
    <n v="6468000"/>
    <n v="1222452554"/>
    <n v="0"/>
    <n v="0"/>
    <m/>
    <m/>
    <n v="0"/>
    <s v="Finalizada"/>
    <d v="2024-04-22T00:00:00"/>
    <d v="2024-05-02T00:00:00"/>
    <m/>
    <n v="6600000"/>
    <n v="0"/>
    <n v="0"/>
    <n v="0"/>
    <m/>
    <m/>
    <m/>
    <n v="0"/>
    <n v="6600000"/>
  </r>
  <r>
    <n v="900341409"/>
    <s v="ESTUDIOS OFTALMOLOGICOS"/>
    <s v="PER"/>
    <n v="38270"/>
    <s v="PER38270"/>
    <s v="900341409_PER38270"/>
    <d v="2024-04-11T00:00:00"/>
    <d v="2024-05-11T00:00:00"/>
    <n v="2496000"/>
    <n v="2496000"/>
    <x v="3"/>
    <n v="2446080"/>
    <n v="1222452555"/>
    <n v="0"/>
    <n v="0"/>
    <m/>
    <m/>
    <n v="0"/>
    <s v="Finalizada"/>
    <d v="2024-04-11T00:00:00"/>
    <d v="2024-05-02T00:00:00"/>
    <m/>
    <n v="2496000"/>
    <n v="0"/>
    <n v="0"/>
    <n v="0"/>
    <m/>
    <m/>
    <m/>
    <n v="0"/>
    <n v="2496000"/>
  </r>
  <r>
    <n v="900341409"/>
    <s v="ESTUDIOS OFTALMOLOGICOS"/>
    <s v="PER"/>
    <n v="37592"/>
    <s v="PER37592"/>
    <s v="900341409_PER37592"/>
    <d v="2024-02-12T00:00:00"/>
    <d v="2024-03-13T00:00:00"/>
    <n v="692000"/>
    <n v="692000"/>
    <x v="3"/>
    <n v="678160"/>
    <n v="1222420140"/>
    <n v="0"/>
    <n v="0"/>
    <m/>
    <m/>
    <n v="0"/>
    <s v="Finalizada"/>
    <d v="2024-02-12T00:00:00"/>
    <d v="2024-03-01T00:00:00"/>
    <m/>
    <n v="692000"/>
    <n v="0"/>
    <n v="0"/>
    <n v="0"/>
    <m/>
    <m/>
    <m/>
    <n v="0"/>
    <n v="692000"/>
  </r>
  <r>
    <n v="900341409"/>
    <s v="ESTUDIOS OFTALMOLOGICOS"/>
    <s v="PER"/>
    <n v="37951"/>
    <s v="PER37951"/>
    <s v="900341409_PER37951"/>
    <d v="2024-03-12T00:00:00"/>
    <d v="2024-04-11T00:00:00"/>
    <n v="692000"/>
    <n v="692000"/>
    <x v="3"/>
    <n v="678160"/>
    <n v="1222452670"/>
    <n v="0"/>
    <n v="0"/>
    <m/>
    <m/>
    <n v="0"/>
    <s v="Finalizada"/>
    <d v="2024-03-12T00:00:00"/>
    <d v="2024-05-02T00:00:00"/>
    <m/>
    <n v="692000"/>
    <n v="0"/>
    <n v="0"/>
    <n v="0"/>
    <m/>
    <m/>
    <m/>
    <n v="0"/>
    <n v="692000"/>
  </r>
  <r>
    <n v="900341409"/>
    <s v="ESTUDIOS OFTALMOLOGICOS"/>
    <s v="PER"/>
    <n v="38268"/>
    <s v="PER38268"/>
    <s v="900341409_PER38268"/>
    <d v="2024-04-11T00:00:00"/>
    <d v="2024-05-11T00:00:00"/>
    <n v="692000"/>
    <n v="692000"/>
    <x v="3"/>
    <n v="678160"/>
    <n v="1222452668"/>
    <n v="0"/>
    <n v="0"/>
    <m/>
    <m/>
    <n v="0"/>
    <s v="Finalizada"/>
    <d v="2024-04-11T00:00:00"/>
    <d v="2024-05-02T00:00:00"/>
    <m/>
    <n v="692000"/>
    <n v="0"/>
    <n v="0"/>
    <n v="0"/>
    <m/>
    <m/>
    <m/>
    <n v="0"/>
    <n v="692000"/>
  </r>
  <r>
    <n v="900341409"/>
    <s v="ESTUDIOS OFTALMOLOGICOS"/>
    <s v="PERE"/>
    <n v="38463"/>
    <s v="PERE38463"/>
    <s v="900341409_PERE38463"/>
    <d v="2024-05-07T00:00:00"/>
    <d v="2024-06-06T00:00:00"/>
    <n v="692000"/>
    <n v="692000"/>
    <x v="3"/>
    <n v="678160"/>
    <n v="1222452797"/>
    <n v="0"/>
    <n v="0"/>
    <m/>
    <m/>
    <n v="0"/>
    <s v="Finalizada"/>
    <d v="2024-05-07T00:00:00"/>
    <d v="2024-05-10T00:00:00"/>
    <m/>
    <n v="692000"/>
    <n v="0"/>
    <n v="0"/>
    <n v="0"/>
    <m/>
    <m/>
    <m/>
    <n v="0"/>
    <n v="692000"/>
  </r>
  <r>
    <n v="900341409"/>
    <s v="ESTUDIOS OFTALMOLOGICOS"/>
    <s v="PER"/>
    <n v="37045"/>
    <s v="PER37045"/>
    <s v="900341409_PER37045"/>
    <d v="2024-01-23T00:00:00"/>
    <d v="2024-02-22T00:00:00"/>
    <n v="625924"/>
    <n v="625924"/>
    <x v="3"/>
    <n v="612084"/>
    <n v="1222457480"/>
    <n v="0"/>
    <n v="0"/>
    <m/>
    <m/>
    <n v="0"/>
    <s v="Finalizada"/>
    <d v="2024-01-23T00:00:00"/>
    <d v="2024-02-05T00:00:00"/>
    <m/>
    <n v="692000"/>
    <n v="0"/>
    <n v="0"/>
    <n v="0"/>
    <m/>
    <m/>
    <m/>
    <n v="0"/>
    <n v="625924"/>
  </r>
  <r>
    <n v="900341409"/>
    <s v="ESTUDIOS OFTALMOLOGICOS"/>
    <s v="PER"/>
    <n v="38093"/>
    <s v="PER38093"/>
    <s v="900341409_PER38093"/>
    <d v="2024-03-27T00:00:00"/>
    <d v="2024-04-26T00:00:00"/>
    <n v="605750"/>
    <n v="605750"/>
    <x v="3"/>
    <n v="591910"/>
    <n v="1222437317"/>
    <n v="0"/>
    <n v="0"/>
    <m/>
    <m/>
    <n v="0"/>
    <s v="Finalizada"/>
    <d v="2024-03-27T00:00:00"/>
    <d v="2024-04-05T00:00:00"/>
    <m/>
    <n v="692000"/>
    <n v="0"/>
    <n v="0"/>
    <n v="0"/>
    <m/>
    <m/>
    <m/>
    <n v="0"/>
    <n v="0"/>
  </r>
  <r>
    <n v="900341409"/>
    <s v="ESTUDIOS OFTALMOLOGICOS"/>
    <s v="PER"/>
    <n v="34007"/>
    <s v="PER34007"/>
    <s v="900341409_PER34007"/>
    <d v="2023-09-27T00:00:00"/>
    <d v="2023-10-27T00:00:00"/>
    <n v="215900"/>
    <n v="215900"/>
    <x v="3"/>
    <n v="198800"/>
    <n v="1222342883"/>
    <n v="0"/>
    <n v="0"/>
    <m/>
    <m/>
    <n v="0"/>
    <s v="Finalizada"/>
    <d v="2023-09-27T00:00:00"/>
    <d v="2023-10-04T00:00:00"/>
    <m/>
    <n v="220000"/>
    <n v="0"/>
    <n v="0"/>
    <n v="0"/>
    <m/>
    <m/>
    <m/>
    <n v="0"/>
    <n v="198800"/>
  </r>
  <r>
    <n v="900341409"/>
    <s v="ESTUDIOS OFTALMOLOGICOS"/>
    <s v="PER"/>
    <n v="37203"/>
    <s v="PER37203"/>
    <s v="900341409_PER37203"/>
    <d v="2024-01-25T00:00:00"/>
    <d v="2024-02-24T00:00:00"/>
    <n v="2100000"/>
    <n v="2100000"/>
    <x v="3"/>
    <n v="0"/>
    <m/>
    <n v="0"/>
    <n v="0"/>
    <m/>
    <m/>
    <n v="0"/>
    <s v="Finalizada"/>
    <d v="2024-01-25T00:00:00"/>
    <d v="2024-02-05T00:00:00"/>
    <m/>
    <n v="2100000"/>
    <n v="0"/>
    <n v="0"/>
    <n v="0"/>
    <m/>
    <m/>
    <m/>
    <n v="0"/>
    <n v="0"/>
  </r>
  <r>
    <n v="900341409"/>
    <s v="ESTUDIOS OFTALMOLOGICOS"/>
    <s v="PERE"/>
    <n v="38446"/>
    <s v="PERE38446"/>
    <s v="900341409_PERE38446"/>
    <d v="2024-05-06T00:00:00"/>
    <d v="2024-06-05T00:00:00"/>
    <n v="9962041"/>
    <n v="9962041"/>
    <x v="1"/>
    <n v="0"/>
    <m/>
    <n v="9758789.4000000004"/>
    <n v="0"/>
    <n v="2201510724"/>
    <d v="2024-05-22T00:00:00"/>
    <n v="9758789.4000000004"/>
    <s v="Para auditoria de pertinencia"/>
    <d v="2024-05-06T00:00:00"/>
    <d v="2024-05-07T00:00:00"/>
    <m/>
    <n v="10162580"/>
    <n v="0"/>
    <n v="0"/>
    <n v="0"/>
    <m/>
    <m/>
    <m/>
    <n v="0"/>
    <n v="0"/>
  </r>
  <r>
    <n v="900341409"/>
    <s v="ESTUDIOS OFTALMOLOGICOS"/>
    <s v="PERE"/>
    <n v="38447"/>
    <s v="PERE38447"/>
    <s v="900341409_PERE38447"/>
    <d v="2024-05-06T00:00:00"/>
    <d v="2024-06-05T00:00:00"/>
    <n v="1916214"/>
    <n v="1916214"/>
    <x v="3"/>
    <n v="1873335.04"/>
    <n v="1222451589"/>
    <n v="0"/>
    <n v="0"/>
    <m/>
    <m/>
    <n v="0"/>
    <s v="Para auditoria de pertinencia"/>
    <d v="2024-05-06T00:00:00"/>
    <d v="2024-05-07T00:00:00"/>
    <m/>
    <n v="2143948"/>
    <n v="0"/>
    <n v="0"/>
    <n v="0"/>
    <m/>
    <m/>
    <m/>
    <n v="0"/>
    <n v="0"/>
  </r>
  <r>
    <n v="900341409"/>
    <s v="ESTUDIOS OFTALMOLOGICOS"/>
    <s v="PER"/>
    <n v="33271"/>
    <s v="PER33271"/>
    <s v="900341409_PER33271"/>
    <d v="2023-08-25T00:00:00"/>
    <d v="2023-09-24T00:00:00"/>
    <n v="2496000"/>
    <n v="2496000"/>
    <x v="4"/>
    <n v="1997512"/>
    <n v="4800063400"/>
    <n v="66680"/>
    <n v="0"/>
    <n v="4800063400"/>
    <d v="2024-04-23T00:00:00"/>
    <n v="66680"/>
    <s v="Para respuesta prestador"/>
    <d v="2023-08-25T00:00:00"/>
    <d v="2023-09-04T00:00:00"/>
    <m/>
    <n v="2496000"/>
    <n v="431808"/>
    <n v="0"/>
    <n v="431808"/>
    <s v="GLOSA"/>
    <s v="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"/>
    <s v="AUTORIZACION"/>
    <n v="0"/>
    <n v="2064192"/>
  </r>
  <r>
    <n v="900341409"/>
    <s v="ESTUDIOS OFTALMOLOGICOS"/>
    <s v="PER"/>
    <n v="38202"/>
    <s v="PER38202"/>
    <s v="900341409_PER38202"/>
    <d v="2024-04-08T00:00:00"/>
    <d v="2024-05-08T00:00:00"/>
    <n v="692000"/>
    <n v="692000"/>
    <x v="5"/>
    <n v="0"/>
    <m/>
    <n v="0"/>
    <n v="0"/>
    <m/>
    <m/>
    <n v="0"/>
    <s v="Para respuesta prestador"/>
    <d v="2024-04-08T00:00:00"/>
    <d v="2024-05-02T00:00:00"/>
    <m/>
    <n v="692000"/>
    <n v="692000"/>
    <n v="0"/>
    <n v="0"/>
    <m/>
    <m/>
    <m/>
    <n v="0"/>
    <n v="0"/>
  </r>
  <r>
    <n v="900341409"/>
    <s v="ESTUDIOS OFTALMOLOGICOS"/>
    <s v="PER"/>
    <n v="37705"/>
    <s v="PER37705"/>
    <s v="900341409_PER37705"/>
    <d v="2024-02-21T00:00:00"/>
    <d v="2024-03-22T00:00:00"/>
    <n v="692000"/>
    <n v="692000"/>
    <x v="3"/>
    <n v="678160"/>
    <n v="1222420139"/>
    <n v="0"/>
    <n v="0"/>
    <m/>
    <m/>
    <n v="0"/>
    <s v="Para revision respuesta"/>
    <d v="2024-02-21T00:00:00"/>
    <d v="2024-03-01T00:00:00"/>
    <m/>
    <n v="692000"/>
    <n v="0"/>
    <n v="0"/>
    <n v="0"/>
    <m/>
    <m/>
    <m/>
    <n v="0"/>
    <n v="69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8">
        <item x="1"/>
        <item x="2"/>
        <item x="4"/>
        <item x="0"/>
        <item x="3"/>
        <item m="1" x="6"/>
        <item x="5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dataField="1"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2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0"/>
  <sheetViews>
    <sheetView showGridLines="0" zoomScale="120" zoomScaleNormal="120" workbookViewId="0">
      <pane ySplit="1" topLeftCell="A14" activePane="bottomLeft" state="frozen"/>
      <selection pane="bottomLeft" activeCell="H21" sqref="H2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8" width="16.26953125" bestFit="1" customWidth="1"/>
    <col min="9" max="9" width="17" customWidth="1"/>
    <col min="10" max="10" width="11.453125" customWidth="1"/>
    <col min="11" max="11" width="29.1796875" customWidth="1"/>
  </cols>
  <sheetData>
    <row r="1" spans="1:12" s="1" customFormat="1" ht="29.5" thickBot="1" x14ac:dyDescent="0.4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16</v>
      </c>
    </row>
    <row r="2" spans="1:12" x14ac:dyDescent="0.35">
      <c r="A2" s="8">
        <v>900341409</v>
      </c>
      <c r="B2" s="9" t="s">
        <v>15</v>
      </c>
      <c r="C2" s="9" t="s">
        <v>13</v>
      </c>
      <c r="D2" s="9">
        <v>31638</v>
      </c>
      <c r="E2" s="10">
        <v>45103</v>
      </c>
      <c r="F2" s="10">
        <f>+E2+30</f>
        <v>45133</v>
      </c>
      <c r="G2" s="11">
        <v>2064192</v>
      </c>
      <c r="H2" s="11">
        <v>2064192</v>
      </c>
      <c r="I2" s="12" t="s">
        <v>11</v>
      </c>
      <c r="J2" s="13" t="s">
        <v>14</v>
      </c>
      <c r="K2" s="12" t="s">
        <v>17</v>
      </c>
      <c r="L2" s="14"/>
    </row>
    <row r="3" spans="1:12" x14ac:dyDescent="0.35">
      <c r="A3" s="15">
        <v>900341409</v>
      </c>
      <c r="B3" s="4" t="s">
        <v>15</v>
      </c>
      <c r="C3" s="4" t="s">
        <v>13</v>
      </c>
      <c r="D3" s="4">
        <v>31806</v>
      </c>
      <c r="E3" s="2">
        <v>45107</v>
      </c>
      <c r="F3" s="2">
        <f>+E3+30</f>
        <v>45137</v>
      </c>
      <c r="G3" s="3">
        <v>2064192</v>
      </c>
      <c r="H3" s="3">
        <v>2064192</v>
      </c>
      <c r="I3" s="6" t="s">
        <v>11</v>
      </c>
      <c r="J3" s="5" t="s">
        <v>14</v>
      </c>
      <c r="K3" s="6" t="s">
        <v>17</v>
      </c>
      <c r="L3" s="16"/>
    </row>
    <row r="4" spans="1:12" x14ac:dyDescent="0.35">
      <c r="A4" s="15">
        <v>900341409</v>
      </c>
      <c r="B4" s="4" t="s">
        <v>15</v>
      </c>
      <c r="C4" s="4" t="s">
        <v>13</v>
      </c>
      <c r="D4" s="4">
        <v>32406</v>
      </c>
      <c r="E4" s="2">
        <v>45134</v>
      </c>
      <c r="F4" s="2">
        <f t="shared" ref="F4:F30" si="0">+E4+30</f>
        <v>45164</v>
      </c>
      <c r="G4" s="3">
        <v>612420</v>
      </c>
      <c r="H4" s="3">
        <v>612420</v>
      </c>
      <c r="I4" s="6" t="s">
        <v>11</v>
      </c>
      <c r="J4" s="5" t="s">
        <v>14</v>
      </c>
      <c r="K4" s="6" t="s">
        <v>17</v>
      </c>
      <c r="L4" s="16"/>
    </row>
    <row r="5" spans="1:12" x14ac:dyDescent="0.35">
      <c r="A5" s="15">
        <v>900341409</v>
      </c>
      <c r="B5" s="4" t="s">
        <v>15</v>
      </c>
      <c r="C5" s="4" t="s">
        <v>13</v>
      </c>
      <c r="D5" s="4">
        <v>33271</v>
      </c>
      <c r="E5" s="2">
        <v>45163</v>
      </c>
      <c r="F5" s="2">
        <f t="shared" si="0"/>
        <v>45193</v>
      </c>
      <c r="G5" s="3">
        <v>2496000</v>
      </c>
      <c r="H5" s="3">
        <v>2496000</v>
      </c>
      <c r="I5" s="6" t="s">
        <v>11</v>
      </c>
      <c r="J5" s="5" t="s">
        <v>14</v>
      </c>
      <c r="K5" s="6" t="s">
        <v>17</v>
      </c>
      <c r="L5" s="16"/>
    </row>
    <row r="6" spans="1:12" x14ac:dyDescent="0.35">
      <c r="A6" s="15">
        <v>900341409</v>
      </c>
      <c r="B6" s="4" t="s">
        <v>15</v>
      </c>
      <c r="C6" s="4" t="s">
        <v>13</v>
      </c>
      <c r="D6" s="4">
        <v>33298</v>
      </c>
      <c r="E6" s="2">
        <v>45167</v>
      </c>
      <c r="F6" s="2">
        <f t="shared" si="0"/>
        <v>45197</v>
      </c>
      <c r="G6" s="3">
        <v>2676886</v>
      </c>
      <c r="H6" s="3">
        <v>2676886</v>
      </c>
      <c r="I6" s="6" t="s">
        <v>11</v>
      </c>
      <c r="J6" s="5" t="s">
        <v>14</v>
      </c>
      <c r="K6" s="6" t="s">
        <v>17</v>
      </c>
      <c r="L6" s="16"/>
    </row>
    <row r="7" spans="1:12" x14ac:dyDescent="0.35">
      <c r="A7" s="15">
        <v>900341409</v>
      </c>
      <c r="B7" s="4" t="s">
        <v>15</v>
      </c>
      <c r="C7" s="4" t="s">
        <v>13</v>
      </c>
      <c r="D7" s="4">
        <v>33336</v>
      </c>
      <c r="E7" s="2">
        <v>45169</v>
      </c>
      <c r="F7" s="2">
        <f t="shared" si="0"/>
        <v>45199</v>
      </c>
      <c r="G7" s="3">
        <v>692000</v>
      </c>
      <c r="H7" s="3">
        <v>692000</v>
      </c>
      <c r="I7" s="6" t="s">
        <v>11</v>
      </c>
      <c r="J7" s="5" t="s">
        <v>14</v>
      </c>
      <c r="K7" s="6" t="s">
        <v>17</v>
      </c>
      <c r="L7" s="16"/>
    </row>
    <row r="8" spans="1:12" x14ac:dyDescent="0.35">
      <c r="A8" s="15">
        <v>900341409</v>
      </c>
      <c r="B8" s="4" t="s">
        <v>15</v>
      </c>
      <c r="C8" s="4" t="s">
        <v>13</v>
      </c>
      <c r="D8" s="4">
        <v>33802</v>
      </c>
      <c r="E8" s="2">
        <v>45184</v>
      </c>
      <c r="F8" s="2">
        <f t="shared" si="0"/>
        <v>45214</v>
      </c>
      <c r="G8" s="3">
        <v>3700000</v>
      </c>
      <c r="H8" s="3">
        <v>634940</v>
      </c>
      <c r="I8" s="6" t="s">
        <v>11</v>
      </c>
      <c r="J8" s="5" t="s">
        <v>14</v>
      </c>
      <c r="K8" s="6" t="s">
        <v>17</v>
      </c>
      <c r="L8" s="16"/>
    </row>
    <row r="9" spans="1:12" x14ac:dyDescent="0.35">
      <c r="A9" s="15">
        <v>900341409</v>
      </c>
      <c r="B9" s="4" t="s">
        <v>15</v>
      </c>
      <c r="C9" s="4" t="s">
        <v>13</v>
      </c>
      <c r="D9" s="4">
        <v>34007</v>
      </c>
      <c r="E9" s="2">
        <v>45196</v>
      </c>
      <c r="F9" s="2">
        <f t="shared" si="0"/>
        <v>45226</v>
      </c>
      <c r="G9" s="3">
        <v>215900</v>
      </c>
      <c r="H9" s="3">
        <v>215900</v>
      </c>
      <c r="I9" s="6" t="s">
        <v>11</v>
      </c>
      <c r="J9" s="5" t="s">
        <v>14</v>
      </c>
      <c r="K9" s="6" t="s">
        <v>17</v>
      </c>
      <c r="L9" s="16"/>
    </row>
    <row r="10" spans="1:12" x14ac:dyDescent="0.35">
      <c r="A10" s="15">
        <v>900341409</v>
      </c>
      <c r="B10" s="4" t="s">
        <v>15</v>
      </c>
      <c r="C10" s="4" t="s">
        <v>13</v>
      </c>
      <c r="D10" s="4">
        <v>35667</v>
      </c>
      <c r="E10" s="2">
        <v>45258</v>
      </c>
      <c r="F10" s="2">
        <f t="shared" si="0"/>
        <v>45288</v>
      </c>
      <c r="G10" s="3">
        <v>65900</v>
      </c>
      <c r="H10" s="3">
        <v>65900</v>
      </c>
      <c r="I10" s="6" t="s">
        <v>11</v>
      </c>
      <c r="J10" s="5" t="s">
        <v>14</v>
      </c>
      <c r="K10" s="6" t="s">
        <v>17</v>
      </c>
      <c r="L10" s="16"/>
    </row>
    <row r="11" spans="1:12" x14ac:dyDescent="0.35">
      <c r="A11" s="15">
        <v>900341409</v>
      </c>
      <c r="B11" s="4" t="s">
        <v>15</v>
      </c>
      <c r="C11" s="4" t="s">
        <v>13</v>
      </c>
      <c r="D11" s="4">
        <v>35720</v>
      </c>
      <c r="E11" s="2">
        <v>45260</v>
      </c>
      <c r="F11" s="2">
        <f t="shared" si="0"/>
        <v>45290</v>
      </c>
      <c r="G11" s="3">
        <v>519400</v>
      </c>
      <c r="H11" s="3">
        <v>519400</v>
      </c>
      <c r="I11" s="6" t="s">
        <v>11</v>
      </c>
      <c r="J11" s="5" t="s">
        <v>14</v>
      </c>
      <c r="K11" s="6" t="s">
        <v>17</v>
      </c>
      <c r="L11" s="16"/>
    </row>
    <row r="12" spans="1:12" x14ac:dyDescent="0.35">
      <c r="A12" s="15">
        <v>900341409</v>
      </c>
      <c r="B12" s="4" t="s">
        <v>15</v>
      </c>
      <c r="C12" s="4" t="s">
        <v>13</v>
      </c>
      <c r="D12" s="4">
        <v>36347</v>
      </c>
      <c r="E12" s="2">
        <v>45280</v>
      </c>
      <c r="F12" s="2">
        <f t="shared" si="0"/>
        <v>45310</v>
      </c>
      <c r="G12" s="3">
        <v>692000</v>
      </c>
      <c r="H12" s="3">
        <v>692000</v>
      </c>
      <c r="I12" s="6" t="s">
        <v>11</v>
      </c>
      <c r="J12" s="5" t="s">
        <v>14</v>
      </c>
      <c r="K12" s="6" t="s">
        <v>17</v>
      </c>
      <c r="L12" s="16"/>
    </row>
    <row r="13" spans="1:12" x14ac:dyDescent="0.35">
      <c r="A13" s="15">
        <v>900341409</v>
      </c>
      <c r="B13" s="4" t="s">
        <v>15</v>
      </c>
      <c r="C13" s="4" t="s">
        <v>13</v>
      </c>
      <c r="D13" s="4">
        <v>37045</v>
      </c>
      <c r="E13" s="2">
        <v>45314</v>
      </c>
      <c r="F13" s="2">
        <f t="shared" si="0"/>
        <v>45344</v>
      </c>
      <c r="G13" s="3">
        <v>625924</v>
      </c>
      <c r="H13" s="3">
        <v>625924</v>
      </c>
      <c r="I13" s="6" t="s">
        <v>11</v>
      </c>
      <c r="J13" s="5" t="s">
        <v>14</v>
      </c>
      <c r="K13" s="6" t="s">
        <v>17</v>
      </c>
      <c r="L13" s="16"/>
    </row>
    <row r="14" spans="1:12" x14ac:dyDescent="0.35">
      <c r="A14" s="15">
        <v>900341409</v>
      </c>
      <c r="B14" s="4" t="s">
        <v>15</v>
      </c>
      <c r="C14" s="4" t="s">
        <v>13</v>
      </c>
      <c r="D14" s="4">
        <v>37203</v>
      </c>
      <c r="E14" s="2">
        <v>45316</v>
      </c>
      <c r="F14" s="2">
        <f t="shared" si="0"/>
        <v>45346</v>
      </c>
      <c r="G14" s="3">
        <v>2100000</v>
      </c>
      <c r="H14" s="3">
        <v>2100000</v>
      </c>
      <c r="I14" s="6" t="s">
        <v>11</v>
      </c>
      <c r="J14" s="5" t="s">
        <v>14</v>
      </c>
      <c r="K14" s="6" t="s">
        <v>17</v>
      </c>
      <c r="L14" s="16"/>
    </row>
    <row r="15" spans="1:12" x14ac:dyDescent="0.35">
      <c r="A15" s="15">
        <v>900341409</v>
      </c>
      <c r="B15" s="4" t="s">
        <v>15</v>
      </c>
      <c r="C15" s="4" t="s">
        <v>13</v>
      </c>
      <c r="D15" s="4">
        <v>37592</v>
      </c>
      <c r="E15" s="2">
        <v>45334</v>
      </c>
      <c r="F15" s="2">
        <f t="shared" si="0"/>
        <v>45364</v>
      </c>
      <c r="G15" s="3">
        <v>692000</v>
      </c>
      <c r="H15" s="3">
        <v>692000</v>
      </c>
      <c r="I15" s="6" t="s">
        <v>11</v>
      </c>
      <c r="J15" s="5" t="s">
        <v>14</v>
      </c>
      <c r="K15" s="6" t="s">
        <v>17</v>
      </c>
      <c r="L15" s="16"/>
    </row>
    <row r="16" spans="1:12" x14ac:dyDescent="0.35">
      <c r="A16" s="15">
        <v>900341409</v>
      </c>
      <c r="B16" s="4" t="s">
        <v>15</v>
      </c>
      <c r="C16" s="4" t="s">
        <v>13</v>
      </c>
      <c r="D16" s="4">
        <v>37705</v>
      </c>
      <c r="E16" s="2">
        <v>45343</v>
      </c>
      <c r="F16" s="2">
        <f t="shared" si="0"/>
        <v>45373</v>
      </c>
      <c r="G16" s="3">
        <v>692000</v>
      </c>
      <c r="H16" s="3">
        <v>692000</v>
      </c>
      <c r="I16" s="6" t="s">
        <v>11</v>
      </c>
      <c r="J16" s="5" t="s">
        <v>14</v>
      </c>
      <c r="K16" s="6" t="s">
        <v>17</v>
      </c>
      <c r="L16" s="16"/>
    </row>
    <row r="17" spans="1:12" x14ac:dyDescent="0.35">
      <c r="A17" s="15">
        <v>900341409</v>
      </c>
      <c r="B17" s="4" t="s">
        <v>15</v>
      </c>
      <c r="C17" s="4" t="s">
        <v>13</v>
      </c>
      <c r="D17" s="4">
        <v>37951</v>
      </c>
      <c r="E17" s="2">
        <v>45363</v>
      </c>
      <c r="F17" s="2">
        <f t="shared" si="0"/>
        <v>45393</v>
      </c>
      <c r="G17" s="3">
        <v>692000</v>
      </c>
      <c r="H17" s="3">
        <v>692000</v>
      </c>
      <c r="I17" s="6" t="s">
        <v>11</v>
      </c>
      <c r="J17" s="5" t="s">
        <v>14</v>
      </c>
      <c r="K17" s="6" t="s">
        <v>17</v>
      </c>
      <c r="L17" s="16"/>
    </row>
    <row r="18" spans="1:12" x14ac:dyDescent="0.35">
      <c r="A18" s="15">
        <v>900341409</v>
      </c>
      <c r="B18" s="4" t="s">
        <v>15</v>
      </c>
      <c r="C18" s="4" t="s">
        <v>13</v>
      </c>
      <c r="D18" s="4">
        <v>37952</v>
      </c>
      <c r="E18" s="2">
        <v>45364</v>
      </c>
      <c r="F18" s="2">
        <f t="shared" si="0"/>
        <v>45394</v>
      </c>
      <c r="G18" s="3">
        <v>1700000</v>
      </c>
      <c r="H18" s="3">
        <v>1700000</v>
      </c>
      <c r="I18" s="6" t="s">
        <v>11</v>
      </c>
      <c r="J18" s="5" t="s">
        <v>14</v>
      </c>
      <c r="K18" s="6" t="s">
        <v>17</v>
      </c>
      <c r="L18" s="16"/>
    </row>
    <row r="19" spans="1:12" x14ac:dyDescent="0.35">
      <c r="A19" s="15">
        <v>900341409</v>
      </c>
      <c r="B19" s="4" t="s">
        <v>15</v>
      </c>
      <c r="C19" s="4" t="s">
        <v>13</v>
      </c>
      <c r="D19" s="4">
        <v>38030</v>
      </c>
      <c r="E19" s="2">
        <v>45370</v>
      </c>
      <c r="F19" s="2">
        <f t="shared" si="0"/>
        <v>45400</v>
      </c>
      <c r="G19" s="3">
        <v>692000</v>
      </c>
      <c r="H19" s="3">
        <v>692000</v>
      </c>
      <c r="I19" s="6" t="s">
        <v>11</v>
      </c>
      <c r="J19" s="5" t="s">
        <v>14</v>
      </c>
      <c r="K19" s="6" t="s">
        <v>17</v>
      </c>
      <c r="L19" s="16"/>
    </row>
    <row r="20" spans="1:12" x14ac:dyDescent="0.35">
      <c r="A20" s="15">
        <v>900341409</v>
      </c>
      <c r="B20" s="4" t="s">
        <v>15</v>
      </c>
      <c r="C20" s="4" t="s">
        <v>13</v>
      </c>
      <c r="D20" s="4">
        <v>38031</v>
      </c>
      <c r="E20" s="2">
        <v>45370</v>
      </c>
      <c r="F20" s="2">
        <f t="shared" si="0"/>
        <v>45400</v>
      </c>
      <c r="G20" s="3">
        <v>692000</v>
      </c>
      <c r="H20" s="3">
        <v>692000</v>
      </c>
      <c r="I20" s="6" t="s">
        <v>11</v>
      </c>
      <c r="J20" s="5" t="s">
        <v>14</v>
      </c>
      <c r="K20" s="6" t="s">
        <v>17</v>
      </c>
      <c r="L20" s="16"/>
    </row>
    <row r="21" spans="1:12" x14ac:dyDescent="0.35">
      <c r="A21" s="15">
        <v>900341409</v>
      </c>
      <c r="B21" s="4" t="s">
        <v>15</v>
      </c>
      <c r="C21" s="4" t="s">
        <v>13</v>
      </c>
      <c r="D21" s="4">
        <v>38093</v>
      </c>
      <c r="E21" s="2">
        <v>45378</v>
      </c>
      <c r="F21" s="2">
        <f t="shared" si="0"/>
        <v>45408</v>
      </c>
      <c r="G21" s="3">
        <v>605750</v>
      </c>
      <c r="H21" s="3">
        <v>605750</v>
      </c>
      <c r="I21" s="6" t="s">
        <v>11</v>
      </c>
      <c r="J21" s="5" t="s">
        <v>14</v>
      </c>
      <c r="K21" s="6" t="s">
        <v>17</v>
      </c>
      <c r="L21" s="16"/>
    </row>
    <row r="22" spans="1:12" x14ac:dyDescent="0.35">
      <c r="A22" s="15">
        <v>900341409</v>
      </c>
      <c r="B22" s="4" t="s">
        <v>15</v>
      </c>
      <c r="C22" s="4" t="s">
        <v>13</v>
      </c>
      <c r="D22" s="4">
        <v>38094</v>
      </c>
      <c r="E22" s="2">
        <v>45378</v>
      </c>
      <c r="F22" s="2">
        <f t="shared" si="0"/>
        <v>45408</v>
      </c>
      <c r="G22" s="3">
        <v>692000</v>
      </c>
      <c r="H22" s="3">
        <v>692000</v>
      </c>
      <c r="I22" s="6" t="s">
        <v>11</v>
      </c>
      <c r="J22" s="5" t="s">
        <v>14</v>
      </c>
      <c r="K22" s="6" t="s">
        <v>17</v>
      </c>
      <c r="L22" s="16"/>
    </row>
    <row r="23" spans="1:12" x14ac:dyDescent="0.35">
      <c r="A23" s="15">
        <v>900341409</v>
      </c>
      <c r="B23" s="4" t="s">
        <v>15</v>
      </c>
      <c r="C23" s="4" t="s">
        <v>13</v>
      </c>
      <c r="D23" s="4">
        <v>38095</v>
      </c>
      <c r="E23" s="2">
        <v>45378</v>
      </c>
      <c r="F23" s="2">
        <f t="shared" si="0"/>
        <v>45408</v>
      </c>
      <c r="G23" s="3">
        <v>692000</v>
      </c>
      <c r="H23" s="3">
        <v>692000</v>
      </c>
      <c r="I23" s="6" t="s">
        <v>11</v>
      </c>
      <c r="J23" s="5" t="s">
        <v>14</v>
      </c>
      <c r="K23" s="6" t="s">
        <v>17</v>
      </c>
      <c r="L23" s="16"/>
    </row>
    <row r="24" spans="1:12" x14ac:dyDescent="0.35">
      <c r="A24" s="15">
        <v>900341409</v>
      </c>
      <c r="B24" s="4" t="s">
        <v>15</v>
      </c>
      <c r="C24" s="4" t="s">
        <v>13</v>
      </c>
      <c r="D24" s="4">
        <v>38202</v>
      </c>
      <c r="E24" s="2">
        <v>45390</v>
      </c>
      <c r="F24" s="2">
        <f t="shared" si="0"/>
        <v>45420</v>
      </c>
      <c r="G24" s="3">
        <v>692000</v>
      </c>
      <c r="H24" s="3">
        <v>692000</v>
      </c>
      <c r="I24" s="6" t="s">
        <v>11</v>
      </c>
      <c r="J24" s="5" t="s">
        <v>14</v>
      </c>
      <c r="K24" s="6" t="s">
        <v>17</v>
      </c>
      <c r="L24" s="16"/>
    </row>
    <row r="25" spans="1:12" x14ac:dyDescent="0.35">
      <c r="A25" s="15">
        <v>900341409</v>
      </c>
      <c r="B25" s="4" t="s">
        <v>15</v>
      </c>
      <c r="C25" s="4" t="s">
        <v>13</v>
      </c>
      <c r="D25" s="4">
        <v>38268</v>
      </c>
      <c r="E25" s="2">
        <v>45393</v>
      </c>
      <c r="F25" s="2">
        <f t="shared" si="0"/>
        <v>45423</v>
      </c>
      <c r="G25" s="3">
        <v>692000</v>
      </c>
      <c r="H25" s="3">
        <v>692000</v>
      </c>
      <c r="I25" s="6" t="s">
        <v>11</v>
      </c>
      <c r="J25" s="5" t="s">
        <v>14</v>
      </c>
      <c r="K25" s="6" t="s">
        <v>17</v>
      </c>
      <c r="L25" s="16"/>
    </row>
    <row r="26" spans="1:12" x14ac:dyDescent="0.35">
      <c r="A26" s="15">
        <v>900341409</v>
      </c>
      <c r="B26" s="4" t="s">
        <v>15</v>
      </c>
      <c r="C26" s="4" t="s">
        <v>13</v>
      </c>
      <c r="D26" s="4">
        <v>38270</v>
      </c>
      <c r="E26" s="2">
        <v>45393</v>
      </c>
      <c r="F26" s="2">
        <f t="shared" si="0"/>
        <v>45423</v>
      </c>
      <c r="G26" s="3">
        <v>2496000</v>
      </c>
      <c r="H26" s="3">
        <v>2496000</v>
      </c>
      <c r="I26" s="6" t="s">
        <v>11</v>
      </c>
      <c r="J26" s="5" t="s">
        <v>14</v>
      </c>
      <c r="K26" s="6" t="s">
        <v>17</v>
      </c>
      <c r="L26" s="16"/>
    </row>
    <row r="27" spans="1:12" x14ac:dyDescent="0.35">
      <c r="A27" s="15">
        <v>900341409</v>
      </c>
      <c r="B27" s="4" t="s">
        <v>15</v>
      </c>
      <c r="C27" s="4" t="s">
        <v>18</v>
      </c>
      <c r="D27" s="4">
        <v>38333</v>
      </c>
      <c r="E27" s="2">
        <v>45404</v>
      </c>
      <c r="F27" s="2">
        <f t="shared" si="0"/>
        <v>45434</v>
      </c>
      <c r="G27" s="3">
        <v>6600000</v>
      </c>
      <c r="H27" s="3">
        <v>6600000</v>
      </c>
      <c r="I27" s="6" t="s">
        <v>11</v>
      </c>
      <c r="J27" s="5" t="s">
        <v>14</v>
      </c>
      <c r="K27" s="6" t="s">
        <v>17</v>
      </c>
      <c r="L27" s="16"/>
    </row>
    <row r="28" spans="1:12" x14ac:dyDescent="0.35">
      <c r="A28" s="15">
        <v>900341409</v>
      </c>
      <c r="B28" s="4" t="s">
        <v>15</v>
      </c>
      <c r="C28" s="4" t="s">
        <v>18</v>
      </c>
      <c r="D28" s="4">
        <v>38446</v>
      </c>
      <c r="E28" s="2">
        <v>45418</v>
      </c>
      <c r="F28" s="2">
        <f t="shared" si="0"/>
        <v>45448</v>
      </c>
      <c r="G28" s="3">
        <v>9962041</v>
      </c>
      <c r="H28" s="3">
        <v>9962041</v>
      </c>
      <c r="I28" s="6" t="s">
        <v>12</v>
      </c>
      <c r="J28" s="5" t="s">
        <v>14</v>
      </c>
      <c r="K28" s="6" t="s">
        <v>17</v>
      </c>
      <c r="L28" s="16"/>
    </row>
    <row r="29" spans="1:12" x14ac:dyDescent="0.35">
      <c r="A29" s="15">
        <v>900341409</v>
      </c>
      <c r="B29" s="4" t="s">
        <v>15</v>
      </c>
      <c r="C29" s="4" t="s">
        <v>18</v>
      </c>
      <c r="D29" s="4">
        <v>38447</v>
      </c>
      <c r="E29" s="2">
        <v>45418</v>
      </c>
      <c r="F29" s="2">
        <f t="shared" si="0"/>
        <v>45448</v>
      </c>
      <c r="G29" s="3">
        <v>1916214</v>
      </c>
      <c r="H29" s="3">
        <v>1916214</v>
      </c>
      <c r="I29" s="6" t="s">
        <v>12</v>
      </c>
      <c r="J29" s="5" t="s">
        <v>14</v>
      </c>
      <c r="K29" s="6" t="s">
        <v>17</v>
      </c>
      <c r="L29" s="16"/>
    </row>
    <row r="30" spans="1:12" ht="15" thickBot="1" x14ac:dyDescent="0.4">
      <c r="A30" s="17">
        <v>900341409</v>
      </c>
      <c r="B30" s="18" t="s">
        <v>15</v>
      </c>
      <c r="C30" s="18" t="s">
        <v>18</v>
      </c>
      <c r="D30" s="18">
        <v>38463</v>
      </c>
      <c r="E30" s="19">
        <v>45419</v>
      </c>
      <c r="F30" s="19">
        <f t="shared" si="0"/>
        <v>45449</v>
      </c>
      <c r="G30" s="21">
        <v>692000</v>
      </c>
      <c r="H30" s="21">
        <v>692000</v>
      </c>
      <c r="I30" s="22" t="s">
        <v>11</v>
      </c>
      <c r="J30" s="23" t="s">
        <v>14</v>
      </c>
      <c r="K30" s="22" t="s">
        <v>17</v>
      </c>
      <c r="L30" s="20"/>
    </row>
  </sheetData>
  <autoFilter ref="A1:M30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4.5" x14ac:dyDescent="0.35"/>
  <cols>
    <col min="1" max="1" width="69.4531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44" t="s">
        <v>120</v>
      </c>
      <c r="B3" t="s">
        <v>118</v>
      </c>
      <c r="C3" t="s">
        <v>119</v>
      </c>
      <c r="D3" t="s">
        <v>122</v>
      </c>
    </row>
    <row r="4" spans="1:4" x14ac:dyDescent="0.35">
      <c r="A4" s="45" t="s">
        <v>115</v>
      </c>
      <c r="B4" s="43">
        <v>5</v>
      </c>
      <c r="C4" s="43">
        <v>12730041</v>
      </c>
      <c r="D4" s="43">
        <v>0</v>
      </c>
    </row>
    <row r="5" spans="1:4" x14ac:dyDescent="0.35">
      <c r="A5" s="45" t="s">
        <v>116</v>
      </c>
      <c r="B5" s="43">
        <v>2</v>
      </c>
      <c r="C5" s="43">
        <v>3289306</v>
      </c>
      <c r="D5" s="43">
        <v>0</v>
      </c>
    </row>
    <row r="6" spans="1:4" x14ac:dyDescent="0.35">
      <c r="A6" s="45" t="s">
        <v>117</v>
      </c>
      <c r="B6" s="43">
        <v>1</v>
      </c>
      <c r="C6" s="43">
        <v>2496000</v>
      </c>
      <c r="D6" s="43">
        <v>431808</v>
      </c>
    </row>
    <row r="7" spans="1:4" x14ac:dyDescent="0.35">
      <c r="A7" s="45" t="s">
        <v>95</v>
      </c>
      <c r="B7" s="43">
        <v>1</v>
      </c>
      <c r="C7" s="43">
        <v>1700000</v>
      </c>
      <c r="D7" s="43">
        <v>0</v>
      </c>
    </row>
    <row r="8" spans="1:4" x14ac:dyDescent="0.35">
      <c r="A8" s="45" t="s">
        <v>52</v>
      </c>
      <c r="B8" s="43">
        <v>19</v>
      </c>
      <c r="C8" s="43">
        <v>24752412</v>
      </c>
      <c r="D8" s="43">
        <v>0</v>
      </c>
    </row>
    <row r="9" spans="1:4" x14ac:dyDescent="0.35">
      <c r="A9" s="45" t="s">
        <v>114</v>
      </c>
      <c r="B9" s="43">
        <v>1</v>
      </c>
      <c r="C9" s="43">
        <v>692000</v>
      </c>
      <c r="D9" s="43">
        <v>692000</v>
      </c>
    </row>
    <row r="10" spans="1:4" x14ac:dyDescent="0.35">
      <c r="A10" s="45" t="s">
        <v>121</v>
      </c>
      <c r="B10" s="43">
        <v>29</v>
      </c>
      <c r="C10" s="43">
        <v>45659759</v>
      </c>
      <c r="D10" s="43">
        <v>1123808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31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0" x14ac:dyDescent="0.2"/>
  <cols>
    <col min="1" max="16384" width="10.90625" style="42"/>
  </cols>
  <sheetData>
    <row r="1" spans="1:31" x14ac:dyDescent="0.2">
      <c r="J1" s="42">
        <f>+SUBTOTAL(9,J3:J31)</f>
        <v>45659759</v>
      </c>
      <c r="K1" s="42">
        <f>+J1-N1</f>
        <v>29692913.600000001</v>
      </c>
      <c r="N1" s="42">
        <f>+SUBTOTAL(9,N3:N31)</f>
        <v>15966845.4</v>
      </c>
    </row>
    <row r="2" spans="1:31" ht="30" x14ac:dyDescent="0.2">
      <c r="A2" s="24" t="s">
        <v>19</v>
      </c>
      <c r="B2" s="24" t="s">
        <v>8</v>
      </c>
      <c r="C2" s="24" t="s">
        <v>0</v>
      </c>
      <c r="D2" s="25" t="s">
        <v>1</v>
      </c>
      <c r="E2" s="24" t="s">
        <v>20</v>
      </c>
      <c r="F2" s="24" t="s">
        <v>21</v>
      </c>
      <c r="G2" s="26" t="s">
        <v>2</v>
      </c>
      <c r="H2" s="26" t="s">
        <v>3</v>
      </c>
      <c r="I2" s="27" t="s">
        <v>4</v>
      </c>
      <c r="J2" s="27" t="s">
        <v>5</v>
      </c>
      <c r="K2" s="28" t="s">
        <v>22</v>
      </c>
      <c r="L2" s="29" t="s">
        <v>23</v>
      </c>
      <c r="M2" s="30" t="s">
        <v>24</v>
      </c>
      <c r="N2" s="31" t="s">
        <v>25</v>
      </c>
      <c r="O2" s="31" t="s">
        <v>26</v>
      </c>
      <c r="P2" s="32" t="s">
        <v>27</v>
      </c>
      <c r="Q2" s="32" t="s">
        <v>28</v>
      </c>
      <c r="R2" s="31" t="s">
        <v>29</v>
      </c>
      <c r="S2" s="24" t="s">
        <v>30</v>
      </c>
      <c r="T2" s="24" t="s">
        <v>31</v>
      </c>
      <c r="U2" s="24" t="s">
        <v>32</v>
      </c>
      <c r="V2" s="24" t="s">
        <v>33</v>
      </c>
      <c r="W2" s="24" t="s">
        <v>34</v>
      </c>
      <c r="X2" s="24" t="s">
        <v>35</v>
      </c>
      <c r="Y2" s="24" t="s">
        <v>36</v>
      </c>
      <c r="Z2" s="32" t="s">
        <v>37</v>
      </c>
      <c r="AA2" s="32" t="s">
        <v>38</v>
      </c>
      <c r="AB2" s="32" t="s">
        <v>39</v>
      </c>
      <c r="AC2" s="32" t="s">
        <v>40</v>
      </c>
      <c r="AD2" s="24" t="s">
        <v>41</v>
      </c>
      <c r="AE2" s="24" t="s">
        <v>42</v>
      </c>
    </row>
    <row r="3" spans="1:31" x14ac:dyDescent="0.2">
      <c r="A3" s="33">
        <v>900341409</v>
      </c>
      <c r="B3" s="34" t="s">
        <v>15</v>
      </c>
      <c r="C3" s="33" t="s">
        <v>13</v>
      </c>
      <c r="D3" s="35">
        <v>37952</v>
      </c>
      <c r="E3" s="36" t="s">
        <v>93</v>
      </c>
      <c r="F3" s="36" t="s">
        <v>94</v>
      </c>
      <c r="G3" s="37">
        <v>45364</v>
      </c>
      <c r="H3" s="37">
        <v>45394</v>
      </c>
      <c r="I3" s="38">
        <v>1700000</v>
      </c>
      <c r="J3" s="39">
        <v>1700000</v>
      </c>
      <c r="K3" s="40" t="s">
        <v>95</v>
      </c>
      <c r="L3" s="39">
        <v>0</v>
      </c>
      <c r="M3" s="40"/>
      <c r="N3" s="39">
        <v>0</v>
      </c>
      <c r="O3" s="39">
        <v>0</v>
      </c>
      <c r="P3" s="40"/>
      <c r="Q3" s="37"/>
      <c r="R3" s="39">
        <v>0</v>
      </c>
      <c r="S3" s="40" t="s">
        <v>96</v>
      </c>
      <c r="T3" s="37">
        <v>45364</v>
      </c>
      <c r="U3" s="37">
        <v>45421</v>
      </c>
      <c r="V3" s="37">
        <v>45426</v>
      </c>
      <c r="W3" s="39">
        <v>1700000</v>
      </c>
      <c r="X3" s="39">
        <v>0</v>
      </c>
      <c r="Y3" s="39">
        <v>1700000</v>
      </c>
      <c r="Z3" s="39">
        <v>1700000</v>
      </c>
      <c r="AA3" s="40" t="s">
        <v>97</v>
      </c>
      <c r="AB3" s="41" t="s">
        <v>98</v>
      </c>
      <c r="AC3" s="40" t="s">
        <v>99</v>
      </c>
      <c r="AD3" s="39">
        <v>0</v>
      </c>
      <c r="AE3" s="39">
        <v>0</v>
      </c>
    </row>
    <row r="4" spans="1:31" x14ac:dyDescent="0.2">
      <c r="A4" s="33">
        <v>900341409</v>
      </c>
      <c r="B4" s="34" t="s">
        <v>15</v>
      </c>
      <c r="C4" s="33" t="s">
        <v>13</v>
      </c>
      <c r="D4" s="35">
        <v>38030</v>
      </c>
      <c r="E4" s="36" t="s">
        <v>102</v>
      </c>
      <c r="F4" s="36" t="s">
        <v>103</v>
      </c>
      <c r="G4" s="37">
        <v>45370</v>
      </c>
      <c r="H4" s="37">
        <v>45400</v>
      </c>
      <c r="I4" s="38">
        <v>692000</v>
      </c>
      <c r="J4" s="39">
        <v>692000</v>
      </c>
      <c r="K4" s="40" t="s">
        <v>115</v>
      </c>
      <c r="L4" s="39">
        <v>0</v>
      </c>
      <c r="M4" s="40"/>
      <c r="N4" s="39">
        <v>678160</v>
      </c>
      <c r="O4" s="39">
        <v>0</v>
      </c>
      <c r="P4" s="40">
        <v>4800063682</v>
      </c>
      <c r="Q4" s="37">
        <v>45432</v>
      </c>
      <c r="R4" s="39">
        <v>2712640</v>
      </c>
      <c r="S4" s="40" t="s">
        <v>45</v>
      </c>
      <c r="T4" s="37">
        <v>45370</v>
      </c>
      <c r="U4" s="37">
        <v>45383</v>
      </c>
      <c r="V4" s="37"/>
      <c r="W4" s="39">
        <v>692000</v>
      </c>
      <c r="X4" s="39">
        <v>0</v>
      </c>
      <c r="Y4" s="39">
        <v>0</v>
      </c>
      <c r="Z4" s="39">
        <v>0</v>
      </c>
      <c r="AA4" s="40"/>
      <c r="AB4" s="40"/>
      <c r="AC4" s="40"/>
      <c r="AD4" s="39">
        <v>0</v>
      </c>
      <c r="AE4" s="39">
        <v>692000</v>
      </c>
    </row>
    <row r="5" spans="1:31" x14ac:dyDescent="0.2">
      <c r="A5" s="33">
        <v>900341409</v>
      </c>
      <c r="B5" s="34" t="s">
        <v>15</v>
      </c>
      <c r="C5" s="33" t="s">
        <v>13</v>
      </c>
      <c r="D5" s="35">
        <v>38031</v>
      </c>
      <c r="E5" s="36" t="s">
        <v>104</v>
      </c>
      <c r="F5" s="36" t="s">
        <v>105</v>
      </c>
      <c r="G5" s="37">
        <v>45370</v>
      </c>
      <c r="H5" s="37">
        <v>45400</v>
      </c>
      <c r="I5" s="38">
        <v>692000</v>
      </c>
      <c r="J5" s="39">
        <v>692000</v>
      </c>
      <c r="K5" s="40" t="s">
        <v>115</v>
      </c>
      <c r="L5" s="39">
        <v>0</v>
      </c>
      <c r="M5" s="40"/>
      <c r="N5" s="39">
        <v>678160</v>
      </c>
      <c r="O5" s="39">
        <v>0</v>
      </c>
      <c r="P5" s="40">
        <v>4800063682</v>
      </c>
      <c r="Q5" s="37">
        <v>45432</v>
      </c>
      <c r="R5" s="39">
        <v>2712640</v>
      </c>
      <c r="S5" s="40" t="s">
        <v>45</v>
      </c>
      <c r="T5" s="37">
        <v>45370</v>
      </c>
      <c r="U5" s="37">
        <v>45383</v>
      </c>
      <c r="V5" s="37"/>
      <c r="W5" s="39">
        <v>692000</v>
      </c>
      <c r="X5" s="39">
        <v>0</v>
      </c>
      <c r="Y5" s="39">
        <v>0</v>
      </c>
      <c r="Z5" s="39">
        <v>0</v>
      </c>
      <c r="AA5" s="40"/>
      <c r="AB5" s="40"/>
      <c r="AC5" s="40"/>
      <c r="AD5" s="39">
        <v>0</v>
      </c>
      <c r="AE5" s="39">
        <v>0</v>
      </c>
    </row>
    <row r="6" spans="1:31" x14ac:dyDescent="0.2">
      <c r="A6" s="33">
        <v>900341409</v>
      </c>
      <c r="B6" s="34" t="s">
        <v>15</v>
      </c>
      <c r="C6" s="33" t="s">
        <v>13</v>
      </c>
      <c r="D6" s="35">
        <v>38094</v>
      </c>
      <c r="E6" s="36" t="s">
        <v>106</v>
      </c>
      <c r="F6" s="36" t="s">
        <v>107</v>
      </c>
      <c r="G6" s="37">
        <v>45378</v>
      </c>
      <c r="H6" s="37">
        <v>45408</v>
      </c>
      <c r="I6" s="38">
        <v>692000</v>
      </c>
      <c r="J6" s="39">
        <v>692000</v>
      </c>
      <c r="K6" s="40" t="s">
        <v>115</v>
      </c>
      <c r="L6" s="39">
        <v>0</v>
      </c>
      <c r="M6" s="40"/>
      <c r="N6" s="39">
        <v>678160</v>
      </c>
      <c r="O6" s="39">
        <v>0</v>
      </c>
      <c r="P6" s="40">
        <v>4800063682</v>
      </c>
      <c r="Q6" s="37">
        <v>45432</v>
      </c>
      <c r="R6" s="39">
        <v>2712640</v>
      </c>
      <c r="S6" s="40" t="s">
        <v>45</v>
      </c>
      <c r="T6" s="37">
        <v>45378</v>
      </c>
      <c r="U6" s="37">
        <v>45387</v>
      </c>
      <c r="V6" s="37"/>
      <c r="W6" s="39">
        <v>692000</v>
      </c>
      <c r="X6" s="39">
        <v>0</v>
      </c>
      <c r="Y6" s="39">
        <v>0</v>
      </c>
      <c r="Z6" s="39">
        <v>0</v>
      </c>
      <c r="AA6" s="40"/>
      <c r="AB6" s="40"/>
      <c r="AC6" s="40"/>
      <c r="AD6" s="39">
        <v>0</v>
      </c>
      <c r="AE6" s="39">
        <v>692000</v>
      </c>
    </row>
    <row r="7" spans="1:31" x14ac:dyDescent="0.2">
      <c r="A7" s="33">
        <v>900341409</v>
      </c>
      <c r="B7" s="34" t="s">
        <v>15</v>
      </c>
      <c r="C7" s="33" t="s">
        <v>13</v>
      </c>
      <c r="D7" s="35">
        <v>38095</v>
      </c>
      <c r="E7" s="36" t="s">
        <v>108</v>
      </c>
      <c r="F7" s="36" t="s">
        <v>109</v>
      </c>
      <c r="G7" s="37">
        <v>45378</v>
      </c>
      <c r="H7" s="37">
        <v>45408</v>
      </c>
      <c r="I7" s="38">
        <v>692000</v>
      </c>
      <c r="J7" s="39">
        <v>692000</v>
      </c>
      <c r="K7" s="40" t="s">
        <v>115</v>
      </c>
      <c r="L7" s="39">
        <v>0</v>
      </c>
      <c r="M7" s="40"/>
      <c r="N7" s="39">
        <v>678160</v>
      </c>
      <c r="O7" s="39">
        <v>0</v>
      </c>
      <c r="P7" s="40">
        <v>4800063682</v>
      </c>
      <c r="Q7" s="37">
        <v>45432</v>
      </c>
      <c r="R7" s="39">
        <v>2712640</v>
      </c>
      <c r="S7" s="40" t="s">
        <v>45</v>
      </c>
      <c r="T7" s="37">
        <v>45378</v>
      </c>
      <c r="U7" s="37">
        <v>45387</v>
      </c>
      <c r="V7" s="37"/>
      <c r="W7" s="39">
        <v>692000</v>
      </c>
      <c r="X7" s="39">
        <v>0</v>
      </c>
      <c r="Y7" s="39">
        <v>0</v>
      </c>
      <c r="Z7" s="39">
        <v>0</v>
      </c>
      <c r="AA7" s="40"/>
      <c r="AB7" s="40"/>
      <c r="AC7" s="40"/>
      <c r="AD7" s="39">
        <v>0</v>
      </c>
      <c r="AE7" s="39">
        <v>692000</v>
      </c>
    </row>
    <row r="8" spans="1:31" x14ac:dyDescent="0.2">
      <c r="A8" s="33">
        <v>900341409</v>
      </c>
      <c r="B8" s="34" t="s">
        <v>15</v>
      </c>
      <c r="C8" s="33" t="s">
        <v>13</v>
      </c>
      <c r="D8" s="35">
        <v>33298</v>
      </c>
      <c r="E8" s="36" t="s">
        <v>46</v>
      </c>
      <c r="F8" s="36" t="s">
        <v>47</v>
      </c>
      <c r="G8" s="37">
        <v>45167</v>
      </c>
      <c r="H8" s="37">
        <v>45197</v>
      </c>
      <c r="I8" s="38">
        <v>2676886</v>
      </c>
      <c r="J8" s="39">
        <v>2676886</v>
      </c>
      <c r="K8" s="40" t="s">
        <v>116</v>
      </c>
      <c r="L8" s="39">
        <v>2614700</v>
      </c>
      <c r="M8" s="40">
        <v>1222342880</v>
      </c>
      <c r="N8" s="39">
        <v>62186</v>
      </c>
      <c r="O8" s="39">
        <v>0</v>
      </c>
      <c r="P8" s="40">
        <v>4800061940</v>
      </c>
      <c r="Q8" s="37">
        <v>45260</v>
      </c>
      <c r="R8" s="39">
        <v>363676</v>
      </c>
      <c r="S8" s="40" t="s">
        <v>45</v>
      </c>
      <c r="T8" s="37">
        <v>45167</v>
      </c>
      <c r="U8" s="37">
        <v>45174</v>
      </c>
      <c r="V8" s="37"/>
      <c r="W8" s="39">
        <v>3097000</v>
      </c>
      <c r="X8" s="39">
        <v>0</v>
      </c>
      <c r="Y8" s="39">
        <v>0</v>
      </c>
      <c r="Z8" s="39">
        <v>0</v>
      </c>
      <c r="AA8" s="40"/>
      <c r="AB8" s="40"/>
      <c r="AC8" s="40"/>
      <c r="AD8" s="39">
        <v>0</v>
      </c>
      <c r="AE8" s="39">
        <v>2676886</v>
      </c>
    </row>
    <row r="9" spans="1:31" x14ac:dyDescent="0.2">
      <c r="A9" s="33">
        <v>900341409</v>
      </c>
      <c r="B9" s="34" t="s">
        <v>15</v>
      </c>
      <c r="C9" s="33" t="s">
        <v>13</v>
      </c>
      <c r="D9" s="35">
        <v>32406</v>
      </c>
      <c r="E9" s="36" t="s">
        <v>87</v>
      </c>
      <c r="F9" s="36" t="s">
        <v>88</v>
      </c>
      <c r="G9" s="37">
        <v>45134</v>
      </c>
      <c r="H9" s="37">
        <v>45164</v>
      </c>
      <c r="I9" s="38">
        <v>612420</v>
      </c>
      <c r="J9" s="39">
        <v>612420</v>
      </c>
      <c r="K9" s="40" t="s">
        <v>116</v>
      </c>
      <c r="L9" s="39">
        <v>310930</v>
      </c>
      <c r="M9" s="40">
        <v>4800061940</v>
      </c>
      <c r="N9" s="39">
        <f>612420-L9</f>
        <v>301490</v>
      </c>
      <c r="O9" s="39">
        <v>0</v>
      </c>
      <c r="P9" s="40">
        <v>4800061940</v>
      </c>
      <c r="Q9" s="37">
        <v>45260</v>
      </c>
      <c r="R9" s="39">
        <v>363676</v>
      </c>
      <c r="S9" s="40" t="s">
        <v>45</v>
      </c>
      <c r="T9" s="37">
        <v>45134</v>
      </c>
      <c r="U9" s="37">
        <v>45141</v>
      </c>
      <c r="V9" s="37"/>
      <c r="W9" s="39">
        <v>692000</v>
      </c>
      <c r="X9" s="39">
        <v>0</v>
      </c>
      <c r="Y9" s="39">
        <v>0</v>
      </c>
      <c r="Z9" s="39">
        <v>0</v>
      </c>
      <c r="AA9" s="40"/>
      <c r="AB9" s="40"/>
      <c r="AC9" s="40"/>
      <c r="AD9" s="39">
        <v>0</v>
      </c>
      <c r="AE9" s="39">
        <v>612420</v>
      </c>
    </row>
    <row r="10" spans="1:31" x14ac:dyDescent="0.2">
      <c r="A10" s="33">
        <v>900341409</v>
      </c>
      <c r="B10" s="34" t="s">
        <v>15</v>
      </c>
      <c r="C10" s="33" t="s">
        <v>13</v>
      </c>
      <c r="D10" s="35">
        <v>33802</v>
      </c>
      <c r="E10" s="36" t="s">
        <v>79</v>
      </c>
      <c r="F10" s="36" t="s">
        <v>80</v>
      </c>
      <c r="G10" s="37">
        <v>45184</v>
      </c>
      <c r="H10" s="37">
        <v>45214</v>
      </c>
      <c r="I10" s="38">
        <v>3700000</v>
      </c>
      <c r="J10" s="39">
        <v>634940</v>
      </c>
      <c r="K10" s="40" t="s">
        <v>52</v>
      </c>
      <c r="L10" s="39">
        <v>634940</v>
      </c>
      <c r="M10" s="40">
        <v>4800061835</v>
      </c>
      <c r="N10" s="39">
        <v>3065060</v>
      </c>
      <c r="O10" s="39">
        <v>0</v>
      </c>
      <c r="P10" s="40">
        <v>4800061835</v>
      </c>
      <c r="Q10" s="37">
        <v>45254</v>
      </c>
      <c r="R10" s="39">
        <v>3065060</v>
      </c>
      <c r="S10" s="40" t="s">
        <v>45</v>
      </c>
      <c r="T10" s="37">
        <v>45184</v>
      </c>
      <c r="U10" s="37">
        <v>45203</v>
      </c>
      <c r="V10" s="37"/>
      <c r="W10" s="39">
        <v>3700000</v>
      </c>
      <c r="X10" s="39">
        <v>0</v>
      </c>
      <c r="Y10" s="39">
        <v>0</v>
      </c>
      <c r="Z10" s="39">
        <v>0</v>
      </c>
      <c r="AA10" s="40"/>
      <c r="AB10" s="40"/>
      <c r="AC10" s="40"/>
      <c r="AD10" s="39">
        <v>0</v>
      </c>
      <c r="AE10" s="39">
        <v>3700000</v>
      </c>
    </row>
    <row r="11" spans="1:31" x14ac:dyDescent="0.2">
      <c r="A11" s="33">
        <v>900341409</v>
      </c>
      <c r="B11" s="34" t="s">
        <v>15</v>
      </c>
      <c r="C11" s="33" t="s">
        <v>13</v>
      </c>
      <c r="D11" s="35">
        <v>31638</v>
      </c>
      <c r="E11" s="36" t="s">
        <v>50</v>
      </c>
      <c r="F11" s="36" t="s">
        <v>51</v>
      </c>
      <c r="G11" s="37">
        <v>45103</v>
      </c>
      <c r="H11" s="37">
        <v>45133</v>
      </c>
      <c r="I11" s="38">
        <v>2064192</v>
      </c>
      <c r="J11" s="39">
        <v>2064192</v>
      </c>
      <c r="K11" s="40" t="s">
        <v>52</v>
      </c>
      <c r="L11" s="39">
        <v>2064192</v>
      </c>
      <c r="M11" s="40">
        <v>1222342881</v>
      </c>
      <c r="N11" s="39">
        <v>0</v>
      </c>
      <c r="O11" s="39">
        <v>0</v>
      </c>
      <c r="P11" s="40"/>
      <c r="Q11" s="37"/>
      <c r="R11" s="39">
        <v>0</v>
      </c>
      <c r="S11" s="40" t="s">
        <v>45</v>
      </c>
      <c r="T11" s="37">
        <v>45103</v>
      </c>
      <c r="U11" s="37">
        <v>45121</v>
      </c>
      <c r="V11" s="37"/>
      <c r="W11" s="39">
        <v>2496000</v>
      </c>
      <c r="X11" s="39">
        <v>0</v>
      </c>
      <c r="Y11" s="39">
        <v>0</v>
      </c>
      <c r="Z11" s="39">
        <v>0</v>
      </c>
      <c r="AA11" s="40"/>
      <c r="AB11" s="40"/>
      <c r="AC11" s="40"/>
      <c r="AD11" s="39">
        <v>0</v>
      </c>
      <c r="AE11" s="39">
        <v>2064192</v>
      </c>
    </row>
    <row r="12" spans="1:31" x14ac:dyDescent="0.2">
      <c r="A12" s="33">
        <v>900341409</v>
      </c>
      <c r="B12" s="34" t="s">
        <v>15</v>
      </c>
      <c r="C12" s="33" t="s">
        <v>13</v>
      </c>
      <c r="D12" s="35">
        <v>31806</v>
      </c>
      <c r="E12" s="36" t="s">
        <v>53</v>
      </c>
      <c r="F12" s="36" t="s">
        <v>54</v>
      </c>
      <c r="G12" s="37">
        <v>45107</v>
      </c>
      <c r="H12" s="37">
        <v>45137</v>
      </c>
      <c r="I12" s="38">
        <v>2064192</v>
      </c>
      <c r="J12" s="39">
        <v>2064192</v>
      </c>
      <c r="K12" s="40" t="s">
        <v>52</v>
      </c>
      <c r="L12" s="39">
        <v>2064192</v>
      </c>
      <c r="M12" s="40">
        <v>1222342882</v>
      </c>
      <c r="N12" s="39">
        <v>0</v>
      </c>
      <c r="O12" s="39">
        <v>0</v>
      </c>
      <c r="P12" s="40"/>
      <c r="Q12" s="37"/>
      <c r="R12" s="39">
        <v>0</v>
      </c>
      <c r="S12" s="40" t="s">
        <v>45</v>
      </c>
      <c r="T12" s="37">
        <v>45107</v>
      </c>
      <c r="U12" s="37">
        <v>45121</v>
      </c>
      <c r="V12" s="37"/>
      <c r="W12" s="39">
        <v>2496000</v>
      </c>
      <c r="X12" s="39">
        <v>0</v>
      </c>
      <c r="Y12" s="39">
        <v>0</v>
      </c>
      <c r="Z12" s="39">
        <v>0</v>
      </c>
      <c r="AA12" s="40"/>
      <c r="AB12" s="40"/>
      <c r="AC12" s="40"/>
      <c r="AD12" s="39">
        <v>0</v>
      </c>
      <c r="AE12" s="39">
        <v>2064192</v>
      </c>
    </row>
    <row r="13" spans="1:31" x14ac:dyDescent="0.2">
      <c r="A13" s="33">
        <v>900341409</v>
      </c>
      <c r="B13" s="34" t="s">
        <v>15</v>
      </c>
      <c r="C13" s="33" t="s">
        <v>13</v>
      </c>
      <c r="D13" s="35">
        <v>33336</v>
      </c>
      <c r="E13" s="36" t="s">
        <v>64</v>
      </c>
      <c r="F13" s="36" t="s">
        <v>65</v>
      </c>
      <c r="G13" s="37">
        <v>45169</v>
      </c>
      <c r="H13" s="37">
        <v>45199</v>
      </c>
      <c r="I13" s="38">
        <v>692000</v>
      </c>
      <c r="J13" s="39">
        <v>692000</v>
      </c>
      <c r="K13" s="40" t="s">
        <v>52</v>
      </c>
      <c r="L13" s="39">
        <v>692000</v>
      </c>
      <c r="M13" s="40">
        <v>1222454908</v>
      </c>
      <c r="N13" s="39">
        <v>0</v>
      </c>
      <c r="O13" s="39">
        <v>0</v>
      </c>
      <c r="P13" s="40"/>
      <c r="Q13" s="37"/>
      <c r="R13" s="39">
        <v>0</v>
      </c>
      <c r="S13" s="40" t="s">
        <v>45</v>
      </c>
      <c r="T13" s="37">
        <v>45169</v>
      </c>
      <c r="U13" s="37">
        <v>45261</v>
      </c>
      <c r="V13" s="37"/>
      <c r="W13" s="39">
        <v>692000</v>
      </c>
      <c r="X13" s="39">
        <v>0</v>
      </c>
      <c r="Y13" s="39">
        <v>0</v>
      </c>
      <c r="Z13" s="39">
        <v>0</v>
      </c>
      <c r="AA13" s="40"/>
      <c r="AB13" s="40"/>
      <c r="AC13" s="40"/>
      <c r="AD13" s="39">
        <v>0</v>
      </c>
      <c r="AE13" s="39">
        <v>692000</v>
      </c>
    </row>
    <row r="14" spans="1:31" x14ac:dyDescent="0.2">
      <c r="A14" s="33">
        <v>900341409</v>
      </c>
      <c r="B14" s="34" t="s">
        <v>15</v>
      </c>
      <c r="C14" s="33" t="s">
        <v>13</v>
      </c>
      <c r="D14" s="35">
        <v>36347</v>
      </c>
      <c r="E14" s="36" t="s">
        <v>66</v>
      </c>
      <c r="F14" s="36" t="s">
        <v>67</v>
      </c>
      <c r="G14" s="37">
        <v>45280</v>
      </c>
      <c r="H14" s="37">
        <v>45310</v>
      </c>
      <c r="I14" s="38">
        <v>692000</v>
      </c>
      <c r="J14" s="39">
        <v>692000</v>
      </c>
      <c r="K14" s="40" t="s">
        <v>52</v>
      </c>
      <c r="L14" s="39">
        <v>692000</v>
      </c>
      <c r="M14" s="40">
        <v>1222376902</v>
      </c>
      <c r="N14" s="39">
        <v>0</v>
      </c>
      <c r="O14" s="39">
        <v>0</v>
      </c>
      <c r="P14" s="40"/>
      <c r="Q14" s="37"/>
      <c r="R14" s="39">
        <v>0</v>
      </c>
      <c r="S14" s="40" t="s">
        <v>45</v>
      </c>
      <c r="T14" s="37">
        <v>45280</v>
      </c>
      <c r="U14" s="37">
        <v>45295</v>
      </c>
      <c r="V14" s="37"/>
      <c r="W14" s="39">
        <v>692000</v>
      </c>
      <c r="X14" s="39">
        <v>0</v>
      </c>
      <c r="Y14" s="39">
        <v>0</v>
      </c>
      <c r="Z14" s="39">
        <v>0</v>
      </c>
      <c r="AA14" s="40"/>
      <c r="AB14" s="40"/>
      <c r="AC14" s="40"/>
      <c r="AD14" s="39">
        <v>0</v>
      </c>
      <c r="AE14" s="39">
        <v>692000</v>
      </c>
    </row>
    <row r="15" spans="1:31" x14ac:dyDescent="0.2">
      <c r="A15" s="33">
        <v>900341409</v>
      </c>
      <c r="B15" s="34" t="s">
        <v>15</v>
      </c>
      <c r="C15" s="33" t="s">
        <v>13</v>
      </c>
      <c r="D15" s="35">
        <v>35720</v>
      </c>
      <c r="E15" s="36" t="s">
        <v>85</v>
      </c>
      <c r="F15" s="36" t="s">
        <v>86</v>
      </c>
      <c r="G15" s="37">
        <v>45260</v>
      </c>
      <c r="H15" s="37">
        <v>45290</v>
      </c>
      <c r="I15" s="38">
        <v>519400</v>
      </c>
      <c r="J15" s="39">
        <v>519400</v>
      </c>
      <c r="K15" s="40" t="s">
        <v>52</v>
      </c>
      <c r="L15" s="39">
        <v>519400</v>
      </c>
      <c r="M15" s="40">
        <v>1222397505</v>
      </c>
      <c r="N15" s="39">
        <v>0</v>
      </c>
      <c r="O15" s="39">
        <v>0</v>
      </c>
      <c r="P15" s="40"/>
      <c r="Q15" s="37"/>
      <c r="R15" s="39">
        <v>0</v>
      </c>
      <c r="S15" s="40" t="s">
        <v>45</v>
      </c>
      <c r="T15" s="37">
        <v>45260</v>
      </c>
      <c r="U15" s="37">
        <v>45334</v>
      </c>
      <c r="V15" s="37"/>
      <c r="W15" s="39">
        <v>692000</v>
      </c>
      <c r="X15" s="39">
        <v>0</v>
      </c>
      <c r="Y15" s="39">
        <v>0</v>
      </c>
      <c r="Z15" s="39">
        <v>0</v>
      </c>
      <c r="AA15" s="40"/>
      <c r="AB15" s="40"/>
      <c r="AC15" s="40"/>
      <c r="AD15" s="39">
        <v>0</v>
      </c>
      <c r="AE15" s="39">
        <v>519400</v>
      </c>
    </row>
    <row r="16" spans="1:31" x14ac:dyDescent="0.2">
      <c r="A16" s="33">
        <v>900341409</v>
      </c>
      <c r="B16" s="34" t="s">
        <v>15</v>
      </c>
      <c r="C16" s="33" t="s">
        <v>13</v>
      </c>
      <c r="D16" s="35">
        <v>35667</v>
      </c>
      <c r="E16" s="36" t="s">
        <v>91</v>
      </c>
      <c r="F16" s="36" t="s">
        <v>92</v>
      </c>
      <c r="G16" s="37">
        <v>45258</v>
      </c>
      <c r="H16" s="37">
        <v>45288</v>
      </c>
      <c r="I16" s="38">
        <v>65900</v>
      </c>
      <c r="J16" s="39">
        <v>65900</v>
      </c>
      <c r="K16" s="40" t="s">
        <v>52</v>
      </c>
      <c r="L16" s="39">
        <v>65900</v>
      </c>
      <c r="M16" s="40">
        <v>1222375341</v>
      </c>
      <c r="N16" s="39">
        <v>0</v>
      </c>
      <c r="O16" s="39">
        <v>0</v>
      </c>
      <c r="P16" s="40"/>
      <c r="Q16" s="37"/>
      <c r="R16" s="39">
        <v>0</v>
      </c>
      <c r="S16" s="40" t="s">
        <v>45</v>
      </c>
      <c r="T16" s="37">
        <v>45258</v>
      </c>
      <c r="U16" s="37">
        <v>45271</v>
      </c>
      <c r="V16" s="37"/>
      <c r="W16" s="39">
        <v>70000</v>
      </c>
      <c r="X16" s="39">
        <v>0</v>
      </c>
      <c r="Y16" s="39">
        <v>0</v>
      </c>
      <c r="Z16" s="39">
        <v>0</v>
      </c>
      <c r="AA16" s="40"/>
      <c r="AB16" s="40"/>
      <c r="AC16" s="40"/>
      <c r="AD16" s="39">
        <v>0</v>
      </c>
      <c r="AE16" s="39">
        <v>65900</v>
      </c>
    </row>
    <row r="17" spans="1:31" x14ac:dyDescent="0.2">
      <c r="A17" s="33">
        <v>900341409</v>
      </c>
      <c r="B17" s="34" t="s">
        <v>15</v>
      </c>
      <c r="C17" s="33" t="s">
        <v>18</v>
      </c>
      <c r="D17" s="35">
        <v>38333</v>
      </c>
      <c r="E17" s="36" t="s">
        <v>43</v>
      </c>
      <c r="F17" s="36" t="s">
        <v>44</v>
      </c>
      <c r="G17" s="37">
        <v>45404</v>
      </c>
      <c r="H17" s="37">
        <v>45434</v>
      </c>
      <c r="I17" s="38">
        <v>6600000</v>
      </c>
      <c r="J17" s="39">
        <v>6600000</v>
      </c>
      <c r="K17" s="40" t="s">
        <v>52</v>
      </c>
      <c r="L17" s="39">
        <v>6468000</v>
      </c>
      <c r="M17" s="40">
        <v>1222452554</v>
      </c>
      <c r="N17" s="39">
        <v>0</v>
      </c>
      <c r="O17" s="39">
        <v>0</v>
      </c>
      <c r="P17" s="40"/>
      <c r="Q17" s="37"/>
      <c r="R17" s="39">
        <v>0</v>
      </c>
      <c r="S17" s="40" t="s">
        <v>45</v>
      </c>
      <c r="T17" s="37">
        <v>45404</v>
      </c>
      <c r="U17" s="37">
        <v>45414</v>
      </c>
      <c r="V17" s="37"/>
      <c r="W17" s="39">
        <v>6600000</v>
      </c>
      <c r="X17" s="39">
        <v>0</v>
      </c>
      <c r="Y17" s="39">
        <v>0</v>
      </c>
      <c r="Z17" s="39">
        <v>0</v>
      </c>
      <c r="AA17" s="40"/>
      <c r="AB17" s="40"/>
      <c r="AC17" s="40"/>
      <c r="AD17" s="39">
        <v>0</v>
      </c>
      <c r="AE17" s="39">
        <v>6600000</v>
      </c>
    </row>
    <row r="18" spans="1:31" x14ac:dyDescent="0.2">
      <c r="A18" s="33">
        <v>900341409</v>
      </c>
      <c r="B18" s="34" t="s">
        <v>15</v>
      </c>
      <c r="C18" s="33" t="s">
        <v>13</v>
      </c>
      <c r="D18" s="35">
        <v>38270</v>
      </c>
      <c r="E18" s="36" t="s">
        <v>48</v>
      </c>
      <c r="F18" s="36" t="s">
        <v>49</v>
      </c>
      <c r="G18" s="37">
        <v>45393</v>
      </c>
      <c r="H18" s="37">
        <v>45423</v>
      </c>
      <c r="I18" s="38">
        <v>2496000</v>
      </c>
      <c r="J18" s="39">
        <v>2496000</v>
      </c>
      <c r="K18" s="40" t="s">
        <v>52</v>
      </c>
      <c r="L18" s="39">
        <v>2446080</v>
      </c>
      <c r="M18" s="40">
        <v>1222452555</v>
      </c>
      <c r="N18" s="39">
        <v>0</v>
      </c>
      <c r="O18" s="39">
        <v>0</v>
      </c>
      <c r="P18" s="40"/>
      <c r="Q18" s="37"/>
      <c r="R18" s="39">
        <v>0</v>
      </c>
      <c r="S18" s="40" t="s">
        <v>45</v>
      </c>
      <c r="T18" s="37">
        <v>45393</v>
      </c>
      <c r="U18" s="37">
        <v>45414</v>
      </c>
      <c r="V18" s="37"/>
      <c r="W18" s="39">
        <v>2496000</v>
      </c>
      <c r="X18" s="39">
        <v>0</v>
      </c>
      <c r="Y18" s="39">
        <v>0</v>
      </c>
      <c r="Z18" s="39">
        <v>0</v>
      </c>
      <c r="AA18" s="40"/>
      <c r="AB18" s="40"/>
      <c r="AC18" s="40"/>
      <c r="AD18" s="39">
        <v>0</v>
      </c>
      <c r="AE18" s="39">
        <v>2496000</v>
      </c>
    </row>
    <row r="19" spans="1:31" x14ac:dyDescent="0.2">
      <c r="A19" s="33">
        <v>900341409</v>
      </c>
      <c r="B19" s="34" t="s">
        <v>15</v>
      </c>
      <c r="C19" s="33" t="s">
        <v>13</v>
      </c>
      <c r="D19" s="35">
        <v>37592</v>
      </c>
      <c r="E19" s="36" t="s">
        <v>68</v>
      </c>
      <c r="F19" s="36" t="s">
        <v>69</v>
      </c>
      <c r="G19" s="37">
        <v>45334</v>
      </c>
      <c r="H19" s="37">
        <v>45364</v>
      </c>
      <c r="I19" s="38">
        <v>692000</v>
      </c>
      <c r="J19" s="39">
        <v>692000</v>
      </c>
      <c r="K19" s="40" t="s">
        <v>52</v>
      </c>
      <c r="L19" s="39">
        <v>678160</v>
      </c>
      <c r="M19" s="40">
        <v>1222420140</v>
      </c>
      <c r="N19" s="39">
        <v>0</v>
      </c>
      <c r="O19" s="39">
        <v>0</v>
      </c>
      <c r="P19" s="40"/>
      <c r="Q19" s="37"/>
      <c r="R19" s="39">
        <v>0</v>
      </c>
      <c r="S19" s="40" t="s">
        <v>45</v>
      </c>
      <c r="T19" s="37">
        <v>45334</v>
      </c>
      <c r="U19" s="37">
        <v>45352</v>
      </c>
      <c r="V19" s="37"/>
      <c r="W19" s="39">
        <v>692000</v>
      </c>
      <c r="X19" s="39">
        <v>0</v>
      </c>
      <c r="Y19" s="39">
        <v>0</v>
      </c>
      <c r="Z19" s="39">
        <v>0</v>
      </c>
      <c r="AA19" s="40"/>
      <c r="AB19" s="40"/>
      <c r="AC19" s="40"/>
      <c r="AD19" s="39">
        <v>0</v>
      </c>
      <c r="AE19" s="39">
        <v>692000</v>
      </c>
    </row>
    <row r="20" spans="1:31" x14ac:dyDescent="0.2">
      <c r="A20" s="33">
        <v>900341409</v>
      </c>
      <c r="B20" s="34" t="s">
        <v>15</v>
      </c>
      <c r="C20" s="33" t="s">
        <v>13</v>
      </c>
      <c r="D20" s="35">
        <v>37951</v>
      </c>
      <c r="E20" s="36" t="s">
        <v>70</v>
      </c>
      <c r="F20" s="36" t="s">
        <v>71</v>
      </c>
      <c r="G20" s="37">
        <v>45363</v>
      </c>
      <c r="H20" s="37">
        <v>45393</v>
      </c>
      <c r="I20" s="38">
        <v>692000</v>
      </c>
      <c r="J20" s="39">
        <v>692000</v>
      </c>
      <c r="K20" s="40" t="s">
        <v>52</v>
      </c>
      <c r="L20" s="39">
        <v>678160</v>
      </c>
      <c r="M20" s="40">
        <v>1222452670</v>
      </c>
      <c r="N20" s="39">
        <v>0</v>
      </c>
      <c r="O20" s="39">
        <v>0</v>
      </c>
      <c r="P20" s="40"/>
      <c r="Q20" s="37"/>
      <c r="R20" s="39">
        <v>0</v>
      </c>
      <c r="S20" s="40" t="s">
        <v>45</v>
      </c>
      <c r="T20" s="37">
        <v>45363</v>
      </c>
      <c r="U20" s="37">
        <v>45414</v>
      </c>
      <c r="V20" s="37"/>
      <c r="W20" s="39">
        <v>692000</v>
      </c>
      <c r="X20" s="39">
        <v>0</v>
      </c>
      <c r="Y20" s="39">
        <v>0</v>
      </c>
      <c r="Z20" s="39">
        <v>0</v>
      </c>
      <c r="AA20" s="40"/>
      <c r="AB20" s="40"/>
      <c r="AC20" s="40"/>
      <c r="AD20" s="39">
        <v>0</v>
      </c>
      <c r="AE20" s="39">
        <v>692000</v>
      </c>
    </row>
    <row r="21" spans="1:31" x14ac:dyDescent="0.2">
      <c r="A21" s="33">
        <v>900341409</v>
      </c>
      <c r="B21" s="34" t="s">
        <v>15</v>
      </c>
      <c r="C21" s="33" t="s">
        <v>13</v>
      </c>
      <c r="D21" s="35">
        <v>38268</v>
      </c>
      <c r="E21" s="36" t="s">
        <v>72</v>
      </c>
      <c r="F21" s="36" t="s">
        <v>73</v>
      </c>
      <c r="G21" s="37">
        <v>45393</v>
      </c>
      <c r="H21" s="37">
        <v>45423</v>
      </c>
      <c r="I21" s="38">
        <v>692000</v>
      </c>
      <c r="J21" s="39">
        <v>692000</v>
      </c>
      <c r="K21" s="40" t="s">
        <v>52</v>
      </c>
      <c r="L21" s="39">
        <v>678160</v>
      </c>
      <c r="M21" s="40">
        <v>1222452668</v>
      </c>
      <c r="N21" s="39">
        <v>0</v>
      </c>
      <c r="O21" s="39">
        <v>0</v>
      </c>
      <c r="P21" s="40"/>
      <c r="Q21" s="37"/>
      <c r="R21" s="39">
        <v>0</v>
      </c>
      <c r="S21" s="40" t="s">
        <v>45</v>
      </c>
      <c r="T21" s="37">
        <v>45393</v>
      </c>
      <c r="U21" s="37">
        <v>45414</v>
      </c>
      <c r="V21" s="37"/>
      <c r="W21" s="39">
        <v>692000</v>
      </c>
      <c r="X21" s="39">
        <v>0</v>
      </c>
      <c r="Y21" s="39">
        <v>0</v>
      </c>
      <c r="Z21" s="39">
        <v>0</v>
      </c>
      <c r="AA21" s="40"/>
      <c r="AB21" s="40"/>
      <c r="AC21" s="40"/>
      <c r="AD21" s="39">
        <v>0</v>
      </c>
      <c r="AE21" s="39">
        <v>692000</v>
      </c>
    </row>
    <row r="22" spans="1:31" x14ac:dyDescent="0.2">
      <c r="A22" s="33">
        <v>900341409</v>
      </c>
      <c r="B22" s="34" t="s">
        <v>15</v>
      </c>
      <c r="C22" s="33" t="s">
        <v>18</v>
      </c>
      <c r="D22" s="35">
        <v>38463</v>
      </c>
      <c r="E22" s="36" t="s">
        <v>74</v>
      </c>
      <c r="F22" s="36" t="s">
        <v>75</v>
      </c>
      <c r="G22" s="37">
        <v>45419</v>
      </c>
      <c r="H22" s="37">
        <v>45449</v>
      </c>
      <c r="I22" s="38">
        <v>692000</v>
      </c>
      <c r="J22" s="39">
        <v>692000</v>
      </c>
      <c r="K22" s="40" t="s">
        <v>52</v>
      </c>
      <c r="L22" s="39">
        <v>678160</v>
      </c>
      <c r="M22" s="40">
        <v>1222452797</v>
      </c>
      <c r="N22" s="39">
        <v>0</v>
      </c>
      <c r="O22" s="39">
        <v>0</v>
      </c>
      <c r="P22" s="40"/>
      <c r="Q22" s="37"/>
      <c r="R22" s="39">
        <v>0</v>
      </c>
      <c r="S22" s="40" t="s">
        <v>45</v>
      </c>
      <c r="T22" s="37">
        <v>45419</v>
      </c>
      <c r="U22" s="37">
        <v>45422</v>
      </c>
      <c r="V22" s="37"/>
      <c r="W22" s="39">
        <v>692000</v>
      </c>
      <c r="X22" s="39">
        <v>0</v>
      </c>
      <c r="Y22" s="39">
        <v>0</v>
      </c>
      <c r="Z22" s="39">
        <v>0</v>
      </c>
      <c r="AA22" s="40"/>
      <c r="AB22" s="40"/>
      <c r="AC22" s="40"/>
      <c r="AD22" s="39">
        <v>0</v>
      </c>
      <c r="AE22" s="39">
        <v>692000</v>
      </c>
    </row>
    <row r="23" spans="1:31" x14ac:dyDescent="0.2">
      <c r="A23" s="33">
        <v>900341409</v>
      </c>
      <c r="B23" s="34" t="s">
        <v>15</v>
      </c>
      <c r="C23" s="33" t="s">
        <v>13</v>
      </c>
      <c r="D23" s="35">
        <v>37045</v>
      </c>
      <c r="E23" s="36" t="s">
        <v>81</v>
      </c>
      <c r="F23" s="36" t="s">
        <v>82</v>
      </c>
      <c r="G23" s="37">
        <v>45314</v>
      </c>
      <c r="H23" s="37">
        <v>45344</v>
      </c>
      <c r="I23" s="38">
        <v>625924</v>
      </c>
      <c r="J23" s="39">
        <v>625924</v>
      </c>
      <c r="K23" s="40" t="s">
        <v>52</v>
      </c>
      <c r="L23" s="39">
        <v>612084</v>
      </c>
      <c r="M23" s="40">
        <v>1222457480</v>
      </c>
      <c r="N23" s="39">
        <v>0</v>
      </c>
      <c r="O23" s="39">
        <v>0</v>
      </c>
      <c r="P23" s="40"/>
      <c r="Q23" s="37"/>
      <c r="R23" s="39">
        <v>0</v>
      </c>
      <c r="S23" s="40" t="s">
        <v>45</v>
      </c>
      <c r="T23" s="37">
        <v>45314</v>
      </c>
      <c r="U23" s="37">
        <v>45327</v>
      </c>
      <c r="V23" s="37"/>
      <c r="W23" s="39">
        <v>692000</v>
      </c>
      <c r="X23" s="39">
        <v>0</v>
      </c>
      <c r="Y23" s="39">
        <v>0</v>
      </c>
      <c r="Z23" s="39">
        <v>0</v>
      </c>
      <c r="AA23" s="40"/>
      <c r="AB23" s="40"/>
      <c r="AC23" s="40"/>
      <c r="AD23" s="39">
        <v>0</v>
      </c>
      <c r="AE23" s="39">
        <v>625924</v>
      </c>
    </row>
    <row r="24" spans="1:31" x14ac:dyDescent="0.2">
      <c r="A24" s="33">
        <v>900341409</v>
      </c>
      <c r="B24" s="34" t="s">
        <v>15</v>
      </c>
      <c r="C24" s="33" t="s">
        <v>13</v>
      </c>
      <c r="D24" s="35">
        <v>38093</v>
      </c>
      <c r="E24" s="36" t="s">
        <v>83</v>
      </c>
      <c r="F24" s="36" t="s">
        <v>84</v>
      </c>
      <c r="G24" s="37">
        <v>45378</v>
      </c>
      <c r="H24" s="37">
        <v>45408</v>
      </c>
      <c r="I24" s="38">
        <v>605750</v>
      </c>
      <c r="J24" s="39">
        <v>605750</v>
      </c>
      <c r="K24" s="40" t="s">
        <v>52</v>
      </c>
      <c r="L24" s="39">
        <v>591910</v>
      </c>
      <c r="M24" s="40">
        <v>1222437317</v>
      </c>
      <c r="N24" s="39">
        <v>0</v>
      </c>
      <c r="O24" s="39">
        <v>0</v>
      </c>
      <c r="P24" s="40"/>
      <c r="Q24" s="37"/>
      <c r="R24" s="39">
        <v>0</v>
      </c>
      <c r="S24" s="40" t="s">
        <v>45</v>
      </c>
      <c r="T24" s="37">
        <v>45378</v>
      </c>
      <c r="U24" s="37">
        <v>45387</v>
      </c>
      <c r="V24" s="37"/>
      <c r="W24" s="39">
        <v>692000</v>
      </c>
      <c r="X24" s="39">
        <v>0</v>
      </c>
      <c r="Y24" s="39">
        <v>0</v>
      </c>
      <c r="Z24" s="39">
        <v>0</v>
      </c>
      <c r="AA24" s="40"/>
      <c r="AB24" s="40"/>
      <c r="AC24" s="40"/>
      <c r="AD24" s="39">
        <v>0</v>
      </c>
      <c r="AE24" s="39">
        <v>0</v>
      </c>
    </row>
    <row r="25" spans="1:31" x14ac:dyDescent="0.2">
      <c r="A25" s="33">
        <v>900341409</v>
      </c>
      <c r="B25" s="34" t="s">
        <v>15</v>
      </c>
      <c r="C25" s="33" t="s">
        <v>13</v>
      </c>
      <c r="D25" s="35">
        <v>34007</v>
      </c>
      <c r="E25" s="36" t="s">
        <v>89</v>
      </c>
      <c r="F25" s="36" t="s">
        <v>90</v>
      </c>
      <c r="G25" s="37">
        <v>45196</v>
      </c>
      <c r="H25" s="37">
        <v>45226</v>
      </c>
      <c r="I25" s="38">
        <v>215900</v>
      </c>
      <c r="J25" s="39">
        <v>215900</v>
      </c>
      <c r="K25" s="40" t="s">
        <v>52</v>
      </c>
      <c r="L25" s="39">
        <v>198800</v>
      </c>
      <c r="M25" s="40">
        <v>1222342883</v>
      </c>
      <c r="N25" s="39">
        <v>0</v>
      </c>
      <c r="O25" s="39">
        <v>0</v>
      </c>
      <c r="P25" s="40"/>
      <c r="Q25" s="37"/>
      <c r="R25" s="39">
        <v>0</v>
      </c>
      <c r="S25" s="40" t="s">
        <v>45</v>
      </c>
      <c r="T25" s="37">
        <v>45196</v>
      </c>
      <c r="U25" s="37">
        <v>45203</v>
      </c>
      <c r="V25" s="37"/>
      <c r="W25" s="39">
        <v>220000</v>
      </c>
      <c r="X25" s="39">
        <v>0</v>
      </c>
      <c r="Y25" s="39">
        <v>0</v>
      </c>
      <c r="Z25" s="39">
        <v>0</v>
      </c>
      <c r="AA25" s="40"/>
      <c r="AB25" s="40"/>
      <c r="AC25" s="40"/>
      <c r="AD25" s="39">
        <v>0</v>
      </c>
      <c r="AE25" s="39">
        <v>198800</v>
      </c>
    </row>
    <row r="26" spans="1:31" x14ac:dyDescent="0.2">
      <c r="A26" s="33">
        <v>900341409</v>
      </c>
      <c r="B26" s="34" t="s">
        <v>15</v>
      </c>
      <c r="C26" s="33" t="s">
        <v>13</v>
      </c>
      <c r="D26" s="35">
        <v>37203</v>
      </c>
      <c r="E26" s="36" t="s">
        <v>100</v>
      </c>
      <c r="F26" s="36" t="s">
        <v>101</v>
      </c>
      <c r="G26" s="37">
        <v>45316</v>
      </c>
      <c r="H26" s="37">
        <v>45346</v>
      </c>
      <c r="I26" s="38">
        <v>2100000</v>
      </c>
      <c r="J26" s="39">
        <v>2100000</v>
      </c>
      <c r="K26" s="40" t="s">
        <v>52</v>
      </c>
      <c r="L26" s="39">
        <v>0</v>
      </c>
      <c r="M26" s="40"/>
      <c r="N26" s="39">
        <v>0</v>
      </c>
      <c r="O26" s="39">
        <v>0</v>
      </c>
      <c r="P26" s="40"/>
      <c r="Q26" s="37"/>
      <c r="R26" s="39">
        <v>0</v>
      </c>
      <c r="S26" s="40" t="s">
        <v>45</v>
      </c>
      <c r="T26" s="37">
        <v>45316</v>
      </c>
      <c r="U26" s="37">
        <v>45327</v>
      </c>
      <c r="V26" s="37"/>
      <c r="W26" s="39">
        <v>2100000</v>
      </c>
      <c r="X26" s="39">
        <v>0</v>
      </c>
      <c r="Y26" s="39">
        <v>0</v>
      </c>
      <c r="Z26" s="39">
        <v>0</v>
      </c>
      <c r="AA26" s="40"/>
      <c r="AB26" s="40"/>
      <c r="AC26" s="40"/>
      <c r="AD26" s="39">
        <v>0</v>
      </c>
      <c r="AE26" s="39">
        <v>0</v>
      </c>
    </row>
    <row r="27" spans="1:31" x14ac:dyDescent="0.2">
      <c r="A27" s="33">
        <v>900341409</v>
      </c>
      <c r="B27" s="34" t="s">
        <v>15</v>
      </c>
      <c r="C27" s="33" t="s">
        <v>18</v>
      </c>
      <c r="D27" s="35">
        <v>38446</v>
      </c>
      <c r="E27" s="36" t="s">
        <v>110</v>
      </c>
      <c r="F27" s="36" t="s">
        <v>111</v>
      </c>
      <c r="G27" s="37">
        <v>45418</v>
      </c>
      <c r="H27" s="37">
        <v>45448</v>
      </c>
      <c r="I27" s="38">
        <v>9962041</v>
      </c>
      <c r="J27" s="39">
        <v>9962041</v>
      </c>
      <c r="K27" s="40" t="s">
        <v>115</v>
      </c>
      <c r="L27" s="39">
        <v>0</v>
      </c>
      <c r="M27" s="40"/>
      <c r="N27" s="39">
        <v>9758789.4000000004</v>
      </c>
      <c r="O27" s="39">
        <v>0</v>
      </c>
      <c r="P27" s="40">
        <v>2201510724</v>
      </c>
      <c r="Q27" s="37">
        <v>45434</v>
      </c>
      <c r="R27" s="39">
        <v>9758789.4000000004</v>
      </c>
      <c r="S27" s="40" t="s">
        <v>63</v>
      </c>
      <c r="T27" s="37">
        <v>45418</v>
      </c>
      <c r="U27" s="37">
        <v>45419</v>
      </c>
      <c r="V27" s="37"/>
      <c r="W27" s="39">
        <v>10162580</v>
      </c>
      <c r="X27" s="39">
        <v>0</v>
      </c>
      <c r="Y27" s="39">
        <v>0</v>
      </c>
      <c r="Z27" s="39">
        <v>0</v>
      </c>
      <c r="AA27" s="40"/>
      <c r="AB27" s="40"/>
      <c r="AC27" s="40"/>
      <c r="AD27" s="39">
        <v>0</v>
      </c>
      <c r="AE27" s="39">
        <v>0</v>
      </c>
    </row>
    <row r="28" spans="1:31" x14ac:dyDescent="0.2">
      <c r="A28" s="33">
        <v>900341409</v>
      </c>
      <c r="B28" s="34" t="s">
        <v>15</v>
      </c>
      <c r="C28" s="33" t="s">
        <v>18</v>
      </c>
      <c r="D28" s="35">
        <v>38447</v>
      </c>
      <c r="E28" s="36" t="s">
        <v>61</v>
      </c>
      <c r="F28" s="36" t="s">
        <v>62</v>
      </c>
      <c r="G28" s="37">
        <v>45418</v>
      </c>
      <c r="H28" s="37">
        <v>45448</v>
      </c>
      <c r="I28" s="38">
        <v>1916214</v>
      </c>
      <c r="J28" s="39">
        <v>1916214</v>
      </c>
      <c r="K28" s="40" t="s">
        <v>52</v>
      </c>
      <c r="L28" s="39">
        <v>1873335.04</v>
      </c>
      <c r="M28" s="40">
        <v>1222451589</v>
      </c>
      <c r="N28" s="39">
        <v>0</v>
      </c>
      <c r="O28" s="39">
        <v>0</v>
      </c>
      <c r="P28" s="40"/>
      <c r="Q28" s="37"/>
      <c r="R28" s="39">
        <v>0</v>
      </c>
      <c r="S28" s="40" t="s">
        <v>63</v>
      </c>
      <c r="T28" s="37">
        <v>45418</v>
      </c>
      <c r="U28" s="37">
        <v>45419</v>
      </c>
      <c r="V28" s="37"/>
      <c r="W28" s="39">
        <v>2143948</v>
      </c>
      <c r="X28" s="39">
        <v>0</v>
      </c>
      <c r="Y28" s="39">
        <v>0</v>
      </c>
      <c r="Z28" s="39">
        <v>0</v>
      </c>
      <c r="AA28" s="40"/>
      <c r="AB28" s="40"/>
      <c r="AC28" s="40"/>
      <c r="AD28" s="39">
        <v>0</v>
      </c>
      <c r="AE28" s="39">
        <v>0</v>
      </c>
    </row>
    <row r="29" spans="1:31" x14ac:dyDescent="0.2">
      <c r="A29" s="33">
        <v>900341409</v>
      </c>
      <c r="B29" s="34" t="s">
        <v>15</v>
      </c>
      <c r="C29" s="33" t="s">
        <v>13</v>
      </c>
      <c r="D29" s="35">
        <v>33271</v>
      </c>
      <c r="E29" s="36" t="s">
        <v>55</v>
      </c>
      <c r="F29" s="36" t="s">
        <v>56</v>
      </c>
      <c r="G29" s="37">
        <v>45163</v>
      </c>
      <c r="H29" s="37">
        <v>45193</v>
      </c>
      <c r="I29" s="38">
        <v>2496000</v>
      </c>
      <c r="J29" s="39">
        <v>2496000</v>
      </c>
      <c r="K29" s="40" t="s">
        <v>117</v>
      </c>
      <c r="L29" s="39">
        <v>1997512</v>
      </c>
      <c r="M29" s="40">
        <v>4800063400</v>
      </c>
      <c r="N29" s="39">
        <v>66680</v>
      </c>
      <c r="O29" s="39">
        <v>0</v>
      </c>
      <c r="P29" s="40">
        <v>4800063400</v>
      </c>
      <c r="Q29" s="37">
        <v>45405</v>
      </c>
      <c r="R29" s="39">
        <v>66680</v>
      </c>
      <c r="S29" s="40" t="s">
        <v>57</v>
      </c>
      <c r="T29" s="37">
        <v>45163</v>
      </c>
      <c r="U29" s="37">
        <v>45173</v>
      </c>
      <c r="V29" s="37"/>
      <c r="W29" s="39">
        <v>2496000</v>
      </c>
      <c r="X29" s="39">
        <v>431808</v>
      </c>
      <c r="Y29" s="39">
        <v>0</v>
      </c>
      <c r="Z29" s="39">
        <v>431808</v>
      </c>
      <c r="AA29" s="40" t="s">
        <v>58</v>
      </c>
      <c r="AB29" s="40" t="s">
        <v>59</v>
      </c>
      <c r="AC29" s="40" t="s">
        <v>60</v>
      </c>
      <c r="AD29" s="39">
        <v>0</v>
      </c>
      <c r="AE29" s="39">
        <v>2064192</v>
      </c>
    </row>
    <row r="30" spans="1:31" x14ac:dyDescent="0.2">
      <c r="A30" s="33">
        <v>900341409</v>
      </c>
      <c r="B30" s="34" t="s">
        <v>15</v>
      </c>
      <c r="C30" s="33" t="s">
        <v>13</v>
      </c>
      <c r="D30" s="35">
        <v>38202</v>
      </c>
      <c r="E30" s="36" t="s">
        <v>112</v>
      </c>
      <c r="F30" s="36" t="s">
        <v>113</v>
      </c>
      <c r="G30" s="37">
        <v>45390</v>
      </c>
      <c r="H30" s="37">
        <v>45420</v>
      </c>
      <c r="I30" s="38">
        <v>692000</v>
      </c>
      <c r="J30" s="39">
        <v>692000</v>
      </c>
      <c r="K30" s="40" t="s">
        <v>114</v>
      </c>
      <c r="L30" s="39">
        <v>0</v>
      </c>
      <c r="M30" s="40"/>
      <c r="N30" s="39">
        <v>0</v>
      </c>
      <c r="O30" s="39">
        <v>0</v>
      </c>
      <c r="P30" s="40"/>
      <c r="Q30" s="37"/>
      <c r="R30" s="39">
        <v>0</v>
      </c>
      <c r="S30" s="40" t="s">
        <v>57</v>
      </c>
      <c r="T30" s="37">
        <v>45390</v>
      </c>
      <c r="U30" s="37">
        <v>45414</v>
      </c>
      <c r="V30" s="37"/>
      <c r="W30" s="39">
        <v>692000</v>
      </c>
      <c r="X30" s="39">
        <v>692000</v>
      </c>
      <c r="Y30" s="39">
        <v>0</v>
      </c>
      <c r="Z30" s="39">
        <v>0</v>
      </c>
      <c r="AA30" s="40"/>
      <c r="AB30" s="40"/>
      <c r="AC30" s="40"/>
      <c r="AD30" s="39">
        <v>0</v>
      </c>
      <c r="AE30" s="39">
        <v>0</v>
      </c>
    </row>
    <row r="31" spans="1:31" x14ac:dyDescent="0.2">
      <c r="A31" s="33">
        <v>900341409</v>
      </c>
      <c r="B31" s="34" t="s">
        <v>15</v>
      </c>
      <c r="C31" s="33" t="s">
        <v>13</v>
      </c>
      <c r="D31" s="35">
        <v>37705</v>
      </c>
      <c r="E31" s="36" t="s">
        <v>76</v>
      </c>
      <c r="F31" s="36" t="s">
        <v>77</v>
      </c>
      <c r="G31" s="37">
        <v>45343</v>
      </c>
      <c r="H31" s="37">
        <v>45373</v>
      </c>
      <c r="I31" s="38">
        <v>692000</v>
      </c>
      <c r="J31" s="39">
        <v>692000</v>
      </c>
      <c r="K31" s="40" t="s">
        <v>52</v>
      </c>
      <c r="L31" s="39">
        <v>678160</v>
      </c>
      <c r="M31" s="40">
        <v>1222420139</v>
      </c>
      <c r="N31" s="39">
        <v>0</v>
      </c>
      <c r="O31" s="39">
        <v>0</v>
      </c>
      <c r="P31" s="40"/>
      <c r="Q31" s="37"/>
      <c r="R31" s="39">
        <v>0</v>
      </c>
      <c r="S31" s="40" t="s">
        <v>78</v>
      </c>
      <c r="T31" s="37">
        <v>45343</v>
      </c>
      <c r="U31" s="37">
        <v>45352</v>
      </c>
      <c r="V31" s="37"/>
      <c r="W31" s="39">
        <v>692000</v>
      </c>
      <c r="X31" s="39">
        <v>0</v>
      </c>
      <c r="Y31" s="39">
        <v>0</v>
      </c>
      <c r="Z31" s="39">
        <v>0</v>
      </c>
      <c r="AA31" s="40"/>
      <c r="AB31" s="40"/>
      <c r="AC31" s="40"/>
      <c r="AD31" s="39">
        <v>0</v>
      </c>
      <c r="AE31" s="39">
        <v>692000</v>
      </c>
    </row>
  </sheetData>
  <autoFilter ref="A2:AE31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2" zoomScaleNormal="100" workbookViewId="0">
      <selection activeCell="C13" sqref="C13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123</v>
      </c>
      <c r="E2" s="50"/>
      <c r="F2" s="50"/>
      <c r="G2" s="50"/>
      <c r="H2" s="50"/>
      <c r="I2" s="51"/>
      <c r="J2" s="52" t="s">
        <v>124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63" t="s">
        <v>125</v>
      </c>
      <c r="E5" s="64"/>
      <c r="F5" s="64"/>
      <c r="G5" s="64"/>
      <c r="H5" s="64"/>
      <c r="I5" s="65"/>
      <c r="J5" s="65" t="s">
        <v>126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J9" s="73"/>
    </row>
    <row r="10" spans="2:10" ht="13" x14ac:dyDescent="0.3">
      <c r="B10" s="72"/>
      <c r="C10" s="74" t="s">
        <v>158</v>
      </c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156</v>
      </c>
      <c r="J12" s="73"/>
    </row>
    <row r="13" spans="2:10" ht="13" x14ac:dyDescent="0.3">
      <c r="B13" s="72"/>
      <c r="C13" s="74" t="s">
        <v>157</v>
      </c>
      <c r="J13" s="73"/>
    </row>
    <row r="14" spans="2:10" x14ac:dyDescent="0.25">
      <c r="B14" s="72"/>
      <c r="J14" s="73"/>
    </row>
    <row r="15" spans="2:10" x14ac:dyDescent="0.25">
      <c r="B15" s="72"/>
      <c r="C15" s="46" t="s">
        <v>127</v>
      </c>
      <c r="J15" s="73"/>
    </row>
    <row r="16" spans="2:10" x14ac:dyDescent="0.25">
      <c r="B16" s="72"/>
      <c r="C16" s="77"/>
      <c r="J16" s="73"/>
    </row>
    <row r="17" spans="2:10" ht="13" x14ac:dyDescent="0.3">
      <c r="B17" s="72"/>
      <c r="C17" s="46" t="s">
        <v>128</v>
      </c>
      <c r="D17" s="75"/>
      <c r="H17" s="78"/>
      <c r="I17" s="79"/>
      <c r="J17" s="73"/>
    </row>
    <row r="18" spans="2:10" ht="13" x14ac:dyDescent="0.3">
      <c r="B18" s="72"/>
      <c r="C18" s="74" t="s">
        <v>129</v>
      </c>
      <c r="D18" s="74"/>
      <c r="E18" s="74"/>
      <c r="F18" s="74"/>
      <c r="H18" s="80">
        <v>29</v>
      </c>
      <c r="I18" s="81">
        <v>45659759</v>
      </c>
      <c r="J18" s="73"/>
    </row>
    <row r="19" spans="2:10" x14ac:dyDescent="0.25">
      <c r="B19" s="72"/>
      <c r="C19" s="46" t="s">
        <v>130</v>
      </c>
      <c r="H19" s="82">
        <v>6</v>
      </c>
      <c r="I19" s="83">
        <f>12730041+363676+66000</f>
        <v>13159717</v>
      </c>
      <c r="J19" s="73"/>
    </row>
    <row r="20" spans="2:10" x14ac:dyDescent="0.25">
      <c r="B20" s="72"/>
      <c r="C20" s="46" t="s">
        <v>131</v>
      </c>
      <c r="H20" s="82">
        <v>1</v>
      </c>
      <c r="I20" s="83">
        <v>1700000</v>
      </c>
      <c r="J20" s="73"/>
    </row>
    <row r="21" spans="2:10" x14ac:dyDescent="0.25">
      <c r="B21" s="72"/>
      <c r="C21" s="46" t="s">
        <v>132</v>
      </c>
      <c r="H21" s="82">
        <v>0</v>
      </c>
      <c r="I21" s="83">
        <v>0</v>
      </c>
      <c r="J21" s="73"/>
    </row>
    <row r="22" spans="2:10" x14ac:dyDescent="0.25">
      <c r="B22" s="72"/>
      <c r="C22" s="46" t="s">
        <v>133</v>
      </c>
      <c r="H22" s="82">
        <v>0</v>
      </c>
      <c r="I22" s="83">
        <v>0</v>
      </c>
      <c r="J22" s="73"/>
    </row>
    <row r="23" spans="2:10" x14ac:dyDescent="0.25">
      <c r="B23" s="72"/>
      <c r="C23" s="46" t="s">
        <v>134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135</v>
      </c>
      <c r="H24" s="84">
        <v>2</v>
      </c>
      <c r="I24" s="85">
        <f>692000+431808</f>
        <v>1123808</v>
      </c>
      <c r="J24" s="73"/>
    </row>
    <row r="25" spans="2:10" ht="13" x14ac:dyDescent="0.3">
      <c r="B25" s="72"/>
      <c r="C25" s="74" t="s">
        <v>136</v>
      </c>
      <c r="D25" s="74"/>
      <c r="E25" s="74"/>
      <c r="F25" s="74"/>
      <c r="H25" s="80">
        <f>H19+H20+H21+H22+H24+H23</f>
        <v>9</v>
      </c>
      <c r="I25" s="81">
        <f>I19+I20+I21+I22+I24+I23</f>
        <v>15983525</v>
      </c>
      <c r="J25" s="73"/>
    </row>
    <row r="26" spans="2:10" x14ac:dyDescent="0.25">
      <c r="B26" s="72"/>
      <c r="C26" s="46" t="s">
        <v>137</v>
      </c>
      <c r="H26" s="82">
        <v>20</v>
      </c>
      <c r="I26" s="83">
        <f>24752412+3289306-363676+1998192</f>
        <v>29676234</v>
      </c>
      <c r="J26" s="73"/>
    </row>
    <row r="27" spans="2:10" ht="13" thickBot="1" x14ac:dyDescent="0.3">
      <c r="B27" s="72"/>
      <c r="C27" s="46" t="s">
        <v>138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139</v>
      </c>
      <c r="D28" s="74"/>
      <c r="E28" s="74"/>
      <c r="F28" s="74"/>
      <c r="H28" s="80">
        <f>H26+H27</f>
        <v>20</v>
      </c>
      <c r="I28" s="81">
        <f>I26+I27</f>
        <v>29676234</v>
      </c>
      <c r="J28" s="73"/>
    </row>
    <row r="29" spans="2:10" ht="13.5" thickBot="1" x14ac:dyDescent="0.35">
      <c r="B29" s="72"/>
      <c r="C29" s="46" t="s">
        <v>140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141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142</v>
      </c>
      <c r="D32" s="74"/>
      <c r="H32" s="87">
        <f>H25+H28+H30</f>
        <v>29</v>
      </c>
      <c r="I32" s="88">
        <f>I25+I28+I30</f>
        <v>45659759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159</v>
      </c>
      <c r="D37" s="91"/>
      <c r="H37" s="90" t="s">
        <v>143</v>
      </c>
      <c r="I37" s="91"/>
      <c r="J37" s="73"/>
    </row>
    <row r="38" spans="2:10" ht="13" x14ac:dyDescent="0.3">
      <c r="B38" s="72"/>
      <c r="C38" s="74" t="s">
        <v>160</v>
      </c>
      <c r="D38" s="89"/>
      <c r="H38" s="92" t="s">
        <v>144</v>
      </c>
      <c r="I38" s="89"/>
      <c r="J38" s="73"/>
    </row>
    <row r="39" spans="2:10" ht="13" x14ac:dyDescent="0.3">
      <c r="B39" s="72"/>
      <c r="C39" s="74" t="s">
        <v>161</v>
      </c>
      <c r="H39" s="74" t="s">
        <v>145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146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147</v>
      </c>
      <c r="E2" s="50"/>
      <c r="F2" s="50"/>
      <c r="G2" s="50"/>
      <c r="H2" s="50"/>
      <c r="I2" s="51"/>
      <c r="J2" s="52" t="s">
        <v>124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148</v>
      </c>
      <c r="E5" s="98"/>
      <c r="F5" s="98"/>
      <c r="G5" s="98"/>
      <c r="H5" s="98"/>
      <c r="I5" s="99"/>
      <c r="J5" s="65" t="s">
        <v>149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ht="13" x14ac:dyDescent="0.3">
      <c r="B9" s="72"/>
      <c r="C9" s="74" t="s">
        <v>158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">
        <v>156</v>
      </c>
      <c r="J11" s="73"/>
    </row>
    <row r="12" spans="2:10" ht="13" x14ac:dyDescent="0.3">
      <c r="B12" s="72"/>
      <c r="C12" s="74" t="s">
        <v>157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150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151</v>
      </c>
      <c r="I16" s="101" t="s">
        <v>152</v>
      </c>
      <c r="J16" s="73"/>
    </row>
    <row r="17" spans="2:10" ht="13" x14ac:dyDescent="0.3">
      <c r="B17" s="72"/>
      <c r="C17" s="74" t="s">
        <v>129</v>
      </c>
      <c r="D17" s="74"/>
      <c r="E17" s="74"/>
      <c r="F17" s="74"/>
      <c r="H17" s="78">
        <v>9</v>
      </c>
      <c r="I17" s="102">
        <v>15983525</v>
      </c>
      <c r="J17" s="73"/>
    </row>
    <row r="18" spans="2:10" x14ac:dyDescent="0.25">
      <c r="B18" s="72"/>
      <c r="C18" s="46" t="s">
        <v>130</v>
      </c>
      <c r="H18" s="103">
        <v>6</v>
      </c>
      <c r="I18" s="104">
        <v>13159717</v>
      </c>
      <c r="J18" s="73"/>
    </row>
    <row r="19" spans="2:10" x14ac:dyDescent="0.25">
      <c r="B19" s="72"/>
      <c r="C19" s="46" t="s">
        <v>131</v>
      </c>
      <c r="H19" s="103">
        <v>1</v>
      </c>
      <c r="I19" s="104">
        <v>1700000</v>
      </c>
      <c r="J19" s="73"/>
    </row>
    <row r="20" spans="2:10" x14ac:dyDescent="0.25">
      <c r="B20" s="72"/>
      <c r="C20" s="46" t="s">
        <v>133</v>
      </c>
      <c r="H20" s="103">
        <v>0</v>
      </c>
      <c r="I20" s="104">
        <v>0</v>
      </c>
      <c r="J20" s="73"/>
    </row>
    <row r="21" spans="2:10" x14ac:dyDescent="0.25">
      <c r="B21" s="72"/>
      <c r="C21" s="46" t="s">
        <v>153</v>
      </c>
      <c r="H21" s="103">
        <v>2</v>
      </c>
      <c r="I21" s="104">
        <v>1123808</v>
      </c>
      <c r="J21" s="73"/>
    </row>
    <row r="22" spans="2:10" ht="13" x14ac:dyDescent="0.3">
      <c r="B22" s="72"/>
      <c r="C22" s="74" t="s">
        <v>154</v>
      </c>
      <c r="D22" s="74"/>
      <c r="E22" s="74"/>
      <c r="F22" s="74"/>
      <c r="H22" s="78">
        <v>9</v>
      </c>
      <c r="I22" s="102">
        <v>15983525</v>
      </c>
      <c r="J22" s="73"/>
    </row>
    <row r="23" spans="2:10" ht="13.5" thickBot="1" x14ac:dyDescent="0.35">
      <c r="B23" s="72"/>
      <c r="C23" s="74"/>
      <c r="D23" s="74"/>
      <c r="H23" s="105"/>
      <c r="I23" s="106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">
        <v>159</v>
      </c>
      <c r="D28" s="90"/>
      <c r="G28" s="90" t="s">
        <v>143</v>
      </c>
      <c r="H28" s="91"/>
      <c r="I28" s="89"/>
      <c r="J28" s="73"/>
    </row>
    <row r="29" spans="2:10" ht="13" x14ac:dyDescent="0.3">
      <c r="B29" s="72"/>
      <c r="C29" s="92" t="s">
        <v>160</v>
      </c>
      <c r="D29" s="92"/>
      <c r="G29" s="92" t="s">
        <v>155</v>
      </c>
      <c r="H29" s="89"/>
      <c r="I29" s="89"/>
      <c r="J29" s="73"/>
    </row>
    <row r="30" spans="2:10" ht="18.75" customHeight="1" thickBot="1" x14ac:dyDescent="0.3">
      <c r="B30" s="94"/>
      <c r="C30" s="95"/>
      <c r="D30" s="95"/>
      <c r="E30" s="95"/>
      <c r="F30" s="95"/>
      <c r="G30" s="91"/>
      <c r="H30" s="91"/>
      <c r="I30" s="91"/>
      <c r="J30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2024-05-31T04:37:44Z</cp:lastPrinted>
  <dcterms:created xsi:type="dcterms:W3CDTF">2022-06-01T14:39:12Z</dcterms:created>
  <dcterms:modified xsi:type="dcterms:W3CDTF">2024-05-31T04:37:58Z</dcterms:modified>
</cp:coreProperties>
</file>