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219866_MEDICARTE S.A\"/>
    </mc:Choice>
  </mc:AlternateContent>
  <bookViews>
    <workbookView xWindow="0" yWindow="0" windowWidth="19200" windowHeight="7310" activeTab="3"/>
  </bookViews>
  <sheets>
    <sheet name="INFO IPS" sheetId="1" r:id="rId1"/>
    <sheet name="TD" sheetId="6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FACTURA'!$A$1:$AD$69</definedName>
    <definedName name="_xlnm._FilterDatabase" localSheetId="0" hidden="1">'INFO IPS'!$A$1:$K$69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4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G70" i="1" l="1"/>
  <c r="H70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Q4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OCTUBRE 2023</t>
        </r>
      </text>
    </comment>
    <comment ref="Q4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OCTUBRE 2023</t>
        </r>
      </text>
    </comment>
    <comment ref="Q4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OCTUBRE 2023</t>
        </r>
      </text>
    </comment>
    <comment ref="Q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DICIEBRE 2023</t>
        </r>
      </text>
    </comment>
    <comment ref="Q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DICIEBRE 2023</t>
        </r>
      </text>
    </comment>
  </commentList>
</comments>
</file>

<file path=xl/sharedStrings.xml><?xml version="1.0" encoding="utf-8"?>
<sst xmlns="http://schemas.openxmlformats.org/spreadsheetml/2006/main" count="981" uniqueCount="287">
  <si>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</si>
  <si>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</si>
  <si>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</si>
  <si>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</si>
  <si>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</si>
  <si>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</si>
  <si>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</si>
  <si>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</si>
  <si>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</si>
  <si>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</si>
  <si>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</si>
  <si>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MEDICARTE SAS</t>
  </si>
  <si>
    <t>900219866-8</t>
  </si>
  <si>
    <t>1001</t>
  </si>
  <si>
    <t>2231470</t>
  </si>
  <si>
    <t>EVENTO</t>
  </si>
  <si>
    <t>2190571</t>
  </si>
  <si>
    <t>2211114</t>
  </si>
  <si>
    <t>2212316</t>
  </si>
  <si>
    <t>2217190</t>
  </si>
  <si>
    <t>2217194</t>
  </si>
  <si>
    <t>2226358</t>
  </si>
  <si>
    <t>2211908</t>
  </si>
  <si>
    <t>2211429</t>
  </si>
  <si>
    <t>2206542</t>
  </si>
  <si>
    <t>2190564</t>
  </si>
  <si>
    <t>2190565</t>
  </si>
  <si>
    <t>2190566</t>
  </si>
  <si>
    <t>2190567</t>
  </si>
  <si>
    <t>2190568</t>
  </si>
  <si>
    <t>2190569</t>
  </si>
  <si>
    <t>2190570</t>
  </si>
  <si>
    <t>2236794</t>
  </si>
  <si>
    <t>2241141</t>
  </si>
  <si>
    <t>2237775</t>
  </si>
  <si>
    <t>2193117</t>
  </si>
  <si>
    <t>2193118</t>
  </si>
  <si>
    <t>2179984</t>
  </si>
  <si>
    <t>2193119</t>
  </si>
  <si>
    <t>2192995</t>
  </si>
  <si>
    <t>2192997</t>
  </si>
  <si>
    <t>2192998</t>
  </si>
  <si>
    <t>2192999</t>
  </si>
  <si>
    <t>2196062</t>
  </si>
  <si>
    <t>2196063</t>
  </si>
  <si>
    <t>2193116</t>
  </si>
  <si>
    <t>2179982</t>
  </si>
  <si>
    <t>2194801</t>
  </si>
  <si>
    <t>2194152</t>
  </si>
  <si>
    <t>2194151</t>
  </si>
  <si>
    <t>2194153</t>
  </si>
  <si>
    <t>2194154</t>
  </si>
  <si>
    <t>2194155</t>
  </si>
  <si>
    <t>2194156</t>
  </si>
  <si>
    <t>2194157</t>
  </si>
  <si>
    <t>2179985</t>
  </si>
  <si>
    <t>2179986</t>
  </si>
  <si>
    <t>2179987</t>
  </si>
  <si>
    <t>2179988</t>
  </si>
  <si>
    <t>2179989</t>
  </si>
  <si>
    <t>2179990</t>
  </si>
  <si>
    <t>2179991</t>
  </si>
  <si>
    <t>2179992</t>
  </si>
  <si>
    <t>2179979</t>
  </si>
  <si>
    <t>2179980</t>
  </si>
  <si>
    <t>2179981</t>
  </si>
  <si>
    <t>2179983</t>
  </si>
  <si>
    <t>2287744</t>
  </si>
  <si>
    <t>2287743</t>
  </si>
  <si>
    <t>2242473</t>
  </si>
  <si>
    <t>2268960</t>
  </si>
  <si>
    <t>2268961</t>
  </si>
  <si>
    <t>2245358</t>
  </si>
  <si>
    <t>2271499</t>
  </si>
  <si>
    <t>2252518</t>
  </si>
  <si>
    <t>2269071</t>
  </si>
  <si>
    <t>2257260</t>
  </si>
  <si>
    <t>2257511</t>
  </si>
  <si>
    <t>2252526</t>
  </si>
  <si>
    <t>2270947</t>
  </si>
  <si>
    <t>2279105</t>
  </si>
  <si>
    <t>2279104</t>
  </si>
  <si>
    <t>2279103</t>
  </si>
  <si>
    <t>FACT</t>
  </si>
  <si>
    <t>LLAVE</t>
  </si>
  <si>
    <t>10012279103</t>
  </si>
  <si>
    <t>900219866_10012279103</t>
  </si>
  <si>
    <t>10012269071</t>
  </si>
  <si>
    <t>900219866_10012269071</t>
  </si>
  <si>
    <t>10012279104</t>
  </si>
  <si>
    <t>900219866_10012279104</t>
  </si>
  <si>
    <t>10012279105</t>
  </si>
  <si>
    <t>900219866_10012279105</t>
  </si>
  <si>
    <t>10012241141</t>
  </si>
  <si>
    <t>900219866_10012241141</t>
  </si>
  <si>
    <t>10012245358</t>
  </si>
  <si>
    <t>900219866_10012245358</t>
  </si>
  <si>
    <t>10012252518</t>
  </si>
  <si>
    <t>900219866_10012252518</t>
  </si>
  <si>
    <t>10012252526</t>
  </si>
  <si>
    <t>900219866_10012252526</t>
  </si>
  <si>
    <t>10012257511</t>
  </si>
  <si>
    <t>900219866_10012257511</t>
  </si>
  <si>
    <t>10012257260</t>
  </si>
  <si>
    <t>900219866_10012257260</t>
  </si>
  <si>
    <t>10012268960</t>
  </si>
  <si>
    <t>900219866_10012268960</t>
  </si>
  <si>
    <t>10012268961</t>
  </si>
  <si>
    <t>900219866_10012268961</t>
  </si>
  <si>
    <t>10012242473</t>
  </si>
  <si>
    <t>900219866_10012242473</t>
  </si>
  <si>
    <t>10012271499</t>
  </si>
  <si>
    <t>900219866_10012271499</t>
  </si>
  <si>
    <t>10012270947</t>
  </si>
  <si>
    <t>900219866_10012270947</t>
  </si>
  <si>
    <t>10012237775</t>
  </si>
  <si>
    <t>900219866_10012237775</t>
  </si>
  <si>
    <t>10012193116</t>
  </si>
  <si>
    <t>900219866_10012193116</t>
  </si>
  <si>
    <t>10012190564</t>
  </si>
  <si>
    <t>900219866_10012190564</t>
  </si>
  <si>
    <t>10012190565</t>
  </si>
  <si>
    <t>900219866_10012190565</t>
  </si>
  <si>
    <t>10012190566</t>
  </si>
  <si>
    <t>900219866_10012190566</t>
  </si>
  <si>
    <t>10012190567</t>
  </si>
  <si>
    <t>900219866_10012190567</t>
  </si>
  <si>
    <t>10012190568</t>
  </si>
  <si>
    <t>900219866_10012190568</t>
  </si>
  <si>
    <t>10012190569</t>
  </si>
  <si>
    <t>900219866_10012190569</t>
  </si>
  <si>
    <t>10012190570</t>
  </si>
  <si>
    <t>900219866_10012190570</t>
  </si>
  <si>
    <t>10012190571</t>
  </si>
  <si>
    <t>900219866_10012190571</t>
  </si>
  <si>
    <t>10012236794</t>
  </si>
  <si>
    <t>900219866_10012236794</t>
  </si>
  <si>
    <t>10012211429</t>
  </si>
  <si>
    <t>900219866_10012211429</t>
  </si>
  <si>
    <t>10012206542</t>
  </si>
  <si>
    <t>900219866_10012206542</t>
  </si>
  <si>
    <t>10012211114</t>
  </si>
  <si>
    <t>900219866_10012211114</t>
  </si>
  <si>
    <t>10012212316</t>
  </si>
  <si>
    <t>900219866_10012212316</t>
  </si>
  <si>
    <t>10012217190</t>
  </si>
  <si>
    <t>900219866_10012217190</t>
  </si>
  <si>
    <t>10012217194</t>
  </si>
  <si>
    <t>900219866_10012217194</t>
  </si>
  <si>
    <t>10012226358</t>
  </si>
  <si>
    <t>900219866_10012226358</t>
  </si>
  <si>
    <t>10012211908</t>
  </si>
  <si>
    <t>900219866_10012211908</t>
  </si>
  <si>
    <t>10012231470</t>
  </si>
  <si>
    <t>900219866_10012231470</t>
  </si>
  <si>
    <t>10012179985</t>
  </si>
  <si>
    <t>900219866_10012179985</t>
  </si>
  <si>
    <t>10012179986</t>
  </si>
  <si>
    <t>900219866_10012179986</t>
  </si>
  <si>
    <t>10012179987</t>
  </si>
  <si>
    <t>900219866_10012179987</t>
  </si>
  <si>
    <t>10012179988</t>
  </si>
  <si>
    <t>900219866_10012179988</t>
  </si>
  <si>
    <t>10012179989</t>
  </si>
  <si>
    <t>900219866_10012179989</t>
  </si>
  <si>
    <t>10012179990</t>
  </si>
  <si>
    <t>900219866_10012179990</t>
  </si>
  <si>
    <t>10012179991</t>
  </si>
  <si>
    <t>900219866_10012179991</t>
  </si>
  <si>
    <t>10012179992</t>
  </si>
  <si>
    <t>900219866_10012179992</t>
  </si>
  <si>
    <t>10012179979</t>
  </si>
  <si>
    <t>900219866_10012179979</t>
  </si>
  <si>
    <t>10012179980</t>
  </si>
  <si>
    <t>900219866_10012179980</t>
  </si>
  <si>
    <t>10012179981</t>
  </si>
  <si>
    <t>900219866_10012179981</t>
  </si>
  <si>
    <t>10012179983</t>
  </si>
  <si>
    <t>900219866_10012179983</t>
  </si>
  <si>
    <t>10012179984</t>
  </si>
  <si>
    <t>900219866_10012179984</t>
  </si>
  <si>
    <t>10012179982</t>
  </si>
  <si>
    <t>900219866_10012179982</t>
  </si>
  <si>
    <t>10012194801</t>
  </si>
  <si>
    <t>900219866_10012194801</t>
  </si>
  <si>
    <t>10012194152</t>
  </si>
  <si>
    <t>900219866_10012194152</t>
  </si>
  <si>
    <t>10012194151</t>
  </si>
  <si>
    <t>900219866_10012194151</t>
  </si>
  <si>
    <t>10012194153</t>
  </si>
  <si>
    <t>900219866_10012194153</t>
  </si>
  <si>
    <t>10012194154</t>
  </si>
  <si>
    <t>900219866_10012194154</t>
  </si>
  <si>
    <t>10012194155</t>
  </si>
  <si>
    <t>900219866_10012194155</t>
  </si>
  <si>
    <t>10012194156</t>
  </si>
  <si>
    <t>900219866_10012194156</t>
  </si>
  <si>
    <t>10012194157</t>
  </si>
  <si>
    <t>900219866_10012194157</t>
  </si>
  <si>
    <t>10012193117</t>
  </si>
  <si>
    <t>900219866_10012193117</t>
  </si>
  <si>
    <t>10012193118</t>
  </si>
  <si>
    <t>900219866_10012193118</t>
  </si>
  <si>
    <t>10012193119</t>
  </si>
  <si>
    <t>900219866_10012193119</t>
  </si>
  <si>
    <t>10012192995</t>
  </si>
  <si>
    <t>900219866_10012192995</t>
  </si>
  <si>
    <t>10012192997</t>
  </si>
  <si>
    <t>900219866_10012192997</t>
  </si>
  <si>
    <t>10012192998</t>
  </si>
  <si>
    <t>900219866_10012192998</t>
  </si>
  <si>
    <t>10012192999</t>
  </si>
  <si>
    <t>900219866_10012192999</t>
  </si>
  <si>
    <t>10012196062</t>
  </si>
  <si>
    <t>900219866_10012196062</t>
  </si>
  <si>
    <t>10012196063</t>
  </si>
  <si>
    <t>900219866_10012196063</t>
  </si>
  <si>
    <t>10012287744</t>
  </si>
  <si>
    <t>900219866_10012287744</t>
  </si>
  <si>
    <t>10012287743</t>
  </si>
  <si>
    <t>900219866_10012287743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</si>
  <si>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</si>
  <si>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</si>
  <si>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</si>
  <si>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</si>
  <si>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</si>
  <si>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</si>
  <si>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</si>
  <si>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</si>
  <si>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</si>
  <si>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</si>
  <si>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Glosa Aceptada</t>
  </si>
  <si>
    <t>Glosa Pendiente</t>
  </si>
  <si>
    <t>Valor Devolucion</t>
  </si>
  <si>
    <t xml:space="preserve">Valor a Pagar </t>
  </si>
  <si>
    <t>ESTADO EPS 27-05-2024</t>
  </si>
  <si>
    <t>Finalizada</t>
  </si>
  <si>
    <t>Auditada sin contabilizar</t>
  </si>
  <si>
    <t>Valor_Glosa y Devolución</t>
  </si>
  <si>
    <t>TIPIFICACION</t>
  </si>
  <si>
    <t>CONCEPTO GLOSA Y DEVOLUCION</t>
  </si>
  <si>
    <t>TIPIFICACION OBJECION</t>
  </si>
  <si>
    <t>ESTADO DE CADA FACTURA</t>
  </si>
  <si>
    <t>Factura pendiente en programacion de pago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</si>
  <si>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</si>
  <si>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</si>
  <si>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</si>
  <si>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</si>
  <si>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</si>
  <si>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</si>
  <si>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</si>
  <si>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</si>
  <si>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</si>
  <si>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</si>
  <si>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</si>
  <si>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</si>
  <si>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</si>
  <si>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</si>
  <si>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</si>
  <si>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</si>
  <si>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</si>
  <si>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</si>
  <si>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</si>
  <si>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</si>
  <si>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</si>
  <si>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</si>
  <si>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</si>
  <si>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</si>
  <si>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</si>
  <si>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</si>
  <si>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</si>
  <si>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</si>
  <si>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</si>
  <si>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</si>
  <si>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</si>
  <si>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</si>
  <si>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</si>
  <si>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</si>
  <si>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</si>
  <si>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</si>
  <si>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</si>
  <si>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</si>
  <si>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Señores : MEDICARTE SAS</t>
  </si>
  <si>
    <t>NIT: 900219866</t>
  </si>
  <si>
    <t>Santiago de Cali, mayo 27 2024</t>
  </si>
  <si>
    <t>Carolina Mora García  </t>
  </si>
  <si>
    <t>Analista de Cartera 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</si>
</sst>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8" formatCode="_-* #,##0\ _€_-;\-* #,##0\ _€_-;_-* &quot;-&quot;??\ _€_-;_-@_-"/>
    <numFmt numFmtId="170" formatCode="_-&quot;$&quot;\ * #,##0_-;\-&quot;$&quot;\ * #,##0_-;_-&quot;$&quot;\ * &quot;-&quot;??_-;_-@_-"/>
    <numFmt numFmtId="171" formatCode="[$-240A]d&quot; de &quot;mmmm&quot; de &quot;yyyy;@"/>
    <numFmt numFmtId="172" formatCode="_-* #,##0.00\ _€_-;\-* #,##0.00\ _€_-;_-* &quot;-&quot;??\ _€_-;_-@_-"/>
    <numFmt numFmtId="173" formatCode="&quot;$&quot;\ #,##0;[Red]&quot;$&quot;\ #,##0"/>
    <numFmt numFmtId="174" formatCode="[$$-240A]\ #,##0;\-[$$-240A]\ #,##0"/>
    <numFmt numFmtId="175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2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 applyAlignment="1">
      <alignment horizontal="right"/>
    </xf>
    <xf numFmtId="14" fontId="0" fillId="0" borderId="1" xfId="0" applyNumberFormat="1" applyBorder="1"/>
    <xf numFmtId="0" fontId="2" fillId="2" borderId="1" xfId="0" applyFont="1" applyFill="1" applyBorder="1" applyAlignment="1">
      <alignment horizontal="center"/>
    </xf>
    <xf numFmtId="0" fontId="0" fillId="0" borderId="1" xfId="0" applyBorder="1" applyAlignment="1">
      <alignment horizontal="right"/>
    </xf>
    <xf numFmtId="164" fontId="0" fillId="0" borderId="1" xfId="1" applyNumberFormat="1" applyFont="1" applyFill="1" applyBorder="1" applyAlignment="1">
      <alignment horizontal="right"/>
    </xf>
    <xf numFmtId="164" fontId="0" fillId="0" borderId="1" xfId="0" applyNumberFormat="1" applyBorder="1"/>
    <xf numFmtId="0" fontId="0" fillId="0" borderId="2" xfId="0" applyBorder="1"/>
    <xf numFmtId="0" fontId="0" fillId="0" borderId="0" xfId="0" applyBorder="1"/>
    <xf numFmtId="0" fontId="0" fillId="0" borderId="2" xfId="0" applyBorder="1" applyAlignment="1">
      <alignment horizontal="right"/>
    </xf>
    <xf numFmtId="14" fontId="0" fillId="0" borderId="2" xfId="0" applyNumberFormat="1" applyBorder="1" applyAlignment="1">
      <alignment horizontal="right"/>
    </xf>
    <xf numFmtId="14" fontId="0" fillId="0" borderId="2" xfId="0" applyNumberFormat="1" applyBorder="1"/>
    <xf numFmtId="164" fontId="0" fillId="0" borderId="2" xfId="1" applyNumberFormat="1" applyFont="1" applyFill="1" applyBorder="1" applyAlignment="1">
      <alignment horizontal="right"/>
    </xf>
    <xf numFmtId="0" fontId="2" fillId="2" borderId="2" xfId="0" applyFont="1" applyFill="1" applyBorder="1" applyAlignment="1">
      <alignment horizontal="center"/>
    </xf>
    <xf numFmtId="0" fontId="5" fillId="0" borderId="1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1" xfId="0" applyFont="1" applyBorder="1"/>
    <xf numFmtId="0" fontId="6" fillId="0" borderId="1" xfId="0" applyFont="1" applyBorder="1" applyAlignment="1">
      <alignment horizontal="right"/>
    </xf>
    <xf numFmtId="14" fontId="6" fillId="0" borderId="1" xfId="0" applyNumberFormat="1" applyFont="1" applyBorder="1" applyAlignment="1">
      <alignment horizontal="right"/>
    </xf>
    <xf numFmtId="14" fontId="6" fillId="0" borderId="1" xfId="0" applyNumberFormat="1" applyFont="1" applyBorder="1"/>
    <xf numFmtId="164" fontId="6" fillId="0" borderId="1" xfId="1" applyNumberFormat="1" applyFont="1" applyFill="1" applyBorder="1" applyAlignment="1">
      <alignment horizontal="right"/>
    </xf>
    <xf numFmtId="0" fontId="6" fillId="0" borderId="0" xfId="0" applyFont="1"/>
    <xf numFmtId="0" fontId="6" fillId="0" borderId="0" xfId="0" applyFont="1" applyBorder="1"/>
    <xf numFmtId="0" fontId="6" fillId="0" borderId="1" xfId="0" applyFont="1" applyBorder="1" applyAlignment="1">
      <alignment horizontal="left" vertical="center"/>
    </xf>
    <xf numFmtId="0" fontId="5" fillId="3" borderId="1" xfId="0" applyFont="1" applyFill="1" applyBorder="1" applyAlignment="1">
      <alignment horizontal="center" vertical="center" wrapText="1"/>
    </xf>
    <xf numFmtId="168" fontId="5" fillId="3" borderId="1" xfId="3" applyNumberFormat="1" applyFont="1" applyFill="1" applyBorder="1" applyAlignment="1">
      <alignment horizontal="center" vertical="center" wrapText="1"/>
    </xf>
    <xf numFmtId="1" fontId="5" fillId="3" borderId="1" xfId="0" applyNumberFormat="1" applyFont="1" applyFill="1" applyBorder="1" applyAlignment="1">
      <alignment horizontal="center" vertical="center" wrapText="1"/>
    </xf>
    <xf numFmtId="168" fontId="5" fillId="4" borderId="1" xfId="3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70" fontId="6" fillId="0" borderId="1" xfId="2" applyNumberFormat="1" applyFont="1" applyBorder="1"/>
    <xf numFmtId="0" fontId="6" fillId="0" borderId="1" xfId="2" applyNumberFormat="1" applyFont="1" applyBorder="1"/>
    <xf numFmtId="164" fontId="6" fillId="0" borderId="1" xfId="1" applyNumberFormat="1" applyFont="1" applyFill="1" applyBorder="1" applyAlignment="1">
      <alignment vertical="center"/>
    </xf>
    <xf numFmtId="0" fontId="6" fillId="0" borderId="0" xfId="0" applyNumberFormat="1" applyFont="1" applyBorder="1"/>
    <xf numFmtId="49" fontId="5" fillId="0" borderId="1" xfId="0" applyNumberFormat="1" applyFont="1" applyBorder="1" applyAlignment="1">
      <alignment horizontal="center" vertical="center" wrapText="1"/>
    </xf>
    <xf numFmtId="49" fontId="6" fillId="0" borderId="1" xfId="0" applyNumberFormat="1" applyFont="1" applyBorder="1" applyAlignment="1">
      <alignment horizontal="left" vertical="center"/>
    </xf>
    <xf numFmtId="0" fontId="8" fillId="0" borderId="0" xfId="4" applyFont="1"/>
    <xf numFmtId="0" fontId="8" fillId="0" borderId="3" xfId="4" applyFont="1" applyBorder="1" applyAlignment="1">
      <alignment horizontal="centerContinuous"/>
    </xf>
    <xf numFmtId="0" fontId="8" fillId="0" borderId="4" xfId="4" applyFont="1" applyBorder="1" applyAlignment="1">
      <alignment horizontal="centerContinuous"/>
    </xf>
    <xf numFmtId="0" fontId="9" fillId="0" borderId="3" xfId="4" applyFont="1" applyBorder="1" applyAlignment="1">
      <alignment horizontal="center" vertical="center"/>
    </xf>
    <xf numFmtId="0" fontId="9" fillId="0" borderId="5" xfId="4" applyFont="1" applyBorder="1" applyAlignment="1">
      <alignment horizontal="center" vertical="center"/>
    </xf>
    <xf numFmtId="0" fontId="9" fillId="0" borderId="4" xfId="4" applyFont="1" applyBorder="1" applyAlignment="1">
      <alignment horizontal="center" vertical="center"/>
    </xf>
    <xf numFmtId="0" fontId="9" fillId="0" borderId="6" xfId="4" applyFont="1" applyBorder="1" applyAlignment="1">
      <alignment horizontal="center" vertical="center"/>
    </xf>
    <xf numFmtId="0" fontId="8" fillId="0" borderId="7" xfId="4" applyFont="1" applyBorder="1" applyAlignment="1">
      <alignment horizontal="centerContinuous"/>
    </xf>
    <xf numFmtId="0" fontId="8" fillId="0" borderId="8" xfId="4" applyFont="1" applyBorder="1" applyAlignment="1">
      <alignment horizontal="centerContinuous"/>
    </xf>
    <xf numFmtId="0" fontId="9" fillId="0" borderId="9" xfId="4" applyFont="1" applyBorder="1" applyAlignment="1">
      <alignment horizontal="center" vertical="center"/>
    </xf>
    <xf numFmtId="0" fontId="9" fillId="0" borderId="10" xfId="4" applyFont="1" applyBorder="1" applyAlignment="1">
      <alignment horizontal="center" vertical="center"/>
    </xf>
    <xf numFmtId="0" fontId="9" fillId="0" borderId="11" xfId="4" applyFont="1" applyBorder="1" applyAlignment="1">
      <alignment horizontal="center" vertical="center"/>
    </xf>
    <xf numFmtId="0" fontId="9" fillId="0" borderId="12" xfId="4" applyFont="1" applyBorder="1" applyAlignment="1">
      <alignment horizontal="center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7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13" xfId="4" applyFont="1" applyBorder="1" applyAlignment="1">
      <alignment horizontal="centerContinuous" vertical="center"/>
    </xf>
    <xf numFmtId="0" fontId="8" fillId="0" borderId="9" xfId="4" applyFont="1" applyBorder="1" applyAlignment="1">
      <alignment horizontal="centerContinuous"/>
    </xf>
    <xf numFmtId="0" fontId="8" fillId="0" borderId="11" xfId="4" applyFont="1" applyBorder="1" applyAlignment="1">
      <alignment horizontal="centerContinuous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7" xfId="4" applyFont="1" applyBorder="1"/>
    <xf numFmtId="0" fontId="8" fillId="0" borderId="8" xfId="4" applyFont="1" applyBorder="1"/>
    <xf numFmtId="0" fontId="9" fillId="0" borderId="0" xfId="4" applyFont="1"/>
    <xf numFmtId="14" fontId="8" fillId="0" borderId="0" xfId="4" applyNumberFormat="1" applyFont="1"/>
    <xf numFmtId="171" fontId="8" fillId="0" borderId="0" xfId="4" applyNumberFormat="1" applyFont="1"/>
    <xf numFmtId="14" fontId="8" fillId="0" borderId="0" xfId="4" applyNumberFormat="1" applyFont="1" applyAlignment="1">
      <alignment horizontal="left"/>
    </xf>
    <xf numFmtId="1" fontId="9" fillId="0" borderId="0" xfId="5" applyNumberFormat="1" applyFont="1" applyAlignment="1">
      <alignment horizontal="right"/>
    </xf>
    <xf numFmtId="164" fontId="9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3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3" fontId="8" fillId="0" borderId="0" xfId="4" applyNumberFormat="1" applyFont="1" applyAlignment="1">
      <alignment horizontal="right"/>
    </xf>
    <xf numFmtId="1" fontId="8" fillId="0" borderId="10" xfId="4" applyNumberFormat="1" applyFont="1" applyBorder="1" applyAlignment="1">
      <alignment horizontal="center"/>
    </xf>
    <xf numFmtId="173" fontId="8" fillId="0" borderId="10" xfId="4" applyNumberFormat="1" applyFont="1" applyBorder="1" applyAlignment="1">
      <alignment horizontal="right"/>
    </xf>
    <xf numFmtId="0" fontId="8" fillId="0" borderId="0" xfId="4" applyFont="1" applyAlignment="1">
      <alignment horizontal="center"/>
    </xf>
    <xf numFmtId="1" fontId="9" fillId="0" borderId="14" xfId="4" applyNumberFormat="1" applyFont="1" applyBorder="1" applyAlignment="1">
      <alignment horizontal="center"/>
    </xf>
    <xf numFmtId="173" fontId="9" fillId="0" borderId="14" xfId="4" applyNumberFormat="1" applyFont="1" applyBorder="1" applyAlignment="1">
      <alignment horizontal="right"/>
    </xf>
    <xf numFmtId="173" fontId="8" fillId="0" borderId="0" xfId="4" applyNumberFormat="1" applyFont="1"/>
    <xf numFmtId="173" fontId="9" fillId="0" borderId="10" xfId="4" applyNumberFormat="1" applyFont="1" applyBorder="1"/>
    <xf numFmtId="173" fontId="8" fillId="0" borderId="10" xfId="4" applyNumberFormat="1" applyFont="1" applyBorder="1"/>
    <xf numFmtId="173" fontId="9" fillId="0" borderId="0" xfId="4" applyNumberFormat="1" applyFont="1"/>
    <xf numFmtId="0" fontId="10" fillId="0" borderId="0" xfId="4" applyFont="1" applyAlignment="1">
      <alignment horizontal="center" vertical="center" wrapText="1"/>
    </xf>
    <xf numFmtId="0" fontId="8" fillId="0" borderId="9" xfId="4" applyFont="1" applyBorder="1"/>
    <xf numFmtId="0" fontId="8" fillId="0" borderId="10" xfId="4" applyFont="1" applyBorder="1"/>
    <xf numFmtId="0" fontId="8" fillId="0" borderId="11" xfId="4" applyFont="1" applyBorder="1"/>
    <xf numFmtId="0" fontId="9" fillId="0" borderId="7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8" xfId="4" applyFont="1" applyBorder="1" applyAlignment="1">
      <alignment horizontal="center" vertical="center" wrapText="1"/>
    </xf>
    <xf numFmtId="0" fontId="8" fillId="2" borderId="0" xfId="4" applyFont="1" applyFill="1"/>
    <xf numFmtId="0" fontId="9" fillId="0" borderId="0" xfId="4" applyFont="1" applyAlignment="1">
      <alignment horizontal="center"/>
    </xf>
    <xf numFmtId="174" fontId="9" fillId="0" borderId="0" xfId="6" applyNumberFormat="1" applyFont="1" applyAlignment="1">
      <alignment horizontal="right"/>
    </xf>
    <xf numFmtId="1" fontId="8" fillId="0" borderId="0" xfId="5" applyNumberFormat="1" applyFont="1" applyAlignment="1">
      <alignment horizontal="right"/>
    </xf>
    <xf numFmtId="174" fontId="8" fillId="0" borderId="0" xfId="6" applyNumberFormat="1" applyFont="1" applyAlignment="1">
      <alignment horizontal="right"/>
    </xf>
    <xf numFmtId="175" fontId="8" fillId="0" borderId="14" xfId="6" applyNumberFormat="1" applyFont="1" applyBorder="1" applyAlignment="1">
      <alignment horizontal="center"/>
    </xf>
    <xf numFmtId="174" fontId="8" fillId="0" borderId="14" xfId="6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39.623138194445" createdVersion="5" refreshedVersion="5" minRefreshableVersion="3" recordCount="68">
  <cacheSource type="worksheet">
    <worksheetSource ref="A1:AD69" sheet="ESTADO DE CADA FACTURA"/>
  </cacheSource>
  <cacheFields count="30">
    <cacheField name="Nombre IPS" numFmtId="0">
      <sharedItems containsSemiMixedTypes="0" containsString="0" containsNumber="1" containsInteger="1" minValue="900219866" maxValue="900219866"/>
    </cacheField>
    <cacheField name="NIT IPS" numFmtId="0">
      <sharedItems/>
    </cacheField>
    <cacheField name="Prefijo Factura" numFmtId="0">
      <sharedItems/>
    </cacheField>
    <cacheField name="Numero Factura" numFmtId="0">
      <sharedItems/>
    </cacheField>
    <cacheField name="FACT" numFmtId="49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8-24T00:00:00" maxDate="2023-11-22T00:00:00"/>
    </cacheField>
    <cacheField name="IPS Fecha radicado" numFmtId="14">
      <sharedItems containsSemiMixedTypes="0" containsNonDate="0" containsDate="1" containsString="0" minDate="2023-09-04T00:00:00" maxDate="2023-12-05T00:00:00"/>
    </cacheField>
    <cacheField name="IPS Valor Factura" numFmtId="164">
      <sharedItems containsSemiMixedTypes="0" containsString="0" containsNumber="1" containsInteger="1" minValue="695956" maxValue="116327680"/>
    </cacheField>
    <cacheField name="IPS Saldo Factura" numFmtId="164">
      <sharedItems containsSemiMixedTypes="0" containsString="0" containsNumber="1" containsInteger="1" minValue="14001" maxValue="116327680"/>
    </cacheField>
    <cacheField name="ESTADO DE CADA FACTURA" numFmtId="164">
      <sharedItems/>
    </cacheField>
    <cacheField name="ESTADO EPS 27-05-2024" numFmtId="164">
      <sharedItems count="2">
        <s v="Factura cancelada"/>
        <s v="Factura pendiente en programacion de pago"/>
      </sharedItems>
    </cacheField>
    <cacheField name="POR PAGAR SAP" numFmtId="170">
      <sharedItems containsSemiMixedTypes="0" containsString="0" containsNumber="1" containsInteger="1" minValue="0" maxValue="114001126"/>
    </cacheField>
    <cacheField name="DOC CONTA" numFmtId="0">
      <sharedItems containsString="0" containsBlank="1" containsNumber="1" containsInteger="1" minValue="1222355219" maxValue="1222431896"/>
    </cacheField>
    <cacheField name="VALO CANCELADO SAP" numFmtId="170">
      <sharedItems containsSemiMixedTypes="0" containsString="0" containsNumber="1" containsInteger="1" minValue="0" maxValue="36375942"/>
    </cacheField>
    <cacheField name="RETENCION" numFmtId="170">
      <sharedItems containsSemiMixedTypes="0" containsString="0" containsNumber="1" containsInteger="1" minValue="0" maxValue="742366"/>
    </cacheField>
    <cacheField name="DOC COMPENSACION SAP" numFmtId="0">
      <sharedItems containsString="0" containsBlank="1" containsNumber="1" containsInteger="1" minValue="2201472512" maxValue="4800062341"/>
    </cacheField>
    <cacheField name="FECHA COMPENSACION SAP" numFmtId="14">
      <sharedItems containsNonDate="0" containsDate="1" containsString="0" containsBlank="1" minDate="2023-10-25T00:00:00" maxDate="2024-05-23T00:00:00"/>
    </cacheField>
    <cacheField name="VALOR TRANFERENCIA" numFmtId="170">
      <sharedItems containsSemiMixedTypes="0" containsString="0" containsNumber="1" containsInteger="1" minValue="0" maxValue="83113867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8-24T00:00:00" maxDate="2023-11-22T00:00:00"/>
    </cacheField>
    <cacheField name="Fecha Radicacion" numFmtId="14">
      <sharedItems containsSemiMixedTypes="0" containsNonDate="0" containsDate="1" containsString="0" minDate="2023-09-04T00:00:00" maxDate="2024-02-02T00:00:00"/>
    </cacheField>
    <cacheField name="Glosa Aceptada" numFmtId="170">
      <sharedItems containsSemiMixedTypes="0" containsString="0" containsNumber="1" containsInteger="1" minValue="0" maxValue="0"/>
    </cacheField>
    <cacheField name="Glosa Pendiente" numFmtId="170">
      <sharedItems containsSemiMixedTypes="0" containsString="0" containsNumber="1" containsInteger="1" minValue="0" maxValue="0"/>
    </cacheField>
    <cacheField name="Valor Devolucion" numFmtId="170">
      <sharedItems containsSemiMixedTypes="0" containsString="0" containsNumber="1" containsInteger="1" minValue="0" maxValue="0"/>
    </cacheField>
    <cacheField name="Valor_Glosa y Devolución" numFmtId="170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70">
      <sharedItems containsSemiMixedTypes="0" containsString="0" containsNumber="1" containsInteger="1" minValue="695956" maxValue="11632768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8">
  <r>
    <n v="900219866"/>
    <s v="MEDICARTE SAS"/>
    <s v="1001"/>
    <s v="2206542"/>
    <s v="10012206542"/>
    <s v="900219866_10012206542"/>
    <d v="2023-09-14T00:00:00"/>
    <d v="2023-10-02T00:00:00"/>
    <n v="700056"/>
    <n v="14001"/>
    <s v="Factura pendiente en programacion de pago"/>
    <x v="0"/>
    <n v="0"/>
    <m/>
    <n v="686055"/>
    <n v="14001"/>
    <n v="2201472512"/>
    <d v="2024-01-19T00:00:00"/>
    <n v="1372110"/>
    <s v="Finalizada"/>
    <d v="2023-09-14T00:00:00"/>
    <d v="2023-10-02T00:00:00"/>
    <n v="0"/>
    <n v="0"/>
    <n v="0"/>
    <n v="0"/>
    <m/>
    <m/>
    <m/>
    <n v="700056"/>
  </r>
  <r>
    <n v="900219866"/>
    <s v="MEDICARTE SAS"/>
    <s v="1001"/>
    <s v="2179987"/>
    <s v="10012179987"/>
    <s v="900219866_10012179987"/>
    <d v="2023-08-24T00:00:00"/>
    <d v="2023-09-04T00:00:00"/>
    <n v="700056"/>
    <n v="14001"/>
    <s v="Factura pendiente en programacion de pago"/>
    <x v="0"/>
    <n v="0"/>
    <m/>
    <n v="686055"/>
    <n v="14001"/>
    <n v="2201472512"/>
    <d v="2024-01-19T00:00:00"/>
    <n v="1372110"/>
    <s v="Finalizada"/>
    <d v="2023-08-24T00:00:00"/>
    <d v="2023-09-04T00:00:00"/>
    <n v="0"/>
    <n v="0"/>
    <n v="0"/>
    <n v="0"/>
    <m/>
    <m/>
    <m/>
    <n v="700056"/>
  </r>
  <r>
    <n v="900219866"/>
    <s v="MEDICARTE SAS"/>
    <s v="1001"/>
    <s v="2190564"/>
    <s v="10012190564"/>
    <s v="900219866_10012190564"/>
    <d v="2023-08-31T00:00:00"/>
    <d v="2023-09-12T00:00:00"/>
    <n v="3142076"/>
    <n v="62842"/>
    <s v="Factura cancelada"/>
    <x v="0"/>
    <n v="0"/>
    <m/>
    <n v="3079234"/>
    <n v="62842"/>
    <n v="2201500608"/>
    <d v="2024-04-17T00:00:00"/>
    <n v="16082225"/>
    <s v="Finalizada"/>
    <d v="2023-08-31T00:00:00"/>
    <d v="2023-09-12T00:00:00"/>
    <n v="0"/>
    <n v="0"/>
    <n v="0"/>
    <n v="0"/>
    <m/>
    <m/>
    <m/>
    <n v="3142076"/>
  </r>
  <r>
    <n v="900219866"/>
    <s v="MEDICARTE SAS"/>
    <s v="1001"/>
    <s v="2179985"/>
    <s v="10012179985"/>
    <s v="900219866_10012179985"/>
    <d v="2023-08-24T00:00:00"/>
    <d v="2023-09-04T00:00:00"/>
    <n v="700056"/>
    <n v="14001"/>
    <s v="Factura cancelada"/>
    <x v="0"/>
    <n v="0"/>
    <m/>
    <n v="686055"/>
    <n v="14001"/>
    <n v="2201500608"/>
    <d v="2024-04-17T00:00:00"/>
    <n v="16082225"/>
    <s v="Finalizada"/>
    <d v="2023-08-24T00:00:00"/>
    <d v="2023-09-04T00:00:00"/>
    <n v="0"/>
    <n v="0"/>
    <n v="0"/>
    <n v="0"/>
    <m/>
    <m/>
    <m/>
    <n v="700056"/>
  </r>
  <r>
    <n v="900219866"/>
    <s v="MEDICARTE SAS"/>
    <s v="1001"/>
    <s v="2179991"/>
    <s v="10012179991"/>
    <s v="900219866_10012179991"/>
    <d v="2023-08-24T00:00:00"/>
    <d v="2023-09-04T00:00:00"/>
    <n v="3142076"/>
    <n v="62842"/>
    <s v="Factura cancelada"/>
    <x v="0"/>
    <n v="0"/>
    <m/>
    <n v="3079234"/>
    <n v="62842"/>
    <n v="2201500608"/>
    <d v="2024-04-17T00:00:00"/>
    <n v="16082225"/>
    <s v="Finalizada"/>
    <d v="2023-08-24T00:00:00"/>
    <d v="2023-11-01T00:00:00"/>
    <n v="0"/>
    <n v="0"/>
    <n v="0"/>
    <n v="0"/>
    <m/>
    <m/>
    <m/>
    <n v="3142076"/>
  </r>
  <r>
    <n v="900219866"/>
    <s v="MEDICARTE SAS"/>
    <s v="1001"/>
    <s v="2179992"/>
    <s v="10012179992"/>
    <s v="900219866_10012179992"/>
    <d v="2023-08-24T00:00:00"/>
    <d v="2023-09-04T00:00:00"/>
    <n v="3142076"/>
    <n v="62842"/>
    <s v="Factura cancelada"/>
    <x v="0"/>
    <n v="0"/>
    <m/>
    <n v="3079234"/>
    <n v="62842"/>
    <n v="2201500608"/>
    <d v="2024-04-17T00:00:00"/>
    <n v="16082225"/>
    <s v="Finalizada"/>
    <d v="2023-08-24T00:00:00"/>
    <d v="2023-09-04T00:00:00"/>
    <n v="0"/>
    <n v="0"/>
    <n v="0"/>
    <n v="0"/>
    <m/>
    <m/>
    <m/>
    <n v="3142076"/>
  </r>
  <r>
    <n v="900219866"/>
    <s v="MEDICARTE SAS"/>
    <s v="1001"/>
    <s v="2179980"/>
    <s v="10012179980"/>
    <s v="900219866_10012179980"/>
    <d v="2023-08-24T00:00:00"/>
    <d v="2023-09-04T00:00:00"/>
    <n v="3142076"/>
    <n v="62842"/>
    <s v="Factura cancelada"/>
    <x v="0"/>
    <n v="0"/>
    <m/>
    <n v="3079234"/>
    <n v="62842"/>
    <n v="2201500608"/>
    <d v="2024-04-17T00:00:00"/>
    <n v="16082225"/>
    <s v="Finalizada"/>
    <d v="2023-08-24T00:00:00"/>
    <d v="2023-09-04T00:00:00"/>
    <n v="0"/>
    <n v="0"/>
    <n v="0"/>
    <n v="0"/>
    <m/>
    <m/>
    <m/>
    <n v="3142076"/>
  </r>
  <r>
    <n v="900219866"/>
    <s v="MEDICARTE SAS"/>
    <s v="1001"/>
    <s v="2179981"/>
    <s v="10012179981"/>
    <s v="900219866_10012179981"/>
    <d v="2023-08-24T00:00:00"/>
    <d v="2023-09-04T00:00:00"/>
    <n v="3142076"/>
    <n v="62842"/>
    <s v="Factura cancelada"/>
    <x v="0"/>
    <n v="0"/>
    <m/>
    <n v="3079234"/>
    <n v="62842"/>
    <n v="2201500608"/>
    <d v="2024-04-17T00:00:00"/>
    <n v="16082225"/>
    <s v="Finalizada"/>
    <d v="2023-08-24T00:00:00"/>
    <d v="2023-09-04T00:00:00"/>
    <n v="0"/>
    <n v="0"/>
    <n v="0"/>
    <n v="0"/>
    <m/>
    <m/>
    <m/>
    <n v="3142076"/>
  </r>
  <r>
    <n v="900219866"/>
    <s v="MEDICARTE SAS"/>
    <s v="1001"/>
    <s v="2179986"/>
    <s v="10012179986"/>
    <s v="900219866_10012179986"/>
    <d v="2023-08-24T00:00:00"/>
    <d v="2023-09-04T00:00:00"/>
    <n v="5139158"/>
    <n v="98765"/>
    <s v="Factura cancelada"/>
    <x v="0"/>
    <n v="0"/>
    <m/>
    <n v="5040393"/>
    <n v="102865"/>
    <n v="2201500612"/>
    <d v="2024-04-17T00:00:00"/>
    <n v="55202168"/>
    <s v="Finalizada"/>
    <d v="2023-08-24T00:00:00"/>
    <d v="2023-09-04T00:00:00"/>
    <n v="0"/>
    <n v="0"/>
    <n v="0"/>
    <n v="0"/>
    <m/>
    <m/>
    <m/>
    <n v="5139158"/>
  </r>
  <r>
    <n v="900219866"/>
    <s v="MEDICARTE SAS"/>
    <s v="1001"/>
    <s v="2179988"/>
    <s v="10012179988"/>
    <s v="900219866_10012179988"/>
    <d v="2023-08-24T00:00:00"/>
    <d v="2023-09-04T00:00:00"/>
    <n v="5139158"/>
    <n v="102865"/>
    <s v="Factura cancelada"/>
    <x v="0"/>
    <n v="0"/>
    <m/>
    <n v="5036293"/>
    <n v="102865"/>
    <n v="2201500612"/>
    <d v="2024-04-17T00:00:00"/>
    <n v="55202168"/>
    <s v="Finalizada"/>
    <d v="2023-08-24T00:00:00"/>
    <d v="2023-09-04T00:00:00"/>
    <n v="0"/>
    <n v="0"/>
    <n v="0"/>
    <n v="0"/>
    <m/>
    <m/>
    <m/>
    <n v="5139158"/>
  </r>
  <r>
    <n v="900219866"/>
    <s v="MEDICARTE SAS"/>
    <s v="1001"/>
    <s v="2179989"/>
    <s v="10012179989"/>
    <s v="900219866_10012179989"/>
    <d v="2023-08-24T00:00:00"/>
    <d v="2023-09-04T00:00:00"/>
    <n v="5139158"/>
    <n v="98765"/>
    <s v="Factura cancelada"/>
    <x v="0"/>
    <n v="0"/>
    <m/>
    <n v="5040393"/>
    <n v="102865"/>
    <n v="2201500612"/>
    <d v="2024-04-17T00:00:00"/>
    <n v="55202168"/>
    <s v="Finalizada"/>
    <d v="2023-08-24T00:00:00"/>
    <d v="2023-09-04T00:00:00"/>
    <n v="0"/>
    <n v="0"/>
    <n v="0"/>
    <n v="0"/>
    <m/>
    <m/>
    <m/>
    <n v="5139158"/>
  </r>
  <r>
    <n v="900219866"/>
    <s v="MEDICARTE SAS"/>
    <s v="1001"/>
    <s v="2179990"/>
    <s v="10012179990"/>
    <s v="900219866_10012179990"/>
    <d v="2023-08-24T00:00:00"/>
    <d v="2023-09-04T00:00:00"/>
    <n v="5143258"/>
    <n v="102865"/>
    <s v="Factura cancelada"/>
    <x v="0"/>
    <n v="0"/>
    <m/>
    <n v="5040393"/>
    <n v="102865"/>
    <n v="2201500612"/>
    <d v="2024-04-17T00:00:00"/>
    <n v="55202168"/>
    <s v="Finalizada"/>
    <d v="2023-08-24T00:00:00"/>
    <d v="2023-09-04T00:00:00"/>
    <n v="0"/>
    <n v="0"/>
    <n v="0"/>
    <n v="0"/>
    <m/>
    <m/>
    <m/>
    <n v="5143258"/>
  </r>
  <r>
    <n v="900219866"/>
    <s v="MEDICARTE SAS"/>
    <s v="1001"/>
    <s v="2179984"/>
    <s v="10012179984"/>
    <s v="900219866_10012179984"/>
    <d v="2023-08-24T00:00:00"/>
    <d v="2023-09-04T00:00:00"/>
    <n v="3463560"/>
    <n v="69353"/>
    <s v="Factura cancelada"/>
    <x v="0"/>
    <n v="0"/>
    <m/>
    <n v="3394207"/>
    <n v="69353"/>
    <n v="2201500612"/>
    <d v="2024-04-17T00:00:00"/>
    <n v="55202168"/>
    <s v="Finalizada"/>
    <d v="2023-08-24T00:00:00"/>
    <d v="2023-09-04T00:00:00"/>
    <n v="0"/>
    <n v="0"/>
    <n v="0"/>
    <n v="0"/>
    <m/>
    <m/>
    <m/>
    <n v="3463560"/>
  </r>
  <r>
    <n v="900219866"/>
    <s v="MEDICARTE SAS"/>
    <s v="1001"/>
    <s v="2179982"/>
    <s v="10012179982"/>
    <s v="900219866_10012179982"/>
    <d v="2023-08-24T00:00:00"/>
    <d v="2023-09-06T00:00:00"/>
    <n v="5139158"/>
    <n v="102865"/>
    <s v="Factura cancelada"/>
    <x v="0"/>
    <n v="0"/>
    <m/>
    <n v="5036293"/>
    <n v="102865"/>
    <n v="2201500612"/>
    <d v="2024-04-17T00:00:00"/>
    <n v="55202168"/>
    <s v="Finalizada"/>
    <d v="2023-08-24T00:00:00"/>
    <d v="2023-09-06T00:00:00"/>
    <n v="0"/>
    <n v="0"/>
    <n v="0"/>
    <n v="0"/>
    <m/>
    <m/>
    <m/>
    <n v="5139158"/>
  </r>
  <r>
    <n v="900219866"/>
    <s v="MEDICARTE SAS"/>
    <s v="1001"/>
    <s v="2193116"/>
    <s v="10012193116"/>
    <s v="900219866_10012193116"/>
    <d v="2023-09-01T00:00:00"/>
    <d v="2023-09-07T00:00:00"/>
    <n v="2255668"/>
    <n v="2255668"/>
    <s v="Factura pendiente en programacion de pago"/>
    <x v="0"/>
    <n v="0"/>
    <m/>
    <n v="2210555"/>
    <n v="45113"/>
    <n v="2201509756"/>
    <d v="2024-05-14T00:00:00"/>
    <n v="2210555"/>
    <s v="Finalizada"/>
    <d v="2023-09-01T00:00:00"/>
    <d v="2023-09-07T00:00:00"/>
    <n v="0"/>
    <n v="0"/>
    <n v="0"/>
    <n v="0"/>
    <m/>
    <m/>
    <m/>
    <n v="2255668"/>
  </r>
  <r>
    <n v="900219866"/>
    <s v="MEDICARTE SAS"/>
    <s v="1001"/>
    <s v="2190565"/>
    <s v="10012190565"/>
    <s v="900219866_10012190565"/>
    <d v="2023-08-31T00:00:00"/>
    <d v="2023-09-12T00:00:00"/>
    <n v="700056"/>
    <n v="700056"/>
    <s v="Factura pendiente en programacion de pago"/>
    <x v="0"/>
    <n v="0"/>
    <m/>
    <n v="686055"/>
    <n v="14001"/>
    <n v="2201509770"/>
    <d v="2024-05-14T00:00:00"/>
    <n v="65169625"/>
    <s v="Finalizada"/>
    <d v="2023-08-31T00:00:00"/>
    <d v="2023-09-12T00:00:00"/>
    <n v="0"/>
    <n v="0"/>
    <n v="0"/>
    <n v="0"/>
    <m/>
    <m/>
    <m/>
    <n v="700056"/>
  </r>
  <r>
    <n v="900219866"/>
    <s v="MEDICARTE SAS"/>
    <s v="1001"/>
    <s v="2190566"/>
    <s v="10012190566"/>
    <s v="900219866_10012190566"/>
    <d v="2023-08-31T00:00:00"/>
    <d v="2023-09-12T00:00:00"/>
    <n v="18555054"/>
    <n v="18555054"/>
    <s v="Factura pendiente en programacion de pago"/>
    <x v="0"/>
    <n v="0"/>
    <m/>
    <n v="18183871"/>
    <n v="371183"/>
    <n v="2201509770"/>
    <d v="2024-05-14T00:00:00"/>
    <n v="65169625"/>
    <s v="Finalizada"/>
    <d v="2023-08-31T00:00:00"/>
    <d v="2023-09-12T00:00:00"/>
    <n v="0"/>
    <n v="0"/>
    <n v="0"/>
    <n v="0"/>
    <m/>
    <m/>
    <m/>
    <n v="18555054"/>
  </r>
  <r>
    <n v="900219866"/>
    <s v="MEDICARTE SAS"/>
    <s v="1001"/>
    <s v="2190567"/>
    <s v="10012190567"/>
    <s v="900219866_10012190567"/>
    <d v="2023-08-31T00:00:00"/>
    <d v="2023-09-12T00:00:00"/>
    <n v="700056"/>
    <n v="700056"/>
    <s v="Factura pendiente en programacion de pago"/>
    <x v="0"/>
    <n v="0"/>
    <m/>
    <n v="686055"/>
    <n v="14001"/>
    <n v="2201509770"/>
    <d v="2024-05-14T00:00:00"/>
    <n v="65169625"/>
    <s v="Finalizada"/>
    <d v="2023-08-31T00:00:00"/>
    <d v="2023-09-12T00:00:00"/>
    <n v="0"/>
    <n v="0"/>
    <n v="0"/>
    <n v="0"/>
    <m/>
    <m/>
    <m/>
    <n v="700056"/>
  </r>
  <r>
    <n v="900219866"/>
    <s v="MEDICARTE SAS"/>
    <s v="1001"/>
    <s v="2190569"/>
    <s v="10012190569"/>
    <s v="900219866_10012190569"/>
    <d v="2023-08-31T00:00:00"/>
    <d v="2023-09-12T00:00:00"/>
    <n v="3142076"/>
    <n v="3142076"/>
    <s v="Factura pendiente en programacion de pago"/>
    <x v="0"/>
    <n v="0"/>
    <m/>
    <n v="3079234"/>
    <n v="62842"/>
    <n v="2201509770"/>
    <d v="2024-05-14T00:00:00"/>
    <n v="65169625"/>
    <s v="Finalizada"/>
    <d v="2023-08-31T00:00:00"/>
    <d v="2023-09-12T00:00:00"/>
    <n v="0"/>
    <n v="0"/>
    <n v="0"/>
    <n v="0"/>
    <m/>
    <m/>
    <m/>
    <n v="3142076"/>
  </r>
  <r>
    <n v="900219866"/>
    <s v="MEDICARTE SAS"/>
    <s v="1001"/>
    <s v="2190570"/>
    <s v="10012190570"/>
    <s v="900219866_10012190570"/>
    <d v="2023-08-31T00:00:00"/>
    <d v="2023-09-12T00:00:00"/>
    <n v="3142076"/>
    <n v="3142076"/>
    <s v="Factura pendiente en programacion de pago"/>
    <x v="0"/>
    <n v="0"/>
    <m/>
    <n v="3079234"/>
    <n v="62842"/>
    <n v="2201509770"/>
    <d v="2024-05-14T00:00:00"/>
    <n v="65169625"/>
    <s v="Finalizada"/>
    <d v="2023-08-31T00:00:00"/>
    <d v="2023-09-12T00:00:00"/>
    <n v="0"/>
    <n v="0"/>
    <n v="0"/>
    <n v="0"/>
    <m/>
    <m/>
    <m/>
    <n v="3142076"/>
  </r>
  <r>
    <n v="900219866"/>
    <s v="MEDICARTE SAS"/>
    <s v="1001"/>
    <s v="2190571"/>
    <s v="10012190571"/>
    <s v="900219866_10012190571"/>
    <d v="2023-08-31T00:00:00"/>
    <d v="2023-09-12T00:00:00"/>
    <n v="3142076"/>
    <n v="3142076"/>
    <s v="Factura pendiente en programacion de pago"/>
    <x v="0"/>
    <n v="0"/>
    <m/>
    <n v="3079234"/>
    <n v="62842"/>
    <n v="2201509770"/>
    <d v="2024-05-14T00:00:00"/>
    <n v="65169625"/>
    <s v="Finalizada"/>
    <d v="2023-08-31T00:00:00"/>
    <d v="2023-09-12T00:00:00"/>
    <n v="0"/>
    <n v="0"/>
    <n v="0"/>
    <n v="0"/>
    <m/>
    <m/>
    <m/>
    <n v="3142076"/>
  </r>
  <r>
    <n v="900219866"/>
    <s v="MEDICARTE SAS"/>
    <s v="1001"/>
    <s v="2179983"/>
    <s v="10012179983"/>
    <s v="900219866_10012179983"/>
    <d v="2023-08-24T00:00:00"/>
    <d v="2023-09-04T00:00:00"/>
    <n v="37114208"/>
    <n v="37114208"/>
    <s v="Factura pendiente en programacion de pago"/>
    <x v="0"/>
    <n v="0"/>
    <m/>
    <n v="36375942"/>
    <n v="742366"/>
    <n v="2201509770"/>
    <d v="2024-05-14T00:00:00"/>
    <n v="65169625"/>
    <s v="Finalizada"/>
    <d v="2023-08-24T00:00:00"/>
    <d v="2023-09-04T00:00:00"/>
    <n v="0"/>
    <n v="0"/>
    <n v="0"/>
    <n v="0"/>
    <m/>
    <m/>
    <m/>
    <n v="37114208"/>
  </r>
  <r>
    <n v="900219866"/>
    <s v="MEDICARTE SAS"/>
    <s v="1001"/>
    <s v="2193117"/>
    <s v="10012193117"/>
    <s v="900219866_10012193117"/>
    <d v="2023-09-01T00:00:00"/>
    <d v="2023-09-06T00:00:00"/>
    <n v="5139158"/>
    <n v="5139158"/>
    <s v="Factura pendiente en programacion de pago"/>
    <x v="0"/>
    <n v="0"/>
    <m/>
    <n v="5036293"/>
    <n v="102865"/>
    <n v="2201510629"/>
    <d v="2024-05-22T00:00:00"/>
    <n v="25758134"/>
    <s v="Finalizada"/>
    <d v="2023-09-01T00:00:00"/>
    <d v="2023-09-06T00:00:00"/>
    <n v="0"/>
    <n v="0"/>
    <n v="0"/>
    <n v="0"/>
    <m/>
    <m/>
    <m/>
    <n v="5139158"/>
  </r>
  <r>
    <n v="900219866"/>
    <s v="MEDICARTE SAS"/>
    <s v="1001"/>
    <s v="2193118"/>
    <s v="10012193118"/>
    <s v="900219866_10012193118"/>
    <d v="2023-09-01T00:00:00"/>
    <d v="2023-09-06T00:00:00"/>
    <n v="5139158"/>
    <n v="5139158"/>
    <s v="Factura pendiente en programacion de pago"/>
    <x v="0"/>
    <n v="0"/>
    <m/>
    <n v="5036293"/>
    <n v="102865"/>
    <n v="2201510629"/>
    <d v="2024-05-22T00:00:00"/>
    <n v="25758134"/>
    <s v="Finalizada"/>
    <d v="2023-09-01T00:00:00"/>
    <d v="2023-09-06T00:00:00"/>
    <n v="0"/>
    <n v="0"/>
    <n v="0"/>
    <n v="0"/>
    <m/>
    <m/>
    <m/>
    <n v="5139158"/>
  </r>
  <r>
    <n v="900219866"/>
    <s v="MEDICARTE SAS"/>
    <s v="1001"/>
    <s v="2193119"/>
    <s v="10012193119"/>
    <s v="900219866_10012193119"/>
    <d v="2023-09-01T00:00:00"/>
    <d v="2023-09-06T00:00:00"/>
    <n v="2255668"/>
    <n v="2255668"/>
    <s v="Factura pendiente en programacion de pago"/>
    <x v="0"/>
    <n v="0"/>
    <m/>
    <n v="2210555"/>
    <n v="45113"/>
    <n v="2201510629"/>
    <d v="2024-05-22T00:00:00"/>
    <n v="25758134"/>
    <s v="Finalizada"/>
    <d v="2023-09-01T00:00:00"/>
    <d v="2023-09-06T00:00:00"/>
    <n v="0"/>
    <n v="0"/>
    <n v="0"/>
    <n v="0"/>
    <m/>
    <m/>
    <m/>
    <n v="2255668"/>
  </r>
  <r>
    <n v="900219866"/>
    <s v="MEDICARTE SAS"/>
    <s v="1001"/>
    <s v="2192997"/>
    <s v="10012192997"/>
    <s v="900219866_10012192997"/>
    <d v="2023-09-01T00:00:00"/>
    <d v="2023-09-06T00:00:00"/>
    <n v="5143258"/>
    <n v="5143258"/>
    <s v="Factura pendiente en programacion de pago"/>
    <x v="0"/>
    <n v="0"/>
    <m/>
    <n v="5040393"/>
    <n v="102865"/>
    <n v="2201510629"/>
    <d v="2024-05-22T00:00:00"/>
    <n v="25758134"/>
    <s v="Finalizada"/>
    <d v="2023-09-01T00:00:00"/>
    <d v="2023-09-06T00:00:00"/>
    <n v="0"/>
    <n v="0"/>
    <n v="0"/>
    <n v="0"/>
    <m/>
    <m/>
    <m/>
    <n v="5143258"/>
  </r>
  <r>
    <n v="900219866"/>
    <s v="MEDICARTE SAS"/>
    <s v="1001"/>
    <s v="2192998"/>
    <s v="10012192998"/>
    <s v="900219866_10012192998"/>
    <d v="2023-09-01T00:00:00"/>
    <d v="2023-09-06T00:00:00"/>
    <n v="3451260"/>
    <n v="3451260"/>
    <s v="Factura pendiente en programacion de pago"/>
    <x v="0"/>
    <n v="0"/>
    <m/>
    <n v="3398307"/>
    <n v="69353"/>
    <n v="2201510629"/>
    <d v="2024-05-22T00:00:00"/>
    <n v="25758134"/>
    <s v="Finalizada"/>
    <d v="2023-09-01T00:00:00"/>
    <d v="2023-09-06T00:00:00"/>
    <n v="0"/>
    <n v="0"/>
    <n v="0"/>
    <n v="0"/>
    <m/>
    <m/>
    <m/>
    <n v="3451260"/>
  </r>
  <r>
    <n v="900219866"/>
    <s v="MEDICARTE SAS"/>
    <s v="1001"/>
    <s v="2196062"/>
    <s v="10012196062"/>
    <s v="900219866_10012196062"/>
    <d v="2023-09-05T00:00:00"/>
    <d v="2023-09-07T00:00:00"/>
    <n v="5139158"/>
    <n v="5139158"/>
    <s v="Factura pendiente en programacion de pago"/>
    <x v="0"/>
    <n v="0"/>
    <m/>
    <n v="5036293"/>
    <n v="102865"/>
    <n v="2201510629"/>
    <d v="2024-05-22T00:00:00"/>
    <n v="25758134"/>
    <s v="Finalizada"/>
    <d v="2023-09-05T00:00:00"/>
    <d v="2023-09-07T00:00:00"/>
    <n v="0"/>
    <n v="0"/>
    <n v="0"/>
    <n v="0"/>
    <m/>
    <m/>
    <m/>
    <n v="5139158"/>
  </r>
  <r>
    <n v="900219866"/>
    <s v="MEDICARTE SAS"/>
    <s v="1001"/>
    <s v="2211908"/>
    <s v="10012211908"/>
    <s v="900219866_10012211908"/>
    <d v="2023-09-19T00:00:00"/>
    <d v="2023-10-04T00:00:00"/>
    <n v="3142076"/>
    <n v="3142076"/>
    <s v="Factura pendiente en programacion de pago"/>
    <x v="0"/>
    <n v="0"/>
    <m/>
    <n v="3079234"/>
    <n v="62842"/>
    <n v="2201510638"/>
    <d v="2024-05-22T00:00:00"/>
    <n v="41114719"/>
    <s v="Finalizada"/>
    <d v="2023-09-19T00:00:00"/>
    <d v="2023-10-04T00:00:00"/>
    <n v="0"/>
    <n v="0"/>
    <n v="0"/>
    <n v="0"/>
    <m/>
    <m/>
    <m/>
    <n v="3142076"/>
  </r>
  <r>
    <n v="900219866"/>
    <s v="MEDICARTE SAS"/>
    <s v="1001"/>
    <s v="2194801"/>
    <s v="10012194801"/>
    <s v="900219866_10012194801"/>
    <d v="2023-09-04T00:00:00"/>
    <d v="2023-09-06T00:00:00"/>
    <n v="3142076"/>
    <n v="3142076"/>
    <s v="Factura pendiente en programacion de pago"/>
    <x v="0"/>
    <n v="0"/>
    <m/>
    <n v="3079234"/>
    <n v="62842"/>
    <n v="2201510638"/>
    <d v="2024-05-22T00:00:00"/>
    <n v="41114719"/>
    <s v="Finalizada"/>
    <d v="2023-09-04T00:00:00"/>
    <d v="2023-09-06T00:00:00"/>
    <n v="0"/>
    <n v="0"/>
    <n v="0"/>
    <n v="0"/>
    <m/>
    <m/>
    <m/>
    <n v="3142076"/>
  </r>
  <r>
    <n v="900219866"/>
    <s v="MEDICARTE SAS"/>
    <s v="1001"/>
    <s v="2194152"/>
    <s v="10012194152"/>
    <s v="900219866_10012194152"/>
    <d v="2023-09-04T00:00:00"/>
    <d v="2023-09-06T00:00:00"/>
    <n v="700056"/>
    <n v="700056"/>
    <s v="Factura pendiente en programacion de pago"/>
    <x v="0"/>
    <n v="0"/>
    <m/>
    <n v="686055"/>
    <n v="14001"/>
    <n v="2201510638"/>
    <d v="2024-05-22T00:00:00"/>
    <n v="41114719"/>
    <s v="Finalizada"/>
    <d v="2023-09-04T00:00:00"/>
    <d v="2023-09-06T00:00:00"/>
    <n v="0"/>
    <n v="0"/>
    <n v="0"/>
    <n v="0"/>
    <m/>
    <m/>
    <m/>
    <n v="700056"/>
  </r>
  <r>
    <n v="900219866"/>
    <s v="MEDICARTE SAS"/>
    <s v="1001"/>
    <s v="2194151"/>
    <s v="10012194151"/>
    <s v="900219866_10012194151"/>
    <d v="2023-09-04T00:00:00"/>
    <d v="2023-09-06T00:00:00"/>
    <n v="3142076"/>
    <n v="3142076"/>
    <s v="Factura pendiente en programacion de pago"/>
    <x v="0"/>
    <n v="0"/>
    <m/>
    <n v="3079234"/>
    <n v="62842"/>
    <n v="2201510638"/>
    <d v="2024-05-22T00:00:00"/>
    <n v="41114719"/>
    <s v="Finalizada"/>
    <d v="2023-09-04T00:00:00"/>
    <d v="2023-09-06T00:00:00"/>
    <n v="0"/>
    <n v="0"/>
    <n v="0"/>
    <n v="0"/>
    <m/>
    <m/>
    <m/>
    <n v="3142076"/>
  </r>
  <r>
    <n v="900219866"/>
    <s v="MEDICARTE SAS"/>
    <s v="1001"/>
    <s v="2194153"/>
    <s v="10012194153"/>
    <s v="900219866_10012194153"/>
    <d v="2023-09-04T00:00:00"/>
    <d v="2023-09-06T00:00:00"/>
    <n v="18559154"/>
    <n v="18559154"/>
    <s v="Factura pendiente en programacion de pago"/>
    <x v="0"/>
    <n v="0"/>
    <m/>
    <n v="18187971"/>
    <n v="371183"/>
    <n v="2201510638"/>
    <d v="2024-05-22T00:00:00"/>
    <n v="41114719"/>
    <s v="Finalizada"/>
    <d v="2023-09-04T00:00:00"/>
    <d v="2023-09-06T00:00:00"/>
    <n v="0"/>
    <n v="0"/>
    <n v="0"/>
    <n v="0"/>
    <m/>
    <m/>
    <m/>
    <n v="18559154"/>
  </r>
  <r>
    <n v="900219866"/>
    <s v="MEDICARTE SAS"/>
    <s v="1001"/>
    <s v="2194155"/>
    <s v="10012194155"/>
    <s v="900219866_10012194155"/>
    <d v="2023-09-04T00:00:00"/>
    <d v="2023-09-06T00:00:00"/>
    <n v="3142076"/>
    <n v="3142076"/>
    <s v="Factura pendiente en programacion de pago"/>
    <x v="0"/>
    <n v="0"/>
    <m/>
    <n v="3079234"/>
    <n v="62842"/>
    <n v="2201510638"/>
    <d v="2024-05-22T00:00:00"/>
    <n v="41114719"/>
    <s v="Finalizada"/>
    <d v="2023-09-04T00:00:00"/>
    <d v="2023-09-06T00:00:00"/>
    <n v="0"/>
    <n v="0"/>
    <n v="0"/>
    <n v="0"/>
    <m/>
    <m/>
    <m/>
    <n v="3142076"/>
  </r>
  <r>
    <n v="900219866"/>
    <s v="MEDICARTE SAS"/>
    <s v="1001"/>
    <s v="2194156"/>
    <s v="10012194156"/>
    <s v="900219866_10012194156"/>
    <d v="2023-09-04T00:00:00"/>
    <d v="2023-09-06T00:00:00"/>
    <n v="3142076"/>
    <n v="3142076"/>
    <s v="Factura pendiente en programacion de pago"/>
    <x v="0"/>
    <n v="0"/>
    <m/>
    <n v="3079234"/>
    <n v="62842"/>
    <n v="2201510638"/>
    <d v="2024-05-22T00:00:00"/>
    <n v="41114719"/>
    <s v="Finalizada"/>
    <d v="2023-09-04T00:00:00"/>
    <d v="2023-09-06T00:00:00"/>
    <n v="0"/>
    <n v="0"/>
    <n v="0"/>
    <n v="0"/>
    <m/>
    <m/>
    <m/>
    <n v="3142076"/>
  </r>
  <r>
    <n v="900219866"/>
    <s v="MEDICARTE SAS"/>
    <s v="1001"/>
    <s v="2194157"/>
    <s v="10012194157"/>
    <s v="900219866_10012194157"/>
    <d v="2023-09-04T00:00:00"/>
    <d v="2023-09-06T00:00:00"/>
    <n v="3142076"/>
    <n v="3142076"/>
    <s v="Factura pendiente en programacion de pago"/>
    <x v="0"/>
    <n v="0"/>
    <m/>
    <n v="3079234"/>
    <n v="62842"/>
    <n v="2201510638"/>
    <d v="2024-05-22T00:00:00"/>
    <n v="41114719"/>
    <s v="Finalizada"/>
    <d v="2023-09-04T00:00:00"/>
    <d v="2023-09-06T00:00:00"/>
    <n v="0"/>
    <n v="0"/>
    <n v="0"/>
    <n v="0"/>
    <m/>
    <m/>
    <m/>
    <n v="3142076"/>
  </r>
  <r>
    <n v="900219866"/>
    <s v="MEDICARTE SAS"/>
    <s v="1001"/>
    <s v="2192999"/>
    <s v="10012192999"/>
    <s v="900219866_10012192999"/>
    <d v="2023-09-01T00:00:00"/>
    <d v="2023-09-06T00:00:00"/>
    <n v="3142076"/>
    <n v="3142076"/>
    <s v="Factura pendiente en programacion de pago"/>
    <x v="0"/>
    <n v="0"/>
    <m/>
    <n v="3079234"/>
    <n v="62842"/>
    <n v="2201510638"/>
    <d v="2024-05-22T00:00:00"/>
    <n v="41114719"/>
    <s v="Finalizada"/>
    <d v="2023-09-01T00:00:00"/>
    <d v="2023-09-06T00:00:00"/>
    <n v="0"/>
    <n v="0"/>
    <n v="0"/>
    <n v="0"/>
    <m/>
    <m/>
    <m/>
    <n v="3142076"/>
  </r>
  <r>
    <n v="900219866"/>
    <s v="MEDICARTE SAS"/>
    <s v="1001"/>
    <s v="2196063"/>
    <s v="10012196063"/>
    <s v="900219866_10012196063"/>
    <d v="2023-09-05T00:00:00"/>
    <d v="2023-09-07T00:00:00"/>
    <n v="700056"/>
    <n v="700056"/>
    <s v="Factura pendiente en programacion de pago"/>
    <x v="0"/>
    <n v="0"/>
    <m/>
    <n v="686055"/>
    <n v="14001"/>
    <n v="2201510638"/>
    <d v="2024-05-22T00:00:00"/>
    <n v="41114719"/>
    <s v="Finalizada"/>
    <d v="2023-09-05T00:00:00"/>
    <d v="2023-09-07T00:00:00"/>
    <n v="0"/>
    <n v="0"/>
    <n v="0"/>
    <n v="0"/>
    <m/>
    <m/>
    <m/>
    <n v="700056"/>
  </r>
  <r>
    <n v="900219866"/>
    <s v="MEDICARTE SAS"/>
    <s v="1001"/>
    <s v="2190568"/>
    <s v="10012190568"/>
    <s v="900219866_10012190568"/>
    <d v="2023-08-31T00:00:00"/>
    <d v="2023-09-12T00:00:00"/>
    <n v="3142076"/>
    <n v="62842"/>
    <s v="Factura pendiente en programacion de pago"/>
    <x v="0"/>
    <n v="0"/>
    <m/>
    <n v="3079234"/>
    <n v="62842"/>
    <n v="4800061571"/>
    <d v="2023-10-25T00:00:00"/>
    <n v="83113867"/>
    <s v="Finalizada"/>
    <d v="2023-08-31T00:00:00"/>
    <d v="2023-09-12T00:00:00"/>
    <n v="0"/>
    <n v="0"/>
    <n v="0"/>
    <n v="0"/>
    <m/>
    <m/>
    <m/>
    <n v="3142076"/>
  </r>
  <r>
    <n v="900219866"/>
    <s v="MEDICARTE SAS"/>
    <s v="1001"/>
    <s v="2179979"/>
    <s v="10012179979"/>
    <s v="900219866_10012179979"/>
    <d v="2023-08-24T00:00:00"/>
    <d v="2023-09-04T00:00:00"/>
    <n v="3467660"/>
    <n v="69353"/>
    <s v="Factura pendiente en programacion de pago"/>
    <x v="0"/>
    <n v="0"/>
    <m/>
    <n v="3398307"/>
    <n v="69353"/>
    <n v="4800061571"/>
    <d v="2023-10-25T00:00:00"/>
    <n v="83113867"/>
    <s v="Finalizada"/>
    <d v="2023-08-24T00:00:00"/>
    <d v="2023-09-04T00:00:00"/>
    <n v="0"/>
    <n v="0"/>
    <n v="0"/>
    <n v="0"/>
    <m/>
    <m/>
    <m/>
    <n v="3467660"/>
  </r>
  <r>
    <n v="900219866"/>
    <s v="MEDICARTE SAS"/>
    <s v="1001"/>
    <s v="2192995"/>
    <s v="10012192995"/>
    <s v="900219866_10012192995"/>
    <d v="2023-09-01T00:00:00"/>
    <d v="2023-09-06T00:00:00"/>
    <n v="37118308"/>
    <n v="742366"/>
    <s v="Factura pendiente en programacion de pago"/>
    <x v="0"/>
    <n v="0"/>
    <m/>
    <n v="36375942"/>
    <n v="742366"/>
    <n v="4800061571"/>
    <d v="2023-10-25T00:00:00"/>
    <n v="83113867"/>
    <s v="Finalizada"/>
    <d v="2023-09-01T00:00:00"/>
    <d v="2023-09-06T00:00:00"/>
    <n v="0"/>
    <n v="0"/>
    <n v="0"/>
    <n v="0"/>
    <m/>
    <m/>
    <m/>
    <n v="37118308"/>
  </r>
  <r>
    <n v="900219866"/>
    <s v="MEDICARTE SAS"/>
    <s v="1001"/>
    <s v="2279103"/>
    <s v="10012279103"/>
    <s v="900219866_10012279103"/>
    <d v="2023-11-10T00:00:00"/>
    <d v="2023-11-15T00:00:00"/>
    <n v="37118308"/>
    <n v="742366"/>
    <s v="Factura pendiente en programacion de pago"/>
    <x v="0"/>
    <n v="0"/>
    <m/>
    <n v="36375942"/>
    <n v="742366"/>
    <n v="4800062341"/>
    <d v="2024-01-23T00:00:00"/>
    <n v="39774249"/>
    <s v="Finalizada"/>
    <d v="2023-11-10T00:00:00"/>
    <d v="2023-11-15T00:00:00"/>
    <n v="0"/>
    <n v="0"/>
    <n v="0"/>
    <n v="0"/>
    <m/>
    <m/>
    <m/>
    <n v="37118308"/>
  </r>
  <r>
    <n v="900219866"/>
    <s v="MEDICARTE SAS"/>
    <s v="1001"/>
    <s v="2252526"/>
    <s v="10012252526"/>
    <s v="900219866_10012252526"/>
    <d v="2023-10-20T00:00:00"/>
    <d v="2023-11-01T00:00:00"/>
    <n v="3467660"/>
    <n v="69353"/>
    <s v="Factura pendiente en programacion de pago"/>
    <x v="0"/>
    <n v="0"/>
    <m/>
    <n v="3398307"/>
    <n v="69353"/>
    <n v="4800062341"/>
    <d v="2024-01-23T00:00:00"/>
    <n v="39774249"/>
    <s v="Finalizada"/>
    <d v="2023-10-20T00:00:00"/>
    <d v="2023-11-01T00:00:00"/>
    <n v="0"/>
    <n v="0"/>
    <n v="0"/>
    <n v="0"/>
    <m/>
    <m/>
    <m/>
    <n v="3467660"/>
  </r>
  <r>
    <n v="900219866"/>
    <s v="MEDICARTE SAS"/>
    <s v="1001"/>
    <s v="2269071"/>
    <s v="10012269071"/>
    <s v="900219866_10012269071"/>
    <d v="2023-11-02T00:00:00"/>
    <d v="2023-11-08T00:00:00"/>
    <n v="37114208"/>
    <n v="37114208"/>
    <s v="Factura pendiente en programacion de pago"/>
    <x v="1"/>
    <n v="36371842"/>
    <n v="1222431892"/>
    <n v="0"/>
    <n v="0"/>
    <m/>
    <m/>
    <n v="0"/>
    <s v="Finalizada"/>
    <d v="2023-11-02T00:00:00"/>
    <d v="2023-11-08T00:00:00"/>
    <n v="0"/>
    <n v="0"/>
    <n v="0"/>
    <n v="0"/>
    <m/>
    <m/>
    <m/>
    <n v="37114208"/>
  </r>
  <r>
    <n v="900219866"/>
    <s v="MEDICARTE SAS"/>
    <s v="1001"/>
    <s v="2279104"/>
    <s v="10012279104"/>
    <s v="900219866_10012279104"/>
    <d v="2023-11-10T00:00:00"/>
    <d v="2023-11-15T00:00:00"/>
    <n v="37114208"/>
    <n v="37114208"/>
    <s v="Factura pendiente en programacion de pago"/>
    <x v="1"/>
    <n v="36371842"/>
    <n v="1222431893"/>
    <n v="0"/>
    <n v="0"/>
    <m/>
    <m/>
    <n v="0"/>
    <s v="Finalizada"/>
    <d v="2023-11-10T00:00:00"/>
    <d v="2023-11-15T00:00:00"/>
    <n v="0"/>
    <n v="0"/>
    <n v="0"/>
    <n v="0"/>
    <m/>
    <m/>
    <m/>
    <n v="37114208"/>
  </r>
  <r>
    <n v="900219866"/>
    <s v="MEDICARTE SAS"/>
    <s v="1001"/>
    <s v="2279105"/>
    <s v="10012279105"/>
    <s v="900219866_10012279105"/>
    <d v="2023-11-10T00:00:00"/>
    <d v="2023-11-15T00:00:00"/>
    <n v="37114208"/>
    <n v="37114208"/>
    <s v="Factura pendiente en programacion de pago"/>
    <x v="1"/>
    <n v="36371842"/>
    <n v="1222431894"/>
    <n v="0"/>
    <n v="0"/>
    <m/>
    <m/>
    <n v="0"/>
    <s v="Finalizada"/>
    <d v="2023-11-10T00:00:00"/>
    <d v="2023-11-15T00:00:00"/>
    <n v="0"/>
    <n v="0"/>
    <n v="0"/>
    <n v="0"/>
    <m/>
    <m/>
    <m/>
    <n v="37114208"/>
  </r>
  <r>
    <n v="900219866"/>
    <s v="MEDICARTE SAS"/>
    <s v="1001"/>
    <s v="2241141"/>
    <s v="10012241141"/>
    <s v="900219866_10012241141"/>
    <d v="2023-10-11T00:00:00"/>
    <d v="2023-10-13T00:00:00"/>
    <n v="37101908"/>
    <n v="37101908"/>
    <s v="Factura pendiente en programacion de pago"/>
    <x v="1"/>
    <n v="36359542"/>
    <n v="1222370266"/>
    <n v="0"/>
    <n v="0"/>
    <m/>
    <m/>
    <n v="0"/>
    <s v="Finalizada"/>
    <d v="2023-10-11T00:00:00"/>
    <d v="2023-10-13T00:00:00"/>
    <n v="0"/>
    <n v="0"/>
    <n v="0"/>
    <n v="0"/>
    <m/>
    <m/>
    <m/>
    <n v="37101908"/>
  </r>
  <r>
    <n v="900219866"/>
    <s v="MEDICARTE SAS"/>
    <s v="1001"/>
    <s v="2245358"/>
    <s v="10012245358"/>
    <s v="900219866_10012245358"/>
    <d v="2023-10-17T00:00:00"/>
    <d v="2023-11-01T00:00:00"/>
    <n v="700056"/>
    <n v="700056"/>
    <s v="Factura pendiente en programacion de pago"/>
    <x v="1"/>
    <n v="686055"/>
    <n v="1222429447"/>
    <n v="0"/>
    <n v="0"/>
    <m/>
    <m/>
    <n v="0"/>
    <s v="Finalizada"/>
    <d v="2023-10-17T00:00:00"/>
    <d v="2023-11-01T00:00:00"/>
    <n v="0"/>
    <n v="0"/>
    <n v="0"/>
    <n v="0"/>
    <m/>
    <m/>
    <m/>
    <n v="700056"/>
  </r>
  <r>
    <n v="900219866"/>
    <s v="MEDICARTE SAS"/>
    <s v="1001"/>
    <s v="2252518"/>
    <s v="10012252518"/>
    <s v="900219866_10012252518"/>
    <d v="2023-10-20T00:00:00"/>
    <d v="2023-11-01T00:00:00"/>
    <n v="700056"/>
    <n v="700056"/>
    <s v="Factura pendiente en programacion de pago"/>
    <x v="1"/>
    <n v="686055"/>
    <n v="1222429448"/>
    <n v="0"/>
    <n v="0"/>
    <m/>
    <m/>
    <n v="0"/>
    <s v="Finalizada"/>
    <d v="2023-10-20T00:00:00"/>
    <d v="2023-11-01T00:00:00"/>
    <n v="0"/>
    <n v="0"/>
    <n v="0"/>
    <n v="0"/>
    <m/>
    <m/>
    <m/>
    <n v="700056"/>
  </r>
  <r>
    <n v="900219866"/>
    <s v="MEDICARTE SAS"/>
    <s v="1001"/>
    <s v="2257511"/>
    <s v="10012257511"/>
    <s v="900219866_10012257511"/>
    <d v="2023-10-25T00:00:00"/>
    <d v="2023-11-01T00:00:00"/>
    <n v="5143258"/>
    <n v="5143258"/>
    <s v="Factura pendiente en programacion de pago"/>
    <x v="1"/>
    <n v="5040393"/>
    <n v="1222370512"/>
    <n v="0"/>
    <n v="0"/>
    <m/>
    <m/>
    <n v="0"/>
    <s v="Finalizada"/>
    <d v="2023-10-25T00:00:00"/>
    <d v="2023-11-01T00:00:00"/>
    <n v="0"/>
    <n v="0"/>
    <n v="0"/>
    <n v="0"/>
    <m/>
    <m/>
    <m/>
    <n v="5143258"/>
  </r>
  <r>
    <n v="900219866"/>
    <s v="MEDICARTE SAS"/>
    <s v="1001"/>
    <s v="2257260"/>
    <s v="10012257260"/>
    <s v="900219866_10012257260"/>
    <d v="2023-10-25T00:00:00"/>
    <d v="2023-11-01T00:00:00"/>
    <n v="3142076"/>
    <n v="3142076"/>
    <s v="Factura pendiente en programacion de pago"/>
    <x v="1"/>
    <n v="3079234"/>
    <n v="1222393856"/>
    <n v="0"/>
    <n v="0"/>
    <m/>
    <m/>
    <n v="0"/>
    <s v="Finalizada"/>
    <d v="2023-10-25T00:00:00"/>
    <d v="2024-02-01T00:00:00"/>
    <n v="0"/>
    <n v="0"/>
    <n v="0"/>
    <n v="0"/>
    <m/>
    <m/>
    <m/>
    <n v="3142076"/>
  </r>
  <r>
    <n v="900219866"/>
    <s v="MEDICARTE SAS"/>
    <s v="1001"/>
    <s v="2268960"/>
    <s v="10012268960"/>
    <s v="900219866_10012268960"/>
    <d v="2023-11-01T00:00:00"/>
    <d v="2023-11-03T00:00:00"/>
    <n v="3137976"/>
    <n v="3137976"/>
    <s v="Factura pendiente en programacion de pago"/>
    <x v="1"/>
    <n v="3075134"/>
    <n v="1222431891"/>
    <n v="0"/>
    <n v="0"/>
    <m/>
    <m/>
    <n v="0"/>
    <s v="Finalizada"/>
    <d v="2023-11-01T00:00:00"/>
    <d v="2023-11-03T00:00:00"/>
    <n v="0"/>
    <n v="0"/>
    <n v="0"/>
    <n v="0"/>
    <m/>
    <m/>
    <m/>
    <n v="3137976"/>
  </r>
  <r>
    <n v="900219866"/>
    <s v="MEDICARTE SAS"/>
    <s v="1001"/>
    <s v="2268961"/>
    <s v="10012268961"/>
    <s v="900219866_10012268961"/>
    <d v="2023-11-01T00:00:00"/>
    <d v="2023-11-03T00:00:00"/>
    <n v="3467660"/>
    <n v="3467660"/>
    <s v="Factura pendiente en programacion de pago"/>
    <x v="1"/>
    <n v="3398307"/>
    <n v="1222385953"/>
    <n v="0"/>
    <n v="0"/>
    <m/>
    <m/>
    <n v="0"/>
    <s v="Finalizada"/>
    <d v="2023-11-01T00:00:00"/>
    <d v="2023-11-03T00:00:00"/>
    <n v="0"/>
    <n v="0"/>
    <n v="0"/>
    <n v="0"/>
    <m/>
    <m/>
    <m/>
    <n v="3467660"/>
  </r>
  <r>
    <n v="900219866"/>
    <s v="MEDICARTE SAS"/>
    <s v="1001"/>
    <s v="2242473"/>
    <s v="10012242473"/>
    <s v="900219866_10012242473"/>
    <d v="2023-10-11T00:00:00"/>
    <d v="2023-11-08T00:00:00"/>
    <n v="2255668"/>
    <n v="2255668"/>
    <s v="Factura pendiente en programacion de pago"/>
    <x v="1"/>
    <n v="2210555"/>
    <n v="1222370511"/>
    <n v="0"/>
    <n v="0"/>
    <m/>
    <m/>
    <n v="0"/>
    <s v="Finalizada"/>
    <d v="2023-10-11T00:00:00"/>
    <d v="2023-11-08T00:00:00"/>
    <n v="0"/>
    <n v="0"/>
    <n v="0"/>
    <n v="0"/>
    <m/>
    <m/>
    <m/>
    <n v="2255668"/>
  </r>
  <r>
    <n v="900219866"/>
    <s v="MEDICARTE SAS"/>
    <s v="1001"/>
    <s v="2271499"/>
    <s v="10012271499"/>
    <s v="900219866_10012271499"/>
    <d v="2023-11-03T00:00:00"/>
    <d v="2023-11-08T00:00:00"/>
    <n v="700056"/>
    <n v="700056"/>
    <s v="Factura pendiente en programacion de pago"/>
    <x v="1"/>
    <n v="686055"/>
    <n v="1222429451"/>
    <n v="0"/>
    <n v="0"/>
    <m/>
    <m/>
    <n v="0"/>
    <s v="Finalizada"/>
    <d v="2023-11-03T00:00:00"/>
    <d v="2023-11-08T00:00:00"/>
    <n v="0"/>
    <n v="0"/>
    <n v="0"/>
    <n v="0"/>
    <m/>
    <m/>
    <m/>
    <n v="700056"/>
  </r>
  <r>
    <n v="900219866"/>
    <s v="MEDICARTE SAS"/>
    <s v="1001"/>
    <s v="2270947"/>
    <s v="10012270947"/>
    <s v="900219866_10012270947"/>
    <d v="2023-11-03T00:00:00"/>
    <d v="2023-11-08T00:00:00"/>
    <n v="3142076"/>
    <n v="3142076"/>
    <s v="Factura pendiente en programacion de pago"/>
    <x v="1"/>
    <n v="3079234"/>
    <n v="1222429450"/>
    <n v="0"/>
    <n v="0"/>
    <m/>
    <m/>
    <n v="0"/>
    <s v="Finalizada"/>
    <d v="2023-11-03T00:00:00"/>
    <d v="2023-11-08T00:00:00"/>
    <n v="0"/>
    <n v="0"/>
    <n v="0"/>
    <n v="0"/>
    <m/>
    <m/>
    <m/>
    <n v="3142076"/>
  </r>
  <r>
    <n v="900219866"/>
    <s v="MEDICARTE SAS"/>
    <s v="1001"/>
    <s v="2237775"/>
    <s v="10012237775"/>
    <s v="900219866_10012237775"/>
    <d v="2023-10-09T00:00:00"/>
    <d v="2023-10-11T00:00:00"/>
    <n v="5139158"/>
    <n v="5139158"/>
    <s v="Factura pendiente en programacion de pago"/>
    <x v="1"/>
    <n v="5036293"/>
    <n v="1222370263"/>
    <n v="0"/>
    <n v="0"/>
    <m/>
    <m/>
    <n v="0"/>
    <s v="Finalizada"/>
    <d v="2023-10-09T00:00:00"/>
    <d v="2023-10-11T00:00:00"/>
    <n v="0"/>
    <n v="0"/>
    <n v="0"/>
    <n v="0"/>
    <m/>
    <m/>
    <m/>
    <n v="5139158"/>
  </r>
  <r>
    <n v="900219866"/>
    <s v="MEDICARTE SAS"/>
    <s v="1001"/>
    <s v="2236794"/>
    <s v="10012236794"/>
    <s v="900219866_10012236794"/>
    <d v="2023-10-09T00:00:00"/>
    <d v="2023-10-11T00:00:00"/>
    <n v="3142076"/>
    <n v="3142076"/>
    <s v="Factura pendiente en programacion de pago"/>
    <x v="1"/>
    <n v="3079234"/>
    <n v="1222370261"/>
    <n v="0"/>
    <n v="0"/>
    <m/>
    <m/>
    <n v="0"/>
    <s v="Finalizada"/>
    <d v="2023-10-09T00:00:00"/>
    <d v="2023-10-11T00:00:00"/>
    <n v="0"/>
    <n v="0"/>
    <n v="0"/>
    <n v="0"/>
    <m/>
    <m/>
    <m/>
    <n v="3142076"/>
  </r>
  <r>
    <n v="900219866"/>
    <s v="MEDICARTE SAS"/>
    <s v="1001"/>
    <s v="2211429"/>
    <s v="10012211429"/>
    <s v="900219866_10012211429"/>
    <d v="2023-09-18T00:00:00"/>
    <d v="2023-10-02T00:00:00"/>
    <n v="700056"/>
    <n v="700056"/>
    <s v="Factura pendiente en programacion de pago"/>
    <x v="1"/>
    <n v="686055"/>
    <n v="1222429021"/>
    <n v="0"/>
    <n v="0"/>
    <m/>
    <m/>
    <n v="0"/>
    <s v="Finalizada"/>
    <d v="2023-09-18T00:00:00"/>
    <d v="2023-10-02T00:00:00"/>
    <n v="0"/>
    <n v="0"/>
    <n v="0"/>
    <n v="0"/>
    <m/>
    <m/>
    <m/>
    <n v="700056"/>
  </r>
  <r>
    <n v="900219866"/>
    <s v="MEDICARTE SAS"/>
    <s v="1001"/>
    <s v="2211114"/>
    <s v="10012211114"/>
    <s v="900219866_10012211114"/>
    <d v="2023-09-18T00:00:00"/>
    <d v="2023-10-02T00:00:00"/>
    <n v="695956"/>
    <n v="695956"/>
    <s v="Factura pendiente en programacion de pago"/>
    <x v="1"/>
    <n v="681955"/>
    <n v="1222370240"/>
    <n v="0"/>
    <n v="0"/>
    <m/>
    <m/>
    <n v="0"/>
    <s v="Finalizada"/>
    <d v="2023-09-18T00:00:00"/>
    <d v="2023-10-02T00:00:00"/>
    <n v="0"/>
    <n v="0"/>
    <n v="0"/>
    <n v="0"/>
    <m/>
    <m/>
    <m/>
    <n v="695956"/>
  </r>
  <r>
    <n v="900219866"/>
    <s v="MEDICARTE SAS"/>
    <s v="1001"/>
    <s v="2212316"/>
    <s v="10012212316"/>
    <s v="900219866_10012212316"/>
    <d v="2023-09-19T00:00:00"/>
    <d v="2023-10-02T00:00:00"/>
    <n v="2631568"/>
    <n v="2255668"/>
    <s v="Factura pendiente en programacion de pago"/>
    <x v="1"/>
    <n v="2210555"/>
    <n v="1222355219"/>
    <n v="0"/>
    <n v="0"/>
    <m/>
    <m/>
    <n v="0"/>
    <s v="Finalizada"/>
    <d v="2023-09-19T00:00:00"/>
    <d v="2023-10-02T00:00:00"/>
    <n v="0"/>
    <n v="0"/>
    <n v="0"/>
    <n v="0"/>
    <m/>
    <m/>
    <m/>
    <n v="2255668"/>
  </r>
  <r>
    <n v="900219866"/>
    <s v="MEDICARTE SAS"/>
    <s v="1001"/>
    <s v="2217190"/>
    <s v="10012217190"/>
    <s v="900219866_10012217190"/>
    <d v="2023-09-22T00:00:00"/>
    <d v="2023-10-02T00:00:00"/>
    <n v="3142076"/>
    <n v="3142076"/>
    <s v="Factura pendiente en programacion de pago"/>
    <x v="1"/>
    <n v="3079234"/>
    <n v="1222355318"/>
    <n v="0"/>
    <n v="0"/>
    <m/>
    <m/>
    <n v="0"/>
    <s v="Finalizada"/>
    <d v="2023-09-22T00:00:00"/>
    <d v="2023-10-02T00:00:00"/>
    <n v="0"/>
    <n v="0"/>
    <n v="0"/>
    <n v="0"/>
    <m/>
    <m/>
    <m/>
    <n v="3142076"/>
  </r>
  <r>
    <n v="900219866"/>
    <s v="MEDICARTE SAS"/>
    <s v="1001"/>
    <s v="2217194"/>
    <s v="10012217194"/>
    <s v="900219866_10012217194"/>
    <d v="2023-09-22T00:00:00"/>
    <d v="2023-10-02T00:00:00"/>
    <n v="3467660"/>
    <n v="3467660"/>
    <s v="Factura pendiente en programacion de pago"/>
    <x v="1"/>
    <n v="3398307"/>
    <n v="1222370242"/>
    <n v="0"/>
    <n v="0"/>
    <m/>
    <m/>
    <n v="0"/>
    <s v="Finalizada"/>
    <d v="2023-09-22T00:00:00"/>
    <d v="2023-10-02T00:00:00"/>
    <n v="0"/>
    <n v="0"/>
    <n v="0"/>
    <n v="0"/>
    <m/>
    <m/>
    <m/>
    <n v="3467660"/>
  </r>
  <r>
    <n v="900219866"/>
    <s v="MEDICARTE SAS"/>
    <s v="1001"/>
    <s v="2226358"/>
    <s v="10012226358"/>
    <s v="900219866_10012226358"/>
    <d v="2023-09-29T00:00:00"/>
    <d v="2023-10-03T00:00:00"/>
    <n v="3467660"/>
    <n v="3467660"/>
    <s v="Factura pendiente en programacion de pago"/>
    <x v="1"/>
    <n v="3398307"/>
    <n v="1222370243"/>
    <n v="0"/>
    <n v="0"/>
    <m/>
    <m/>
    <n v="0"/>
    <s v="Finalizada"/>
    <d v="2023-09-29T00:00:00"/>
    <d v="2023-10-03T00:00:00"/>
    <n v="0"/>
    <n v="0"/>
    <n v="0"/>
    <n v="0"/>
    <m/>
    <m/>
    <m/>
    <n v="3467660"/>
  </r>
  <r>
    <n v="900219866"/>
    <s v="MEDICARTE SAS"/>
    <s v="1001"/>
    <s v="2231470"/>
    <s v="10012231470"/>
    <s v="900219866_10012231470"/>
    <d v="2023-10-03T00:00:00"/>
    <d v="2023-10-05T00:00:00"/>
    <n v="700056"/>
    <n v="700056"/>
    <s v="Factura pendiente en programacion de pago"/>
    <x v="1"/>
    <n v="686055"/>
    <n v="1222370248"/>
    <n v="0"/>
    <n v="0"/>
    <m/>
    <m/>
    <n v="0"/>
    <s v="Finalizada"/>
    <d v="2023-10-03T00:00:00"/>
    <d v="2023-10-05T00:00:00"/>
    <n v="0"/>
    <n v="0"/>
    <n v="0"/>
    <n v="0"/>
    <m/>
    <m/>
    <m/>
    <n v="700056"/>
  </r>
  <r>
    <n v="900219866"/>
    <s v="MEDICARTE SAS"/>
    <s v="1001"/>
    <s v="2194154"/>
    <s v="10012194154"/>
    <s v="900219866_10012194154"/>
    <d v="2023-09-04T00:00:00"/>
    <d v="2023-09-06T00:00:00"/>
    <n v="116327680"/>
    <n v="116327680"/>
    <s v="Factura pendiente en programacion de pago"/>
    <x v="1"/>
    <n v="114001126"/>
    <n v="1222427922"/>
    <n v="0"/>
    <n v="0"/>
    <m/>
    <m/>
    <n v="0"/>
    <s v="Finalizada"/>
    <d v="2023-09-04T00:00:00"/>
    <d v="2023-09-06T00:00:00"/>
    <n v="0"/>
    <n v="0"/>
    <n v="0"/>
    <n v="0"/>
    <m/>
    <m/>
    <m/>
    <n v="116327680"/>
  </r>
  <r>
    <n v="900219866"/>
    <s v="MEDICARTE SAS"/>
    <s v="1001"/>
    <s v="2287744"/>
    <s v="10012287744"/>
    <s v="900219866_10012287744"/>
    <d v="2023-11-21T00:00:00"/>
    <d v="2023-12-04T00:00:00"/>
    <n v="3137976"/>
    <n v="3137976"/>
    <s v="Factura pendiente en programacion de pago"/>
    <x v="1"/>
    <n v="3075134"/>
    <n v="1222431895"/>
    <n v="0"/>
    <n v="0"/>
    <m/>
    <m/>
    <n v="0"/>
    <s v="Finalizada"/>
    <d v="2023-11-21T00:00:00"/>
    <d v="2023-12-04T00:00:00"/>
    <n v="0"/>
    <n v="0"/>
    <n v="0"/>
    <n v="0"/>
    <m/>
    <m/>
    <m/>
    <n v="3137976"/>
  </r>
  <r>
    <n v="900219866"/>
    <s v="MEDICARTE SAS"/>
    <s v="1001"/>
    <s v="2287743"/>
    <s v="10012287743"/>
    <s v="900219866_10012287743"/>
    <d v="2023-11-21T00:00:00"/>
    <d v="2023-12-04T00:00:00"/>
    <n v="116311280"/>
    <n v="116311280"/>
    <s v="Factura pendiente en programacion de pago"/>
    <x v="1"/>
    <n v="113984726"/>
    <n v="1222431896"/>
    <n v="0"/>
    <n v="0"/>
    <m/>
    <m/>
    <n v="0"/>
    <s v="Auditada sin contabilizar"/>
    <d v="2023-11-21T00:00:00"/>
    <d v="2023-12-04T00:00:00"/>
    <n v="0"/>
    <n v="0"/>
    <n v="0"/>
    <n v="0"/>
    <m/>
    <m/>
    <m/>
    <n v="11631128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3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axis="axisRow" showAll="0">
      <items count="3">
        <item x="0"/>
        <item x="1"/>
        <item t="default"/>
      </items>
    </pivotField>
    <pivotField numFmtId="170" showAll="0"/>
    <pivotField showAll="0"/>
    <pivotField numFmtId="170" showAll="0"/>
    <pivotField numFmtId="170" showAll="0"/>
    <pivotField showAll="0"/>
    <pivotField showAll="0"/>
    <pivotField numFmtId="170" showAll="0"/>
    <pivotField showAll="0"/>
    <pivotField numFmtId="14" showAll="0"/>
    <pivotField numFmtId="14" showAll="0"/>
    <pivotField numFmtId="170" showAll="0"/>
    <pivotField numFmtId="170" showAll="0"/>
    <pivotField numFmtId="170" showAll="0"/>
    <pivotField numFmtId="170" showAll="0"/>
    <pivotField showAll="0"/>
    <pivotField showAll="0"/>
    <pivotField showAll="0"/>
    <pivotField numFmtId="170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70"/>
  <sheetViews>
    <sheetView showGridLines="0" zoomScale="120" zoomScaleNormal="120" workbookViewId="0">
      <selection activeCell="K75" sqref="K75"/>
    </sheetView>
  </sheetViews>
  <sheetFormatPr baseColWidth="10" defaultColWidth="11.453125" defaultRowHeight="14.5" x14ac:dyDescent="0.35"/>
  <cols>
    <col min="1" max="1" width="15.1796875" style="11" bestFit="1" customWidth="1"/>
    <col min="2" max="2" width="12.54296875" style="11" bestFit="1" customWidth="1"/>
    <col min="3" max="3" width="9" style="11" customWidth="1"/>
    <col min="4" max="4" width="8.81640625" style="11" customWidth="1"/>
    <col min="5" max="6" width="11.26953125" style="11" bestFit="1" customWidth="1"/>
    <col min="7" max="8" width="14.81640625" style="11" bestFit="1" customWidth="1"/>
    <col min="9" max="9" width="15.7265625" style="11" bestFit="1" customWidth="1"/>
    <col min="10" max="10" width="12.26953125" style="11" bestFit="1" customWidth="1"/>
    <col min="11" max="16384" width="11.453125" style="11"/>
  </cols>
  <sheetData>
    <row r="1" spans="1:11" s="2" customFormat="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customFormat="1" x14ac:dyDescent="0.35">
      <c r="A2" s="3" t="s">
        <v>11</v>
      </c>
      <c r="B2" s="3" t="s">
        <v>12</v>
      </c>
      <c r="C2" s="7" t="s">
        <v>13</v>
      </c>
      <c r="D2" s="7" t="s">
        <v>82</v>
      </c>
      <c r="E2" s="4">
        <v>45240</v>
      </c>
      <c r="F2" s="5">
        <v>45245</v>
      </c>
      <c r="G2" s="8">
        <v>37118308</v>
      </c>
      <c r="H2" s="8">
        <v>742366</v>
      </c>
      <c r="I2" s="6" t="s">
        <v>15</v>
      </c>
      <c r="J2" s="6"/>
      <c r="K2" s="6"/>
    </row>
    <row r="3" spans="1:11" customFormat="1" x14ac:dyDescent="0.35">
      <c r="A3" s="3" t="s">
        <v>11</v>
      </c>
      <c r="B3" s="3" t="s">
        <v>12</v>
      </c>
      <c r="C3" s="7" t="s">
        <v>13</v>
      </c>
      <c r="D3" s="7" t="s">
        <v>75</v>
      </c>
      <c r="E3" s="4">
        <v>45232</v>
      </c>
      <c r="F3" s="5">
        <v>45238</v>
      </c>
      <c r="G3" s="8">
        <v>37114208</v>
      </c>
      <c r="H3" s="8">
        <v>37114208</v>
      </c>
      <c r="I3" s="6" t="s">
        <v>15</v>
      </c>
      <c r="J3" s="6"/>
      <c r="K3" s="6"/>
    </row>
    <row r="4" spans="1:11" customFormat="1" x14ac:dyDescent="0.35">
      <c r="A4" s="3" t="s">
        <v>11</v>
      </c>
      <c r="B4" s="3" t="s">
        <v>12</v>
      </c>
      <c r="C4" s="7" t="s">
        <v>13</v>
      </c>
      <c r="D4" s="7" t="s">
        <v>81</v>
      </c>
      <c r="E4" s="4">
        <v>45240</v>
      </c>
      <c r="F4" s="5">
        <v>45245</v>
      </c>
      <c r="G4" s="8">
        <v>37114208</v>
      </c>
      <c r="H4" s="8">
        <v>37114208</v>
      </c>
      <c r="I4" s="6" t="s">
        <v>15</v>
      </c>
      <c r="J4" s="6"/>
      <c r="K4" s="6"/>
    </row>
    <row r="5" spans="1:11" customFormat="1" x14ac:dyDescent="0.35">
      <c r="A5" s="3" t="s">
        <v>11</v>
      </c>
      <c r="B5" s="3" t="s">
        <v>12</v>
      </c>
      <c r="C5" s="7" t="s">
        <v>13</v>
      </c>
      <c r="D5" s="7" t="s">
        <v>80</v>
      </c>
      <c r="E5" s="4">
        <v>45240</v>
      </c>
      <c r="F5" s="5">
        <v>45245</v>
      </c>
      <c r="G5" s="8">
        <v>37114208</v>
      </c>
      <c r="H5" s="8">
        <v>37114208</v>
      </c>
      <c r="I5" s="6" t="s">
        <v>15</v>
      </c>
      <c r="J5" s="6"/>
      <c r="K5" s="6"/>
    </row>
    <row r="6" spans="1:11" customFormat="1" x14ac:dyDescent="0.35">
      <c r="A6" s="3" t="s">
        <v>11</v>
      </c>
      <c r="B6" s="3" t="s">
        <v>12</v>
      </c>
      <c r="C6" s="7" t="s">
        <v>13</v>
      </c>
      <c r="D6" s="7" t="s">
        <v>33</v>
      </c>
      <c r="E6" s="4">
        <v>45210</v>
      </c>
      <c r="F6" s="5">
        <v>45212</v>
      </c>
      <c r="G6" s="8">
        <v>37101908</v>
      </c>
      <c r="H6" s="8">
        <v>37101908</v>
      </c>
      <c r="I6" s="6" t="s">
        <v>15</v>
      </c>
      <c r="J6" s="6"/>
      <c r="K6" s="3"/>
    </row>
    <row r="7" spans="1:11" customFormat="1" x14ac:dyDescent="0.35">
      <c r="A7" s="3" t="s">
        <v>11</v>
      </c>
      <c r="B7" s="3" t="s">
        <v>12</v>
      </c>
      <c r="C7" s="7" t="s">
        <v>13</v>
      </c>
      <c r="D7" s="7" t="s">
        <v>72</v>
      </c>
      <c r="E7" s="4">
        <v>45216</v>
      </c>
      <c r="F7" s="5">
        <v>45231</v>
      </c>
      <c r="G7" s="8">
        <v>700056</v>
      </c>
      <c r="H7" s="8">
        <v>700056</v>
      </c>
      <c r="I7" s="6" t="s">
        <v>15</v>
      </c>
      <c r="J7" s="6"/>
      <c r="K7" s="3"/>
    </row>
    <row r="8" spans="1:11" customFormat="1" x14ac:dyDescent="0.35">
      <c r="A8" s="3" t="s">
        <v>11</v>
      </c>
      <c r="B8" s="3" t="s">
        <v>12</v>
      </c>
      <c r="C8" s="7" t="s">
        <v>13</v>
      </c>
      <c r="D8" s="7" t="s">
        <v>74</v>
      </c>
      <c r="E8" s="4">
        <v>45219</v>
      </c>
      <c r="F8" s="5">
        <v>45231</v>
      </c>
      <c r="G8" s="8">
        <v>700056</v>
      </c>
      <c r="H8" s="8">
        <v>700056</v>
      </c>
      <c r="I8" s="6" t="s">
        <v>15</v>
      </c>
      <c r="J8" s="6"/>
      <c r="K8" s="3"/>
    </row>
    <row r="9" spans="1:11" customFormat="1" x14ac:dyDescent="0.35">
      <c r="A9" s="3" t="s">
        <v>11</v>
      </c>
      <c r="B9" s="3" t="s">
        <v>12</v>
      </c>
      <c r="C9" s="7" t="s">
        <v>13</v>
      </c>
      <c r="D9" s="7" t="s">
        <v>78</v>
      </c>
      <c r="E9" s="4">
        <v>45219</v>
      </c>
      <c r="F9" s="5">
        <v>45231</v>
      </c>
      <c r="G9" s="8">
        <v>3467660</v>
      </c>
      <c r="H9" s="8">
        <v>69353</v>
      </c>
      <c r="I9" s="6" t="s">
        <v>15</v>
      </c>
      <c r="J9" s="6"/>
      <c r="K9" s="3"/>
    </row>
    <row r="10" spans="1:11" customFormat="1" x14ac:dyDescent="0.35">
      <c r="A10" s="3" t="s">
        <v>11</v>
      </c>
      <c r="B10" s="3" t="s">
        <v>12</v>
      </c>
      <c r="C10" s="7" t="s">
        <v>13</v>
      </c>
      <c r="D10" s="7" t="s">
        <v>77</v>
      </c>
      <c r="E10" s="4">
        <v>45224</v>
      </c>
      <c r="F10" s="5">
        <v>45231</v>
      </c>
      <c r="G10" s="8">
        <v>5143258</v>
      </c>
      <c r="H10" s="8">
        <v>5143258</v>
      </c>
      <c r="I10" s="6" t="s">
        <v>15</v>
      </c>
      <c r="J10" s="6"/>
      <c r="K10" s="3"/>
    </row>
    <row r="11" spans="1:11" customFormat="1" x14ac:dyDescent="0.35">
      <c r="A11" s="3" t="s">
        <v>11</v>
      </c>
      <c r="B11" s="3" t="s">
        <v>12</v>
      </c>
      <c r="C11" s="7" t="s">
        <v>13</v>
      </c>
      <c r="D11" s="7" t="s">
        <v>76</v>
      </c>
      <c r="E11" s="4">
        <v>45224</v>
      </c>
      <c r="F11" s="5">
        <v>45231</v>
      </c>
      <c r="G11" s="8">
        <v>3142076</v>
      </c>
      <c r="H11" s="8">
        <v>3142076</v>
      </c>
      <c r="I11" s="6" t="s">
        <v>15</v>
      </c>
      <c r="J11" s="6"/>
      <c r="K11" s="3"/>
    </row>
    <row r="12" spans="1:11" customFormat="1" x14ac:dyDescent="0.35">
      <c r="A12" s="3" t="s">
        <v>11</v>
      </c>
      <c r="B12" s="3" t="s">
        <v>12</v>
      </c>
      <c r="C12" s="7" t="s">
        <v>13</v>
      </c>
      <c r="D12" s="7" t="s">
        <v>70</v>
      </c>
      <c r="E12" s="4">
        <v>45231</v>
      </c>
      <c r="F12" s="5">
        <v>45233</v>
      </c>
      <c r="G12" s="8">
        <v>3137976</v>
      </c>
      <c r="H12" s="8">
        <v>3137976</v>
      </c>
      <c r="I12" s="6" t="s">
        <v>15</v>
      </c>
      <c r="J12" s="6"/>
      <c r="K12" s="3"/>
    </row>
    <row r="13" spans="1:11" customFormat="1" x14ac:dyDescent="0.35">
      <c r="A13" s="3" t="s">
        <v>11</v>
      </c>
      <c r="B13" s="3" t="s">
        <v>12</v>
      </c>
      <c r="C13" s="7" t="s">
        <v>13</v>
      </c>
      <c r="D13" s="7" t="s">
        <v>71</v>
      </c>
      <c r="E13" s="4">
        <v>45231</v>
      </c>
      <c r="F13" s="5">
        <v>45233</v>
      </c>
      <c r="G13" s="8">
        <v>3467660</v>
      </c>
      <c r="H13" s="8">
        <v>3467660</v>
      </c>
      <c r="I13" s="6" t="s">
        <v>15</v>
      </c>
      <c r="J13" s="6"/>
      <c r="K13" s="3"/>
    </row>
    <row r="14" spans="1:11" customFormat="1" x14ac:dyDescent="0.35">
      <c r="A14" s="3" t="s">
        <v>11</v>
      </c>
      <c r="B14" s="3" t="s">
        <v>12</v>
      </c>
      <c r="C14" s="7" t="s">
        <v>13</v>
      </c>
      <c r="D14" s="7" t="s">
        <v>69</v>
      </c>
      <c r="E14" s="4">
        <v>45210</v>
      </c>
      <c r="F14" s="5">
        <v>45238</v>
      </c>
      <c r="G14" s="8">
        <v>2255668</v>
      </c>
      <c r="H14" s="8">
        <v>2255668</v>
      </c>
      <c r="I14" s="6" t="s">
        <v>15</v>
      </c>
      <c r="J14" s="6"/>
      <c r="K14" s="3"/>
    </row>
    <row r="15" spans="1:11" customFormat="1" x14ac:dyDescent="0.35">
      <c r="A15" s="3" t="s">
        <v>11</v>
      </c>
      <c r="B15" s="3" t="s">
        <v>12</v>
      </c>
      <c r="C15" s="7" t="s">
        <v>13</v>
      </c>
      <c r="D15" s="7" t="s">
        <v>73</v>
      </c>
      <c r="E15" s="4">
        <v>45233</v>
      </c>
      <c r="F15" s="5">
        <v>45238</v>
      </c>
      <c r="G15" s="8">
        <v>700056</v>
      </c>
      <c r="H15" s="8">
        <v>700056</v>
      </c>
      <c r="I15" s="6" t="s">
        <v>15</v>
      </c>
      <c r="J15" s="6"/>
      <c r="K15" s="3"/>
    </row>
    <row r="16" spans="1:11" customFormat="1" x14ac:dyDescent="0.35">
      <c r="A16" s="3" t="s">
        <v>11</v>
      </c>
      <c r="B16" s="3" t="s">
        <v>12</v>
      </c>
      <c r="C16" s="7" t="s">
        <v>13</v>
      </c>
      <c r="D16" s="7" t="s">
        <v>79</v>
      </c>
      <c r="E16" s="4">
        <v>45233</v>
      </c>
      <c r="F16" s="5">
        <v>45238</v>
      </c>
      <c r="G16" s="8">
        <v>3142076</v>
      </c>
      <c r="H16" s="8">
        <v>3142076</v>
      </c>
      <c r="I16" s="6" t="s">
        <v>15</v>
      </c>
      <c r="J16" s="6"/>
      <c r="K16" s="3"/>
    </row>
    <row r="17" spans="1:11" customFormat="1" x14ac:dyDescent="0.35">
      <c r="A17" s="3" t="s">
        <v>11</v>
      </c>
      <c r="B17" s="3" t="s">
        <v>12</v>
      </c>
      <c r="C17" s="7" t="s">
        <v>13</v>
      </c>
      <c r="D17" s="7" t="s">
        <v>34</v>
      </c>
      <c r="E17" s="4">
        <v>45208</v>
      </c>
      <c r="F17" s="5">
        <v>45210</v>
      </c>
      <c r="G17" s="8">
        <v>5139158</v>
      </c>
      <c r="H17" s="8">
        <v>5139158</v>
      </c>
      <c r="I17" s="6" t="s">
        <v>15</v>
      </c>
      <c r="J17" s="6"/>
      <c r="K17" s="3"/>
    </row>
    <row r="18" spans="1:11" customFormat="1" x14ac:dyDescent="0.35">
      <c r="A18" s="3" t="s">
        <v>11</v>
      </c>
      <c r="B18" s="3" t="s">
        <v>12</v>
      </c>
      <c r="C18" s="7" t="s">
        <v>13</v>
      </c>
      <c r="D18" s="7" t="s">
        <v>45</v>
      </c>
      <c r="E18" s="4">
        <v>45170</v>
      </c>
      <c r="F18" s="5">
        <v>45176</v>
      </c>
      <c r="G18" s="8">
        <v>2255668</v>
      </c>
      <c r="H18" s="8">
        <v>2255668</v>
      </c>
      <c r="I18" s="6" t="s">
        <v>15</v>
      </c>
      <c r="J18" s="6"/>
      <c r="K18" s="3"/>
    </row>
    <row r="19" spans="1:11" customFormat="1" x14ac:dyDescent="0.35">
      <c r="A19" s="3" t="s">
        <v>11</v>
      </c>
      <c r="B19" s="3" t="s">
        <v>12</v>
      </c>
      <c r="C19" s="7" t="s">
        <v>13</v>
      </c>
      <c r="D19" s="7" t="s">
        <v>25</v>
      </c>
      <c r="E19" s="4">
        <v>45169</v>
      </c>
      <c r="F19" s="5">
        <v>45181</v>
      </c>
      <c r="G19" s="8">
        <v>3142076</v>
      </c>
      <c r="H19" s="8">
        <v>62842</v>
      </c>
      <c r="I19" s="6" t="s">
        <v>15</v>
      </c>
      <c r="J19" s="6"/>
      <c r="K19" s="3"/>
    </row>
    <row r="20" spans="1:11" customFormat="1" x14ac:dyDescent="0.35">
      <c r="A20" s="3" t="s">
        <v>11</v>
      </c>
      <c r="B20" s="3" t="s">
        <v>12</v>
      </c>
      <c r="C20" s="7" t="s">
        <v>13</v>
      </c>
      <c r="D20" s="7" t="s">
        <v>26</v>
      </c>
      <c r="E20" s="4">
        <v>45169</v>
      </c>
      <c r="F20" s="5">
        <v>45181</v>
      </c>
      <c r="G20" s="8">
        <v>700056</v>
      </c>
      <c r="H20" s="8">
        <v>700056</v>
      </c>
      <c r="I20" s="6" t="s">
        <v>15</v>
      </c>
      <c r="J20" s="6"/>
      <c r="K20" s="3"/>
    </row>
    <row r="21" spans="1:11" customFormat="1" x14ac:dyDescent="0.35">
      <c r="A21" s="3" t="s">
        <v>11</v>
      </c>
      <c r="B21" s="3" t="s">
        <v>12</v>
      </c>
      <c r="C21" s="7" t="s">
        <v>13</v>
      </c>
      <c r="D21" s="7" t="s">
        <v>27</v>
      </c>
      <c r="E21" s="4">
        <v>45169</v>
      </c>
      <c r="F21" s="5">
        <v>45181</v>
      </c>
      <c r="G21" s="8">
        <v>18555054</v>
      </c>
      <c r="H21" s="8">
        <v>18555054</v>
      </c>
      <c r="I21" s="6" t="s">
        <v>15</v>
      </c>
      <c r="J21" s="6"/>
      <c r="K21" s="3"/>
    </row>
    <row r="22" spans="1:11" customFormat="1" x14ac:dyDescent="0.35">
      <c r="A22" s="3" t="s">
        <v>11</v>
      </c>
      <c r="B22" s="3" t="s">
        <v>12</v>
      </c>
      <c r="C22" s="7" t="s">
        <v>13</v>
      </c>
      <c r="D22" s="7" t="s">
        <v>28</v>
      </c>
      <c r="E22" s="4">
        <v>45169</v>
      </c>
      <c r="F22" s="5">
        <v>45181</v>
      </c>
      <c r="G22" s="8">
        <v>700056</v>
      </c>
      <c r="H22" s="8">
        <v>700056</v>
      </c>
      <c r="I22" s="6" t="s">
        <v>15</v>
      </c>
      <c r="J22" s="6"/>
      <c r="K22" s="3"/>
    </row>
    <row r="23" spans="1:11" customFormat="1" x14ac:dyDescent="0.35">
      <c r="A23" s="3" t="s">
        <v>11</v>
      </c>
      <c r="B23" s="3" t="s">
        <v>12</v>
      </c>
      <c r="C23" s="7" t="s">
        <v>13</v>
      </c>
      <c r="D23" s="7" t="s">
        <v>29</v>
      </c>
      <c r="E23" s="4">
        <v>45169</v>
      </c>
      <c r="F23" s="5">
        <v>45181</v>
      </c>
      <c r="G23" s="8">
        <v>3142076</v>
      </c>
      <c r="H23" s="8">
        <v>62842</v>
      </c>
      <c r="I23" s="6" t="s">
        <v>15</v>
      </c>
      <c r="J23" s="6"/>
      <c r="K23" s="3"/>
    </row>
    <row r="24" spans="1:11" customFormat="1" x14ac:dyDescent="0.35">
      <c r="A24" s="3" t="s">
        <v>11</v>
      </c>
      <c r="B24" s="3" t="s">
        <v>12</v>
      </c>
      <c r="C24" s="7" t="s">
        <v>13</v>
      </c>
      <c r="D24" s="7" t="s">
        <v>30</v>
      </c>
      <c r="E24" s="4">
        <v>45169</v>
      </c>
      <c r="F24" s="5">
        <v>45181</v>
      </c>
      <c r="G24" s="8">
        <v>3142076</v>
      </c>
      <c r="H24" s="8">
        <v>3142076</v>
      </c>
      <c r="I24" s="6" t="s">
        <v>15</v>
      </c>
      <c r="J24" s="6"/>
      <c r="K24" s="3"/>
    </row>
    <row r="25" spans="1:11" customFormat="1" x14ac:dyDescent="0.35">
      <c r="A25" s="3" t="s">
        <v>11</v>
      </c>
      <c r="B25" s="3" t="s">
        <v>12</v>
      </c>
      <c r="C25" s="7" t="s">
        <v>13</v>
      </c>
      <c r="D25" s="7" t="s">
        <v>31</v>
      </c>
      <c r="E25" s="4">
        <v>45169</v>
      </c>
      <c r="F25" s="5">
        <v>45181</v>
      </c>
      <c r="G25" s="8">
        <v>3142076</v>
      </c>
      <c r="H25" s="8">
        <v>3142076</v>
      </c>
      <c r="I25" s="6" t="s">
        <v>15</v>
      </c>
      <c r="J25" s="6"/>
      <c r="K25" s="3"/>
    </row>
    <row r="26" spans="1:11" customFormat="1" x14ac:dyDescent="0.35">
      <c r="A26" s="3" t="s">
        <v>11</v>
      </c>
      <c r="B26" s="3" t="s">
        <v>12</v>
      </c>
      <c r="C26" s="7" t="s">
        <v>13</v>
      </c>
      <c r="D26" s="7" t="s">
        <v>16</v>
      </c>
      <c r="E26" s="4">
        <v>45169</v>
      </c>
      <c r="F26" s="5">
        <v>45181</v>
      </c>
      <c r="G26" s="8">
        <v>3142076</v>
      </c>
      <c r="H26" s="8">
        <v>3142076</v>
      </c>
      <c r="I26" s="6" t="s">
        <v>15</v>
      </c>
      <c r="J26" s="6"/>
      <c r="K26" s="3"/>
    </row>
    <row r="27" spans="1:11" customFormat="1" x14ac:dyDescent="0.35">
      <c r="A27" s="3" t="s">
        <v>11</v>
      </c>
      <c r="B27" s="3" t="s">
        <v>12</v>
      </c>
      <c r="C27" s="7" t="s">
        <v>13</v>
      </c>
      <c r="D27" s="7" t="s">
        <v>32</v>
      </c>
      <c r="E27" s="4">
        <v>45208</v>
      </c>
      <c r="F27" s="5">
        <v>45210</v>
      </c>
      <c r="G27" s="8">
        <v>3142076</v>
      </c>
      <c r="H27" s="8">
        <v>3142076</v>
      </c>
      <c r="I27" s="6" t="s">
        <v>15</v>
      </c>
      <c r="J27" s="6"/>
      <c r="K27" s="3"/>
    </row>
    <row r="28" spans="1:11" customFormat="1" x14ac:dyDescent="0.35">
      <c r="A28" s="3" t="s">
        <v>11</v>
      </c>
      <c r="B28" s="3" t="s">
        <v>12</v>
      </c>
      <c r="C28" s="7" t="s">
        <v>13</v>
      </c>
      <c r="D28" s="7" t="s">
        <v>23</v>
      </c>
      <c r="E28" s="4">
        <v>45187</v>
      </c>
      <c r="F28" s="5">
        <v>45201</v>
      </c>
      <c r="G28" s="8">
        <v>700056</v>
      </c>
      <c r="H28" s="8">
        <v>700056</v>
      </c>
      <c r="I28" s="6" t="s">
        <v>15</v>
      </c>
      <c r="J28" s="6"/>
      <c r="K28" s="3"/>
    </row>
    <row r="29" spans="1:11" customFormat="1" x14ac:dyDescent="0.35">
      <c r="A29" s="3" t="s">
        <v>11</v>
      </c>
      <c r="B29" s="3" t="s">
        <v>12</v>
      </c>
      <c r="C29" s="7" t="s">
        <v>13</v>
      </c>
      <c r="D29" s="7" t="s">
        <v>24</v>
      </c>
      <c r="E29" s="4">
        <v>45183</v>
      </c>
      <c r="F29" s="5">
        <v>45201</v>
      </c>
      <c r="G29" s="8">
        <v>700056</v>
      </c>
      <c r="H29" s="8">
        <v>14001</v>
      </c>
      <c r="I29" s="6" t="s">
        <v>15</v>
      </c>
      <c r="J29" s="6"/>
      <c r="K29" s="3"/>
    </row>
    <row r="30" spans="1:11" customFormat="1" x14ac:dyDescent="0.35">
      <c r="A30" s="3" t="s">
        <v>11</v>
      </c>
      <c r="B30" s="3" t="s">
        <v>12</v>
      </c>
      <c r="C30" s="7" t="s">
        <v>13</v>
      </c>
      <c r="D30" s="7" t="s">
        <v>17</v>
      </c>
      <c r="E30" s="4">
        <v>45187</v>
      </c>
      <c r="F30" s="5">
        <v>45201</v>
      </c>
      <c r="G30" s="8">
        <v>695956</v>
      </c>
      <c r="H30" s="8">
        <v>695956</v>
      </c>
      <c r="I30" s="6" t="s">
        <v>15</v>
      </c>
      <c r="J30" s="6"/>
      <c r="K30" s="3"/>
    </row>
    <row r="31" spans="1:11" customFormat="1" x14ac:dyDescent="0.35">
      <c r="A31" s="3" t="s">
        <v>11</v>
      </c>
      <c r="B31" s="3" t="s">
        <v>12</v>
      </c>
      <c r="C31" s="7" t="s">
        <v>13</v>
      </c>
      <c r="D31" s="7" t="s">
        <v>18</v>
      </c>
      <c r="E31" s="4">
        <v>45188</v>
      </c>
      <c r="F31" s="5">
        <v>45201</v>
      </c>
      <c r="G31" s="8">
        <v>2631568</v>
      </c>
      <c r="H31" s="8">
        <v>2255668</v>
      </c>
      <c r="I31" s="6" t="s">
        <v>15</v>
      </c>
      <c r="J31" s="6"/>
      <c r="K31" s="3"/>
    </row>
    <row r="32" spans="1:11" customFormat="1" x14ac:dyDescent="0.35">
      <c r="A32" s="3" t="s">
        <v>11</v>
      </c>
      <c r="B32" s="3" t="s">
        <v>12</v>
      </c>
      <c r="C32" s="7" t="s">
        <v>13</v>
      </c>
      <c r="D32" s="7" t="s">
        <v>19</v>
      </c>
      <c r="E32" s="4">
        <v>45191</v>
      </c>
      <c r="F32" s="5">
        <v>45201</v>
      </c>
      <c r="G32" s="8">
        <v>3142076</v>
      </c>
      <c r="H32" s="8">
        <v>3142076</v>
      </c>
      <c r="I32" s="6" t="s">
        <v>15</v>
      </c>
      <c r="J32" s="6"/>
      <c r="K32" s="3"/>
    </row>
    <row r="33" spans="1:11" customFormat="1" x14ac:dyDescent="0.35">
      <c r="A33" s="3" t="s">
        <v>11</v>
      </c>
      <c r="B33" s="3" t="s">
        <v>12</v>
      </c>
      <c r="C33" s="7" t="s">
        <v>13</v>
      </c>
      <c r="D33" s="7" t="s">
        <v>20</v>
      </c>
      <c r="E33" s="4">
        <v>45191</v>
      </c>
      <c r="F33" s="5">
        <v>45201</v>
      </c>
      <c r="G33" s="8">
        <v>3467660</v>
      </c>
      <c r="H33" s="8">
        <v>3467660</v>
      </c>
      <c r="I33" s="6" t="s">
        <v>15</v>
      </c>
      <c r="J33" s="6"/>
      <c r="K33" s="3"/>
    </row>
    <row r="34" spans="1:11" customFormat="1" x14ac:dyDescent="0.35">
      <c r="A34" s="3" t="s">
        <v>11</v>
      </c>
      <c r="B34" s="3" t="s">
        <v>12</v>
      </c>
      <c r="C34" s="7" t="s">
        <v>13</v>
      </c>
      <c r="D34" s="7" t="s">
        <v>21</v>
      </c>
      <c r="E34" s="4">
        <v>45198</v>
      </c>
      <c r="F34" s="5">
        <v>45202</v>
      </c>
      <c r="G34" s="8">
        <v>3467660</v>
      </c>
      <c r="H34" s="8">
        <v>3467660</v>
      </c>
      <c r="I34" s="6" t="s">
        <v>15</v>
      </c>
      <c r="J34" s="6"/>
      <c r="K34" s="3"/>
    </row>
    <row r="35" spans="1:11" customFormat="1" x14ac:dyDescent="0.35">
      <c r="A35" s="3" t="s">
        <v>11</v>
      </c>
      <c r="B35" s="3" t="s">
        <v>12</v>
      </c>
      <c r="C35" s="7" t="s">
        <v>13</v>
      </c>
      <c r="D35" s="7" t="s">
        <v>22</v>
      </c>
      <c r="E35" s="4">
        <v>45188</v>
      </c>
      <c r="F35" s="5">
        <v>45203</v>
      </c>
      <c r="G35" s="8">
        <v>3142076</v>
      </c>
      <c r="H35" s="8">
        <v>3142076</v>
      </c>
      <c r="I35" s="6" t="s">
        <v>15</v>
      </c>
      <c r="J35" s="6"/>
      <c r="K35" s="3"/>
    </row>
    <row r="36" spans="1:11" customFormat="1" x14ac:dyDescent="0.35">
      <c r="A36" s="3" t="s">
        <v>11</v>
      </c>
      <c r="B36" s="3" t="s">
        <v>12</v>
      </c>
      <c r="C36" s="7" t="s">
        <v>13</v>
      </c>
      <c r="D36" s="7" t="s">
        <v>14</v>
      </c>
      <c r="E36" s="4">
        <v>45202</v>
      </c>
      <c r="F36" s="5">
        <v>45204</v>
      </c>
      <c r="G36" s="8">
        <v>700056</v>
      </c>
      <c r="H36" s="8">
        <v>700056</v>
      </c>
      <c r="I36" s="6" t="s">
        <v>15</v>
      </c>
      <c r="J36" s="6"/>
      <c r="K36" s="3"/>
    </row>
    <row r="37" spans="1:11" customFormat="1" x14ac:dyDescent="0.35">
      <c r="A37" s="3" t="s">
        <v>11</v>
      </c>
      <c r="B37" s="3" t="s">
        <v>12</v>
      </c>
      <c r="C37" s="7" t="s">
        <v>13</v>
      </c>
      <c r="D37" s="7" t="s">
        <v>55</v>
      </c>
      <c r="E37" s="4">
        <v>45162</v>
      </c>
      <c r="F37" s="5">
        <v>45173</v>
      </c>
      <c r="G37" s="8">
        <v>700056</v>
      </c>
      <c r="H37" s="8">
        <v>14001</v>
      </c>
      <c r="I37" s="6" t="s">
        <v>15</v>
      </c>
      <c r="J37" s="6"/>
      <c r="K37" s="3"/>
    </row>
    <row r="38" spans="1:11" customFormat="1" x14ac:dyDescent="0.35">
      <c r="A38" s="3" t="s">
        <v>11</v>
      </c>
      <c r="B38" s="3" t="s">
        <v>12</v>
      </c>
      <c r="C38" s="7" t="s">
        <v>13</v>
      </c>
      <c r="D38" s="7" t="s">
        <v>56</v>
      </c>
      <c r="E38" s="4">
        <v>45162</v>
      </c>
      <c r="F38" s="5">
        <v>45173</v>
      </c>
      <c r="G38" s="8">
        <v>5139158</v>
      </c>
      <c r="H38" s="8">
        <v>98765</v>
      </c>
      <c r="I38" s="6" t="s">
        <v>15</v>
      </c>
      <c r="J38" s="6"/>
      <c r="K38" s="3"/>
    </row>
    <row r="39" spans="1:11" customFormat="1" x14ac:dyDescent="0.35">
      <c r="A39" s="3" t="s">
        <v>11</v>
      </c>
      <c r="B39" s="3" t="s">
        <v>12</v>
      </c>
      <c r="C39" s="7" t="s">
        <v>13</v>
      </c>
      <c r="D39" s="7" t="s">
        <v>57</v>
      </c>
      <c r="E39" s="4">
        <v>45162</v>
      </c>
      <c r="F39" s="5">
        <v>45173</v>
      </c>
      <c r="G39" s="8">
        <v>700056</v>
      </c>
      <c r="H39" s="8">
        <v>14001</v>
      </c>
      <c r="I39" s="6" t="s">
        <v>15</v>
      </c>
      <c r="J39" s="6"/>
      <c r="K39" s="3"/>
    </row>
    <row r="40" spans="1:11" customFormat="1" x14ac:dyDescent="0.35">
      <c r="A40" s="3" t="s">
        <v>11</v>
      </c>
      <c r="B40" s="3" t="s">
        <v>12</v>
      </c>
      <c r="C40" s="7" t="s">
        <v>13</v>
      </c>
      <c r="D40" s="7" t="s">
        <v>58</v>
      </c>
      <c r="E40" s="4">
        <v>45162</v>
      </c>
      <c r="F40" s="5">
        <v>45173</v>
      </c>
      <c r="G40" s="8">
        <v>5139158</v>
      </c>
      <c r="H40" s="8">
        <v>102865</v>
      </c>
      <c r="I40" s="6" t="s">
        <v>15</v>
      </c>
      <c r="J40" s="6"/>
      <c r="K40" s="3"/>
    </row>
    <row r="41" spans="1:11" customFormat="1" x14ac:dyDescent="0.35">
      <c r="A41" s="3" t="s">
        <v>11</v>
      </c>
      <c r="B41" s="3" t="s">
        <v>12</v>
      </c>
      <c r="C41" s="7" t="s">
        <v>13</v>
      </c>
      <c r="D41" s="7" t="s">
        <v>59</v>
      </c>
      <c r="E41" s="4">
        <v>45162</v>
      </c>
      <c r="F41" s="5">
        <v>45173</v>
      </c>
      <c r="G41" s="8">
        <v>5139158</v>
      </c>
      <c r="H41" s="8">
        <v>98765</v>
      </c>
      <c r="I41" s="6" t="s">
        <v>15</v>
      </c>
      <c r="J41" s="6"/>
      <c r="K41" s="3"/>
    </row>
    <row r="42" spans="1:11" customFormat="1" x14ac:dyDescent="0.35">
      <c r="A42" s="3" t="s">
        <v>11</v>
      </c>
      <c r="B42" s="3" t="s">
        <v>12</v>
      </c>
      <c r="C42" s="7" t="s">
        <v>13</v>
      </c>
      <c r="D42" s="7" t="s">
        <v>60</v>
      </c>
      <c r="E42" s="4">
        <v>45162</v>
      </c>
      <c r="F42" s="5">
        <v>45173</v>
      </c>
      <c r="G42" s="8">
        <v>5143258</v>
      </c>
      <c r="H42" s="8">
        <v>102865</v>
      </c>
      <c r="I42" s="6" t="s">
        <v>15</v>
      </c>
      <c r="J42" s="6"/>
      <c r="K42" s="3"/>
    </row>
    <row r="43" spans="1:11" customFormat="1" x14ac:dyDescent="0.35">
      <c r="A43" s="3" t="s">
        <v>11</v>
      </c>
      <c r="B43" s="3" t="s">
        <v>12</v>
      </c>
      <c r="C43" s="7" t="s">
        <v>13</v>
      </c>
      <c r="D43" s="7" t="s">
        <v>61</v>
      </c>
      <c r="E43" s="4">
        <v>45162</v>
      </c>
      <c r="F43" s="5">
        <v>45173</v>
      </c>
      <c r="G43" s="8">
        <v>3142076</v>
      </c>
      <c r="H43" s="8">
        <v>62842</v>
      </c>
      <c r="I43" s="6" t="s">
        <v>15</v>
      </c>
      <c r="J43" s="6"/>
      <c r="K43" s="3"/>
    </row>
    <row r="44" spans="1:11" customFormat="1" x14ac:dyDescent="0.35">
      <c r="A44" s="3" t="s">
        <v>11</v>
      </c>
      <c r="B44" s="3" t="s">
        <v>12</v>
      </c>
      <c r="C44" s="7" t="s">
        <v>13</v>
      </c>
      <c r="D44" s="7" t="s">
        <v>62</v>
      </c>
      <c r="E44" s="4">
        <v>45162</v>
      </c>
      <c r="F44" s="5">
        <v>45173</v>
      </c>
      <c r="G44" s="8">
        <v>3142076</v>
      </c>
      <c r="H44" s="8">
        <v>62842</v>
      </c>
      <c r="I44" s="6" t="s">
        <v>15</v>
      </c>
      <c r="J44" s="6"/>
      <c r="K44" s="3"/>
    </row>
    <row r="45" spans="1:11" customFormat="1" x14ac:dyDescent="0.35">
      <c r="A45" s="3" t="s">
        <v>11</v>
      </c>
      <c r="B45" s="3" t="s">
        <v>12</v>
      </c>
      <c r="C45" s="7" t="s">
        <v>13</v>
      </c>
      <c r="D45" s="7" t="s">
        <v>63</v>
      </c>
      <c r="E45" s="4">
        <v>45162</v>
      </c>
      <c r="F45" s="5">
        <v>45173</v>
      </c>
      <c r="G45" s="8">
        <v>3467660</v>
      </c>
      <c r="H45" s="8">
        <v>69353</v>
      </c>
      <c r="I45" s="6" t="s">
        <v>15</v>
      </c>
      <c r="J45" s="6"/>
      <c r="K45" s="3"/>
    </row>
    <row r="46" spans="1:11" customFormat="1" x14ac:dyDescent="0.35">
      <c r="A46" s="3" t="s">
        <v>11</v>
      </c>
      <c r="B46" s="3" t="s">
        <v>12</v>
      </c>
      <c r="C46" s="7" t="s">
        <v>13</v>
      </c>
      <c r="D46" s="7" t="s">
        <v>64</v>
      </c>
      <c r="E46" s="4">
        <v>45162</v>
      </c>
      <c r="F46" s="5">
        <v>45173</v>
      </c>
      <c r="G46" s="8">
        <v>3142076</v>
      </c>
      <c r="H46" s="8">
        <v>62842</v>
      </c>
      <c r="I46" s="6" t="s">
        <v>15</v>
      </c>
      <c r="J46" s="6"/>
      <c r="K46" s="3"/>
    </row>
    <row r="47" spans="1:11" customFormat="1" x14ac:dyDescent="0.35">
      <c r="A47" s="3" t="s">
        <v>11</v>
      </c>
      <c r="B47" s="3" t="s">
        <v>12</v>
      </c>
      <c r="C47" s="7" t="s">
        <v>13</v>
      </c>
      <c r="D47" s="7" t="s">
        <v>65</v>
      </c>
      <c r="E47" s="4">
        <v>45162</v>
      </c>
      <c r="F47" s="5">
        <v>45173</v>
      </c>
      <c r="G47" s="8">
        <v>3142076</v>
      </c>
      <c r="H47" s="8">
        <v>62842</v>
      </c>
      <c r="I47" s="6" t="s">
        <v>15</v>
      </c>
      <c r="J47" s="6"/>
      <c r="K47" s="3"/>
    </row>
    <row r="48" spans="1:11" customFormat="1" x14ac:dyDescent="0.35">
      <c r="A48" s="3" t="s">
        <v>11</v>
      </c>
      <c r="B48" s="3" t="s">
        <v>12</v>
      </c>
      <c r="C48" s="7" t="s">
        <v>13</v>
      </c>
      <c r="D48" s="7" t="s">
        <v>66</v>
      </c>
      <c r="E48" s="4">
        <v>45162</v>
      </c>
      <c r="F48" s="5">
        <v>45173</v>
      </c>
      <c r="G48" s="8">
        <v>37114208</v>
      </c>
      <c r="H48" s="8">
        <v>37114208</v>
      </c>
      <c r="I48" s="6" t="s">
        <v>15</v>
      </c>
      <c r="J48" s="6"/>
      <c r="K48" s="3"/>
    </row>
    <row r="49" spans="1:11" customFormat="1" x14ac:dyDescent="0.35">
      <c r="A49" s="3" t="s">
        <v>11</v>
      </c>
      <c r="B49" s="3" t="s">
        <v>12</v>
      </c>
      <c r="C49" s="7" t="s">
        <v>13</v>
      </c>
      <c r="D49" s="7" t="s">
        <v>37</v>
      </c>
      <c r="E49" s="4">
        <v>45162</v>
      </c>
      <c r="F49" s="5">
        <v>45173</v>
      </c>
      <c r="G49" s="8">
        <v>3463560</v>
      </c>
      <c r="H49" s="8">
        <v>69353</v>
      </c>
      <c r="I49" s="6" t="s">
        <v>15</v>
      </c>
      <c r="J49" s="6"/>
      <c r="K49" s="3"/>
    </row>
    <row r="50" spans="1:11" customFormat="1" x14ac:dyDescent="0.35">
      <c r="A50" s="3" t="s">
        <v>11</v>
      </c>
      <c r="B50" s="3" t="s">
        <v>12</v>
      </c>
      <c r="C50" s="7" t="s">
        <v>13</v>
      </c>
      <c r="D50" s="7" t="s">
        <v>46</v>
      </c>
      <c r="E50" s="4">
        <v>45162</v>
      </c>
      <c r="F50" s="5">
        <v>45175</v>
      </c>
      <c r="G50" s="8">
        <v>5139158</v>
      </c>
      <c r="H50" s="8">
        <v>102865</v>
      </c>
      <c r="I50" s="6" t="s">
        <v>15</v>
      </c>
      <c r="J50" s="6"/>
      <c r="K50" s="3"/>
    </row>
    <row r="51" spans="1:11" customFormat="1" x14ac:dyDescent="0.35">
      <c r="A51" s="3" t="s">
        <v>11</v>
      </c>
      <c r="B51" s="3" t="s">
        <v>12</v>
      </c>
      <c r="C51" s="7" t="s">
        <v>13</v>
      </c>
      <c r="D51" s="7" t="s">
        <v>47</v>
      </c>
      <c r="E51" s="4">
        <v>45173</v>
      </c>
      <c r="F51" s="5">
        <v>45175</v>
      </c>
      <c r="G51" s="8">
        <v>3142076</v>
      </c>
      <c r="H51" s="8">
        <v>3142076</v>
      </c>
      <c r="I51" s="6" t="s">
        <v>15</v>
      </c>
      <c r="J51" s="6"/>
      <c r="K51" s="3"/>
    </row>
    <row r="52" spans="1:11" customFormat="1" x14ac:dyDescent="0.35">
      <c r="A52" s="3" t="s">
        <v>11</v>
      </c>
      <c r="B52" s="3" t="s">
        <v>12</v>
      </c>
      <c r="C52" s="7" t="s">
        <v>13</v>
      </c>
      <c r="D52" s="7" t="s">
        <v>48</v>
      </c>
      <c r="E52" s="4">
        <v>45173</v>
      </c>
      <c r="F52" s="5">
        <v>45175</v>
      </c>
      <c r="G52" s="8">
        <v>700056</v>
      </c>
      <c r="H52" s="8">
        <v>700056</v>
      </c>
      <c r="I52" s="6" t="s">
        <v>15</v>
      </c>
      <c r="J52" s="6"/>
      <c r="K52" s="3"/>
    </row>
    <row r="53" spans="1:11" customFormat="1" x14ac:dyDescent="0.35">
      <c r="A53" s="3" t="s">
        <v>11</v>
      </c>
      <c r="B53" s="3" t="s">
        <v>12</v>
      </c>
      <c r="C53" s="7" t="s">
        <v>13</v>
      </c>
      <c r="D53" s="7" t="s">
        <v>49</v>
      </c>
      <c r="E53" s="4">
        <v>45173</v>
      </c>
      <c r="F53" s="5">
        <v>45175</v>
      </c>
      <c r="G53" s="8">
        <v>3142076</v>
      </c>
      <c r="H53" s="8">
        <v>3142076</v>
      </c>
      <c r="I53" s="6" t="s">
        <v>15</v>
      </c>
      <c r="J53" s="6"/>
      <c r="K53" s="3"/>
    </row>
    <row r="54" spans="1:11" customFormat="1" x14ac:dyDescent="0.35">
      <c r="A54" s="3" t="s">
        <v>11</v>
      </c>
      <c r="B54" s="3" t="s">
        <v>12</v>
      </c>
      <c r="C54" s="7" t="s">
        <v>13</v>
      </c>
      <c r="D54" s="7" t="s">
        <v>50</v>
      </c>
      <c r="E54" s="4">
        <v>45173</v>
      </c>
      <c r="F54" s="5">
        <v>45175</v>
      </c>
      <c r="G54" s="8">
        <v>18559154</v>
      </c>
      <c r="H54" s="8">
        <v>18559154</v>
      </c>
      <c r="I54" s="6" t="s">
        <v>15</v>
      </c>
      <c r="J54" s="6"/>
      <c r="K54" s="3"/>
    </row>
    <row r="55" spans="1:11" customFormat="1" x14ac:dyDescent="0.35">
      <c r="A55" s="3" t="s">
        <v>11</v>
      </c>
      <c r="B55" s="3" t="s">
        <v>12</v>
      </c>
      <c r="C55" s="7" t="s">
        <v>13</v>
      </c>
      <c r="D55" s="7" t="s">
        <v>51</v>
      </c>
      <c r="E55" s="4">
        <v>45173</v>
      </c>
      <c r="F55" s="5">
        <v>45175</v>
      </c>
      <c r="G55" s="8">
        <v>116327680</v>
      </c>
      <c r="H55" s="8">
        <v>116327680</v>
      </c>
      <c r="I55" s="6" t="s">
        <v>15</v>
      </c>
      <c r="J55" s="6"/>
      <c r="K55" s="3"/>
    </row>
    <row r="56" spans="1:11" customFormat="1" x14ac:dyDescent="0.35">
      <c r="A56" s="3" t="s">
        <v>11</v>
      </c>
      <c r="B56" s="3" t="s">
        <v>12</v>
      </c>
      <c r="C56" s="7" t="s">
        <v>13</v>
      </c>
      <c r="D56" s="7" t="s">
        <v>52</v>
      </c>
      <c r="E56" s="4">
        <v>45173</v>
      </c>
      <c r="F56" s="5">
        <v>45175</v>
      </c>
      <c r="G56" s="8">
        <v>3142076</v>
      </c>
      <c r="H56" s="8">
        <v>3142076</v>
      </c>
      <c r="I56" s="6" t="s">
        <v>15</v>
      </c>
      <c r="J56" s="6"/>
      <c r="K56" s="3"/>
    </row>
    <row r="57" spans="1:11" customFormat="1" x14ac:dyDescent="0.35">
      <c r="A57" s="3" t="s">
        <v>11</v>
      </c>
      <c r="B57" s="3" t="s">
        <v>12</v>
      </c>
      <c r="C57" s="7" t="s">
        <v>13</v>
      </c>
      <c r="D57" s="7" t="s">
        <v>53</v>
      </c>
      <c r="E57" s="4">
        <v>45173</v>
      </c>
      <c r="F57" s="5">
        <v>45175</v>
      </c>
      <c r="G57" s="8">
        <v>3142076</v>
      </c>
      <c r="H57" s="8">
        <v>3142076</v>
      </c>
      <c r="I57" s="6" t="s">
        <v>15</v>
      </c>
      <c r="J57" s="6"/>
      <c r="K57" s="3"/>
    </row>
    <row r="58" spans="1:11" customFormat="1" x14ac:dyDescent="0.35">
      <c r="A58" s="3" t="s">
        <v>11</v>
      </c>
      <c r="B58" s="3" t="s">
        <v>12</v>
      </c>
      <c r="C58" s="7" t="s">
        <v>13</v>
      </c>
      <c r="D58" s="7" t="s">
        <v>54</v>
      </c>
      <c r="E58" s="4">
        <v>45173</v>
      </c>
      <c r="F58" s="5">
        <v>45175</v>
      </c>
      <c r="G58" s="8">
        <v>3142076</v>
      </c>
      <c r="H58" s="8">
        <v>3142076</v>
      </c>
      <c r="I58" s="6" t="s">
        <v>15</v>
      </c>
      <c r="J58" s="6"/>
      <c r="K58" s="3"/>
    </row>
    <row r="59" spans="1:11" customFormat="1" x14ac:dyDescent="0.35">
      <c r="A59" s="3" t="s">
        <v>11</v>
      </c>
      <c r="B59" s="3" t="s">
        <v>12</v>
      </c>
      <c r="C59" s="7" t="s">
        <v>13</v>
      </c>
      <c r="D59" s="7" t="s">
        <v>35</v>
      </c>
      <c r="E59" s="4">
        <v>45170</v>
      </c>
      <c r="F59" s="5">
        <v>45175</v>
      </c>
      <c r="G59" s="8">
        <v>5139158</v>
      </c>
      <c r="H59" s="8">
        <v>5139158</v>
      </c>
      <c r="I59" s="6" t="s">
        <v>15</v>
      </c>
      <c r="J59" s="6"/>
      <c r="K59" s="3"/>
    </row>
    <row r="60" spans="1:11" customFormat="1" x14ac:dyDescent="0.35">
      <c r="A60" s="3" t="s">
        <v>11</v>
      </c>
      <c r="B60" s="3" t="s">
        <v>12</v>
      </c>
      <c r="C60" s="7" t="s">
        <v>13</v>
      </c>
      <c r="D60" s="7" t="s">
        <v>36</v>
      </c>
      <c r="E60" s="4">
        <v>45170</v>
      </c>
      <c r="F60" s="5">
        <v>45175</v>
      </c>
      <c r="G60" s="8">
        <v>5139158</v>
      </c>
      <c r="H60" s="8">
        <v>5139158</v>
      </c>
      <c r="I60" s="6" t="s">
        <v>15</v>
      </c>
      <c r="J60" s="6"/>
      <c r="K60" s="3"/>
    </row>
    <row r="61" spans="1:11" customFormat="1" x14ac:dyDescent="0.35">
      <c r="A61" s="3" t="s">
        <v>11</v>
      </c>
      <c r="B61" s="3" t="s">
        <v>12</v>
      </c>
      <c r="C61" s="7" t="s">
        <v>13</v>
      </c>
      <c r="D61" s="7" t="s">
        <v>38</v>
      </c>
      <c r="E61" s="4">
        <v>45170</v>
      </c>
      <c r="F61" s="5">
        <v>45175</v>
      </c>
      <c r="G61" s="8">
        <v>2255668</v>
      </c>
      <c r="H61" s="8">
        <v>2255668</v>
      </c>
      <c r="I61" s="6" t="s">
        <v>15</v>
      </c>
      <c r="J61" s="6"/>
      <c r="K61" s="3"/>
    </row>
    <row r="62" spans="1:11" customFormat="1" x14ac:dyDescent="0.35">
      <c r="A62" s="3" t="s">
        <v>11</v>
      </c>
      <c r="B62" s="3" t="s">
        <v>12</v>
      </c>
      <c r="C62" s="7" t="s">
        <v>13</v>
      </c>
      <c r="D62" s="7" t="s">
        <v>39</v>
      </c>
      <c r="E62" s="4">
        <v>45170</v>
      </c>
      <c r="F62" s="5">
        <v>45175</v>
      </c>
      <c r="G62" s="8">
        <v>37118308</v>
      </c>
      <c r="H62" s="8">
        <v>742366</v>
      </c>
      <c r="I62" s="6" t="s">
        <v>15</v>
      </c>
      <c r="J62" s="6"/>
      <c r="K62" s="3"/>
    </row>
    <row r="63" spans="1:11" customFormat="1" x14ac:dyDescent="0.35">
      <c r="A63" s="3" t="s">
        <v>11</v>
      </c>
      <c r="B63" s="3" t="s">
        <v>12</v>
      </c>
      <c r="C63" s="7" t="s">
        <v>13</v>
      </c>
      <c r="D63" s="7" t="s">
        <v>40</v>
      </c>
      <c r="E63" s="4">
        <v>45170</v>
      </c>
      <c r="F63" s="5">
        <v>45175</v>
      </c>
      <c r="G63" s="8">
        <v>5143258</v>
      </c>
      <c r="H63" s="8">
        <v>5143258</v>
      </c>
      <c r="I63" s="6" t="s">
        <v>15</v>
      </c>
      <c r="J63" s="6"/>
      <c r="K63" s="3"/>
    </row>
    <row r="64" spans="1:11" customFormat="1" x14ac:dyDescent="0.35">
      <c r="A64" s="3" t="s">
        <v>11</v>
      </c>
      <c r="B64" s="3" t="s">
        <v>12</v>
      </c>
      <c r="C64" s="7" t="s">
        <v>13</v>
      </c>
      <c r="D64" s="7" t="s">
        <v>41</v>
      </c>
      <c r="E64" s="4">
        <v>45170</v>
      </c>
      <c r="F64" s="5">
        <v>45175</v>
      </c>
      <c r="G64" s="8">
        <v>3451260</v>
      </c>
      <c r="H64" s="8">
        <v>3451260</v>
      </c>
      <c r="I64" s="6" t="s">
        <v>15</v>
      </c>
      <c r="J64" s="6"/>
      <c r="K64" s="3"/>
    </row>
    <row r="65" spans="1:11" customFormat="1" x14ac:dyDescent="0.35">
      <c r="A65" s="3" t="s">
        <v>11</v>
      </c>
      <c r="B65" s="3" t="s">
        <v>12</v>
      </c>
      <c r="C65" s="7" t="s">
        <v>13</v>
      </c>
      <c r="D65" s="7" t="s">
        <v>42</v>
      </c>
      <c r="E65" s="4">
        <v>45170</v>
      </c>
      <c r="F65" s="5">
        <v>45175</v>
      </c>
      <c r="G65" s="8">
        <v>3142076</v>
      </c>
      <c r="H65" s="8">
        <v>3142076</v>
      </c>
      <c r="I65" s="6" t="s">
        <v>15</v>
      </c>
      <c r="J65" s="6"/>
      <c r="K65" s="3"/>
    </row>
    <row r="66" spans="1:11" customFormat="1" x14ac:dyDescent="0.35">
      <c r="A66" s="3" t="s">
        <v>11</v>
      </c>
      <c r="B66" s="3" t="s">
        <v>12</v>
      </c>
      <c r="C66" s="7" t="s">
        <v>13</v>
      </c>
      <c r="D66" s="7" t="s">
        <v>43</v>
      </c>
      <c r="E66" s="4">
        <v>45174</v>
      </c>
      <c r="F66" s="5">
        <v>45176</v>
      </c>
      <c r="G66" s="8">
        <v>5139158</v>
      </c>
      <c r="H66" s="8">
        <v>5139158</v>
      </c>
      <c r="I66" s="6" t="s">
        <v>15</v>
      </c>
      <c r="J66" s="6"/>
      <c r="K66" s="3"/>
    </row>
    <row r="67" spans="1:11" customFormat="1" x14ac:dyDescent="0.35">
      <c r="A67" s="3" t="s">
        <v>11</v>
      </c>
      <c r="B67" s="3" t="s">
        <v>12</v>
      </c>
      <c r="C67" s="7" t="s">
        <v>13</v>
      </c>
      <c r="D67" s="7" t="s">
        <v>44</v>
      </c>
      <c r="E67" s="4">
        <v>45174</v>
      </c>
      <c r="F67" s="5">
        <v>45176</v>
      </c>
      <c r="G67" s="8">
        <v>700056</v>
      </c>
      <c r="H67" s="8">
        <v>700056</v>
      </c>
      <c r="I67" s="6" t="s">
        <v>15</v>
      </c>
      <c r="J67" s="6"/>
      <c r="K67" s="3"/>
    </row>
    <row r="68" spans="1:11" customFormat="1" x14ac:dyDescent="0.35">
      <c r="A68" s="10" t="s">
        <v>11</v>
      </c>
      <c r="B68" s="10" t="s">
        <v>12</v>
      </c>
      <c r="C68" s="12" t="s">
        <v>13</v>
      </c>
      <c r="D68" s="12" t="s">
        <v>67</v>
      </c>
      <c r="E68" s="13">
        <v>45251</v>
      </c>
      <c r="F68" s="14">
        <v>45264</v>
      </c>
      <c r="G68" s="15">
        <v>3137976</v>
      </c>
      <c r="H68" s="15">
        <v>3137976</v>
      </c>
      <c r="I68" s="16" t="s">
        <v>15</v>
      </c>
      <c r="J68" s="16"/>
      <c r="K68" s="10"/>
    </row>
    <row r="69" spans="1:11" customFormat="1" x14ac:dyDescent="0.35">
      <c r="A69" s="3" t="s">
        <v>11</v>
      </c>
      <c r="B69" s="3" t="s">
        <v>12</v>
      </c>
      <c r="C69" s="7" t="s">
        <v>13</v>
      </c>
      <c r="D69" s="7" t="s">
        <v>68</v>
      </c>
      <c r="E69" s="4">
        <v>45251</v>
      </c>
      <c r="F69" s="5">
        <v>45264</v>
      </c>
      <c r="G69" s="8">
        <v>116311280</v>
      </c>
      <c r="H69" s="8">
        <v>116311280</v>
      </c>
      <c r="I69" s="6" t="s">
        <v>15</v>
      </c>
      <c r="J69" s="6"/>
      <c r="K69" s="3"/>
    </row>
    <row r="70" spans="1:11" customFormat="1" x14ac:dyDescent="0.35">
      <c r="A70" s="11"/>
      <c r="B70" s="11"/>
      <c r="C70" s="11"/>
      <c r="D70" s="11"/>
      <c r="E70" s="11"/>
      <c r="F70" s="11"/>
      <c r="G70" s="9">
        <f>SUM(G2:G69)</f>
        <v>697957354</v>
      </c>
      <c r="H70" s="9">
        <f>SUM(H2:H69)</f>
        <v>568911415</v>
      </c>
      <c r="I70" s="11"/>
      <c r="J70" s="11"/>
      <c r="K70" s="11"/>
    </row>
  </sheetData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100" t="s">
        <v>280</v>
      </c>
      <c r="B3" t="s">
        <v>278</v>
      </c>
      <c r="C3" t="s">
        <v>279</v>
      </c>
    </row>
    <row r="4" spans="1:3" x14ac:dyDescent="0.35">
      <c r="A4" s="101" t="s">
        <v>244</v>
      </c>
      <c r="B4" s="99">
        <v>43</v>
      </c>
      <c r="C4" s="99">
        <v>139590699</v>
      </c>
    </row>
    <row r="5" spans="1:3" x14ac:dyDescent="0.35">
      <c r="A5" s="101" t="s">
        <v>243</v>
      </c>
      <c r="B5" s="99">
        <v>25</v>
      </c>
      <c r="C5" s="99">
        <v>429320716</v>
      </c>
    </row>
    <row r="6" spans="1:3" x14ac:dyDescent="0.35">
      <c r="A6" s="101" t="s">
        <v>281</v>
      </c>
      <c r="B6" s="99">
        <v>68</v>
      </c>
      <c r="C6" s="99">
        <v>568911415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D69"/>
  <sheetViews>
    <sheetView showGridLines="0" zoomScaleNormal="100" workbookViewId="0">
      <pane ySplit="1" topLeftCell="A2" activePane="bottomLeft" state="frozen"/>
      <selection pane="bottomLeft" activeCell="A2" sqref="A2"/>
    </sheetView>
  </sheetViews>
  <sheetFormatPr baseColWidth="10" defaultColWidth="11.453125" defaultRowHeight="10" x14ac:dyDescent="0.2"/>
  <cols>
    <col min="1" max="1" width="9.54296875" style="25" customWidth="1"/>
    <col min="2" max="2" width="12.7265625" style="25" customWidth="1"/>
    <col min="3" max="3" width="9" style="25" customWidth="1"/>
    <col min="4" max="4" width="8.81640625" style="25" customWidth="1"/>
    <col min="5" max="5" width="9.81640625" style="35" bestFit="1" customWidth="1"/>
    <col min="6" max="6" width="8.81640625" style="25" customWidth="1"/>
    <col min="7" max="8" width="11.26953125" style="25" bestFit="1" customWidth="1"/>
    <col min="9" max="9" width="11.54296875" style="25" customWidth="1"/>
    <col min="10" max="11" width="10.7265625" style="25" customWidth="1"/>
    <col min="12" max="22" width="11.453125" style="25"/>
    <col min="23" max="25" width="11.54296875" style="25" bestFit="1" customWidth="1"/>
    <col min="26" max="29" width="11.54296875" style="25" customWidth="1"/>
    <col min="30" max="30" width="12.7265625" style="25" bestFit="1" customWidth="1"/>
    <col min="31" max="16384" width="11.453125" style="25"/>
  </cols>
  <sheetData>
    <row r="1" spans="1:30" s="18" customFormat="1" ht="30" x14ac:dyDescent="0.35">
      <c r="A1" s="17" t="s">
        <v>1</v>
      </c>
      <c r="B1" s="17" t="s">
        <v>0</v>
      </c>
      <c r="C1" s="17" t="s">
        <v>2</v>
      </c>
      <c r="D1" s="17" t="s">
        <v>3</v>
      </c>
      <c r="E1" s="36" t="s">
        <v>83</v>
      </c>
      <c r="F1" s="17" t="s">
        <v>84</v>
      </c>
      <c r="G1" s="17" t="s">
        <v>4</v>
      </c>
      <c r="H1" s="17" t="s">
        <v>5</v>
      </c>
      <c r="I1" s="17" t="s">
        <v>6</v>
      </c>
      <c r="J1" s="17" t="s">
        <v>7</v>
      </c>
      <c r="K1" s="17" t="s">
        <v>242</v>
      </c>
      <c r="L1" s="27" t="s">
        <v>235</v>
      </c>
      <c r="M1" s="28" t="s">
        <v>221</v>
      </c>
      <c r="N1" s="29" t="s">
        <v>222</v>
      </c>
      <c r="O1" s="30" t="s">
        <v>223</v>
      </c>
      <c r="P1" s="30" t="s">
        <v>224</v>
      </c>
      <c r="Q1" s="31" t="s">
        <v>225</v>
      </c>
      <c r="R1" s="31" t="s">
        <v>226</v>
      </c>
      <c r="S1" s="30" t="s">
        <v>227</v>
      </c>
      <c r="T1" s="17" t="s">
        <v>228</v>
      </c>
      <c r="U1" s="17" t="s">
        <v>229</v>
      </c>
      <c r="V1" s="17" t="s">
        <v>230</v>
      </c>
      <c r="W1" s="17" t="s">
        <v>231</v>
      </c>
      <c r="X1" s="17" t="s">
        <v>232</v>
      </c>
      <c r="Y1" s="17" t="s">
        <v>233</v>
      </c>
      <c r="Z1" s="31" t="s">
        <v>238</v>
      </c>
      <c r="AA1" s="31" t="s">
        <v>239</v>
      </c>
      <c r="AB1" s="31" t="s">
        <v>240</v>
      </c>
      <c r="AC1" s="31" t="s">
        <v>241</v>
      </c>
      <c r="AD1" s="17" t="s">
        <v>234</v>
      </c>
    </row>
    <row r="2" spans="1:30" s="24" customFormat="1" x14ac:dyDescent="0.2">
      <c r="A2" s="19">
        <v>900219866</v>
      </c>
      <c r="B2" s="19" t="s">
        <v>11</v>
      </c>
      <c r="C2" s="20" t="s">
        <v>13</v>
      </c>
      <c r="D2" s="20" t="s">
        <v>24</v>
      </c>
      <c r="E2" s="37" t="s">
        <v>139</v>
      </c>
      <c r="F2" s="26" t="s">
        <v>140</v>
      </c>
      <c r="G2" s="21">
        <v>45183</v>
      </c>
      <c r="H2" s="22">
        <v>45201</v>
      </c>
      <c r="I2" s="23">
        <v>700056</v>
      </c>
      <c r="J2" s="23">
        <v>14001</v>
      </c>
      <c r="K2" s="34" t="s">
        <v>243</v>
      </c>
      <c r="L2" s="34" t="s">
        <v>244</v>
      </c>
      <c r="M2" s="32">
        <v>0</v>
      </c>
      <c r="N2" s="19"/>
      <c r="O2" s="32">
        <v>686055</v>
      </c>
      <c r="P2" s="32">
        <v>14001</v>
      </c>
      <c r="Q2" s="19">
        <v>2201472512</v>
      </c>
      <c r="R2" s="22">
        <v>45310</v>
      </c>
      <c r="S2" s="32">
        <v>1372110</v>
      </c>
      <c r="T2" s="19" t="s">
        <v>236</v>
      </c>
      <c r="U2" s="22">
        <v>45183</v>
      </c>
      <c r="V2" s="22">
        <v>45201</v>
      </c>
      <c r="W2" s="32">
        <v>0</v>
      </c>
      <c r="X2" s="32">
        <v>0</v>
      </c>
      <c r="Y2" s="32">
        <v>0</v>
      </c>
      <c r="Z2" s="32">
        <v>0</v>
      </c>
      <c r="AA2" s="33"/>
      <c r="AB2" s="33"/>
      <c r="AC2" s="33"/>
      <c r="AD2" s="32">
        <v>700056</v>
      </c>
    </row>
    <row r="3" spans="1:30" s="24" customFormat="1" x14ac:dyDescent="0.2">
      <c r="A3" s="19">
        <v>900219866</v>
      </c>
      <c r="B3" s="19" t="s">
        <v>11</v>
      </c>
      <c r="C3" s="20" t="s">
        <v>13</v>
      </c>
      <c r="D3" s="20" t="s">
        <v>57</v>
      </c>
      <c r="E3" s="37" t="s">
        <v>159</v>
      </c>
      <c r="F3" s="26" t="s">
        <v>160</v>
      </c>
      <c r="G3" s="21">
        <v>45162</v>
      </c>
      <c r="H3" s="22">
        <v>45173</v>
      </c>
      <c r="I3" s="23">
        <v>700056</v>
      </c>
      <c r="J3" s="23">
        <v>14001</v>
      </c>
      <c r="K3" s="34" t="s">
        <v>243</v>
      </c>
      <c r="L3" s="34" t="s">
        <v>244</v>
      </c>
      <c r="M3" s="32">
        <v>0</v>
      </c>
      <c r="N3" s="19"/>
      <c r="O3" s="32">
        <v>686055</v>
      </c>
      <c r="P3" s="32">
        <v>14001</v>
      </c>
      <c r="Q3" s="19">
        <v>2201472512</v>
      </c>
      <c r="R3" s="22">
        <v>45310</v>
      </c>
      <c r="S3" s="32">
        <v>1372110</v>
      </c>
      <c r="T3" s="19" t="s">
        <v>236</v>
      </c>
      <c r="U3" s="22">
        <v>45162</v>
      </c>
      <c r="V3" s="22">
        <v>45173</v>
      </c>
      <c r="W3" s="32">
        <v>0</v>
      </c>
      <c r="X3" s="32">
        <v>0</v>
      </c>
      <c r="Y3" s="32">
        <v>0</v>
      </c>
      <c r="Z3" s="32">
        <v>0</v>
      </c>
      <c r="AA3" s="33"/>
      <c r="AB3" s="33"/>
      <c r="AC3" s="33"/>
      <c r="AD3" s="32">
        <v>700056</v>
      </c>
    </row>
    <row r="4" spans="1:30" s="24" customFormat="1" x14ac:dyDescent="0.2">
      <c r="A4" s="19">
        <v>900219866</v>
      </c>
      <c r="B4" s="19" t="s">
        <v>11</v>
      </c>
      <c r="C4" s="20" t="s">
        <v>13</v>
      </c>
      <c r="D4" s="20" t="s">
        <v>25</v>
      </c>
      <c r="E4" s="37" t="s">
        <v>119</v>
      </c>
      <c r="F4" s="26" t="s">
        <v>120</v>
      </c>
      <c r="G4" s="21">
        <v>45169</v>
      </c>
      <c r="H4" s="22">
        <v>45181</v>
      </c>
      <c r="I4" s="23">
        <v>3142076</v>
      </c>
      <c r="J4" s="23">
        <v>62842</v>
      </c>
      <c r="K4" s="34" t="s">
        <v>244</v>
      </c>
      <c r="L4" s="34" t="s">
        <v>244</v>
      </c>
      <c r="M4" s="32">
        <v>0</v>
      </c>
      <c r="N4" s="19"/>
      <c r="O4" s="32">
        <v>3079234</v>
      </c>
      <c r="P4" s="32">
        <v>62842</v>
      </c>
      <c r="Q4" s="19">
        <v>2201500608</v>
      </c>
      <c r="R4" s="22">
        <v>45399</v>
      </c>
      <c r="S4" s="32">
        <v>16082225</v>
      </c>
      <c r="T4" s="19" t="s">
        <v>236</v>
      </c>
      <c r="U4" s="22">
        <v>45169</v>
      </c>
      <c r="V4" s="22">
        <v>45181</v>
      </c>
      <c r="W4" s="32">
        <v>0</v>
      </c>
      <c r="X4" s="32">
        <v>0</v>
      </c>
      <c r="Y4" s="32">
        <v>0</v>
      </c>
      <c r="Z4" s="32">
        <v>0</v>
      </c>
      <c r="AA4" s="33"/>
      <c r="AB4" s="33"/>
      <c r="AC4" s="33"/>
      <c r="AD4" s="32">
        <v>3142076</v>
      </c>
    </row>
    <row r="5" spans="1:30" s="24" customFormat="1" x14ac:dyDescent="0.2">
      <c r="A5" s="19">
        <v>900219866</v>
      </c>
      <c r="B5" s="19" t="s">
        <v>11</v>
      </c>
      <c r="C5" s="20" t="s">
        <v>13</v>
      </c>
      <c r="D5" s="20" t="s">
        <v>55</v>
      </c>
      <c r="E5" s="37" t="s">
        <v>155</v>
      </c>
      <c r="F5" s="26" t="s">
        <v>156</v>
      </c>
      <c r="G5" s="21">
        <v>45162</v>
      </c>
      <c r="H5" s="22">
        <v>45173</v>
      </c>
      <c r="I5" s="23">
        <v>700056</v>
      </c>
      <c r="J5" s="23">
        <v>14001</v>
      </c>
      <c r="K5" s="34" t="s">
        <v>244</v>
      </c>
      <c r="L5" s="34" t="s">
        <v>244</v>
      </c>
      <c r="M5" s="32">
        <v>0</v>
      </c>
      <c r="N5" s="19"/>
      <c r="O5" s="32">
        <v>686055</v>
      </c>
      <c r="P5" s="32">
        <v>14001</v>
      </c>
      <c r="Q5" s="19">
        <v>2201500608</v>
      </c>
      <c r="R5" s="22">
        <v>45399</v>
      </c>
      <c r="S5" s="32">
        <v>16082225</v>
      </c>
      <c r="T5" s="19" t="s">
        <v>236</v>
      </c>
      <c r="U5" s="22">
        <v>45162</v>
      </c>
      <c r="V5" s="22">
        <v>45173</v>
      </c>
      <c r="W5" s="32">
        <v>0</v>
      </c>
      <c r="X5" s="32">
        <v>0</v>
      </c>
      <c r="Y5" s="32">
        <v>0</v>
      </c>
      <c r="Z5" s="32">
        <v>0</v>
      </c>
      <c r="AA5" s="33"/>
      <c r="AB5" s="33"/>
      <c r="AC5" s="33"/>
      <c r="AD5" s="32">
        <v>700056</v>
      </c>
    </row>
    <row r="6" spans="1:30" s="24" customFormat="1" x14ac:dyDescent="0.2">
      <c r="A6" s="19">
        <v>900219866</v>
      </c>
      <c r="B6" s="19" t="s">
        <v>11</v>
      </c>
      <c r="C6" s="20" t="s">
        <v>13</v>
      </c>
      <c r="D6" s="20" t="s">
        <v>61</v>
      </c>
      <c r="E6" s="37" t="s">
        <v>167</v>
      </c>
      <c r="F6" s="26" t="s">
        <v>168</v>
      </c>
      <c r="G6" s="21">
        <v>45162</v>
      </c>
      <c r="H6" s="22">
        <v>45173</v>
      </c>
      <c r="I6" s="23">
        <v>3142076</v>
      </c>
      <c r="J6" s="23">
        <v>62842</v>
      </c>
      <c r="K6" s="34" t="s">
        <v>244</v>
      </c>
      <c r="L6" s="34" t="s">
        <v>244</v>
      </c>
      <c r="M6" s="32">
        <v>0</v>
      </c>
      <c r="N6" s="19"/>
      <c r="O6" s="32">
        <v>3079234</v>
      </c>
      <c r="P6" s="32">
        <v>62842</v>
      </c>
      <c r="Q6" s="19">
        <v>2201500608</v>
      </c>
      <c r="R6" s="22">
        <v>45399</v>
      </c>
      <c r="S6" s="32">
        <v>16082225</v>
      </c>
      <c r="T6" s="19" t="s">
        <v>236</v>
      </c>
      <c r="U6" s="22">
        <v>45162</v>
      </c>
      <c r="V6" s="22">
        <v>45231</v>
      </c>
      <c r="W6" s="32">
        <v>0</v>
      </c>
      <c r="X6" s="32">
        <v>0</v>
      </c>
      <c r="Y6" s="32">
        <v>0</v>
      </c>
      <c r="Z6" s="32">
        <v>0</v>
      </c>
      <c r="AA6" s="33"/>
      <c r="AB6" s="33"/>
      <c r="AC6" s="33"/>
      <c r="AD6" s="32">
        <v>3142076</v>
      </c>
    </row>
    <row r="7" spans="1:30" s="24" customFormat="1" x14ac:dyDescent="0.2">
      <c r="A7" s="19">
        <v>900219866</v>
      </c>
      <c r="B7" s="19" t="s">
        <v>11</v>
      </c>
      <c r="C7" s="20" t="s">
        <v>13</v>
      </c>
      <c r="D7" s="20" t="s">
        <v>62</v>
      </c>
      <c r="E7" s="37" t="s">
        <v>169</v>
      </c>
      <c r="F7" s="26" t="s">
        <v>170</v>
      </c>
      <c r="G7" s="21">
        <v>45162</v>
      </c>
      <c r="H7" s="22">
        <v>45173</v>
      </c>
      <c r="I7" s="23">
        <v>3142076</v>
      </c>
      <c r="J7" s="23">
        <v>62842</v>
      </c>
      <c r="K7" s="34" t="s">
        <v>244</v>
      </c>
      <c r="L7" s="34" t="s">
        <v>244</v>
      </c>
      <c r="M7" s="32">
        <v>0</v>
      </c>
      <c r="N7" s="19"/>
      <c r="O7" s="32">
        <v>3079234</v>
      </c>
      <c r="P7" s="32">
        <v>62842</v>
      </c>
      <c r="Q7" s="19">
        <v>2201500608</v>
      </c>
      <c r="R7" s="22">
        <v>45399</v>
      </c>
      <c r="S7" s="32">
        <v>16082225</v>
      </c>
      <c r="T7" s="19" t="s">
        <v>236</v>
      </c>
      <c r="U7" s="22">
        <v>45162</v>
      </c>
      <c r="V7" s="22">
        <v>45173</v>
      </c>
      <c r="W7" s="32">
        <v>0</v>
      </c>
      <c r="X7" s="32">
        <v>0</v>
      </c>
      <c r="Y7" s="32">
        <v>0</v>
      </c>
      <c r="Z7" s="32">
        <v>0</v>
      </c>
      <c r="AA7" s="33"/>
      <c r="AB7" s="33"/>
      <c r="AC7" s="33"/>
      <c r="AD7" s="32">
        <v>3142076</v>
      </c>
    </row>
    <row r="8" spans="1:30" s="24" customFormat="1" x14ac:dyDescent="0.2">
      <c r="A8" s="19">
        <v>900219866</v>
      </c>
      <c r="B8" s="19" t="s">
        <v>11</v>
      </c>
      <c r="C8" s="20" t="s">
        <v>13</v>
      </c>
      <c r="D8" s="20" t="s">
        <v>64</v>
      </c>
      <c r="E8" s="37" t="s">
        <v>173</v>
      </c>
      <c r="F8" s="26" t="s">
        <v>174</v>
      </c>
      <c r="G8" s="21">
        <v>45162</v>
      </c>
      <c r="H8" s="22">
        <v>45173</v>
      </c>
      <c r="I8" s="23">
        <v>3142076</v>
      </c>
      <c r="J8" s="23">
        <v>62842</v>
      </c>
      <c r="K8" s="34" t="s">
        <v>244</v>
      </c>
      <c r="L8" s="34" t="s">
        <v>244</v>
      </c>
      <c r="M8" s="32">
        <v>0</v>
      </c>
      <c r="N8" s="19"/>
      <c r="O8" s="32">
        <v>3079234</v>
      </c>
      <c r="P8" s="32">
        <v>62842</v>
      </c>
      <c r="Q8" s="19">
        <v>2201500608</v>
      </c>
      <c r="R8" s="22">
        <v>45399</v>
      </c>
      <c r="S8" s="32">
        <v>16082225</v>
      </c>
      <c r="T8" s="19" t="s">
        <v>236</v>
      </c>
      <c r="U8" s="22">
        <v>45162</v>
      </c>
      <c r="V8" s="22">
        <v>45173</v>
      </c>
      <c r="W8" s="32">
        <v>0</v>
      </c>
      <c r="X8" s="32">
        <v>0</v>
      </c>
      <c r="Y8" s="32">
        <v>0</v>
      </c>
      <c r="Z8" s="32">
        <v>0</v>
      </c>
      <c r="AA8" s="33"/>
      <c r="AB8" s="33"/>
      <c r="AC8" s="33"/>
      <c r="AD8" s="32">
        <v>3142076</v>
      </c>
    </row>
    <row r="9" spans="1:30" s="24" customFormat="1" x14ac:dyDescent="0.2">
      <c r="A9" s="19">
        <v>900219866</v>
      </c>
      <c r="B9" s="19" t="s">
        <v>11</v>
      </c>
      <c r="C9" s="20" t="s">
        <v>13</v>
      </c>
      <c r="D9" s="20" t="s">
        <v>65</v>
      </c>
      <c r="E9" s="37" t="s">
        <v>175</v>
      </c>
      <c r="F9" s="26" t="s">
        <v>176</v>
      </c>
      <c r="G9" s="21">
        <v>45162</v>
      </c>
      <c r="H9" s="22">
        <v>45173</v>
      </c>
      <c r="I9" s="23">
        <v>3142076</v>
      </c>
      <c r="J9" s="23">
        <v>62842</v>
      </c>
      <c r="K9" s="34" t="s">
        <v>244</v>
      </c>
      <c r="L9" s="34" t="s">
        <v>244</v>
      </c>
      <c r="M9" s="32">
        <v>0</v>
      </c>
      <c r="N9" s="19"/>
      <c r="O9" s="32">
        <v>3079234</v>
      </c>
      <c r="P9" s="32">
        <v>62842</v>
      </c>
      <c r="Q9" s="19">
        <v>2201500608</v>
      </c>
      <c r="R9" s="22">
        <v>45399</v>
      </c>
      <c r="S9" s="32">
        <v>16082225</v>
      </c>
      <c r="T9" s="19" t="s">
        <v>236</v>
      </c>
      <c r="U9" s="22">
        <v>45162</v>
      </c>
      <c r="V9" s="22">
        <v>45173</v>
      </c>
      <c r="W9" s="32">
        <v>0</v>
      </c>
      <c r="X9" s="32">
        <v>0</v>
      </c>
      <c r="Y9" s="32">
        <v>0</v>
      </c>
      <c r="Z9" s="32">
        <v>0</v>
      </c>
      <c r="AA9" s="33"/>
      <c r="AB9" s="33"/>
      <c r="AC9" s="33"/>
      <c r="AD9" s="32">
        <v>3142076</v>
      </c>
    </row>
    <row r="10" spans="1:30" s="24" customFormat="1" x14ac:dyDescent="0.2">
      <c r="A10" s="19">
        <v>900219866</v>
      </c>
      <c r="B10" s="19" t="s">
        <v>11</v>
      </c>
      <c r="C10" s="20" t="s">
        <v>13</v>
      </c>
      <c r="D10" s="20" t="s">
        <v>56</v>
      </c>
      <c r="E10" s="37" t="s">
        <v>157</v>
      </c>
      <c r="F10" s="26" t="s">
        <v>158</v>
      </c>
      <c r="G10" s="21">
        <v>45162</v>
      </c>
      <c r="H10" s="22">
        <v>45173</v>
      </c>
      <c r="I10" s="23">
        <v>5139158</v>
      </c>
      <c r="J10" s="23">
        <v>98765</v>
      </c>
      <c r="K10" s="34" t="s">
        <v>244</v>
      </c>
      <c r="L10" s="34" t="s">
        <v>244</v>
      </c>
      <c r="M10" s="32">
        <v>0</v>
      </c>
      <c r="N10" s="19"/>
      <c r="O10" s="32">
        <v>5040393</v>
      </c>
      <c r="P10" s="32">
        <v>102865</v>
      </c>
      <c r="Q10" s="19">
        <v>2201500612</v>
      </c>
      <c r="R10" s="22">
        <v>45399</v>
      </c>
      <c r="S10" s="32">
        <v>55202168</v>
      </c>
      <c r="T10" s="19" t="s">
        <v>236</v>
      </c>
      <c r="U10" s="22">
        <v>45162</v>
      </c>
      <c r="V10" s="22">
        <v>45173</v>
      </c>
      <c r="W10" s="32">
        <v>0</v>
      </c>
      <c r="X10" s="32">
        <v>0</v>
      </c>
      <c r="Y10" s="32">
        <v>0</v>
      </c>
      <c r="Z10" s="32">
        <v>0</v>
      </c>
      <c r="AA10" s="33"/>
      <c r="AB10" s="33"/>
      <c r="AC10" s="33"/>
      <c r="AD10" s="32">
        <v>5139158</v>
      </c>
    </row>
    <row r="11" spans="1:30" s="24" customFormat="1" x14ac:dyDescent="0.2">
      <c r="A11" s="19">
        <v>900219866</v>
      </c>
      <c r="B11" s="19" t="s">
        <v>11</v>
      </c>
      <c r="C11" s="20" t="s">
        <v>13</v>
      </c>
      <c r="D11" s="20" t="s">
        <v>58</v>
      </c>
      <c r="E11" s="37" t="s">
        <v>161</v>
      </c>
      <c r="F11" s="26" t="s">
        <v>162</v>
      </c>
      <c r="G11" s="21">
        <v>45162</v>
      </c>
      <c r="H11" s="22">
        <v>45173</v>
      </c>
      <c r="I11" s="23">
        <v>5139158</v>
      </c>
      <c r="J11" s="23">
        <v>102865</v>
      </c>
      <c r="K11" s="34" t="s">
        <v>244</v>
      </c>
      <c r="L11" s="34" t="s">
        <v>244</v>
      </c>
      <c r="M11" s="32">
        <v>0</v>
      </c>
      <c r="N11" s="19"/>
      <c r="O11" s="32">
        <v>5036293</v>
      </c>
      <c r="P11" s="32">
        <v>102865</v>
      </c>
      <c r="Q11" s="19">
        <v>2201500612</v>
      </c>
      <c r="R11" s="22">
        <v>45399</v>
      </c>
      <c r="S11" s="32">
        <v>55202168</v>
      </c>
      <c r="T11" s="19" t="s">
        <v>236</v>
      </c>
      <c r="U11" s="22">
        <v>45162</v>
      </c>
      <c r="V11" s="22">
        <v>45173</v>
      </c>
      <c r="W11" s="32">
        <v>0</v>
      </c>
      <c r="X11" s="32">
        <v>0</v>
      </c>
      <c r="Y11" s="32">
        <v>0</v>
      </c>
      <c r="Z11" s="32">
        <v>0</v>
      </c>
      <c r="AA11" s="33"/>
      <c r="AB11" s="33"/>
      <c r="AC11" s="33"/>
      <c r="AD11" s="32">
        <v>5139158</v>
      </c>
    </row>
    <row r="12" spans="1:30" s="24" customFormat="1" x14ac:dyDescent="0.2">
      <c r="A12" s="19">
        <v>900219866</v>
      </c>
      <c r="B12" s="19" t="s">
        <v>11</v>
      </c>
      <c r="C12" s="20" t="s">
        <v>13</v>
      </c>
      <c r="D12" s="20" t="s">
        <v>59</v>
      </c>
      <c r="E12" s="37" t="s">
        <v>163</v>
      </c>
      <c r="F12" s="26" t="s">
        <v>164</v>
      </c>
      <c r="G12" s="21">
        <v>45162</v>
      </c>
      <c r="H12" s="22">
        <v>45173</v>
      </c>
      <c r="I12" s="23">
        <v>5139158</v>
      </c>
      <c r="J12" s="23">
        <v>98765</v>
      </c>
      <c r="K12" s="34" t="s">
        <v>244</v>
      </c>
      <c r="L12" s="34" t="s">
        <v>244</v>
      </c>
      <c r="M12" s="32">
        <v>0</v>
      </c>
      <c r="N12" s="19"/>
      <c r="O12" s="32">
        <v>5040393</v>
      </c>
      <c r="P12" s="32">
        <v>102865</v>
      </c>
      <c r="Q12" s="19">
        <v>2201500612</v>
      </c>
      <c r="R12" s="22">
        <v>45399</v>
      </c>
      <c r="S12" s="32">
        <v>55202168</v>
      </c>
      <c r="T12" s="19" t="s">
        <v>236</v>
      </c>
      <c r="U12" s="22">
        <v>45162</v>
      </c>
      <c r="V12" s="22">
        <v>45173</v>
      </c>
      <c r="W12" s="32">
        <v>0</v>
      </c>
      <c r="X12" s="32">
        <v>0</v>
      </c>
      <c r="Y12" s="32">
        <v>0</v>
      </c>
      <c r="Z12" s="32">
        <v>0</v>
      </c>
      <c r="AA12" s="33"/>
      <c r="AB12" s="33"/>
      <c r="AC12" s="33"/>
      <c r="AD12" s="32">
        <v>5139158</v>
      </c>
    </row>
    <row r="13" spans="1:30" s="24" customFormat="1" x14ac:dyDescent="0.2">
      <c r="A13" s="19">
        <v>900219866</v>
      </c>
      <c r="B13" s="19" t="s">
        <v>11</v>
      </c>
      <c r="C13" s="20" t="s">
        <v>13</v>
      </c>
      <c r="D13" s="20" t="s">
        <v>60</v>
      </c>
      <c r="E13" s="37" t="s">
        <v>165</v>
      </c>
      <c r="F13" s="26" t="s">
        <v>166</v>
      </c>
      <c r="G13" s="21">
        <v>45162</v>
      </c>
      <c r="H13" s="22">
        <v>45173</v>
      </c>
      <c r="I13" s="23">
        <v>5143258</v>
      </c>
      <c r="J13" s="23">
        <v>102865</v>
      </c>
      <c r="K13" s="34" t="s">
        <v>244</v>
      </c>
      <c r="L13" s="34" t="s">
        <v>244</v>
      </c>
      <c r="M13" s="32">
        <v>0</v>
      </c>
      <c r="N13" s="19"/>
      <c r="O13" s="32">
        <v>5040393</v>
      </c>
      <c r="P13" s="32">
        <v>102865</v>
      </c>
      <c r="Q13" s="19">
        <v>2201500612</v>
      </c>
      <c r="R13" s="22">
        <v>45399</v>
      </c>
      <c r="S13" s="32">
        <v>55202168</v>
      </c>
      <c r="T13" s="19" t="s">
        <v>236</v>
      </c>
      <c r="U13" s="22">
        <v>45162</v>
      </c>
      <c r="V13" s="22">
        <v>45173</v>
      </c>
      <c r="W13" s="32">
        <v>0</v>
      </c>
      <c r="X13" s="32">
        <v>0</v>
      </c>
      <c r="Y13" s="32">
        <v>0</v>
      </c>
      <c r="Z13" s="32">
        <v>0</v>
      </c>
      <c r="AA13" s="33"/>
      <c r="AB13" s="33"/>
      <c r="AC13" s="33"/>
      <c r="AD13" s="32">
        <v>5143258</v>
      </c>
    </row>
    <row r="14" spans="1:30" s="24" customFormat="1" x14ac:dyDescent="0.2">
      <c r="A14" s="19">
        <v>900219866</v>
      </c>
      <c r="B14" s="19" t="s">
        <v>11</v>
      </c>
      <c r="C14" s="20" t="s">
        <v>13</v>
      </c>
      <c r="D14" s="20" t="s">
        <v>37</v>
      </c>
      <c r="E14" s="37" t="s">
        <v>179</v>
      </c>
      <c r="F14" s="26" t="s">
        <v>180</v>
      </c>
      <c r="G14" s="21">
        <v>45162</v>
      </c>
      <c r="H14" s="22">
        <v>45173</v>
      </c>
      <c r="I14" s="23">
        <v>3463560</v>
      </c>
      <c r="J14" s="23">
        <v>69353</v>
      </c>
      <c r="K14" s="34" t="s">
        <v>244</v>
      </c>
      <c r="L14" s="34" t="s">
        <v>244</v>
      </c>
      <c r="M14" s="32">
        <v>0</v>
      </c>
      <c r="N14" s="19"/>
      <c r="O14" s="32">
        <v>3394207</v>
      </c>
      <c r="P14" s="32">
        <v>69353</v>
      </c>
      <c r="Q14" s="19">
        <v>2201500612</v>
      </c>
      <c r="R14" s="22">
        <v>45399</v>
      </c>
      <c r="S14" s="32">
        <v>55202168</v>
      </c>
      <c r="T14" s="19" t="s">
        <v>236</v>
      </c>
      <c r="U14" s="22">
        <v>45162</v>
      </c>
      <c r="V14" s="22">
        <v>45173</v>
      </c>
      <c r="W14" s="32">
        <v>0</v>
      </c>
      <c r="X14" s="32">
        <v>0</v>
      </c>
      <c r="Y14" s="32">
        <v>0</v>
      </c>
      <c r="Z14" s="32">
        <v>0</v>
      </c>
      <c r="AA14" s="33"/>
      <c r="AB14" s="33"/>
      <c r="AC14" s="33"/>
      <c r="AD14" s="32">
        <v>3463560</v>
      </c>
    </row>
    <row r="15" spans="1:30" s="24" customFormat="1" x14ac:dyDescent="0.2">
      <c r="A15" s="19">
        <v>900219866</v>
      </c>
      <c r="B15" s="19" t="s">
        <v>11</v>
      </c>
      <c r="C15" s="20" t="s">
        <v>13</v>
      </c>
      <c r="D15" s="20" t="s">
        <v>46</v>
      </c>
      <c r="E15" s="37" t="s">
        <v>181</v>
      </c>
      <c r="F15" s="26" t="s">
        <v>182</v>
      </c>
      <c r="G15" s="21">
        <v>45162</v>
      </c>
      <c r="H15" s="22">
        <v>45175</v>
      </c>
      <c r="I15" s="23">
        <v>5139158</v>
      </c>
      <c r="J15" s="23">
        <v>102865</v>
      </c>
      <c r="K15" s="34" t="s">
        <v>244</v>
      </c>
      <c r="L15" s="34" t="s">
        <v>244</v>
      </c>
      <c r="M15" s="32">
        <v>0</v>
      </c>
      <c r="N15" s="19"/>
      <c r="O15" s="32">
        <v>5036293</v>
      </c>
      <c r="P15" s="32">
        <v>102865</v>
      </c>
      <c r="Q15" s="19">
        <v>2201500612</v>
      </c>
      <c r="R15" s="22">
        <v>45399</v>
      </c>
      <c r="S15" s="32">
        <v>55202168</v>
      </c>
      <c r="T15" s="19" t="s">
        <v>236</v>
      </c>
      <c r="U15" s="22">
        <v>45162</v>
      </c>
      <c r="V15" s="22">
        <v>45175</v>
      </c>
      <c r="W15" s="32">
        <v>0</v>
      </c>
      <c r="X15" s="32">
        <v>0</v>
      </c>
      <c r="Y15" s="32">
        <v>0</v>
      </c>
      <c r="Z15" s="32">
        <v>0</v>
      </c>
      <c r="AA15" s="33"/>
      <c r="AB15" s="33"/>
      <c r="AC15" s="33"/>
      <c r="AD15" s="32">
        <v>5139158</v>
      </c>
    </row>
    <row r="16" spans="1:30" s="24" customFormat="1" x14ac:dyDescent="0.2">
      <c r="A16" s="19">
        <v>900219866</v>
      </c>
      <c r="B16" s="19" t="s">
        <v>11</v>
      </c>
      <c r="C16" s="20" t="s">
        <v>13</v>
      </c>
      <c r="D16" s="20" t="s">
        <v>45</v>
      </c>
      <c r="E16" s="37" t="s">
        <v>117</v>
      </c>
      <c r="F16" s="26" t="s">
        <v>118</v>
      </c>
      <c r="G16" s="21">
        <v>45170</v>
      </c>
      <c r="H16" s="22">
        <v>45176</v>
      </c>
      <c r="I16" s="23">
        <v>2255668</v>
      </c>
      <c r="J16" s="23">
        <v>2255668</v>
      </c>
      <c r="K16" s="34" t="s">
        <v>243</v>
      </c>
      <c r="L16" s="34" t="s">
        <v>244</v>
      </c>
      <c r="M16" s="32">
        <v>0</v>
      </c>
      <c r="N16" s="19"/>
      <c r="O16" s="32">
        <v>2210555</v>
      </c>
      <c r="P16" s="32">
        <v>45113</v>
      </c>
      <c r="Q16" s="19">
        <v>2201509756</v>
      </c>
      <c r="R16" s="22">
        <v>45426</v>
      </c>
      <c r="S16" s="32">
        <v>2210555</v>
      </c>
      <c r="T16" s="19" t="s">
        <v>236</v>
      </c>
      <c r="U16" s="22">
        <v>45170</v>
      </c>
      <c r="V16" s="22">
        <v>45176</v>
      </c>
      <c r="W16" s="32">
        <v>0</v>
      </c>
      <c r="X16" s="32">
        <v>0</v>
      </c>
      <c r="Y16" s="32">
        <v>0</v>
      </c>
      <c r="Z16" s="32">
        <v>0</v>
      </c>
      <c r="AA16" s="33"/>
      <c r="AB16" s="33"/>
      <c r="AC16" s="33"/>
      <c r="AD16" s="32">
        <v>2255668</v>
      </c>
    </row>
    <row r="17" spans="1:30" s="24" customFormat="1" x14ac:dyDescent="0.2">
      <c r="A17" s="19">
        <v>900219866</v>
      </c>
      <c r="B17" s="19" t="s">
        <v>11</v>
      </c>
      <c r="C17" s="20" t="s">
        <v>13</v>
      </c>
      <c r="D17" s="20" t="s">
        <v>26</v>
      </c>
      <c r="E17" s="37" t="s">
        <v>121</v>
      </c>
      <c r="F17" s="26" t="s">
        <v>122</v>
      </c>
      <c r="G17" s="21">
        <v>45169</v>
      </c>
      <c r="H17" s="22">
        <v>45181</v>
      </c>
      <c r="I17" s="23">
        <v>700056</v>
      </c>
      <c r="J17" s="23">
        <v>700056</v>
      </c>
      <c r="K17" s="34" t="s">
        <v>243</v>
      </c>
      <c r="L17" s="34" t="s">
        <v>244</v>
      </c>
      <c r="M17" s="32">
        <v>0</v>
      </c>
      <c r="N17" s="19"/>
      <c r="O17" s="32">
        <v>686055</v>
      </c>
      <c r="P17" s="32">
        <v>14001</v>
      </c>
      <c r="Q17" s="19">
        <v>2201509770</v>
      </c>
      <c r="R17" s="22">
        <v>45426</v>
      </c>
      <c r="S17" s="32">
        <v>65169625</v>
      </c>
      <c r="T17" s="19" t="s">
        <v>236</v>
      </c>
      <c r="U17" s="22">
        <v>45169</v>
      </c>
      <c r="V17" s="22">
        <v>45181</v>
      </c>
      <c r="W17" s="32">
        <v>0</v>
      </c>
      <c r="X17" s="32">
        <v>0</v>
      </c>
      <c r="Y17" s="32">
        <v>0</v>
      </c>
      <c r="Z17" s="32">
        <v>0</v>
      </c>
      <c r="AA17" s="33"/>
      <c r="AB17" s="33"/>
      <c r="AC17" s="33"/>
      <c r="AD17" s="32">
        <v>700056</v>
      </c>
    </row>
    <row r="18" spans="1:30" s="24" customFormat="1" x14ac:dyDescent="0.2">
      <c r="A18" s="19">
        <v>900219866</v>
      </c>
      <c r="B18" s="19" t="s">
        <v>11</v>
      </c>
      <c r="C18" s="20" t="s">
        <v>13</v>
      </c>
      <c r="D18" s="20" t="s">
        <v>27</v>
      </c>
      <c r="E18" s="37" t="s">
        <v>123</v>
      </c>
      <c r="F18" s="26" t="s">
        <v>124</v>
      </c>
      <c r="G18" s="21">
        <v>45169</v>
      </c>
      <c r="H18" s="22">
        <v>45181</v>
      </c>
      <c r="I18" s="23">
        <v>18555054</v>
      </c>
      <c r="J18" s="23">
        <v>18555054</v>
      </c>
      <c r="K18" s="34" t="s">
        <v>243</v>
      </c>
      <c r="L18" s="34" t="s">
        <v>244</v>
      </c>
      <c r="M18" s="32">
        <v>0</v>
      </c>
      <c r="N18" s="19"/>
      <c r="O18" s="32">
        <v>18183871</v>
      </c>
      <c r="P18" s="32">
        <v>371183</v>
      </c>
      <c r="Q18" s="19">
        <v>2201509770</v>
      </c>
      <c r="R18" s="22">
        <v>45426</v>
      </c>
      <c r="S18" s="32">
        <v>65169625</v>
      </c>
      <c r="T18" s="19" t="s">
        <v>236</v>
      </c>
      <c r="U18" s="22">
        <v>45169</v>
      </c>
      <c r="V18" s="22">
        <v>45181</v>
      </c>
      <c r="W18" s="32">
        <v>0</v>
      </c>
      <c r="X18" s="32">
        <v>0</v>
      </c>
      <c r="Y18" s="32">
        <v>0</v>
      </c>
      <c r="Z18" s="32">
        <v>0</v>
      </c>
      <c r="AA18" s="33"/>
      <c r="AB18" s="33"/>
      <c r="AC18" s="33"/>
      <c r="AD18" s="32">
        <v>18555054</v>
      </c>
    </row>
    <row r="19" spans="1:30" s="24" customFormat="1" x14ac:dyDescent="0.2">
      <c r="A19" s="19">
        <v>900219866</v>
      </c>
      <c r="B19" s="19" t="s">
        <v>11</v>
      </c>
      <c r="C19" s="20" t="s">
        <v>13</v>
      </c>
      <c r="D19" s="20" t="s">
        <v>28</v>
      </c>
      <c r="E19" s="37" t="s">
        <v>125</v>
      </c>
      <c r="F19" s="26" t="s">
        <v>126</v>
      </c>
      <c r="G19" s="21">
        <v>45169</v>
      </c>
      <c r="H19" s="22">
        <v>45181</v>
      </c>
      <c r="I19" s="23">
        <v>700056</v>
      </c>
      <c r="J19" s="23">
        <v>700056</v>
      </c>
      <c r="K19" s="34" t="s">
        <v>243</v>
      </c>
      <c r="L19" s="34" t="s">
        <v>244</v>
      </c>
      <c r="M19" s="32">
        <v>0</v>
      </c>
      <c r="N19" s="19"/>
      <c r="O19" s="32">
        <v>686055</v>
      </c>
      <c r="P19" s="32">
        <v>14001</v>
      </c>
      <c r="Q19" s="19">
        <v>2201509770</v>
      </c>
      <c r="R19" s="22">
        <v>45426</v>
      </c>
      <c r="S19" s="32">
        <v>65169625</v>
      </c>
      <c r="T19" s="19" t="s">
        <v>236</v>
      </c>
      <c r="U19" s="22">
        <v>45169</v>
      </c>
      <c r="V19" s="22">
        <v>45181</v>
      </c>
      <c r="W19" s="32">
        <v>0</v>
      </c>
      <c r="X19" s="32">
        <v>0</v>
      </c>
      <c r="Y19" s="32">
        <v>0</v>
      </c>
      <c r="Z19" s="32">
        <v>0</v>
      </c>
      <c r="AA19" s="33"/>
      <c r="AB19" s="33"/>
      <c r="AC19" s="33"/>
      <c r="AD19" s="32">
        <v>700056</v>
      </c>
    </row>
    <row r="20" spans="1:30" s="24" customFormat="1" x14ac:dyDescent="0.2">
      <c r="A20" s="19">
        <v>900219866</v>
      </c>
      <c r="B20" s="19" t="s">
        <v>11</v>
      </c>
      <c r="C20" s="20" t="s">
        <v>13</v>
      </c>
      <c r="D20" s="20" t="s">
        <v>30</v>
      </c>
      <c r="E20" s="37" t="s">
        <v>129</v>
      </c>
      <c r="F20" s="26" t="s">
        <v>130</v>
      </c>
      <c r="G20" s="21">
        <v>45169</v>
      </c>
      <c r="H20" s="22">
        <v>45181</v>
      </c>
      <c r="I20" s="23">
        <v>3142076</v>
      </c>
      <c r="J20" s="23">
        <v>3142076</v>
      </c>
      <c r="K20" s="34" t="s">
        <v>243</v>
      </c>
      <c r="L20" s="34" t="s">
        <v>244</v>
      </c>
      <c r="M20" s="32">
        <v>0</v>
      </c>
      <c r="N20" s="19"/>
      <c r="O20" s="32">
        <v>3079234</v>
      </c>
      <c r="P20" s="32">
        <v>62842</v>
      </c>
      <c r="Q20" s="19">
        <v>2201509770</v>
      </c>
      <c r="R20" s="22">
        <v>45426</v>
      </c>
      <c r="S20" s="32">
        <v>65169625</v>
      </c>
      <c r="T20" s="19" t="s">
        <v>236</v>
      </c>
      <c r="U20" s="22">
        <v>45169</v>
      </c>
      <c r="V20" s="22">
        <v>45181</v>
      </c>
      <c r="W20" s="32">
        <v>0</v>
      </c>
      <c r="X20" s="32">
        <v>0</v>
      </c>
      <c r="Y20" s="32">
        <v>0</v>
      </c>
      <c r="Z20" s="32">
        <v>0</v>
      </c>
      <c r="AA20" s="33"/>
      <c r="AB20" s="33"/>
      <c r="AC20" s="33"/>
      <c r="AD20" s="32">
        <v>3142076</v>
      </c>
    </row>
    <row r="21" spans="1:30" s="24" customFormat="1" x14ac:dyDescent="0.2">
      <c r="A21" s="19">
        <v>900219866</v>
      </c>
      <c r="B21" s="19" t="s">
        <v>11</v>
      </c>
      <c r="C21" s="20" t="s">
        <v>13</v>
      </c>
      <c r="D21" s="20" t="s">
        <v>31</v>
      </c>
      <c r="E21" s="37" t="s">
        <v>131</v>
      </c>
      <c r="F21" s="26" t="s">
        <v>132</v>
      </c>
      <c r="G21" s="21">
        <v>45169</v>
      </c>
      <c r="H21" s="22">
        <v>45181</v>
      </c>
      <c r="I21" s="23">
        <v>3142076</v>
      </c>
      <c r="J21" s="23">
        <v>3142076</v>
      </c>
      <c r="K21" s="34" t="s">
        <v>243</v>
      </c>
      <c r="L21" s="34" t="s">
        <v>244</v>
      </c>
      <c r="M21" s="32">
        <v>0</v>
      </c>
      <c r="N21" s="19"/>
      <c r="O21" s="32">
        <v>3079234</v>
      </c>
      <c r="P21" s="32">
        <v>62842</v>
      </c>
      <c r="Q21" s="19">
        <v>2201509770</v>
      </c>
      <c r="R21" s="22">
        <v>45426</v>
      </c>
      <c r="S21" s="32">
        <v>65169625</v>
      </c>
      <c r="T21" s="19" t="s">
        <v>236</v>
      </c>
      <c r="U21" s="22">
        <v>45169</v>
      </c>
      <c r="V21" s="22">
        <v>45181</v>
      </c>
      <c r="W21" s="32">
        <v>0</v>
      </c>
      <c r="X21" s="32">
        <v>0</v>
      </c>
      <c r="Y21" s="32">
        <v>0</v>
      </c>
      <c r="Z21" s="32">
        <v>0</v>
      </c>
      <c r="AA21" s="33"/>
      <c r="AB21" s="33"/>
      <c r="AC21" s="33"/>
      <c r="AD21" s="32">
        <v>3142076</v>
      </c>
    </row>
    <row r="22" spans="1:30" s="24" customFormat="1" x14ac:dyDescent="0.2">
      <c r="A22" s="19">
        <v>900219866</v>
      </c>
      <c r="B22" s="19" t="s">
        <v>11</v>
      </c>
      <c r="C22" s="20" t="s">
        <v>13</v>
      </c>
      <c r="D22" s="20" t="s">
        <v>16</v>
      </c>
      <c r="E22" s="37" t="s">
        <v>133</v>
      </c>
      <c r="F22" s="26" t="s">
        <v>134</v>
      </c>
      <c r="G22" s="21">
        <v>45169</v>
      </c>
      <c r="H22" s="22">
        <v>45181</v>
      </c>
      <c r="I22" s="23">
        <v>3142076</v>
      </c>
      <c r="J22" s="23">
        <v>3142076</v>
      </c>
      <c r="K22" s="34" t="s">
        <v>243</v>
      </c>
      <c r="L22" s="34" t="s">
        <v>244</v>
      </c>
      <c r="M22" s="32">
        <v>0</v>
      </c>
      <c r="N22" s="19"/>
      <c r="O22" s="32">
        <v>3079234</v>
      </c>
      <c r="P22" s="32">
        <v>62842</v>
      </c>
      <c r="Q22" s="19">
        <v>2201509770</v>
      </c>
      <c r="R22" s="22">
        <v>45426</v>
      </c>
      <c r="S22" s="32">
        <v>65169625</v>
      </c>
      <c r="T22" s="19" t="s">
        <v>236</v>
      </c>
      <c r="U22" s="22">
        <v>45169</v>
      </c>
      <c r="V22" s="22">
        <v>45181</v>
      </c>
      <c r="W22" s="32">
        <v>0</v>
      </c>
      <c r="X22" s="32">
        <v>0</v>
      </c>
      <c r="Y22" s="32">
        <v>0</v>
      </c>
      <c r="Z22" s="32">
        <v>0</v>
      </c>
      <c r="AA22" s="33"/>
      <c r="AB22" s="33"/>
      <c r="AC22" s="33"/>
      <c r="AD22" s="32">
        <v>3142076</v>
      </c>
    </row>
    <row r="23" spans="1:30" s="24" customFormat="1" x14ac:dyDescent="0.2">
      <c r="A23" s="19">
        <v>900219866</v>
      </c>
      <c r="B23" s="19" t="s">
        <v>11</v>
      </c>
      <c r="C23" s="20" t="s">
        <v>13</v>
      </c>
      <c r="D23" s="20" t="s">
        <v>66</v>
      </c>
      <c r="E23" s="37" t="s">
        <v>177</v>
      </c>
      <c r="F23" s="26" t="s">
        <v>178</v>
      </c>
      <c r="G23" s="21">
        <v>45162</v>
      </c>
      <c r="H23" s="22">
        <v>45173</v>
      </c>
      <c r="I23" s="23">
        <v>37114208</v>
      </c>
      <c r="J23" s="23">
        <v>37114208</v>
      </c>
      <c r="K23" s="34" t="s">
        <v>243</v>
      </c>
      <c r="L23" s="34" t="s">
        <v>244</v>
      </c>
      <c r="M23" s="32">
        <v>0</v>
      </c>
      <c r="N23" s="19"/>
      <c r="O23" s="32">
        <v>36375942</v>
      </c>
      <c r="P23" s="32">
        <v>742366</v>
      </c>
      <c r="Q23" s="19">
        <v>2201509770</v>
      </c>
      <c r="R23" s="22">
        <v>45426</v>
      </c>
      <c r="S23" s="32">
        <v>65169625</v>
      </c>
      <c r="T23" s="19" t="s">
        <v>236</v>
      </c>
      <c r="U23" s="22">
        <v>45162</v>
      </c>
      <c r="V23" s="22">
        <v>45173</v>
      </c>
      <c r="W23" s="32">
        <v>0</v>
      </c>
      <c r="X23" s="32">
        <v>0</v>
      </c>
      <c r="Y23" s="32">
        <v>0</v>
      </c>
      <c r="Z23" s="32">
        <v>0</v>
      </c>
      <c r="AA23" s="33"/>
      <c r="AB23" s="33"/>
      <c r="AC23" s="33"/>
      <c r="AD23" s="32">
        <v>37114208</v>
      </c>
    </row>
    <row r="24" spans="1:30" s="24" customFormat="1" x14ac:dyDescent="0.2">
      <c r="A24" s="19">
        <v>900219866</v>
      </c>
      <c r="B24" s="19" t="s">
        <v>11</v>
      </c>
      <c r="C24" s="20" t="s">
        <v>13</v>
      </c>
      <c r="D24" s="20" t="s">
        <v>35</v>
      </c>
      <c r="E24" s="37" t="s">
        <v>199</v>
      </c>
      <c r="F24" s="26" t="s">
        <v>200</v>
      </c>
      <c r="G24" s="21">
        <v>45170</v>
      </c>
      <c r="H24" s="22">
        <v>45175</v>
      </c>
      <c r="I24" s="23">
        <v>5139158</v>
      </c>
      <c r="J24" s="23">
        <v>5139158</v>
      </c>
      <c r="K24" s="34" t="s">
        <v>243</v>
      </c>
      <c r="L24" s="34" t="s">
        <v>244</v>
      </c>
      <c r="M24" s="32">
        <v>0</v>
      </c>
      <c r="N24" s="19"/>
      <c r="O24" s="32">
        <v>5036293</v>
      </c>
      <c r="P24" s="32">
        <v>102865</v>
      </c>
      <c r="Q24" s="19">
        <v>2201510629</v>
      </c>
      <c r="R24" s="22">
        <v>45434</v>
      </c>
      <c r="S24" s="32">
        <v>25758134</v>
      </c>
      <c r="T24" s="19" t="s">
        <v>236</v>
      </c>
      <c r="U24" s="22">
        <v>45170</v>
      </c>
      <c r="V24" s="22">
        <v>45175</v>
      </c>
      <c r="W24" s="32">
        <v>0</v>
      </c>
      <c r="X24" s="32">
        <v>0</v>
      </c>
      <c r="Y24" s="32">
        <v>0</v>
      </c>
      <c r="Z24" s="32">
        <v>0</v>
      </c>
      <c r="AA24" s="33"/>
      <c r="AB24" s="33"/>
      <c r="AC24" s="33"/>
      <c r="AD24" s="32">
        <v>5139158</v>
      </c>
    </row>
    <row r="25" spans="1:30" s="24" customFormat="1" x14ac:dyDescent="0.2">
      <c r="A25" s="19">
        <v>900219866</v>
      </c>
      <c r="B25" s="19" t="s">
        <v>11</v>
      </c>
      <c r="C25" s="20" t="s">
        <v>13</v>
      </c>
      <c r="D25" s="20" t="s">
        <v>36</v>
      </c>
      <c r="E25" s="37" t="s">
        <v>201</v>
      </c>
      <c r="F25" s="26" t="s">
        <v>202</v>
      </c>
      <c r="G25" s="21">
        <v>45170</v>
      </c>
      <c r="H25" s="22">
        <v>45175</v>
      </c>
      <c r="I25" s="23">
        <v>5139158</v>
      </c>
      <c r="J25" s="23">
        <v>5139158</v>
      </c>
      <c r="K25" s="34" t="s">
        <v>243</v>
      </c>
      <c r="L25" s="34" t="s">
        <v>244</v>
      </c>
      <c r="M25" s="32">
        <v>0</v>
      </c>
      <c r="N25" s="19"/>
      <c r="O25" s="32">
        <v>5036293</v>
      </c>
      <c r="P25" s="32">
        <v>102865</v>
      </c>
      <c r="Q25" s="19">
        <v>2201510629</v>
      </c>
      <c r="R25" s="22">
        <v>45434</v>
      </c>
      <c r="S25" s="32">
        <v>25758134</v>
      </c>
      <c r="T25" s="19" t="s">
        <v>236</v>
      </c>
      <c r="U25" s="22">
        <v>45170</v>
      </c>
      <c r="V25" s="22">
        <v>45175</v>
      </c>
      <c r="W25" s="32">
        <v>0</v>
      </c>
      <c r="X25" s="32">
        <v>0</v>
      </c>
      <c r="Y25" s="32">
        <v>0</v>
      </c>
      <c r="Z25" s="32">
        <v>0</v>
      </c>
      <c r="AA25" s="33"/>
      <c r="AB25" s="33"/>
      <c r="AC25" s="33"/>
      <c r="AD25" s="32">
        <v>5139158</v>
      </c>
    </row>
    <row r="26" spans="1:30" s="24" customFormat="1" x14ac:dyDescent="0.2">
      <c r="A26" s="19">
        <v>900219866</v>
      </c>
      <c r="B26" s="19" t="s">
        <v>11</v>
      </c>
      <c r="C26" s="20" t="s">
        <v>13</v>
      </c>
      <c r="D26" s="20" t="s">
        <v>38</v>
      </c>
      <c r="E26" s="37" t="s">
        <v>203</v>
      </c>
      <c r="F26" s="26" t="s">
        <v>204</v>
      </c>
      <c r="G26" s="21">
        <v>45170</v>
      </c>
      <c r="H26" s="22">
        <v>45175</v>
      </c>
      <c r="I26" s="23">
        <v>2255668</v>
      </c>
      <c r="J26" s="23">
        <v>2255668</v>
      </c>
      <c r="K26" s="34" t="s">
        <v>243</v>
      </c>
      <c r="L26" s="34" t="s">
        <v>244</v>
      </c>
      <c r="M26" s="32">
        <v>0</v>
      </c>
      <c r="N26" s="19"/>
      <c r="O26" s="32">
        <v>2210555</v>
      </c>
      <c r="P26" s="32">
        <v>45113</v>
      </c>
      <c r="Q26" s="19">
        <v>2201510629</v>
      </c>
      <c r="R26" s="22">
        <v>45434</v>
      </c>
      <c r="S26" s="32">
        <v>25758134</v>
      </c>
      <c r="T26" s="19" t="s">
        <v>236</v>
      </c>
      <c r="U26" s="22">
        <v>45170</v>
      </c>
      <c r="V26" s="22">
        <v>45175</v>
      </c>
      <c r="W26" s="32">
        <v>0</v>
      </c>
      <c r="X26" s="32">
        <v>0</v>
      </c>
      <c r="Y26" s="32">
        <v>0</v>
      </c>
      <c r="Z26" s="32">
        <v>0</v>
      </c>
      <c r="AA26" s="33"/>
      <c r="AB26" s="33"/>
      <c r="AC26" s="33"/>
      <c r="AD26" s="32">
        <v>2255668</v>
      </c>
    </row>
    <row r="27" spans="1:30" s="24" customFormat="1" x14ac:dyDescent="0.2">
      <c r="A27" s="19">
        <v>900219866</v>
      </c>
      <c r="B27" s="19" t="s">
        <v>11</v>
      </c>
      <c r="C27" s="20" t="s">
        <v>13</v>
      </c>
      <c r="D27" s="20" t="s">
        <v>40</v>
      </c>
      <c r="E27" s="37" t="s">
        <v>207</v>
      </c>
      <c r="F27" s="26" t="s">
        <v>208</v>
      </c>
      <c r="G27" s="21">
        <v>45170</v>
      </c>
      <c r="H27" s="22">
        <v>45175</v>
      </c>
      <c r="I27" s="23">
        <v>5143258</v>
      </c>
      <c r="J27" s="23">
        <v>5143258</v>
      </c>
      <c r="K27" s="34" t="s">
        <v>243</v>
      </c>
      <c r="L27" s="34" t="s">
        <v>244</v>
      </c>
      <c r="M27" s="32">
        <v>0</v>
      </c>
      <c r="N27" s="19"/>
      <c r="O27" s="32">
        <v>5040393</v>
      </c>
      <c r="P27" s="32">
        <v>102865</v>
      </c>
      <c r="Q27" s="19">
        <v>2201510629</v>
      </c>
      <c r="R27" s="22">
        <v>45434</v>
      </c>
      <c r="S27" s="32">
        <v>25758134</v>
      </c>
      <c r="T27" s="19" t="s">
        <v>236</v>
      </c>
      <c r="U27" s="22">
        <v>45170</v>
      </c>
      <c r="V27" s="22">
        <v>45175</v>
      </c>
      <c r="W27" s="32">
        <v>0</v>
      </c>
      <c r="X27" s="32">
        <v>0</v>
      </c>
      <c r="Y27" s="32">
        <v>0</v>
      </c>
      <c r="Z27" s="32">
        <v>0</v>
      </c>
      <c r="AA27" s="33"/>
      <c r="AB27" s="33"/>
      <c r="AC27" s="33"/>
      <c r="AD27" s="32">
        <v>5143258</v>
      </c>
    </row>
    <row r="28" spans="1:30" s="24" customFormat="1" x14ac:dyDescent="0.2">
      <c r="A28" s="19">
        <v>900219866</v>
      </c>
      <c r="B28" s="19" t="s">
        <v>11</v>
      </c>
      <c r="C28" s="20" t="s">
        <v>13</v>
      </c>
      <c r="D28" s="20" t="s">
        <v>41</v>
      </c>
      <c r="E28" s="37" t="s">
        <v>209</v>
      </c>
      <c r="F28" s="26" t="s">
        <v>210</v>
      </c>
      <c r="G28" s="21">
        <v>45170</v>
      </c>
      <c r="H28" s="22">
        <v>45175</v>
      </c>
      <c r="I28" s="23">
        <v>3451260</v>
      </c>
      <c r="J28" s="23">
        <v>3451260</v>
      </c>
      <c r="K28" s="34" t="s">
        <v>243</v>
      </c>
      <c r="L28" s="34" t="s">
        <v>244</v>
      </c>
      <c r="M28" s="32">
        <v>0</v>
      </c>
      <c r="N28" s="19"/>
      <c r="O28" s="32">
        <v>3398307</v>
      </c>
      <c r="P28" s="32">
        <v>69353</v>
      </c>
      <c r="Q28" s="19">
        <v>2201510629</v>
      </c>
      <c r="R28" s="22">
        <v>45434</v>
      </c>
      <c r="S28" s="32">
        <v>25758134</v>
      </c>
      <c r="T28" s="19" t="s">
        <v>236</v>
      </c>
      <c r="U28" s="22">
        <v>45170</v>
      </c>
      <c r="V28" s="22">
        <v>45175</v>
      </c>
      <c r="W28" s="32">
        <v>0</v>
      </c>
      <c r="X28" s="32">
        <v>0</v>
      </c>
      <c r="Y28" s="32">
        <v>0</v>
      </c>
      <c r="Z28" s="32">
        <v>0</v>
      </c>
      <c r="AA28" s="33"/>
      <c r="AB28" s="33"/>
      <c r="AC28" s="33"/>
      <c r="AD28" s="32">
        <v>3451260</v>
      </c>
    </row>
    <row r="29" spans="1:30" s="24" customFormat="1" x14ac:dyDescent="0.2">
      <c r="A29" s="19">
        <v>900219866</v>
      </c>
      <c r="B29" s="19" t="s">
        <v>11</v>
      </c>
      <c r="C29" s="20" t="s">
        <v>13</v>
      </c>
      <c r="D29" s="20" t="s">
        <v>43</v>
      </c>
      <c r="E29" s="37" t="s">
        <v>213</v>
      </c>
      <c r="F29" s="26" t="s">
        <v>214</v>
      </c>
      <c r="G29" s="21">
        <v>45174</v>
      </c>
      <c r="H29" s="22">
        <v>45176</v>
      </c>
      <c r="I29" s="23">
        <v>5139158</v>
      </c>
      <c r="J29" s="23">
        <v>5139158</v>
      </c>
      <c r="K29" s="34" t="s">
        <v>243</v>
      </c>
      <c r="L29" s="34" t="s">
        <v>244</v>
      </c>
      <c r="M29" s="32">
        <v>0</v>
      </c>
      <c r="N29" s="19"/>
      <c r="O29" s="32">
        <v>5036293</v>
      </c>
      <c r="P29" s="32">
        <v>102865</v>
      </c>
      <c r="Q29" s="19">
        <v>2201510629</v>
      </c>
      <c r="R29" s="22">
        <v>45434</v>
      </c>
      <c r="S29" s="32">
        <v>25758134</v>
      </c>
      <c r="T29" s="19" t="s">
        <v>236</v>
      </c>
      <c r="U29" s="22">
        <v>45174</v>
      </c>
      <c r="V29" s="22">
        <v>45176</v>
      </c>
      <c r="W29" s="32">
        <v>0</v>
      </c>
      <c r="X29" s="32">
        <v>0</v>
      </c>
      <c r="Y29" s="32">
        <v>0</v>
      </c>
      <c r="Z29" s="32">
        <v>0</v>
      </c>
      <c r="AA29" s="33"/>
      <c r="AB29" s="33"/>
      <c r="AC29" s="33"/>
      <c r="AD29" s="32">
        <v>5139158</v>
      </c>
    </row>
    <row r="30" spans="1:30" s="24" customFormat="1" x14ac:dyDescent="0.2">
      <c r="A30" s="19">
        <v>900219866</v>
      </c>
      <c r="B30" s="19" t="s">
        <v>11</v>
      </c>
      <c r="C30" s="20" t="s">
        <v>13</v>
      </c>
      <c r="D30" s="20" t="s">
        <v>22</v>
      </c>
      <c r="E30" s="37" t="s">
        <v>151</v>
      </c>
      <c r="F30" s="26" t="s">
        <v>152</v>
      </c>
      <c r="G30" s="21">
        <v>45188</v>
      </c>
      <c r="H30" s="22">
        <v>45203</v>
      </c>
      <c r="I30" s="23">
        <v>3142076</v>
      </c>
      <c r="J30" s="23">
        <v>3142076</v>
      </c>
      <c r="K30" s="34" t="s">
        <v>243</v>
      </c>
      <c r="L30" s="34" t="s">
        <v>244</v>
      </c>
      <c r="M30" s="32">
        <v>0</v>
      </c>
      <c r="N30" s="19"/>
      <c r="O30" s="32">
        <v>3079234</v>
      </c>
      <c r="P30" s="32">
        <v>62842</v>
      </c>
      <c r="Q30" s="19">
        <v>2201510638</v>
      </c>
      <c r="R30" s="22">
        <v>45434</v>
      </c>
      <c r="S30" s="32">
        <v>41114719</v>
      </c>
      <c r="T30" s="19" t="s">
        <v>236</v>
      </c>
      <c r="U30" s="22">
        <v>45188</v>
      </c>
      <c r="V30" s="22">
        <v>45203</v>
      </c>
      <c r="W30" s="32">
        <v>0</v>
      </c>
      <c r="X30" s="32">
        <v>0</v>
      </c>
      <c r="Y30" s="32">
        <v>0</v>
      </c>
      <c r="Z30" s="32">
        <v>0</v>
      </c>
      <c r="AA30" s="33"/>
      <c r="AB30" s="33"/>
      <c r="AC30" s="33"/>
      <c r="AD30" s="32">
        <v>3142076</v>
      </c>
    </row>
    <row r="31" spans="1:30" s="24" customFormat="1" x14ac:dyDescent="0.2">
      <c r="A31" s="19">
        <v>900219866</v>
      </c>
      <c r="B31" s="19" t="s">
        <v>11</v>
      </c>
      <c r="C31" s="20" t="s">
        <v>13</v>
      </c>
      <c r="D31" s="20" t="s">
        <v>47</v>
      </c>
      <c r="E31" s="37" t="s">
        <v>183</v>
      </c>
      <c r="F31" s="26" t="s">
        <v>184</v>
      </c>
      <c r="G31" s="21">
        <v>45173</v>
      </c>
      <c r="H31" s="22">
        <v>45175</v>
      </c>
      <c r="I31" s="23">
        <v>3142076</v>
      </c>
      <c r="J31" s="23">
        <v>3142076</v>
      </c>
      <c r="K31" s="34" t="s">
        <v>243</v>
      </c>
      <c r="L31" s="34" t="s">
        <v>244</v>
      </c>
      <c r="M31" s="32">
        <v>0</v>
      </c>
      <c r="N31" s="19"/>
      <c r="O31" s="32">
        <v>3079234</v>
      </c>
      <c r="P31" s="32">
        <v>62842</v>
      </c>
      <c r="Q31" s="19">
        <v>2201510638</v>
      </c>
      <c r="R31" s="22">
        <v>45434</v>
      </c>
      <c r="S31" s="32">
        <v>41114719</v>
      </c>
      <c r="T31" s="19" t="s">
        <v>236</v>
      </c>
      <c r="U31" s="22">
        <v>45173</v>
      </c>
      <c r="V31" s="22">
        <v>45175</v>
      </c>
      <c r="W31" s="32">
        <v>0</v>
      </c>
      <c r="X31" s="32">
        <v>0</v>
      </c>
      <c r="Y31" s="32">
        <v>0</v>
      </c>
      <c r="Z31" s="32">
        <v>0</v>
      </c>
      <c r="AA31" s="33"/>
      <c r="AB31" s="33"/>
      <c r="AC31" s="33"/>
      <c r="AD31" s="32">
        <v>3142076</v>
      </c>
    </row>
    <row r="32" spans="1:30" s="24" customFormat="1" x14ac:dyDescent="0.2">
      <c r="A32" s="19">
        <v>900219866</v>
      </c>
      <c r="B32" s="19" t="s">
        <v>11</v>
      </c>
      <c r="C32" s="20" t="s">
        <v>13</v>
      </c>
      <c r="D32" s="20" t="s">
        <v>48</v>
      </c>
      <c r="E32" s="37" t="s">
        <v>185</v>
      </c>
      <c r="F32" s="26" t="s">
        <v>186</v>
      </c>
      <c r="G32" s="21">
        <v>45173</v>
      </c>
      <c r="H32" s="22">
        <v>45175</v>
      </c>
      <c r="I32" s="23">
        <v>700056</v>
      </c>
      <c r="J32" s="23">
        <v>700056</v>
      </c>
      <c r="K32" s="34" t="s">
        <v>243</v>
      </c>
      <c r="L32" s="34" t="s">
        <v>244</v>
      </c>
      <c r="M32" s="32">
        <v>0</v>
      </c>
      <c r="N32" s="19"/>
      <c r="O32" s="32">
        <v>686055</v>
      </c>
      <c r="P32" s="32">
        <v>14001</v>
      </c>
      <c r="Q32" s="19">
        <v>2201510638</v>
      </c>
      <c r="R32" s="22">
        <v>45434</v>
      </c>
      <c r="S32" s="32">
        <v>41114719</v>
      </c>
      <c r="T32" s="19" t="s">
        <v>236</v>
      </c>
      <c r="U32" s="22">
        <v>45173</v>
      </c>
      <c r="V32" s="22">
        <v>45175</v>
      </c>
      <c r="W32" s="32">
        <v>0</v>
      </c>
      <c r="X32" s="32">
        <v>0</v>
      </c>
      <c r="Y32" s="32">
        <v>0</v>
      </c>
      <c r="Z32" s="32">
        <v>0</v>
      </c>
      <c r="AA32" s="33"/>
      <c r="AB32" s="33"/>
      <c r="AC32" s="33"/>
      <c r="AD32" s="32">
        <v>700056</v>
      </c>
    </row>
    <row r="33" spans="1:30" s="24" customFormat="1" x14ac:dyDescent="0.2">
      <c r="A33" s="19">
        <v>900219866</v>
      </c>
      <c r="B33" s="19" t="s">
        <v>11</v>
      </c>
      <c r="C33" s="20" t="s">
        <v>13</v>
      </c>
      <c r="D33" s="20" t="s">
        <v>49</v>
      </c>
      <c r="E33" s="37" t="s">
        <v>187</v>
      </c>
      <c r="F33" s="26" t="s">
        <v>188</v>
      </c>
      <c r="G33" s="21">
        <v>45173</v>
      </c>
      <c r="H33" s="22">
        <v>45175</v>
      </c>
      <c r="I33" s="23">
        <v>3142076</v>
      </c>
      <c r="J33" s="23">
        <v>3142076</v>
      </c>
      <c r="K33" s="34" t="s">
        <v>243</v>
      </c>
      <c r="L33" s="34" t="s">
        <v>244</v>
      </c>
      <c r="M33" s="32">
        <v>0</v>
      </c>
      <c r="N33" s="19"/>
      <c r="O33" s="32">
        <v>3079234</v>
      </c>
      <c r="P33" s="32">
        <v>62842</v>
      </c>
      <c r="Q33" s="19">
        <v>2201510638</v>
      </c>
      <c r="R33" s="22">
        <v>45434</v>
      </c>
      <c r="S33" s="32">
        <v>41114719</v>
      </c>
      <c r="T33" s="19" t="s">
        <v>236</v>
      </c>
      <c r="U33" s="22">
        <v>45173</v>
      </c>
      <c r="V33" s="22">
        <v>45175</v>
      </c>
      <c r="W33" s="32">
        <v>0</v>
      </c>
      <c r="X33" s="32">
        <v>0</v>
      </c>
      <c r="Y33" s="32">
        <v>0</v>
      </c>
      <c r="Z33" s="32">
        <v>0</v>
      </c>
      <c r="AA33" s="33"/>
      <c r="AB33" s="33"/>
      <c r="AC33" s="33"/>
      <c r="AD33" s="32">
        <v>3142076</v>
      </c>
    </row>
    <row r="34" spans="1:30" s="24" customFormat="1" x14ac:dyDescent="0.2">
      <c r="A34" s="19">
        <v>900219866</v>
      </c>
      <c r="B34" s="19" t="s">
        <v>11</v>
      </c>
      <c r="C34" s="20" t="s">
        <v>13</v>
      </c>
      <c r="D34" s="20" t="s">
        <v>50</v>
      </c>
      <c r="E34" s="37" t="s">
        <v>189</v>
      </c>
      <c r="F34" s="26" t="s">
        <v>190</v>
      </c>
      <c r="G34" s="21">
        <v>45173</v>
      </c>
      <c r="H34" s="22">
        <v>45175</v>
      </c>
      <c r="I34" s="23">
        <v>18559154</v>
      </c>
      <c r="J34" s="23">
        <v>18559154</v>
      </c>
      <c r="K34" s="34" t="s">
        <v>243</v>
      </c>
      <c r="L34" s="34" t="s">
        <v>244</v>
      </c>
      <c r="M34" s="32">
        <v>0</v>
      </c>
      <c r="N34" s="19"/>
      <c r="O34" s="32">
        <v>18187971</v>
      </c>
      <c r="P34" s="32">
        <v>371183</v>
      </c>
      <c r="Q34" s="19">
        <v>2201510638</v>
      </c>
      <c r="R34" s="22">
        <v>45434</v>
      </c>
      <c r="S34" s="32">
        <v>41114719</v>
      </c>
      <c r="T34" s="19" t="s">
        <v>236</v>
      </c>
      <c r="U34" s="22">
        <v>45173</v>
      </c>
      <c r="V34" s="22">
        <v>45175</v>
      </c>
      <c r="W34" s="32">
        <v>0</v>
      </c>
      <c r="X34" s="32">
        <v>0</v>
      </c>
      <c r="Y34" s="32">
        <v>0</v>
      </c>
      <c r="Z34" s="32">
        <v>0</v>
      </c>
      <c r="AA34" s="33"/>
      <c r="AB34" s="33"/>
      <c r="AC34" s="33"/>
      <c r="AD34" s="32">
        <v>18559154</v>
      </c>
    </row>
    <row r="35" spans="1:30" s="24" customFormat="1" x14ac:dyDescent="0.2">
      <c r="A35" s="19">
        <v>900219866</v>
      </c>
      <c r="B35" s="19" t="s">
        <v>11</v>
      </c>
      <c r="C35" s="20" t="s">
        <v>13</v>
      </c>
      <c r="D35" s="20" t="s">
        <v>52</v>
      </c>
      <c r="E35" s="37" t="s">
        <v>193</v>
      </c>
      <c r="F35" s="26" t="s">
        <v>194</v>
      </c>
      <c r="G35" s="21">
        <v>45173</v>
      </c>
      <c r="H35" s="22">
        <v>45175</v>
      </c>
      <c r="I35" s="23">
        <v>3142076</v>
      </c>
      <c r="J35" s="23">
        <v>3142076</v>
      </c>
      <c r="K35" s="34" t="s">
        <v>243</v>
      </c>
      <c r="L35" s="34" t="s">
        <v>244</v>
      </c>
      <c r="M35" s="32">
        <v>0</v>
      </c>
      <c r="N35" s="19"/>
      <c r="O35" s="32">
        <v>3079234</v>
      </c>
      <c r="P35" s="32">
        <v>62842</v>
      </c>
      <c r="Q35" s="19">
        <v>2201510638</v>
      </c>
      <c r="R35" s="22">
        <v>45434</v>
      </c>
      <c r="S35" s="32">
        <v>41114719</v>
      </c>
      <c r="T35" s="19" t="s">
        <v>236</v>
      </c>
      <c r="U35" s="22">
        <v>45173</v>
      </c>
      <c r="V35" s="22">
        <v>45175</v>
      </c>
      <c r="W35" s="32">
        <v>0</v>
      </c>
      <c r="X35" s="32">
        <v>0</v>
      </c>
      <c r="Y35" s="32">
        <v>0</v>
      </c>
      <c r="Z35" s="32">
        <v>0</v>
      </c>
      <c r="AA35" s="33"/>
      <c r="AB35" s="33"/>
      <c r="AC35" s="33"/>
      <c r="AD35" s="32">
        <v>3142076</v>
      </c>
    </row>
    <row r="36" spans="1:30" s="24" customFormat="1" x14ac:dyDescent="0.2">
      <c r="A36" s="19">
        <v>900219866</v>
      </c>
      <c r="B36" s="19" t="s">
        <v>11</v>
      </c>
      <c r="C36" s="20" t="s">
        <v>13</v>
      </c>
      <c r="D36" s="20" t="s">
        <v>53</v>
      </c>
      <c r="E36" s="37" t="s">
        <v>195</v>
      </c>
      <c r="F36" s="26" t="s">
        <v>196</v>
      </c>
      <c r="G36" s="21">
        <v>45173</v>
      </c>
      <c r="H36" s="22">
        <v>45175</v>
      </c>
      <c r="I36" s="23">
        <v>3142076</v>
      </c>
      <c r="J36" s="23">
        <v>3142076</v>
      </c>
      <c r="K36" s="34" t="s">
        <v>243</v>
      </c>
      <c r="L36" s="34" t="s">
        <v>244</v>
      </c>
      <c r="M36" s="32">
        <v>0</v>
      </c>
      <c r="N36" s="19"/>
      <c r="O36" s="32">
        <v>3079234</v>
      </c>
      <c r="P36" s="32">
        <v>62842</v>
      </c>
      <c r="Q36" s="19">
        <v>2201510638</v>
      </c>
      <c r="R36" s="22">
        <v>45434</v>
      </c>
      <c r="S36" s="32">
        <v>41114719</v>
      </c>
      <c r="T36" s="19" t="s">
        <v>236</v>
      </c>
      <c r="U36" s="22">
        <v>45173</v>
      </c>
      <c r="V36" s="22">
        <v>45175</v>
      </c>
      <c r="W36" s="32">
        <v>0</v>
      </c>
      <c r="X36" s="32">
        <v>0</v>
      </c>
      <c r="Y36" s="32">
        <v>0</v>
      </c>
      <c r="Z36" s="32">
        <v>0</v>
      </c>
      <c r="AA36" s="33"/>
      <c r="AB36" s="33"/>
      <c r="AC36" s="33"/>
      <c r="AD36" s="32">
        <v>3142076</v>
      </c>
    </row>
    <row r="37" spans="1:30" s="24" customFormat="1" x14ac:dyDescent="0.2">
      <c r="A37" s="19">
        <v>900219866</v>
      </c>
      <c r="B37" s="19" t="s">
        <v>11</v>
      </c>
      <c r="C37" s="20" t="s">
        <v>13</v>
      </c>
      <c r="D37" s="20" t="s">
        <v>54</v>
      </c>
      <c r="E37" s="37" t="s">
        <v>197</v>
      </c>
      <c r="F37" s="26" t="s">
        <v>198</v>
      </c>
      <c r="G37" s="21">
        <v>45173</v>
      </c>
      <c r="H37" s="22">
        <v>45175</v>
      </c>
      <c r="I37" s="23">
        <v>3142076</v>
      </c>
      <c r="J37" s="23">
        <v>3142076</v>
      </c>
      <c r="K37" s="34" t="s">
        <v>243</v>
      </c>
      <c r="L37" s="34" t="s">
        <v>244</v>
      </c>
      <c r="M37" s="32">
        <v>0</v>
      </c>
      <c r="N37" s="19"/>
      <c r="O37" s="32">
        <v>3079234</v>
      </c>
      <c r="P37" s="32">
        <v>62842</v>
      </c>
      <c r="Q37" s="19">
        <v>2201510638</v>
      </c>
      <c r="R37" s="22">
        <v>45434</v>
      </c>
      <c r="S37" s="32">
        <v>41114719</v>
      </c>
      <c r="T37" s="19" t="s">
        <v>236</v>
      </c>
      <c r="U37" s="22">
        <v>45173</v>
      </c>
      <c r="V37" s="22">
        <v>45175</v>
      </c>
      <c r="W37" s="32">
        <v>0</v>
      </c>
      <c r="X37" s="32">
        <v>0</v>
      </c>
      <c r="Y37" s="32">
        <v>0</v>
      </c>
      <c r="Z37" s="32">
        <v>0</v>
      </c>
      <c r="AA37" s="33"/>
      <c r="AB37" s="33"/>
      <c r="AC37" s="33"/>
      <c r="AD37" s="32">
        <v>3142076</v>
      </c>
    </row>
    <row r="38" spans="1:30" s="24" customFormat="1" x14ac:dyDescent="0.2">
      <c r="A38" s="19">
        <v>900219866</v>
      </c>
      <c r="B38" s="19" t="s">
        <v>11</v>
      </c>
      <c r="C38" s="20" t="s">
        <v>13</v>
      </c>
      <c r="D38" s="20" t="s">
        <v>42</v>
      </c>
      <c r="E38" s="37" t="s">
        <v>211</v>
      </c>
      <c r="F38" s="26" t="s">
        <v>212</v>
      </c>
      <c r="G38" s="21">
        <v>45170</v>
      </c>
      <c r="H38" s="22">
        <v>45175</v>
      </c>
      <c r="I38" s="23">
        <v>3142076</v>
      </c>
      <c r="J38" s="23">
        <v>3142076</v>
      </c>
      <c r="K38" s="34" t="s">
        <v>243</v>
      </c>
      <c r="L38" s="34" t="s">
        <v>244</v>
      </c>
      <c r="M38" s="32">
        <v>0</v>
      </c>
      <c r="N38" s="19"/>
      <c r="O38" s="32">
        <v>3079234</v>
      </c>
      <c r="P38" s="32">
        <v>62842</v>
      </c>
      <c r="Q38" s="19">
        <v>2201510638</v>
      </c>
      <c r="R38" s="22">
        <v>45434</v>
      </c>
      <c r="S38" s="32">
        <v>41114719</v>
      </c>
      <c r="T38" s="19" t="s">
        <v>236</v>
      </c>
      <c r="U38" s="22">
        <v>45170</v>
      </c>
      <c r="V38" s="22">
        <v>45175</v>
      </c>
      <c r="W38" s="32">
        <v>0</v>
      </c>
      <c r="X38" s="32">
        <v>0</v>
      </c>
      <c r="Y38" s="32">
        <v>0</v>
      </c>
      <c r="Z38" s="32">
        <v>0</v>
      </c>
      <c r="AA38" s="33"/>
      <c r="AB38" s="33"/>
      <c r="AC38" s="33"/>
      <c r="AD38" s="32">
        <v>3142076</v>
      </c>
    </row>
    <row r="39" spans="1:30" s="24" customFormat="1" x14ac:dyDescent="0.2">
      <c r="A39" s="19">
        <v>900219866</v>
      </c>
      <c r="B39" s="19" t="s">
        <v>11</v>
      </c>
      <c r="C39" s="20" t="s">
        <v>13</v>
      </c>
      <c r="D39" s="20" t="s">
        <v>44</v>
      </c>
      <c r="E39" s="37" t="s">
        <v>215</v>
      </c>
      <c r="F39" s="26" t="s">
        <v>216</v>
      </c>
      <c r="G39" s="21">
        <v>45174</v>
      </c>
      <c r="H39" s="22">
        <v>45176</v>
      </c>
      <c r="I39" s="23">
        <v>700056</v>
      </c>
      <c r="J39" s="23">
        <v>700056</v>
      </c>
      <c r="K39" s="34" t="s">
        <v>243</v>
      </c>
      <c r="L39" s="34" t="s">
        <v>244</v>
      </c>
      <c r="M39" s="32">
        <v>0</v>
      </c>
      <c r="N39" s="19"/>
      <c r="O39" s="32">
        <v>686055</v>
      </c>
      <c r="P39" s="32">
        <v>14001</v>
      </c>
      <c r="Q39" s="19">
        <v>2201510638</v>
      </c>
      <c r="R39" s="22">
        <v>45434</v>
      </c>
      <c r="S39" s="32">
        <v>41114719</v>
      </c>
      <c r="T39" s="19" t="s">
        <v>236</v>
      </c>
      <c r="U39" s="22">
        <v>45174</v>
      </c>
      <c r="V39" s="22">
        <v>45176</v>
      </c>
      <c r="W39" s="32">
        <v>0</v>
      </c>
      <c r="X39" s="32">
        <v>0</v>
      </c>
      <c r="Y39" s="32">
        <v>0</v>
      </c>
      <c r="Z39" s="32">
        <v>0</v>
      </c>
      <c r="AA39" s="33"/>
      <c r="AB39" s="33"/>
      <c r="AC39" s="33"/>
      <c r="AD39" s="32">
        <v>700056</v>
      </c>
    </row>
    <row r="40" spans="1:30" s="24" customFormat="1" x14ac:dyDescent="0.2">
      <c r="A40" s="19">
        <v>900219866</v>
      </c>
      <c r="B40" s="19" t="s">
        <v>11</v>
      </c>
      <c r="C40" s="20" t="s">
        <v>13</v>
      </c>
      <c r="D40" s="20" t="s">
        <v>29</v>
      </c>
      <c r="E40" s="37" t="s">
        <v>127</v>
      </c>
      <c r="F40" s="26" t="s">
        <v>128</v>
      </c>
      <c r="G40" s="21">
        <v>45169</v>
      </c>
      <c r="H40" s="22">
        <v>45181</v>
      </c>
      <c r="I40" s="23">
        <v>3142076</v>
      </c>
      <c r="J40" s="23">
        <v>62842</v>
      </c>
      <c r="K40" s="34" t="s">
        <v>243</v>
      </c>
      <c r="L40" s="34" t="s">
        <v>244</v>
      </c>
      <c r="M40" s="32">
        <v>0</v>
      </c>
      <c r="N40" s="19"/>
      <c r="O40" s="32">
        <v>3079234</v>
      </c>
      <c r="P40" s="32">
        <v>62842</v>
      </c>
      <c r="Q40" s="19">
        <v>4800061571</v>
      </c>
      <c r="R40" s="22">
        <v>45224</v>
      </c>
      <c r="S40" s="32">
        <v>83113867</v>
      </c>
      <c r="T40" s="19" t="s">
        <v>236</v>
      </c>
      <c r="U40" s="22">
        <v>45169</v>
      </c>
      <c r="V40" s="22">
        <v>45181</v>
      </c>
      <c r="W40" s="32">
        <v>0</v>
      </c>
      <c r="X40" s="32">
        <v>0</v>
      </c>
      <c r="Y40" s="32">
        <v>0</v>
      </c>
      <c r="Z40" s="32">
        <v>0</v>
      </c>
      <c r="AA40" s="33"/>
      <c r="AB40" s="33"/>
      <c r="AC40" s="33"/>
      <c r="AD40" s="32">
        <v>3142076</v>
      </c>
    </row>
    <row r="41" spans="1:30" s="24" customFormat="1" x14ac:dyDescent="0.2">
      <c r="A41" s="19">
        <v>900219866</v>
      </c>
      <c r="B41" s="19" t="s">
        <v>11</v>
      </c>
      <c r="C41" s="20" t="s">
        <v>13</v>
      </c>
      <c r="D41" s="20" t="s">
        <v>63</v>
      </c>
      <c r="E41" s="37" t="s">
        <v>171</v>
      </c>
      <c r="F41" s="26" t="s">
        <v>172</v>
      </c>
      <c r="G41" s="21">
        <v>45162</v>
      </c>
      <c r="H41" s="22">
        <v>45173</v>
      </c>
      <c r="I41" s="23">
        <v>3467660</v>
      </c>
      <c r="J41" s="23">
        <v>69353</v>
      </c>
      <c r="K41" s="34" t="s">
        <v>243</v>
      </c>
      <c r="L41" s="34" t="s">
        <v>244</v>
      </c>
      <c r="M41" s="32">
        <v>0</v>
      </c>
      <c r="N41" s="19"/>
      <c r="O41" s="32">
        <v>3398307</v>
      </c>
      <c r="P41" s="32">
        <v>69353</v>
      </c>
      <c r="Q41" s="19">
        <v>4800061571</v>
      </c>
      <c r="R41" s="22">
        <v>45224</v>
      </c>
      <c r="S41" s="32">
        <v>83113867</v>
      </c>
      <c r="T41" s="19" t="s">
        <v>236</v>
      </c>
      <c r="U41" s="22">
        <v>45162</v>
      </c>
      <c r="V41" s="22">
        <v>45173</v>
      </c>
      <c r="W41" s="32">
        <v>0</v>
      </c>
      <c r="X41" s="32">
        <v>0</v>
      </c>
      <c r="Y41" s="32">
        <v>0</v>
      </c>
      <c r="Z41" s="32">
        <v>0</v>
      </c>
      <c r="AA41" s="33"/>
      <c r="AB41" s="33"/>
      <c r="AC41" s="33"/>
      <c r="AD41" s="32">
        <v>3467660</v>
      </c>
    </row>
    <row r="42" spans="1:30" s="24" customFormat="1" x14ac:dyDescent="0.2">
      <c r="A42" s="19">
        <v>900219866</v>
      </c>
      <c r="B42" s="19" t="s">
        <v>11</v>
      </c>
      <c r="C42" s="20" t="s">
        <v>13</v>
      </c>
      <c r="D42" s="20" t="s">
        <v>39</v>
      </c>
      <c r="E42" s="37" t="s">
        <v>205</v>
      </c>
      <c r="F42" s="26" t="s">
        <v>206</v>
      </c>
      <c r="G42" s="21">
        <v>45170</v>
      </c>
      <c r="H42" s="22">
        <v>45175</v>
      </c>
      <c r="I42" s="23">
        <v>37118308</v>
      </c>
      <c r="J42" s="23">
        <v>742366</v>
      </c>
      <c r="K42" s="34" t="s">
        <v>243</v>
      </c>
      <c r="L42" s="34" t="s">
        <v>244</v>
      </c>
      <c r="M42" s="32">
        <v>0</v>
      </c>
      <c r="N42" s="19"/>
      <c r="O42" s="32">
        <v>36375942</v>
      </c>
      <c r="P42" s="32">
        <v>742366</v>
      </c>
      <c r="Q42" s="19">
        <v>4800061571</v>
      </c>
      <c r="R42" s="22">
        <v>45224</v>
      </c>
      <c r="S42" s="32">
        <v>83113867</v>
      </c>
      <c r="T42" s="19" t="s">
        <v>236</v>
      </c>
      <c r="U42" s="22">
        <v>45170</v>
      </c>
      <c r="V42" s="22">
        <v>45175</v>
      </c>
      <c r="W42" s="32">
        <v>0</v>
      </c>
      <c r="X42" s="32">
        <v>0</v>
      </c>
      <c r="Y42" s="32">
        <v>0</v>
      </c>
      <c r="Z42" s="32">
        <v>0</v>
      </c>
      <c r="AA42" s="33"/>
      <c r="AB42" s="33"/>
      <c r="AC42" s="33"/>
      <c r="AD42" s="32">
        <v>37118308</v>
      </c>
    </row>
    <row r="43" spans="1:30" s="24" customFormat="1" x14ac:dyDescent="0.2">
      <c r="A43" s="19">
        <v>900219866</v>
      </c>
      <c r="B43" s="19" t="s">
        <v>11</v>
      </c>
      <c r="C43" s="20" t="s">
        <v>13</v>
      </c>
      <c r="D43" s="20" t="s">
        <v>82</v>
      </c>
      <c r="E43" s="37" t="s">
        <v>85</v>
      </c>
      <c r="F43" s="26" t="s">
        <v>86</v>
      </c>
      <c r="G43" s="21">
        <v>45240</v>
      </c>
      <c r="H43" s="22">
        <v>45245</v>
      </c>
      <c r="I43" s="23">
        <v>37118308</v>
      </c>
      <c r="J43" s="23">
        <v>742366</v>
      </c>
      <c r="K43" s="34" t="s">
        <v>243</v>
      </c>
      <c r="L43" s="34" t="s">
        <v>244</v>
      </c>
      <c r="M43" s="32">
        <v>0</v>
      </c>
      <c r="N43" s="19"/>
      <c r="O43" s="32">
        <v>36375942</v>
      </c>
      <c r="P43" s="32">
        <v>742366</v>
      </c>
      <c r="Q43" s="19">
        <v>4800062341</v>
      </c>
      <c r="R43" s="22">
        <v>45314</v>
      </c>
      <c r="S43" s="32">
        <v>39774249</v>
      </c>
      <c r="T43" s="19" t="s">
        <v>236</v>
      </c>
      <c r="U43" s="22">
        <v>45240</v>
      </c>
      <c r="V43" s="22">
        <v>45245</v>
      </c>
      <c r="W43" s="32">
        <v>0</v>
      </c>
      <c r="X43" s="32">
        <v>0</v>
      </c>
      <c r="Y43" s="32">
        <v>0</v>
      </c>
      <c r="Z43" s="32">
        <v>0</v>
      </c>
      <c r="AA43" s="33"/>
      <c r="AB43" s="33"/>
      <c r="AC43" s="33"/>
      <c r="AD43" s="32">
        <v>37118308</v>
      </c>
    </row>
    <row r="44" spans="1:30" s="24" customFormat="1" x14ac:dyDescent="0.2">
      <c r="A44" s="19">
        <v>900219866</v>
      </c>
      <c r="B44" s="19" t="s">
        <v>11</v>
      </c>
      <c r="C44" s="20" t="s">
        <v>13</v>
      </c>
      <c r="D44" s="20" t="s">
        <v>78</v>
      </c>
      <c r="E44" s="37" t="s">
        <v>99</v>
      </c>
      <c r="F44" s="26" t="s">
        <v>100</v>
      </c>
      <c r="G44" s="21">
        <v>45219</v>
      </c>
      <c r="H44" s="22">
        <v>45231</v>
      </c>
      <c r="I44" s="23">
        <v>3467660</v>
      </c>
      <c r="J44" s="23">
        <v>69353</v>
      </c>
      <c r="K44" s="34" t="s">
        <v>243</v>
      </c>
      <c r="L44" s="34" t="s">
        <v>244</v>
      </c>
      <c r="M44" s="32">
        <v>0</v>
      </c>
      <c r="N44" s="19"/>
      <c r="O44" s="32">
        <v>3398307</v>
      </c>
      <c r="P44" s="32">
        <v>69353</v>
      </c>
      <c r="Q44" s="19">
        <v>4800062341</v>
      </c>
      <c r="R44" s="22">
        <v>45314</v>
      </c>
      <c r="S44" s="32">
        <v>39774249</v>
      </c>
      <c r="T44" s="19" t="s">
        <v>236</v>
      </c>
      <c r="U44" s="22">
        <v>45219</v>
      </c>
      <c r="V44" s="22">
        <v>45231</v>
      </c>
      <c r="W44" s="32">
        <v>0</v>
      </c>
      <c r="X44" s="32">
        <v>0</v>
      </c>
      <c r="Y44" s="32">
        <v>0</v>
      </c>
      <c r="Z44" s="32">
        <v>0</v>
      </c>
      <c r="AA44" s="33"/>
      <c r="AB44" s="33"/>
      <c r="AC44" s="33"/>
      <c r="AD44" s="32">
        <v>3467660</v>
      </c>
    </row>
    <row r="45" spans="1:30" s="24" customFormat="1" x14ac:dyDescent="0.2">
      <c r="A45" s="19">
        <v>900219866</v>
      </c>
      <c r="B45" s="19" t="s">
        <v>11</v>
      </c>
      <c r="C45" s="20" t="s">
        <v>13</v>
      </c>
      <c r="D45" s="20" t="s">
        <v>75</v>
      </c>
      <c r="E45" s="37" t="s">
        <v>87</v>
      </c>
      <c r="F45" s="26" t="s">
        <v>88</v>
      </c>
      <c r="G45" s="21">
        <v>45232</v>
      </c>
      <c r="H45" s="22">
        <v>45238</v>
      </c>
      <c r="I45" s="23">
        <v>37114208</v>
      </c>
      <c r="J45" s="23">
        <v>37114208</v>
      </c>
      <c r="K45" s="34" t="s">
        <v>243</v>
      </c>
      <c r="L45" s="34" t="s">
        <v>243</v>
      </c>
      <c r="M45" s="32">
        <v>36371842</v>
      </c>
      <c r="N45" s="19">
        <v>1222431892</v>
      </c>
      <c r="O45" s="32">
        <v>0</v>
      </c>
      <c r="P45" s="32">
        <v>0</v>
      </c>
      <c r="Q45" s="19"/>
      <c r="R45" s="22"/>
      <c r="S45" s="32">
        <v>0</v>
      </c>
      <c r="T45" s="19" t="s">
        <v>236</v>
      </c>
      <c r="U45" s="22">
        <v>45232</v>
      </c>
      <c r="V45" s="22">
        <v>45238</v>
      </c>
      <c r="W45" s="32">
        <v>0</v>
      </c>
      <c r="X45" s="32">
        <v>0</v>
      </c>
      <c r="Y45" s="32">
        <v>0</v>
      </c>
      <c r="Z45" s="32">
        <v>0</v>
      </c>
      <c r="AA45" s="33"/>
      <c r="AB45" s="33"/>
      <c r="AC45" s="33"/>
      <c r="AD45" s="32">
        <v>37114208</v>
      </c>
    </row>
    <row r="46" spans="1:30" s="24" customFormat="1" x14ac:dyDescent="0.2">
      <c r="A46" s="19">
        <v>900219866</v>
      </c>
      <c r="B46" s="19" t="s">
        <v>11</v>
      </c>
      <c r="C46" s="20" t="s">
        <v>13</v>
      </c>
      <c r="D46" s="20" t="s">
        <v>81</v>
      </c>
      <c r="E46" s="37" t="s">
        <v>89</v>
      </c>
      <c r="F46" s="26" t="s">
        <v>90</v>
      </c>
      <c r="G46" s="21">
        <v>45240</v>
      </c>
      <c r="H46" s="22">
        <v>45245</v>
      </c>
      <c r="I46" s="23">
        <v>37114208</v>
      </c>
      <c r="J46" s="23">
        <v>37114208</v>
      </c>
      <c r="K46" s="34" t="s">
        <v>243</v>
      </c>
      <c r="L46" s="34" t="s">
        <v>243</v>
      </c>
      <c r="M46" s="32">
        <v>36371842</v>
      </c>
      <c r="N46" s="19">
        <v>1222431893</v>
      </c>
      <c r="O46" s="32">
        <v>0</v>
      </c>
      <c r="P46" s="32">
        <v>0</v>
      </c>
      <c r="Q46" s="19"/>
      <c r="R46" s="22"/>
      <c r="S46" s="32">
        <v>0</v>
      </c>
      <c r="T46" s="19" t="s">
        <v>236</v>
      </c>
      <c r="U46" s="22">
        <v>45240</v>
      </c>
      <c r="V46" s="22">
        <v>45245</v>
      </c>
      <c r="W46" s="32">
        <v>0</v>
      </c>
      <c r="X46" s="32">
        <v>0</v>
      </c>
      <c r="Y46" s="32">
        <v>0</v>
      </c>
      <c r="Z46" s="32">
        <v>0</v>
      </c>
      <c r="AA46" s="33"/>
      <c r="AB46" s="33"/>
      <c r="AC46" s="33"/>
      <c r="AD46" s="32">
        <v>37114208</v>
      </c>
    </row>
    <row r="47" spans="1:30" s="24" customFormat="1" x14ac:dyDescent="0.2">
      <c r="A47" s="19">
        <v>900219866</v>
      </c>
      <c r="B47" s="19" t="s">
        <v>11</v>
      </c>
      <c r="C47" s="20" t="s">
        <v>13</v>
      </c>
      <c r="D47" s="20" t="s">
        <v>80</v>
      </c>
      <c r="E47" s="37" t="s">
        <v>91</v>
      </c>
      <c r="F47" s="26" t="s">
        <v>92</v>
      </c>
      <c r="G47" s="21">
        <v>45240</v>
      </c>
      <c r="H47" s="22">
        <v>45245</v>
      </c>
      <c r="I47" s="23">
        <v>37114208</v>
      </c>
      <c r="J47" s="23">
        <v>37114208</v>
      </c>
      <c r="K47" s="34" t="s">
        <v>243</v>
      </c>
      <c r="L47" s="34" t="s">
        <v>243</v>
      </c>
      <c r="M47" s="32">
        <v>36371842</v>
      </c>
      <c r="N47" s="19">
        <v>1222431894</v>
      </c>
      <c r="O47" s="32">
        <v>0</v>
      </c>
      <c r="P47" s="32">
        <v>0</v>
      </c>
      <c r="Q47" s="19"/>
      <c r="R47" s="22"/>
      <c r="S47" s="32">
        <v>0</v>
      </c>
      <c r="T47" s="19" t="s">
        <v>236</v>
      </c>
      <c r="U47" s="22">
        <v>45240</v>
      </c>
      <c r="V47" s="22">
        <v>45245</v>
      </c>
      <c r="W47" s="32">
        <v>0</v>
      </c>
      <c r="X47" s="32">
        <v>0</v>
      </c>
      <c r="Y47" s="32">
        <v>0</v>
      </c>
      <c r="Z47" s="32">
        <v>0</v>
      </c>
      <c r="AA47" s="33"/>
      <c r="AB47" s="33"/>
      <c r="AC47" s="33"/>
      <c r="AD47" s="32">
        <v>37114208</v>
      </c>
    </row>
    <row r="48" spans="1:30" s="24" customFormat="1" x14ac:dyDescent="0.2">
      <c r="A48" s="19">
        <v>900219866</v>
      </c>
      <c r="B48" s="19" t="s">
        <v>11</v>
      </c>
      <c r="C48" s="20" t="s">
        <v>13</v>
      </c>
      <c r="D48" s="20" t="s">
        <v>33</v>
      </c>
      <c r="E48" s="37" t="s">
        <v>93</v>
      </c>
      <c r="F48" s="26" t="s">
        <v>94</v>
      </c>
      <c r="G48" s="21">
        <v>45210</v>
      </c>
      <c r="H48" s="22">
        <v>45212</v>
      </c>
      <c r="I48" s="23">
        <v>37101908</v>
      </c>
      <c r="J48" s="23">
        <v>37101908</v>
      </c>
      <c r="K48" s="34" t="s">
        <v>243</v>
      </c>
      <c r="L48" s="34" t="s">
        <v>243</v>
      </c>
      <c r="M48" s="32">
        <v>36359542</v>
      </c>
      <c r="N48" s="19">
        <v>1222370266</v>
      </c>
      <c r="O48" s="32">
        <v>0</v>
      </c>
      <c r="P48" s="32">
        <v>0</v>
      </c>
      <c r="Q48" s="19"/>
      <c r="R48" s="22"/>
      <c r="S48" s="32">
        <v>0</v>
      </c>
      <c r="T48" s="19" t="s">
        <v>236</v>
      </c>
      <c r="U48" s="22">
        <v>45210</v>
      </c>
      <c r="V48" s="22">
        <v>45212</v>
      </c>
      <c r="W48" s="32">
        <v>0</v>
      </c>
      <c r="X48" s="32">
        <v>0</v>
      </c>
      <c r="Y48" s="32">
        <v>0</v>
      </c>
      <c r="Z48" s="32">
        <v>0</v>
      </c>
      <c r="AA48" s="33"/>
      <c r="AB48" s="33"/>
      <c r="AC48" s="33"/>
      <c r="AD48" s="32">
        <v>37101908</v>
      </c>
    </row>
    <row r="49" spans="1:30" s="24" customFormat="1" x14ac:dyDescent="0.2">
      <c r="A49" s="19">
        <v>900219866</v>
      </c>
      <c r="B49" s="19" t="s">
        <v>11</v>
      </c>
      <c r="C49" s="20" t="s">
        <v>13</v>
      </c>
      <c r="D49" s="20" t="s">
        <v>72</v>
      </c>
      <c r="E49" s="37" t="s">
        <v>95</v>
      </c>
      <c r="F49" s="26" t="s">
        <v>96</v>
      </c>
      <c r="G49" s="21">
        <v>45216</v>
      </c>
      <c r="H49" s="22">
        <v>45231</v>
      </c>
      <c r="I49" s="23">
        <v>700056</v>
      </c>
      <c r="J49" s="23">
        <v>700056</v>
      </c>
      <c r="K49" s="34" t="s">
        <v>243</v>
      </c>
      <c r="L49" s="34" t="s">
        <v>243</v>
      </c>
      <c r="M49" s="32">
        <v>686055</v>
      </c>
      <c r="N49" s="19">
        <v>1222429447</v>
      </c>
      <c r="O49" s="32">
        <v>0</v>
      </c>
      <c r="P49" s="32">
        <v>0</v>
      </c>
      <c r="Q49" s="19"/>
      <c r="R49" s="22"/>
      <c r="S49" s="32">
        <v>0</v>
      </c>
      <c r="T49" s="19" t="s">
        <v>236</v>
      </c>
      <c r="U49" s="22">
        <v>45216</v>
      </c>
      <c r="V49" s="22">
        <v>45231</v>
      </c>
      <c r="W49" s="32">
        <v>0</v>
      </c>
      <c r="X49" s="32">
        <v>0</v>
      </c>
      <c r="Y49" s="32">
        <v>0</v>
      </c>
      <c r="Z49" s="32">
        <v>0</v>
      </c>
      <c r="AA49" s="33"/>
      <c r="AB49" s="33"/>
      <c r="AC49" s="33"/>
      <c r="AD49" s="32">
        <v>700056</v>
      </c>
    </row>
    <row r="50" spans="1:30" s="24" customFormat="1" x14ac:dyDescent="0.2">
      <c r="A50" s="19">
        <v>900219866</v>
      </c>
      <c r="B50" s="19" t="s">
        <v>11</v>
      </c>
      <c r="C50" s="20" t="s">
        <v>13</v>
      </c>
      <c r="D50" s="20" t="s">
        <v>74</v>
      </c>
      <c r="E50" s="37" t="s">
        <v>97</v>
      </c>
      <c r="F50" s="26" t="s">
        <v>98</v>
      </c>
      <c r="G50" s="21">
        <v>45219</v>
      </c>
      <c r="H50" s="22">
        <v>45231</v>
      </c>
      <c r="I50" s="23">
        <v>700056</v>
      </c>
      <c r="J50" s="23">
        <v>700056</v>
      </c>
      <c r="K50" s="34" t="s">
        <v>243</v>
      </c>
      <c r="L50" s="34" t="s">
        <v>243</v>
      </c>
      <c r="M50" s="32">
        <v>686055</v>
      </c>
      <c r="N50" s="19">
        <v>1222429448</v>
      </c>
      <c r="O50" s="32">
        <v>0</v>
      </c>
      <c r="P50" s="32">
        <v>0</v>
      </c>
      <c r="Q50" s="19"/>
      <c r="R50" s="22"/>
      <c r="S50" s="32">
        <v>0</v>
      </c>
      <c r="T50" s="19" t="s">
        <v>236</v>
      </c>
      <c r="U50" s="22">
        <v>45219</v>
      </c>
      <c r="V50" s="22">
        <v>45231</v>
      </c>
      <c r="W50" s="32">
        <v>0</v>
      </c>
      <c r="X50" s="32">
        <v>0</v>
      </c>
      <c r="Y50" s="32">
        <v>0</v>
      </c>
      <c r="Z50" s="32">
        <v>0</v>
      </c>
      <c r="AA50" s="33"/>
      <c r="AB50" s="33"/>
      <c r="AC50" s="33"/>
      <c r="AD50" s="32">
        <v>700056</v>
      </c>
    </row>
    <row r="51" spans="1:30" s="24" customFormat="1" x14ac:dyDescent="0.2">
      <c r="A51" s="19">
        <v>900219866</v>
      </c>
      <c r="B51" s="19" t="s">
        <v>11</v>
      </c>
      <c r="C51" s="20" t="s">
        <v>13</v>
      </c>
      <c r="D51" s="20" t="s">
        <v>77</v>
      </c>
      <c r="E51" s="37" t="s">
        <v>101</v>
      </c>
      <c r="F51" s="26" t="s">
        <v>102</v>
      </c>
      <c r="G51" s="21">
        <v>45224</v>
      </c>
      <c r="H51" s="22">
        <v>45231</v>
      </c>
      <c r="I51" s="23">
        <v>5143258</v>
      </c>
      <c r="J51" s="23">
        <v>5143258</v>
      </c>
      <c r="K51" s="34" t="s">
        <v>243</v>
      </c>
      <c r="L51" s="34" t="s">
        <v>243</v>
      </c>
      <c r="M51" s="32">
        <v>5040393</v>
      </c>
      <c r="N51" s="19">
        <v>1222370512</v>
      </c>
      <c r="O51" s="32">
        <v>0</v>
      </c>
      <c r="P51" s="32">
        <v>0</v>
      </c>
      <c r="Q51" s="19"/>
      <c r="R51" s="22"/>
      <c r="S51" s="32">
        <v>0</v>
      </c>
      <c r="T51" s="19" t="s">
        <v>236</v>
      </c>
      <c r="U51" s="22">
        <v>45224</v>
      </c>
      <c r="V51" s="22">
        <v>45231</v>
      </c>
      <c r="W51" s="32">
        <v>0</v>
      </c>
      <c r="X51" s="32">
        <v>0</v>
      </c>
      <c r="Y51" s="32">
        <v>0</v>
      </c>
      <c r="Z51" s="32">
        <v>0</v>
      </c>
      <c r="AA51" s="33"/>
      <c r="AB51" s="33"/>
      <c r="AC51" s="33"/>
      <c r="AD51" s="32">
        <v>5143258</v>
      </c>
    </row>
    <row r="52" spans="1:30" s="24" customFormat="1" x14ac:dyDescent="0.2">
      <c r="A52" s="19">
        <v>900219866</v>
      </c>
      <c r="B52" s="19" t="s">
        <v>11</v>
      </c>
      <c r="C52" s="20" t="s">
        <v>13</v>
      </c>
      <c r="D52" s="20" t="s">
        <v>76</v>
      </c>
      <c r="E52" s="37" t="s">
        <v>103</v>
      </c>
      <c r="F52" s="26" t="s">
        <v>104</v>
      </c>
      <c r="G52" s="21">
        <v>45224</v>
      </c>
      <c r="H52" s="22">
        <v>45231</v>
      </c>
      <c r="I52" s="23">
        <v>3142076</v>
      </c>
      <c r="J52" s="23">
        <v>3142076</v>
      </c>
      <c r="K52" s="34" t="s">
        <v>243</v>
      </c>
      <c r="L52" s="34" t="s">
        <v>243</v>
      </c>
      <c r="M52" s="32">
        <v>3079234</v>
      </c>
      <c r="N52" s="19">
        <v>1222393856</v>
      </c>
      <c r="O52" s="32">
        <v>0</v>
      </c>
      <c r="P52" s="32">
        <v>0</v>
      </c>
      <c r="Q52" s="19"/>
      <c r="R52" s="22"/>
      <c r="S52" s="32">
        <v>0</v>
      </c>
      <c r="T52" s="19" t="s">
        <v>236</v>
      </c>
      <c r="U52" s="22">
        <v>45224</v>
      </c>
      <c r="V52" s="22">
        <v>45323</v>
      </c>
      <c r="W52" s="32">
        <v>0</v>
      </c>
      <c r="X52" s="32">
        <v>0</v>
      </c>
      <c r="Y52" s="32">
        <v>0</v>
      </c>
      <c r="Z52" s="32">
        <v>0</v>
      </c>
      <c r="AA52" s="33"/>
      <c r="AB52" s="33"/>
      <c r="AC52" s="33"/>
      <c r="AD52" s="32">
        <v>3142076</v>
      </c>
    </row>
    <row r="53" spans="1:30" s="24" customFormat="1" x14ac:dyDescent="0.2">
      <c r="A53" s="19">
        <v>900219866</v>
      </c>
      <c r="B53" s="19" t="s">
        <v>11</v>
      </c>
      <c r="C53" s="20" t="s">
        <v>13</v>
      </c>
      <c r="D53" s="20" t="s">
        <v>70</v>
      </c>
      <c r="E53" s="37" t="s">
        <v>105</v>
      </c>
      <c r="F53" s="26" t="s">
        <v>106</v>
      </c>
      <c r="G53" s="21">
        <v>45231</v>
      </c>
      <c r="H53" s="22">
        <v>45233</v>
      </c>
      <c r="I53" s="23">
        <v>3137976</v>
      </c>
      <c r="J53" s="23">
        <v>3137976</v>
      </c>
      <c r="K53" s="34" t="s">
        <v>243</v>
      </c>
      <c r="L53" s="34" t="s">
        <v>243</v>
      </c>
      <c r="M53" s="32">
        <v>3075134</v>
      </c>
      <c r="N53" s="19">
        <v>1222431891</v>
      </c>
      <c r="O53" s="32">
        <v>0</v>
      </c>
      <c r="P53" s="32">
        <v>0</v>
      </c>
      <c r="Q53" s="19"/>
      <c r="R53" s="22"/>
      <c r="S53" s="32">
        <v>0</v>
      </c>
      <c r="T53" s="19" t="s">
        <v>236</v>
      </c>
      <c r="U53" s="22">
        <v>45231</v>
      </c>
      <c r="V53" s="22">
        <v>45233</v>
      </c>
      <c r="W53" s="32">
        <v>0</v>
      </c>
      <c r="X53" s="32">
        <v>0</v>
      </c>
      <c r="Y53" s="32">
        <v>0</v>
      </c>
      <c r="Z53" s="32">
        <v>0</v>
      </c>
      <c r="AA53" s="33"/>
      <c r="AB53" s="33"/>
      <c r="AC53" s="33"/>
      <c r="AD53" s="32">
        <v>3137976</v>
      </c>
    </row>
    <row r="54" spans="1:30" s="24" customFormat="1" x14ac:dyDescent="0.2">
      <c r="A54" s="19">
        <v>900219866</v>
      </c>
      <c r="B54" s="19" t="s">
        <v>11</v>
      </c>
      <c r="C54" s="20" t="s">
        <v>13</v>
      </c>
      <c r="D54" s="20" t="s">
        <v>71</v>
      </c>
      <c r="E54" s="37" t="s">
        <v>107</v>
      </c>
      <c r="F54" s="26" t="s">
        <v>108</v>
      </c>
      <c r="G54" s="21">
        <v>45231</v>
      </c>
      <c r="H54" s="22">
        <v>45233</v>
      </c>
      <c r="I54" s="23">
        <v>3467660</v>
      </c>
      <c r="J54" s="23">
        <v>3467660</v>
      </c>
      <c r="K54" s="34" t="s">
        <v>243</v>
      </c>
      <c r="L54" s="34" t="s">
        <v>243</v>
      </c>
      <c r="M54" s="32">
        <v>3398307</v>
      </c>
      <c r="N54" s="19">
        <v>1222385953</v>
      </c>
      <c r="O54" s="32">
        <v>0</v>
      </c>
      <c r="P54" s="32">
        <v>0</v>
      </c>
      <c r="Q54" s="19"/>
      <c r="R54" s="22"/>
      <c r="S54" s="32">
        <v>0</v>
      </c>
      <c r="T54" s="19" t="s">
        <v>236</v>
      </c>
      <c r="U54" s="22">
        <v>45231</v>
      </c>
      <c r="V54" s="22">
        <v>45233</v>
      </c>
      <c r="W54" s="32">
        <v>0</v>
      </c>
      <c r="X54" s="32">
        <v>0</v>
      </c>
      <c r="Y54" s="32">
        <v>0</v>
      </c>
      <c r="Z54" s="32">
        <v>0</v>
      </c>
      <c r="AA54" s="33"/>
      <c r="AB54" s="33"/>
      <c r="AC54" s="33"/>
      <c r="AD54" s="32">
        <v>3467660</v>
      </c>
    </row>
    <row r="55" spans="1:30" s="24" customFormat="1" x14ac:dyDescent="0.2">
      <c r="A55" s="19">
        <v>900219866</v>
      </c>
      <c r="B55" s="19" t="s">
        <v>11</v>
      </c>
      <c r="C55" s="20" t="s">
        <v>13</v>
      </c>
      <c r="D55" s="20" t="s">
        <v>69</v>
      </c>
      <c r="E55" s="37" t="s">
        <v>109</v>
      </c>
      <c r="F55" s="26" t="s">
        <v>110</v>
      </c>
      <c r="G55" s="21">
        <v>45210</v>
      </c>
      <c r="H55" s="22">
        <v>45238</v>
      </c>
      <c r="I55" s="23">
        <v>2255668</v>
      </c>
      <c r="J55" s="23">
        <v>2255668</v>
      </c>
      <c r="K55" s="34" t="s">
        <v>243</v>
      </c>
      <c r="L55" s="34" t="s">
        <v>243</v>
      </c>
      <c r="M55" s="32">
        <v>2210555</v>
      </c>
      <c r="N55" s="19">
        <v>1222370511</v>
      </c>
      <c r="O55" s="32">
        <v>0</v>
      </c>
      <c r="P55" s="32">
        <v>0</v>
      </c>
      <c r="Q55" s="19"/>
      <c r="R55" s="22"/>
      <c r="S55" s="32">
        <v>0</v>
      </c>
      <c r="T55" s="19" t="s">
        <v>236</v>
      </c>
      <c r="U55" s="22">
        <v>45210</v>
      </c>
      <c r="V55" s="22">
        <v>45238</v>
      </c>
      <c r="W55" s="32">
        <v>0</v>
      </c>
      <c r="X55" s="32">
        <v>0</v>
      </c>
      <c r="Y55" s="32">
        <v>0</v>
      </c>
      <c r="Z55" s="32">
        <v>0</v>
      </c>
      <c r="AA55" s="33"/>
      <c r="AB55" s="33"/>
      <c r="AC55" s="33"/>
      <c r="AD55" s="32">
        <v>2255668</v>
      </c>
    </row>
    <row r="56" spans="1:30" s="24" customFormat="1" x14ac:dyDescent="0.2">
      <c r="A56" s="19">
        <v>900219866</v>
      </c>
      <c r="B56" s="19" t="s">
        <v>11</v>
      </c>
      <c r="C56" s="20" t="s">
        <v>13</v>
      </c>
      <c r="D56" s="20" t="s">
        <v>73</v>
      </c>
      <c r="E56" s="37" t="s">
        <v>111</v>
      </c>
      <c r="F56" s="26" t="s">
        <v>112</v>
      </c>
      <c r="G56" s="21">
        <v>45233</v>
      </c>
      <c r="H56" s="22">
        <v>45238</v>
      </c>
      <c r="I56" s="23">
        <v>700056</v>
      </c>
      <c r="J56" s="23">
        <v>700056</v>
      </c>
      <c r="K56" s="34" t="s">
        <v>243</v>
      </c>
      <c r="L56" s="34" t="s">
        <v>243</v>
      </c>
      <c r="M56" s="32">
        <v>686055</v>
      </c>
      <c r="N56" s="19">
        <v>1222429451</v>
      </c>
      <c r="O56" s="32">
        <v>0</v>
      </c>
      <c r="P56" s="32">
        <v>0</v>
      </c>
      <c r="Q56" s="19"/>
      <c r="R56" s="22"/>
      <c r="S56" s="32">
        <v>0</v>
      </c>
      <c r="T56" s="19" t="s">
        <v>236</v>
      </c>
      <c r="U56" s="22">
        <v>45233</v>
      </c>
      <c r="V56" s="22">
        <v>45238</v>
      </c>
      <c r="W56" s="32">
        <v>0</v>
      </c>
      <c r="X56" s="32">
        <v>0</v>
      </c>
      <c r="Y56" s="32">
        <v>0</v>
      </c>
      <c r="Z56" s="32">
        <v>0</v>
      </c>
      <c r="AA56" s="33"/>
      <c r="AB56" s="33"/>
      <c r="AC56" s="33"/>
      <c r="AD56" s="32">
        <v>700056</v>
      </c>
    </row>
    <row r="57" spans="1:30" s="24" customFormat="1" x14ac:dyDescent="0.2">
      <c r="A57" s="19">
        <v>900219866</v>
      </c>
      <c r="B57" s="19" t="s">
        <v>11</v>
      </c>
      <c r="C57" s="20" t="s">
        <v>13</v>
      </c>
      <c r="D57" s="20" t="s">
        <v>79</v>
      </c>
      <c r="E57" s="37" t="s">
        <v>113</v>
      </c>
      <c r="F57" s="26" t="s">
        <v>114</v>
      </c>
      <c r="G57" s="21">
        <v>45233</v>
      </c>
      <c r="H57" s="22">
        <v>45238</v>
      </c>
      <c r="I57" s="23">
        <v>3142076</v>
      </c>
      <c r="J57" s="23">
        <v>3142076</v>
      </c>
      <c r="K57" s="34" t="s">
        <v>243</v>
      </c>
      <c r="L57" s="34" t="s">
        <v>243</v>
      </c>
      <c r="M57" s="32">
        <v>3079234</v>
      </c>
      <c r="N57" s="19">
        <v>1222429450</v>
      </c>
      <c r="O57" s="32">
        <v>0</v>
      </c>
      <c r="P57" s="32">
        <v>0</v>
      </c>
      <c r="Q57" s="19"/>
      <c r="R57" s="22"/>
      <c r="S57" s="32">
        <v>0</v>
      </c>
      <c r="T57" s="19" t="s">
        <v>236</v>
      </c>
      <c r="U57" s="22">
        <v>45233</v>
      </c>
      <c r="V57" s="22">
        <v>45238</v>
      </c>
      <c r="W57" s="32">
        <v>0</v>
      </c>
      <c r="X57" s="32">
        <v>0</v>
      </c>
      <c r="Y57" s="32">
        <v>0</v>
      </c>
      <c r="Z57" s="32">
        <v>0</v>
      </c>
      <c r="AA57" s="33"/>
      <c r="AB57" s="33"/>
      <c r="AC57" s="33"/>
      <c r="AD57" s="32">
        <v>3142076</v>
      </c>
    </row>
    <row r="58" spans="1:30" s="24" customFormat="1" x14ac:dyDescent="0.2">
      <c r="A58" s="19">
        <v>900219866</v>
      </c>
      <c r="B58" s="19" t="s">
        <v>11</v>
      </c>
      <c r="C58" s="20" t="s">
        <v>13</v>
      </c>
      <c r="D58" s="20" t="s">
        <v>34</v>
      </c>
      <c r="E58" s="37" t="s">
        <v>115</v>
      </c>
      <c r="F58" s="26" t="s">
        <v>116</v>
      </c>
      <c r="G58" s="21">
        <v>45208</v>
      </c>
      <c r="H58" s="22">
        <v>45210</v>
      </c>
      <c r="I58" s="23">
        <v>5139158</v>
      </c>
      <c r="J58" s="23">
        <v>5139158</v>
      </c>
      <c r="K58" s="34" t="s">
        <v>243</v>
      </c>
      <c r="L58" s="34" t="s">
        <v>243</v>
      </c>
      <c r="M58" s="32">
        <v>5036293</v>
      </c>
      <c r="N58" s="19">
        <v>1222370263</v>
      </c>
      <c r="O58" s="32">
        <v>0</v>
      </c>
      <c r="P58" s="32">
        <v>0</v>
      </c>
      <c r="Q58" s="19"/>
      <c r="R58" s="22"/>
      <c r="S58" s="32">
        <v>0</v>
      </c>
      <c r="T58" s="19" t="s">
        <v>236</v>
      </c>
      <c r="U58" s="22">
        <v>45208</v>
      </c>
      <c r="V58" s="22">
        <v>45210</v>
      </c>
      <c r="W58" s="32">
        <v>0</v>
      </c>
      <c r="X58" s="32">
        <v>0</v>
      </c>
      <c r="Y58" s="32">
        <v>0</v>
      </c>
      <c r="Z58" s="32">
        <v>0</v>
      </c>
      <c r="AA58" s="33"/>
      <c r="AB58" s="33"/>
      <c r="AC58" s="33"/>
      <c r="AD58" s="32">
        <v>5139158</v>
      </c>
    </row>
    <row r="59" spans="1:30" s="24" customFormat="1" x14ac:dyDescent="0.2">
      <c r="A59" s="19">
        <v>900219866</v>
      </c>
      <c r="B59" s="19" t="s">
        <v>11</v>
      </c>
      <c r="C59" s="20" t="s">
        <v>13</v>
      </c>
      <c r="D59" s="20" t="s">
        <v>32</v>
      </c>
      <c r="E59" s="37" t="s">
        <v>135</v>
      </c>
      <c r="F59" s="26" t="s">
        <v>136</v>
      </c>
      <c r="G59" s="21">
        <v>45208</v>
      </c>
      <c r="H59" s="22">
        <v>45210</v>
      </c>
      <c r="I59" s="23">
        <v>3142076</v>
      </c>
      <c r="J59" s="23">
        <v>3142076</v>
      </c>
      <c r="K59" s="34" t="s">
        <v>243</v>
      </c>
      <c r="L59" s="34" t="s">
        <v>243</v>
      </c>
      <c r="M59" s="32">
        <v>3079234</v>
      </c>
      <c r="N59" s="19">
        <v>1222370261</v>
      </c>
      <c r="O59" s="32">
        <v>0</v>
      </c>
      <c r="P59" s="32">
        <v>0</v>
      </c>
      <c r="Q59" s="19"/>
      <c r="R59" s="22"/>
      <c r="S59" s="32">
        <v>0</v>
      </c>
      <c r="T59" s="19" t="s">
        <v>236</v>
      </c>
      <c r="U59" s="22">
        <v>45208</v>
      </c>
      <c r="V59" s="22">
        <v>45210</v>
      </c>
      <c r="W59" s="32">
        <v>0</v>
      </c>
      <c r="X59" s="32">
        <v>0</v>
      </c>
      <c r="Y59" s="32">
        <v>0</v>
      </c>
      <c r="Z59" s="32">
        <v>0</v>
      </c>
      <c r="AA59" s="33"/>
      <c r="AB59" s="33"/>
      <c r="AC59" s="33"/>
      <c r="AD59" s="32">
        <v>3142076</v>
      </c>
    </row>
    <row r="60" spans="1:30" s="24" customFormat="1" x14ac:dyDescent="0.2">
      <c r="A60" s="19">
        <v>900219866</v>
      </c>
      <c r="B60" s="19" t="s">
        <v>11</v>
      </c>
      <c r="C60" s="20" t="s">
        <v>13</v>
      </c>
      <c r="D60" s="20" t="s">
        <v>23</v>
      </c>
      <c r="E60" s="37" t="s">
        <v>137</v>
      </c>
      <c r="F60" s="26" t="s">
        <v>138</v>
      </c>
      <c r="G60" s="21">
        <v>45187</v>
      </c>
      <c r="H60" s="22">
        <v>45201</v>
      </c>
      <c r="I60" s="23">
        <v>700056</v>
      </c>
      <c r="J60" s="23">
        <v>700056</v>
      </c>
      <c r="K60" s="34" t="s">
        <v>243</v>
      </c>
      <c r="L60" s="34" t="s">
        <v>243</v>
      </c>
      <c r="M60" s="32">
        <v>686055</v>
      </c>
      <c r="N60" s="19">
        <v>1222429021</v>
      </c>
      <c r="O60" s="32">
        <v>0</v>
      </c>
      <c r="P60" s="32">
        <v>0</v>
      </c>
      <c r="Q60" s="19"/>
      <c r="R60" s="22"/>
      <c r="S60" s="32">
        <v>0</v>
      </c>
      <c r="T60" s="19" t="s">
        <v>236</v>
      </c>
      <c r="U60" s="22">
        <v>45187</v>
      </c>
      <c r="V60" s="22">
        <v>45201</v>
      </c>
      <c r="W60" s="32">
        <v>0</v>
      </c>
      <c r="X60" s="32">
        <v>0</v>
      </c>
      <c r="Y60" s="32">
        <v>0</v>
      </c>
      <c r="Z60" s="32">
        <v>0</v>
      </c>
      <c r="AA60" s="33"/>
      <c r="AB60" s="33"/>
      <c r="AC60" s="33"/>
      <c r="AD60" s="32">
        <v>700056</v>
      </c>
    </row>
    <row r="61" spans="1:30" s="24" customFormat="1" x14ac:dyDescent="0.2">
      <c r="A61" s="19">
        <v>900219866</v>
      </c>
      <c r="B61" s="19" t="s">
        <v>11</v>
      </c>
      <c r="C61" s="20" t="s">
        <v>13</v>
      </c>
      <c r="D61" s="20" t="s">
        <v>17</v>
      </c>
      <c r="E61" s="37" t="s">
        <v>141</v>
      </c>
      <c r="F61" s="26" t="s">
        <v>142</v>
      </c>
      <c r="G61" s="21">
        <v>45187</v>
      </c>
      <c r="H61" s="22">
        <v>45201</v>
      </c>
      <c r="I61" s="23">
        <v>695956</v>
      </c>
      <c r="J61" s="23">
        <v>695956</v>
      </c>
      <c r="K61" s="34" t="s">
        <v>243</v>
      </c>
      <c r="L61" s="34" t="s">
        <v>243</v>
      </c>
      <c r="M61" s="32">
        <v>681955</v>
      </c>
      <c r="N61" s="19">
        <v>1222370240</v>
      </c>
      <c r="O61" s="32">
        <v>0</v>
      </c>
      <c r="P61" s="32">
        <v>0</v>
      </c>
      <c r="Q61" s="19"/>
      <c r="R61" s="22"/>
      <c r="S61" s="32">
        <v>0</v>
      </c>
      <c r="T61" s="19" t="s">
        <v>236</v>
      </c>
      <c r="U61" s="22">
        <v>45187</v>
      </c>
      <c r="V61" s="22">
        <v>45201</v>
      </c>
      <c r="W61" s="32">
        <v>0</v>
      </c>
      <c r="X61" s="32">
        <v>0</v>
      </c>
      <c r="Y61" s="32">
        <v>0</v>
      </c>
      <c r="Z61" s="32">
        <v>0</v>
      </c>
      <c r="AA61" s="33"/>
      <c r="AB61" s="33"/>
      <c r="AC61" s="33"/>
      <c r="AD61" s="32">
        <v>695956</v>
      </c>
    </row>
    <row r="62" spans="1:30" s="24" customFormat="1" x14ac:dyDescent="0.2">
      <c r="A62" s="19">
        <v>900219866</v>
      </c>
      <c r="B62" s="19" t="s">
        <v>11</v>
      </c>
      <c r="C62" s="20" t="s">
        <v>13</v>
      </c>
      <c r="D62" s="20" t="s">
        <v>18</v>
      </c>
      <c r="E62" s="37" t="s">
        <v>143</v>
      </c>
      <c r="F62" s="26" t="s">
        <v>144</v>
      </c>
      <c r="G62" s="21">
        <v>45188</v>
      </c>
      <c r="H62" s="22">
        <v>45201</v>
      </c>
      <c r="I62" s="23">
        <v>2631568</v>
      </c>
      <c r="J62" s="23">
        <v>2255668</v>
      </c>
      <c r="K62" s="34" t="s">
        <v>243</v>
      </c>
      <c r="L62" s="34" t="s">
        <v>243</v>
      </c>
      <c r="M62" s="32">
        <v>2210555</v>
      </c>
      <c r="N62" s="19">
        <v>1222355219</v>
      </c>
      <c r="O62" s="32">
        <v>0</v>
      </c>
      <c r="P62" s="32">
        <v>0</v>
      </c>
      <c r="Q62" s="19"/>
      <c r="R62" s="22"/>
      <c r="S62" s="32">
        <v>0</v>
      </c>
      <c r="T62" s="19" t="s">
        <v>236</v>
      </c>
      <c r="U62" s="22">
        <v>45188</v>
      </c>
      <c r="V62" s="22">
        <v>45201</v>
      </c>
      <c r="W62" s="32">
        <v>0</v>
      </c>
      <c r="X62" s="32">
        <v>0</v>
      </c>
      <c r="Y62" s="32">
        <v>0</v>
      </c>
      <c r="Z62" s="32">
        <v>0</v>
      </c>
      <c r="AA62" s="33"/>
      <c r="AB62" s="33"/>
      <c r="AC62" s="33"/>
      <c r="AD62" s="32">
        <v>2255668</v>
      </c>
    </row>
    <row r="63" spans="1:30" s="24" customFormat="1" x14ac:dyDescent="0.2">
      <c r="A63" s="19">
        <v>900219866</v>
      </c>
      <c r="B63" s="19" t="s">
        <v>11</v>
      </c>
      <c r="C63" s="20" t="s">
        <v>13</v>
      </c>
      <c r="D63" s="20" t="s">
        <v>19</v>
      </c>
      <c r="E63" s="37" t="s">
        <v>145</v>
      </c>
      <c r="F63" s="26" t="s">
        <v>146</v>
      </c>
      <c r="G63" s="21">
        <v>45191</v>
      </c>
      <c r="H63" s="22">
        <v>45201</v>
      </c>
      <c r="I63" s="23">
        <v>3142076</v>
      </c>
      <c r="J63" s="23">
        <v>3142076</v>
      </c>
      <c r="K63" s="34" t="s">
        <v>243</v>
      </c>
      <c r="L63" s="34" t="s">
        <v>243</v>
      </c>
      <c r="M63" s="32">
        <v>3079234</v>
      </c>
      <c r="N63" s="19">
        <v>1222355318</v>
      </c>
      <c r="O63" s="32">
        <v>0</v>
      </c>
      <c r="P63" s="32">
        <v>0</v>
      </c>
      <c r="Q63" s="19"/>
      <c r="R63" s="22"/>
      <c r="S63" s="32">
        <v>0</v>
      </c>
      <c r="T63" s="19" t="s">
        <v>236</v>
      </c>
      <c r="U63" s="22">
        <v>45191</v>
      </c>
      <c r="V63" s="22">
        <v>45201</v>
      </c>
      <c r="W63" s="32">
        <v>0</v>
      </c>
      <c r="X63" s="32">
        <v>0</v>
      </c>
      <c r="Y63" s="32">
        <v>0</v>
      </c>
      <c r="Z63" s="32">
        <v>0</v>
      </c>
      <c r="AA63" s="33"/>
      <c r="AB63" s="33"/>
      <c r="AC63" s="33"/>
      <c r="AD63" s="32">
        <v>3142076</v>
      </c>
    </row>
    <row r="64" spans="1:30" s="24" customFormat="1" x14ac:dyDescent="0.2">
      <c r="A64" s="19">
        <v>900219866</v>
      </c>
      <c r="B64" s="19" t="s">
        <v>11</v>
      </c>
      <c r="C64" s="20" t="s">
        <v>13</v>
      </c>
      <c r="D64" s="20" t="s">
        <v>20</v>
      </c>
      <c r="E64" s="37" t="s">
        <v>147</v>
      </c>
      <c r="F64" s="26" t="s">
        <v>148</v>
      </c>
      <c r="G64" s="21">
        <v>45191</v>
      </c>
      <c r="H64" s="22">
        <v>45201</v>
      </c>
      <c r="I64" s="23">
        <v>3467660</v>
      </c>
      <c r="J64" s="23">
        <v>3467660</v>
      </c>
      <c r="K64" s="34" t="s">
        <v>243</v>
      </c>
      <c r="L64" s="34" t="s">
        <v>243</v>
      </c>
      <c r="M64" s="32">
        <v>3398307</v>
      </c>
      <c r="N64" s="19">
        <v>1222370242</v>
      </c>
      <c r="O64" s="32">
        <v>0</v>
      </c>
      <c r="P64" s="32">
        <v>0</v>
      </c>
      <c r="Q64" s="19"/>
      <c r="R64" s="22"/>
      <c r="S64" s="32">
        <v>0</v>
      </c>
      <c r="T64" s="19" t="s">
        <v>236</v>
      </c>
      <c r="U64" s="22">
        <v>45191</v>
      </c>
      <c r="V64" s="22">
        <v>45201</v>
      </c>
      <c r="W64" s="32">
        <v>0</v>
      </c>
      <c r="X64" s="32">
        <v>0</v>
      </c>
      <c r="Y64" s="32">
        <v>0</v>
      </c>
      <c r="Z64" s="32">
        <v>0</v>
      </c>
      <c r="AA64" s="33"/>
      <c r="AB64" s="33"/>
      <c r="AC64" s="33"/>
      <c r="AD64" s="32">
        <v>3467660</v>
      </c>
    </row>
    <row r="65" spans="1:30" s="24" customFormat="1" x14ac:dyDescent="0.2">
      <c r="A65" s="19">
        <v>900219866</v>
      </c>
      <c r="B65" s="19" t="s">
        <v>11</v>
      </c>
      <c r="C65" s="20" t="s">
        <v>13</v>
      </c>
      <c r="D65" s="20" t="s">
        <v>21</v>
      </c>
      <c r="E65" s="37" t="s">
        <v>149</v>
      </c>
      <c r="F65" s="26" t="s">
        <v>150</v>
      </c>
      <c r="G65" s="21">
        <v>45198</v>
      </c>
      <c r="H65" s="22">
        <v>45202</v>
      </c>
      <c r="I65" s="23">
        <v>3467660</v>
      </c>
      <c r="J65" s="23">
        <v>3467660</v>
      </c>
      <c r="K65" s="34" t="s">
        <v>243</v>
      </c>
      <c r="L65" s="34" t="s">
        <v>243</v>
      </c>
      <c r="M65" s="32">
        <v>3398307</v>
      </c>
      <c r="N65" s="19">
        <v>1222370243</v>
      </c>
      <c r="O65" s="32">
        <v>0</v>
      </c>
      <c r="P65" s="32">
        <v>0</v>
      </c>
      <c r="Q65" s="19"/>
      <c r="R65" s="22"/>
      <c r="S65" s="32">
        <v>0</v>
      </c>
      <c r="T65" s="19" t="s">
        <v>236</v>
      </c>
      <c r="U65" s="22">
        <v>45198</v>
      </c>
      <c r="V65" s="22">
        <v>45202</v>
      </c>
      <c r="W65" s="32">
        <v>0</v>
      </c>
      <c r="X65" s="32">
        <v>0</v>
      </c>
      <c r="Y65" s="32">
        <v>0</v>
      </c>
      <c r="Z65" s="32">
        <v>0</v>
      </c>
      <c r="AA65" s="33"/>
      <c r="AB65" s="33"/>
      <c r="AC65" s="33"/>
      <c r="AD65" s="32">
        <v>3467660</v>
      </c>
    </row>
    <row r="66" spans="1:30" s="24" customFormat="1" x14ac:dyDescent="0.2">
      <c r="A66" s="19">
        <v>900219866</v>
      </c>
      <c r="B66" s="19" t="s">
        <v>11</v>
      </c>
      <c r="C66" s="20" t="s">
        <v>13</v>
      </c>
      <c r="D66" s="20" t="s">
        <v>14</v>
      </c>
      <c r="E66" s="37" t="s">
        <v>153</v>
      </c>
      <c r="F66" s="26" t="s">
        <v>154</v>
      </c>
      <c r="G66" s="21">
        <v>45202</v>
      </c>
      <c r="H66" s="22">
        <v>45204</v>
      </c>
      <c r="I66" s="23">
        <v>700056</v>
      </c>
      <c r="J66" s="23">
        <v>700056</v>
      </c>
      <c r="K66" s="34" t="s">
        <v>243</v>
      </c>
      <c r="L66" s="34" t="s">
        <v>243</v>
      </c>
      <c r="M66" s="32">
        <v>686055</v>
      </c>
      <c r="N66" s="19">
        <v>1222370248</v>
      </c>
      <c r="O66" s="32">
        <v>0</v>
      </c>
      <c r="P66" s="32">
        <v>0</v>
      </c>
      <c r="Q66" s="19"/>
      <c r="R66" s="22"/>
      <c r="S66" s="32">
        <v>0</v>
      </c>
      <c r="T66" s="19" t="s">
        <v>236</v>
      </c>
      <c r="U66" s="22">
        <v>45202</v>
      </c>
      <c r="V66" s="22">
        <v>45204</v>
      </c>
      <c r="W66" s="32">
        <v>0</v>
      </c>
      <c r="X66" s="32">
        <v>0</v>
      </c>
      <c r="Y66" s="32">
        <v>0</v>
      </c>
      <c r="Z66" s="32">
        <v>0</v>
      </c>
      <c r="AA66" s="33"/>
      <c r="AB66" s="33"/>
      <c r="AC66" s="33"/>
      <c r="AD66" s="32">
        <v>700056</v>
      </c>
    </row>
    <row r="67" spans="1:30" s="24" customFormat="1" x14ac:dyDescent="0.2">
      <c r="A67" s="19">
        <v>900219866</v>
      </c>
      <c r="B67" s="19" t="s">
        <v>11</v>
      </c>
      <c r="C67" s="20" t="s">
        <v>13</v>
      </c>
      <c r="D67" s="20" t="s">
        <v>51</v>
      </c>
      <c r="E67" s="37" t="s">
        <v>191</v>
      </c>
      <c r="F67" s="26" t="s">
        <v>192</v>
      </c>
      <c r="G67" s="21">
        <v>45173</v>
      </c>
      <c r="H67" s="22">
        <v>45175</v>
      </c>
      <c r="I67" s="23">
        <v>116327680</v>
      </c>
      <c r="J67" s="23">
        <v>116327680</v>
      </c>
      <c r="K67" s="34" t="s">
        <v>243</v>
      </c>
      <c r="L67" s="34" t="s">
        <v>243</v>
      </c>
      <c r="M67" s="32">
        <v>114001126</v>
      </c>
      <c r="N67" s="19">
        <v>1222427922</v>
      </c>
      <c r="O67" s="32">
        <v>0</v>
      </c>
      <c r="P67" s="32">
        <v>0</v>
      </c>
      <c r="Q67" s="19"/>
      <c r="R67" s="22"/>
      <c r="S67" s="32">
        <v>0</v>
      </c>
      <c r="T67" s="19" t="s">
        <v>236</v>
      </c>
      <c r="U67" s="22">
        <v>45173</v>
      </c>
      <c r="V67" s="22">
        <v>45175</v>
      </c>
      <c r="W67" s="32">
        <v>0</v>
      </c>
      <c r="X67" s="32">
        <v>0</v>
      </c>
      <c r="Y67" s="32">
        <v>0</v>
      </c>
      <c r="Z67" s="32">
        <v>0</v>
      </c>
      <c r="AA67" s="33"/>
      <c r="AB67" s="33"/>
      <c r="AC67" s="33"/>
      <c r="AD67" s="32">
        <v>116327680</v>
      </c>
    </row>
    <row r="68" spans="1:30" s="24" customFormat="1" x14ac:dyDescent="0.2">
      <c r="A68" s="19">
        <v>900219866</v>
      </c>
      <c r="B68" s="19" t="s">
        <v>11</v>
      </c>
      <c r="C68" s="20" t="s">
        <v>13</v>
      </c>
      <c r="D68" s="20" t="s">
        <v>67</v>
      </c>
      <c r="E68" s="37" t="s">
        <v>217</v>
      </c>
      <c r="F68" s="26" t="s">
        <v>218</v>
      </c>
      <c r="G68" s="21">
        <v>45251</v>
      </c>
      <c r="H68" s="22">
        <v>45264</v>
      </c>
      <c r="I68" s="23">
        <v>3137976</v>
      </c>
      <c r="J68" s="23">
        <v>3137976</v>
      </c>
      <c r="K68" s="34" t="s">
        <v>243</v>
      </c>
      <c r="L68" s="34" t="s">
        <v>243</v>
      </c>
      <c r="M68" s="32">
        <v>3075134</v>
      </c>
      <c r="N68" s="19">
        <v>1222431895</v>
      </c>
      <c r="O68" s="32">
        <v>0</v>
      </c>
      <c r="P68" s="32">
        <v>0</v>
      </c>
      <c r="Q68" s="19"/>
      <c r="R68" s="22"/>
      <c r="S68" s="32">
        <v>0</v>
      </c>
      <c r="T68" s="19" t="s">
        <v>236</v>
      </c>
      <c r="U68" s="22">
        <v>45251</v>
      </c>
      <c r="V68" s="22">
        <v>45264</v>
      </c>
      <c r="W68" s="32">
        <v>0</v>
      </c>
      <c r="X68" s="32">
        <v>0</v>
      </c>
      <c r="Y68" s="32">
        <v>0</v>
      </c>
      <c r="Z68" s="32">
        <v>0</v>
      </c>
      <c r="AA68" s="33"/>
      <c r="AB68" s="33"/>
      <c r="AC68" s="33"/>
      <c r="AD68" s="32">
        <v>3137976</v>
      </c>
    </row>
    <row r="69" spans="1:30" s="24" customFormat="1" x14ac:dyDescent="0.2">
      <c r="A69" s="19">
        <v>900219866</v>
      </c>
      <c r="B69" s="19" t="s">
        <v>11</v>
      </c>
      <c r="C69" s="20" t="s">
        <v>13</v>
      </c>
      <c r="D69" s="20" t="s">
        <v>68</v>
      </c>
      <c r="E69" s="37" t="s">
        <v>219</v>
      </c>
      <c r="F69" s="26" t="s">
        <v>220</v>
      </c>
      <c r="G69" s="21">
        <v>45251</v>
      </c>
      <c r="H69" s="22">
        <v>45264</v>
      </c>
      <c r="I69" s="23">
        <v>116311280</v>
      </c>
      <c r="J69" s="23">
        <v>116311280</v>
      </c>
      <c r="K69" s="34" t="s">
        <v>243</v>
      </c>
      <c r="L69" s="34" t="s">
        <v>243</v>
      </c>
      <c r="M69" s="32">
        <v>113984726</v>
      </c>
      <c r="N69" s="19">
        <v>1222431896</v>
      </c>
      <c r="O69" s="32">
        <v>0</v>
      </c>
      <c r="P69" s="32">
        <v>0</v>
      </c>
      <c r="Q69" s="19"/>
      <c r="R69" s="22"/>
      <c r="S69" s="32">
        <v>0</v>
      </c>
      <c r="T69" s="19" t="s">
        <v>237</v>
      </c>
      <c r="U69" s="22">
        <v>45251</v>
      </c>
      <c r="V69" s="22">
        <v>45264</v>
      </c>
      <c r="W69" s="32">
        <v>0</v>
      </c>
      <c r="X69" s="32">
        <v>0</v>
      </c>
      <c r="Y69" s="32">
        <v>0</v>
      </c>
      <c r="Z69" s="32">
        <v>0</v>
      </c>
      <c r="AA69" s="33"/>
      <c r="AB69" s="33"/>
      <c r="AC69" s="33"/>
      <c r="AD69" s="32">
        <v>116311280</v>
      </c>
    </row>
  </sheetData>
  <autoFilter ref="A1:AD69">
    <sortState ref="A2:AO69">
      <sortCondition ref="Q1:Q69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C13" sqref="C13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245</v>
      </c>
      <c r="E2" s="42"/>
      <c r="F2" s="42"/>
      <c r="G2" s="42"/>
      <c r="H2" s="42"/>
      <c r="I2" s="43"/>
      <c r="J2" s="44" t="s">
        <v>246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247</v>
      </c>
      <c r="E5" s="56"/>
      <c r="F5" s="56"/>
      <c r="G5" s="56"/>
      <c r="H5" s="56"/>
      <c r="I5" s="57"/>
      <c r="J5" s="57" t="s">
        <v>248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J9" s="65"/>
    </row>
    <row r="10" spans="2:10" ht="13" x14ac:dyDescent="0.3">
      <c r="B10" s="64"/>
      <c r="C10" s="66" t="s">
        <v>284</v>
      </c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282</v>
      </c>
      <c r="J12" s="65"/>
    </row>
    <row r="13" spans="2:10" ht="13" x14ac:dyDescent="0.3">
      <c r="B13" s="64"/>
      <c r="C13" s="66" t="s">
        <v>283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249</v>
      </c>
      <c r="J15" s="65"/>
    </row>
    <row r="16" spans="2:10" x14ac:dyDescent="0.25">
      <c r="B16" s="64"/>
      <c r="C16" s="69"/>
      <c r="J16" s="65"/>
    </row>
    <row r="17" spans="2:10" ht="13" x14ac:dyDescent="0.3">
      <c r="B17" s="64"/>
      <c r="C17" s="38" t="s">
        <v>250</v>
      </c>
      <c r="D17" s="67"/>
      <c r="H17" s="70"/>
      <c r="I17" s="71"/>
      <c r="J17" s="65"/>
    </row>
    <row r="18" spans="2:10" ht="13" x14ac:dyDescent="0.3">
      <c r="B18" s="64"/>
      <c r="C18" s="66" t="s">
        <v>251</v>
      </c>
      <c r="D18" s="66"/>
      <c r="E18" s="66"/>
      <c r="F18" s="66"/>
      <c r="H18" s="72">
        <v>68</v>
      </c>
      <c r="I18" s="73">
        <v>568911415</v>
      </c>
      <c r="J18" s="65"/>
    </row>
    <row r="19" spans="2:10" x14ac:dyDescent="0.25">
      <c r="B19" s="64"/>
      <c r="C19" s="38" t="s">
        <v>252</v>
      </c>
      <c r="H19" s="74">
        <v>43</v>
      </c>
      <c r="I19" s="75">
        <v>139590699</v>
      </c>
      <c r="J19" s="65"/>
    </row>
    <row r="20" spans="2:10" x14ac:dyDescent="0.25">
      <c r="B20" s="64"/>
      <c r="C20" s="38" t="s">
        <v>253</v>
      </c>
      <c r="H20" s="74">
        <v>0</v>
      </c>
      <c r="I20" s="75">
        <v>0</v>
      </c>
      <c r="J20" s="65"/>
    </row>
    <row r="21" spans="2:10" x14ac:dyDescent="0.25">
      <c r="B21" s="64"/>
      <c r="C21" s="38" t="s">
        <v>254</v>
      </c>
      <c r="H21" s="74">
        <v>0</v>
      </c>
      <c r="I21" s="75">
        <v>0</v>
      </c>
      <c r="J21" s="65"/>
    </row>
    <row r="22" spans="2:10" x14ac:dyDescent="0.25">
      <c r="B22" s="64"/>
      <c r="C22" s="38" t="s">
        <v>255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256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257</v>
      </c>
      <c r="H24" s="76">
        <v>0</v>
      </c>
      <c r="I24" s="77">
        <v>0</v>
      </c>
      <c r="J24" s="65"/>
    </row>
    <row r="25" spans="2:10" ht="13" x14ac:dyDescent="0.3">
      <c r="B25" s="64"/>
      <c r="C25" s="66" t="s">
        <v>258</v>
      </c>
      <c r="D25" s="66"/>
      <c r="E25" s="66"/>
      <c r="F25" s="66"/>
      <c r="H25" s="72">
        <f>H19+H20+H21+H22+H24+H23</f>
        <v>43</v>
      </c>
      <c r="I25" s="73">
        <f>I19+I20+I21+I22+I24+I23</f>
        <v>139590699</v>
      </c>
      <c r="J25" s="65"/>
    </row>
    <row r="26" spans="2:10" x14ac:dyDescent="0.25">
      <c r="B26" s="64"/>
      <c r="C26" s="38" t="s">
        <v>259</v>
      </c>
      <c r="H26" s="74">
        <v>25</v>
      </c>
      <c r="I26" s="75">
        <v>429320716</v>
      </c>
      <c r="J26" s="65"/>
    </row>
    <row r="27" spans="2:10" ht="13" thickBot="1" x14ac:dyDescent="0.3">
      <c r="B27" s="64"/>
      <c r="C27" s="38" t="s">
        <v>260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261</v>
      </c>
      <c r="D28" s="66"/>
      <c r="E28" s="66"/>
      <c r="F28" s="66"/>
      <c r="H28" s="72">
        <f>H26+H27</f>
        <v>25</v>
      </c>
      <c r="I28" s="73">
        <f>I26+I27</f>
        <v>429320716</v>
      </c>
      <c r="J28" s="65"/>
    </row>
    <row r="29" spans="2:10" ht="13.5" thickBot="1" x14ac:dyDescent="0.35">
      <c r="B29" s="64"/>
      <c r="C29" s="38" t="s">
        <v>262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263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264</v>
      </c>
      <c r="D32" s="66"/>
      <c r="H32" s="79">
        <f>H25+H28+H30</f>
        <v>68</v>
      </c>
      <c r="I32" s="80">
        <f>I25+I28+I30</f>
        <v>568911415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285</v>
      </c>
      <c r="D37" s="83"/>
      <c r="H37" s="82" t="s">
        <v>265</v>
      </c>
      <c r="I37" s="83"/>
      <c r="J37" s="65"/>
    </row>
    <row r="38" spans="2:10" ht="13" x14ac:dyDescent="0.3">
      <c r="B38" s="64"/>
      <c r="C38" s="66" t="s">
        <v>286</v>
      </c>
      <c r="D38" s="81"/>
      <c r="H38" s="84" t="s">
        <v>266</v>
      </c>
      <c r="I38" s="81"/>
      <c r="J38" s="65"/>
    </row>
    <row r="39" spans="2:10" ht="13" x14ac:dyDescent="0.3">
      <c r="B39" s="64"/>
      <c r="C39" s="66" t="s">
        <v>11</v>
      </c>
      <c r="H39" s="66" t="s">
        <v>267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268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C20" sqref="C20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269</v>
      </c>
      <c r="E2" s="42"/>
      <c r="F2" s="42"/>
      <c r="G2" s="42"/>
      <c r="H2" s="42"/>
      <c r="I2" s="43"/>
      <c r="J2" s="44" t="s">
        <v>246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270</v>
      </c>
      <c r="E5" s="90"/>
      <c r="F5" s="90"/>
      <c r="G5" s="90"/>
      <c r="H5" s="90"/>
      <c r="I5" s="91"/>
      <c r="J5" s="57" t="s">
        <v>271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ht="13" x14ac:dyDescent="0.3">
      <c r="B9" s="64"/>
      <c r="C9" s="66" t="s">
        <v>284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">
        <v>282</v>
      </c>
      <c r="J11" s="65"/>
    </row>
    <row r="12" spans="2:10" ht="13" x14ac:dyDescent="0.3">
      <c r="B12" s="64"/>
      <c r="C12" s="66" t="s">
        <v>283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272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273</v>
      </c>
      <c r="I16" s="93" t="s">
        <v>274</v>
      </c>
      <c r="J16" s="65"/>
    </row>
    <row r="17" spans="2:10" ht="13" x14ac:dyDescent="0.3">
      <c r="B17" s="64"/>
      <c r="C17" s="66" t="s">
        <v>251</v>
      </c>
      <c r="D17" s="66"/>
      <c r="E17" s="66"/>
      <c r="F17" s="66"/>
      <c r="H17" s="70">
        <v>43</v>
      </c>
      <c r="I17" s="94">
        <v>139590699</v>
      </c>
      <c r="J17" s="65"/>
    </row>
    <row r="18" spans="2:10" x14ac:dyDescent="0.25">
      <c r="B18" s="64"/>
      <c r="C18" s="38" t="s">
        <v>252</v>
      </c>
      <c r="H18" s="95">
        <v>43</v>
      </c>
      <c r="I18" s="96">
        <v>139590699</v>
      </c>
      <c r="J18" s="65"/>
    </row>
    <row r="19" spans="2:10" x14ac:dyDescent="0.25">
      <c r="B19" s="64"/>
      <c r="C19" s="38" t="s">
        <v>253</v>
      </c>
      <c r="H19" s="95">
        <v>0</v>
      </c>
      <c r="I19" s="96">
        <v>0</v>
      </c>
      <c r="J19" s="65"/>
    </row>
    <row r="20" spans="2:10" x14ac:dyDescent="0.25">
      <c r="B20" s="64"/>
      <c r="C20" s="38" t="s">
        <v>255</v>
      </c>
      <c r="H20" s="95">
        <v>0</v>
      </c>
      <c r="I20" s="96">
        <v>0</v>
      </c>
      <c r="J20" s="65"/>
    </row>
    <row r="21" spans="2:10" x14ac:dyDescent="0.25">
      <c r="B21" s="64"/>
      <c r="C21" s="38" t="s">
        <v>275</v>
      </c>
      <c r="H21" s="95">
        <v>0</v>
      </c>
      <c r="I21" s="96">
        <v>0</v>
      </c>
      <c r="J21" s="65"/>
    </row>
    <row r="22" spans="2:10" ht="13" x14ac:dyDescent="0.3">
      <c r="B22" s="64"/>
      <c r="C22" s="66" t="s">
        <v>276</v>
      </c>
      <c r="D22" s="66"/>
      <c r="E22" s="66"/>
      <c r="F22" s="66"/>
      <c r="H22" s="70">
        <v>43</v>
      </c>
      <c r="I22" s="94">
        <v>139590699</v>
      </c>
      <c r="J22" s="65"/>
    </row>
    <row r="23" spans="2:10" ht="13.5" thickBot="1" x14ac:dyDescent="0.35">
      <c r="B23" s="64"/>
      <c r="C23" s="66"/>
      <c r="D23" s="66"/>
      <c r="H23" s="97"/>
      <c r="I23" s="98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">
        <v>285</v>
      </c>
      <c r="D28" s="82"/>
      <c r="G28" s="82" t="s">
        <v>265</v>
      </c>
      <c r="H28" s="83"/>
      <c r="I28" s="81"/>
      <c r="J28" s="65"/>
    </row>
    <row r="29" spans="2:10" ht="13" x14ac:dyDescent="0.3">
      <c r="B29" s="64"/>
      <c r="C29" s="84" t="s">
        <v>286</v>
      </c>
      <c r="D29" s="84"/>
      <c r="G29" s="84" t="s">
        <v>277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Carolina Mora Garcia</dc:creator>
  <cp:lastModifiedBy>Juan Camilo Paez Ramirez</cp:lastModifiedBy>
  <dcterms:created xsi:type="dcterms:W3CDTF">2024-01-29T13:50:11Z</dcterms:created>
  <dcterms:modified xsi:type="dcterms:W3CDTF">2024-05-27T20:07:15Z</dcterms:modified>
</cp:coreProperties>
</file>