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900380599_CENTRO DE ENDOSCOPI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IPS'!$A$1:$K$1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22" i="4" l="1"/>
  <c r="J26" i="4"/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7" i="1"/>
  <c r="G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<sst xmlns="http://schemas.openxmlformats.org/spreadsheetml/2006/main" count="155" uniqueCount="106">
  <si>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</si>
  <si>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</si>
  <si>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</si>
  <si>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</si>
  <si>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</si>
  <si>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</si>
  <si>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</si>
  <si>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</si>
  <si>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</si>
  <si>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</si>
  <si>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</si>
  <si>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</si>
  <si>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</si>
  <si>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</si>
  <si>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</si>
  <si>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SUBSIDIADO</t>
  </si>
  <si>
    <t>30-dic.-23</t>
  </si>
  <si>
    <t>29-feb.-24</t>
  </si>
  <si>
    <t>3-ene.-24</t>
  </si>
  <si>
    <t>1-mar.-24</t>
  </si>
  <si>
    <t>30-abr.-24</t>
  </si>
  <si>
    <t>27-mar.-24</t>
  </si>
  <si>
    <t>2-may.-24</t>
  </si>
  <si>
    <t>10-may.-24</t>
  </si>
  <si>
    <t>NIT</t>
  </si>
  <si>
    <t>FACT</t>
  </si>
  <si>
    <t>LLAVE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</si>
  <si>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</si>
  <si>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</si>
  <si>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</si>
  <si>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</si>
  <si>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</si>
  <si>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</si>
  <si>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</si>
  <si>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</si>
  <si>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</si>
  <si>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</si>
  <si>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</si>
  <si>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</si>
  <si>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</si>
  <si>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</si>
  <si>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</si>
  <si>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</si>
  <si>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</si>
  <si>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</si>
  <si>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</si>
  <si>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</si>
  <si>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PP12903</t>
  </si>
  <si>
    <t>900380599_PP12903</t>
  </si>
  <si>
    <t>Finalizada</t>
  </si>
  <si>
    <t>PP12974</t>
  </si>
  <si>
    <t>900380599_PP12974</t>
  </si>
  <si>
    <t>PP12748</t>
  </si>
  <si>
    <t>900380599_PP12748</t>
  </si>
  <si>
    <t>PP13067</t>
  </si>
  <si>
    <t>900380599_PP13067</t>
  </si>
  <si>
    <t>PP13068</t>
  </si>
  <si>
    <t>900380599_PP13068</t>
  </si>
  <si>
    <t>Factura pendiente en programacion de pago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</si>
  <si>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</si>
  <si>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</si>
  <si>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</si>
  <si>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</si>
  <si>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</si>
  <si>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</si>
  <si>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</si>
  <si>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</si>
  <si>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</si>
  <si>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</si>
  <si>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</si>
  <si>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</si>
  <si>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</si>
  <si>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</si>
  <si>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</si>
  <si>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</si>
  <si>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</si>
  <si>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</si>
  <si>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</si>
  <si>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</si>
  <si>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</si>
  <si>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</si>
  <si>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</si>
  <si>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</si>
  <si>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</si>
  <si>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</si>
  <si>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</si>
  <si>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</si>
  <si>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</si>
  <si>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</si>
  <si>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</si>
  <si>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</si>
  <si>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</si>
  <si>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</si>
  <si>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</si>
  <si>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</si>
  <si>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</si>
  <si>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ENDOSCOPIA DEL VALLE</t>
  </si>
  <si>
    <t>NIT: 900380599</t>
  </si>
  <si>
    <t>GILBERTO RENTERIA BONILLA</t>
  </si>
  <si>
    <t>Auxiliar de Cartera y Compras</t>
  </si>
  <si>
    <t>Cenvalle S.A.S.</t>
  </si>
  <si>
    <t>Santiago de Cali, mayo 28 2024</t>
  </si>
  <si>
    <t>Cuota</t>
  </si>
  <si>
    <t>Fecha de pago</t>
  </si>
  <si>
    <t>Valor cuota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</si>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</sst>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  <xf numFmtId="167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left"/>
    </xf>
    <xf numFmtId="3" fontId="4" fillId="0" borderId="2" xfId="0" applyNumberFormat="1" applyFont="1" applyBorder="1" applyAlignment="1">
      <alignment horizontal="right" vertical="center"/>
    </xf>
    <xf numFmtId="0" fontId="0" fillId="0" borderId="3" xfId="0" applyBorder="1"/>
    <xf numFmtId="1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center" vertical="center"/>
    </xf>
    <xf numFmtId="3" fontId="4" fillId="0" borderId="4" xfId="0" applyNumberFormat="1" applyFont="1" applyBorder="1" applyAlignment="1">
      <alignment horizontal="right" vertical="center"/>
    </xf>
    <xf numFmtId="3" fontId="0" fillId="0" borderId="1" xfId="0" applyNumberFormat="1" applyBorder="1"/>
    <xf numFmtId="3" fontId="1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5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/>
    </xf>
    <xf numFmtId="0" fontId="9" fillId="0" borderId="1" xfId="0" applyNumberFormat="1" applyFont="1" applyBorder="1"/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/>
    <xf numFmtId="164" fontId="9" fillId="0" borderId="1" xfId="1" applyNumberFormat="1" applyFont="1" applyBorder="1" applyAlignment="1">
      <alignment horizontal="center"/>
    </xf>
    <xf numFmtId="164" fontId="9" fillId="0" borderId="1" xfId="1" applyNumberFormat="1" applyFont="1" applyBorder="1"/>
    <xf numFmtId="0" fontId="9" fillId="0" borderId="1" xfId="0" applyFont="1" applyBorder="1"/>
    <xf numFmtId="0" fontId="9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6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8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69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69" fontId="12" fillId="0" borderId="16" xfId="3" applyNumberFormat="1" applyFont="1" applyBorder="1" applyAlignment="1">
      <alignment horizontal="right"/>
    </xf>
    <xf numFmtId="169" fontId="11" fillId="0" borderId="0" xfId="3" applyNumberFormat="1" applyFont="1"/>
    <xf numFmtId="169" fontId="12" fillId="0" borderId="12" xfId="3" applyNumberFormat="1" applyFont="1" applyBorder="1"/>
    <xf numFmtId="169" fontId="11" fillId="0" borderId="12" xfId="3" applyNumberFormat="1" applyFont="1" applyBorder="1"/>
    <xf numFmtId="169" fontId="12" fillId="0" borderId="0" xfId="3" applyNumberFormat="1" applyFont="1"/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71" fontId="11" fillId="0" borderId="16" xfId="5" applyNumberFormat="1" applyFont="1" applyBorder="1" applyAlignment="1">
      <alignment horizontal="center"/>
    </xf>
    <xf numFmtId="170" fontId="11" fillId="0" borderId="16" xfId="5" applyNumberFormat="1" applyFont="1" applyBorder="1" applyAlignment="1">
      <alignment horizontal="right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164" fontId="11" fillId="0" borderId="10" xfId="1" applyNumberFormat="1" applyFont="1" applyBorder="1"/>
    <xf numFmtId="0" fontId="11" fillId="0" borderId="1" xfId="3" applyFont="1" applyBorder="1"/>
    <xf numFmtId="14" fontId="11" fillId="0" borderId="1" xfId="3" applyNumberFormat="1" applyFont="1" applyBorder="1"/>
    <xf numFmtId="164" fontId="11" fillId="0" borderId="1" xfId="1" applyNumberFormat="1" applyFont="1" applyBorder="1"/>
    <xf numFmtId="0" fontId="11" fillId="0" borderId="1" xfId="3" applyFont="1" applyBorder="1" applyAlignment="1">
      <alignment horizontal="center" vertical="center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0.674557754632" createdVersion="5" refreshedVersion="5" minRefreshableVersion="3" recordCount="5">
  <cacheSource type="worksheet">
    <worksheetSource ref="A1:AD6" sheet="ESTADO DE CADA FACTUR"/>
  </cacheSource>
  <cacheFields count="30">
    <cacheField name="NIT" numFmtId="0">
      <sharedItems containsSemiMixedTypes="0" containsString="0" containsNumber="1" containsInteger="1" minValue="900380599" maxValue="90038059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748" maxValue="13068"/>
    </cacheField>
    <cacheField name="FACT" numFmtId="0">
      <sharedItems/>
    </cacheField>
    <cacheField name="LLAVE" numFmtId="0">
      <sharedItems count="5">
        <s v="900380599_PP12903"/>
        <s v="900380599_PP12974"/>
        <s v="900380599_PP12748"/>
        <s v="900380599_PP13067"/>
        <s v="900380599_PP13068"/>
      </sharedItems>
    </cacheField>
    <cacheField name="IPS Fecha factura" numFmtId="14">
      <sharedItems containsSemiMixedTypes="0" containsNonDate="0" containsDate="1" containsString="0" minDate="2023-12-30T00:00:00" maxDate="2029-02-25T00:00:00"/>
    </cacheField>
    <cacheField name="IPS Fecha radicado" numFmtId="14">
      <sharedItems containsSemiMixedTypes="0" containsNonDate="0" containsDate="1" containsString="0" minDate="2001-03-24T00:00:00" maxDate="2024-05-11T00:00:00"/>
    </cacheField>
    <cacheField name="IPS Valor Factura" numFmtId="164">
      <sharedItems containsSemiMixedTypes="0" containsString="0" containsNumber="1" containsInteger="1" minValue="7000000" maxValue="32688650"/>
    </cacheField>
    <cacheField name="IPS Saldo Factura" numFmtId="164">
      <sharedItems containsSemiMixedTypes="0" containsString="0" containsNumber="1" containsInteger="1" minValue="7000000" maxValue="18247100"/>
    </cacheField>
    <cacheField name="ESTADO EPS 28-05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7009414"/>
    </cacheField>
    <cacheField name="DOC CONTA" numFmtId="0">
      <sharedItems containsString="0" containsBlank="1" containsNumber="1" containsInteger="1" minValue="1222377991" maxValue="4800063207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30T00:00:00" maxDate="2024-05-01T00:00:00"/>
    </cacheField>
    <cacheField name="Fecha Radicacion" numFmtId="14">
      <sharedItems containsSemiMixedTypes="0" containsNonDate="0" containsDate="1" containsString="0" minDate="2024-01-03T00:00:00" maxDate="2024-05-11T00:00:00"/>
    </cacheField>
    <cacheField name="Valor Bruto" numFmtId="164">
      <sharedItems containsSemiMixedTypes="0" containsString="0" containsNumber="1" containsInteger="1" minValue="7000000" maxValue="33070000"/>
    </cacheField>
    <cacheField name="Glosa Aceptada" numFmtId="164">
      <sharedItems containsSemiMixedTypes="0" containsString="0" containsNumber="1" containsInteger="1" minValue="0" maxValue="1820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7000000" maxValue="326704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380599"/>
    <s v="CENTRO DE ENDOSCOPIA DEL VALLE"/>
    <s v="PP"/>
    <n v="12903"/>
    <s v="PP12903"/>
    <x v="0"/>
    <d v="2029-02-24T00:00:00"/>
    <d v="2001-03-24T00:00:00"/>
    <n v="32688650"/>
    <n v="17688650"/>
    <x v="0"/>
    <n v="17009414"/>
    <n v="4800063207"/>
    <n v="0"/>
    <n v="0"/>
    <m/>
    <m/>
    <n v="0"/>
    <s v="Finalizada"/>
    <d v="2024-02-29T00:00:00"/>
    <d v="2024-03-01T00:00:00"/>
    <n v="33070000"/>
    <n v="18200"/>
    <n v="0"/>
    <n v="0"/>
    <n v="0"/>
    <m/>
    <m/>
    <m/>
    <n v="32670450"/>
  </r>
  <r>
    <n v="900380599"/>
    <s v="CENTRO DE ENDOSCOPIA DEL VALLE"/>
    <s v="PP"/>
    <n v="12974"/>
    <s v="PP12974"/>
    <x v="1"/>
    <d v="2024-03-24T00:00:00"/>
    <d v="2024-03-24T00:00:00"/>
    <n v="17230000"/>
    <n v="17230000"/>
    <x v="0"/>
    <n v="16885400"/>
    <n v="1222435989"/>
    <n v="0"/>
    <n v="0"/>
    <m/>
    <m/>
    <n v="0"/>
    <s v="Finalizada"/>
    <d v="2024-03-27T00:00:00"/>
    <d v="2024-04-02T00:00:00"/>
    <n v="17230000"/>
    <n v="0"/>
    <n v="0"/>
    <n v="0"/>
    <n v="0"/>
    <m/>
    <m/>
    <m/>
    <n v="17230000"/>
  </r>
  <r>
    <n v="900380599"/>
    <s v="CENTRO DE ENDOSCOPIA DEL VALLE"/>
    <s v="PP"/>
    <n v="12748"/>
    <s v="PP12748"/>
    <x v="2"/>
    <d v="2023-12-30T00:00:00"/>
    <d v="2024-01-03T00:00:00"/>
    <n v="10787700"/>
    <n v="10787700"/>
    <x v="0"/>
    <n v="10571700"/>
    <n v="1222377991"/>
    <n v="0"/>
    <n v="0"/>
    <m/>
    <m/>
    <n v="0"/>
    <s v="Finalizada"/>
    <d v="2023-12-30T00:00:00"/>
    <d v="2024-01-03T00:00:00"/>
    <n v="10800000"/>
    <n v="0"/>
    <n v="0"/>
    <n v="0"/>
    <n v="0"/>
    <m/>
    <m/>
    <m/>
    <n v="10787700"/>
  </r>
  <r>
    <n v="900380599"/>
    <s v="CENTRO DE ENDOSCOPIA DEL VALLE"/>
    <s v="PP"/>
    <n v="13067"/>
    <s v="PP13067"/>
    <x v="3"/>
    <d v="2024-04-30T00:00:00"/>
    <d v="2024-05-10T00:00:00"/>
    <n v="18247100"/>
    <n v="18247100"/>
    <x v="0"/>
    <n v="0"/>
    <m/>
    <n v="0"/>
    <n v="0"/>
    <m/>
    <m/>
    <n v="0"/>
    <s v="Finalizada"/>
    <d v="2024-04-30T00:00:00"/>
    <d v="2024-05-10T00:00:00"/>
    <n v="18500000"/>
    <n v="0"/>
    <n v="0"/>
    <n v="0"/>
    <n v="0"/>
    <m/>
    <m/>
    <m/>
    <n v="18247100"/>
  </r>
  <r>
    <n v="900380599"/>
    <s v="CENTRO DE ENDOSCOPIA DEL VALLE"/>
    <s v="PP"/>
    <n v="13068"/>
    <s v="PP13068"/>
    <x v="4"/>
    <d v="2024-04-30T00:00:00"/>
    <d v="2024-05-02T00:00:00"/>
    <n v="7000000"/>
    <n v="7000000"/>
    <x v="0"/>
    <n v="0"/>
    <m/>
    <n v="0"/>
    <n v="0"/>
    <m/>
    <m/>
    <n v="0"/>
    <s v="Finalizada"/>
    <d v="2024-04-30T00:00:00"/>
    <d v="2024-05-02T00:00:00"/>
    <n v="7000000"/>
    <n v="0"/>
    <n v="0"/>
    <n v="0"/>
    <n v="0"/>
    <m/>
    <m/>
    <m/>
    <n v="700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6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0">
    <pivotField showAll="0"/>
    <pivotField showAll="0"/>
    <pivotField showAll="0"/>
    <pivotField showAll="0"/>
    <pivotField showAll="0"/>
    <pivotField dataField="1" showAll="0">
      <items count="6">
        <item x="2"/>
        <item x="0"/>
        <item x="1"/>
        <item x="3"/>
        <item x="4"/>
        <item t="default"/>
      </items>
    </pivotField>
    <pivotField numFmtId="14" showAll="0"/>
    <pivotField numFmtId="14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"/>
  <sheetViews>
    <sheetView showGridLines="0" zoomScale="120" zoomScaleNormal="120" workbookViewId="0">
      <selection activeCell="E5" sqref="E5:F6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1" t="s">
        <v>12</v>
      </c>
      <c r="D2" s="5">
        <v>12748</v>
      </c>
      <c r="E2" s="8" t="s">
        <v>16</v>
      </c>
      <c r="F2" s="7" t="s">
        <v>18</v>
      </c>
      <c r="G2" s="9">
        <v>10787700</v>
      </c>
      <c r="H2" s="9">
        <v>10787700</v>
      </c>
      <c r="I2" s="6" t="s">
        <v>13</v>
      </c>
      <c r="J2" s="6" t="s">
        <v>14</v>
      </c>
      <c r="K2" s="4"/>
    </row>
    <row r="3" spans="1:11" x14ac:dyDescent="0.35">
      <c r="A3" s="1">
        <v>900380599</v>
      </c>
      <c r="B3" s="1" t="s">
        <v>11</v>
      </c>
      <c r="C3" s="10" t="s">
        <v>12</v>
      </c>
      <c r="D3" s="1">
        <v>12903</v>
      </c>
      <c r="E3" s="11" t="s">
        <v>17</v>
      </c>
      <c r="F3" s="12" t="s">
        <v>19</v>
      </c>
      <c r="G3" s="13">
        <v>32688650</v>
      </c>
      <c r="H3" s="13">
        <v>17688650</v>
      </c>
      <c r="I3" s="6" t="s">
        <v>13</v>
      </c>
      <c r="J3" s="6" t="s">
        <v>14</v>
      </c>
      <c r="K3" s="4"/>
    </row>
    <row r="4" spans="1:11" x14ac:dyDescent="0.35">
      <c r="A4" s="1">
        <v>900380599</v>
      </c>
      <c r="B4" s="1" t="s">
        <v>11</v>
      </c>
      <c r="C4" s="10" t="s">
        <v>12</v>
      </c>
      <c r="D4" s="1">
        <v>12974</v>
      </c>
      <c r="E4" s="1" t="s">
        <v>21</v>
      </c>
      <c r="F4" s="1" t="s">
        <v>21</v>
      </c>
      <c r="G4" s="14">
        <v>17230000</v>
      </c>
      <c r="H4" s="14">
        <v>17230000</v>
      </c>
      <c r="I4" s="6" t="s">
        <v>13</v>
      </c>
      <c r="J4" s="6" t="s">
        <v>14</v>
      </c>
      <c r="K4" s="4"/>
    </row>
    <row r="5" spans="1:11" x14ac:dyDescent="0.35">
      <c r="A5" s="1">
        <v>900380599</v>
      </c>
      <c r="B5" s="1" t="s">
        <v>11</v>
      </c>
      <c r="C5" s="1" t="s">
        <v>12</v>
      </c>
      <c r="D5" s="1">
        <v>13067</v>
      </c>
      <c r="E5" s="1" t="s">
        <v>20</v>
      </c>
      <c r="F5" s="1" t="s">
        <v>23</v>
      </c>
      <c r="G5" s="14">
        <v>18247100</v>
      </c>
      <c r="H5" s="14">
        <v>18247100</v>
      </c>
      <c r="I5" s="6" t="s">
        <v>13</v>
      </c>
      <c r="J5" s="6" t="s">
        <v>14</v>
      </c>
      <c r="K5" s="4"/>
    </row>
    <row r="6" spans="1:11" x14ac:dyDescent="0.35">
      <c r="A6" s="1">
        <v>900380600</v>
      </c>
      <c r="B6" s="1" t="s">
        <v>11</v>
      </c>
      <c r="C6" s="1" t="s">
        <v>12</v>
      </c>
      <c r="D6" s="1">
        <v>13068</v>
      </c>
      <c r="E6" s="1" t="s">
        <v>20</v>
      </c>
      <c r="F6" s="1" t="s">
        <v>22</v>
      </c>
      <c r="G6" s="14">
        <v>7000000</v>
      </c>
      <c r="H6" s="14">
        <v>7000000</v>
      </c>
      <c r="I6" s="6" t="s">
        <v>15</v>
      </c>
      <c r="J6" s="6" t="s">
        <v>14</v>
      </c>
      <c r="K6" s="4"/>
    </row>
    <row r="7" spans="1:11" x14ac:dyDescent="0.35">
      <c r="G7" s="15">
        <f>SUM(G2:G6)</f>
        <v>85953450</v>
      </c>
      <c r="H7" s="15">
        <f>SUM(H2:H6)</f>
        <v>70953450</v>
      </c>
    </row>
  </sheetData>
  <autoFilter ref="A1:K1">
    <sortState ref="A2:K7">
      <sortCondition ref="D1"/>
    </sortState>
  </autoFilter>
  <phoneticPr fontId="6" type="noConversion"/>
  <dataValidations count="1">
    <dataValidation type="whole" operator="greaterThan" allowBlank="1" showInputMessage="1" showErrorMessage="1" errorTitle="DATO ERRADO" error="El valor debe ser diferente de cero" sqref="G1:H1 G7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34" t="s">
        <v>59</v>
      </c>
      <c r="B3" t="s">
        <v>61</v>
      </c>
      <c r="C3" t="s">
        <v>62</v>
      </c>
    </row>
    <row r="4" spans="1:3" x14ac:dyDescent="0.35">
      <c r="A4" s="35" t="s">
        <v>58</v>
      </c>
      <c r="B4" s="36">
        <v>5</v>
      </c>
      <c r="C4" s="36">
        <v>70953450</v>
      </c>
    </row>
    <row r="5" spans="1:3" x14ac:dyDescent="0.35">
      <c r="A5" s="35" t="s">
        <v>60</v>
      </c>
      <c r="B5" s="36">
        <v>5</v>
      </c>
      <c r="C5" s="36">
        <v>70953450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>
      <selection activeCell="A2" sqref="A2"/>
    </sheetView>
  </sheetViews>
  <sheetFormatPr baseColWidth="10" defaultRowHeight="10" x14ac:dyDescent="0.2"/>
  <cols>
    <col min="1" max="16384" width="10.90625" style="33"/>
  </cols>
  <sheetData>
    <row r="1" spans="1:30" ht="30" x14ac:dyDescent="0.2">
      <c r="A1" s="16" t="s">
        <v>24</v>
      </c>
      <c r="B1" s="16" t="s">
        <v>8</v>
      </c>
      <c r="C1" s="16" t="s">
        <v>0</v>
      </c>
      <c r="D1" s="17" t="s">
        <v>1</v>
      </c>
      <c r="E1" s="16" t="s">
        <v>25</v>
      </c>
      <c r="F1" s="16" t="s">
        <v>26</v>
      </c>
      <c r="G1" s="18" t="s">
        <v>2</v>
      </c>
      <c r="H1" s="18" t="s">
        <v>3</v>
      </c>
      <c r="I1" s="19" t="s">
        <v>4</v>
      </c>
      <c r="J1" s="19" t="s">
        <v>5</v>
      </c>
      <c r="K1" s="20" t="s">
        <v>27</v>
      </c>
      <c r="L1" s="21" t="s">
        <v>28</v>
      </c>
      <c r="M1" s="22" t="s">
        <v>29</v>
      </c>
      <c r="N1" s="23" t="s">
        <v>30</v>
      </c>
      <c r="O1" s="23" t="s">
        <v>31</v>
      </c>
      <c r="P1" s="24" t="s">
        <v>32</v>
      </c>
      <c r="Q1" s="24" t="s">
        <v>33</v>
      </c>
      <c r="R1" s="23" t="s">
        <v>34</v>
      </c>
      <c r="S1" s="16" t="s">
        <v>35</v>
      </c>
      <c r="T1" s="16" t="s">
        <v>36</v>
      </c>
      <c r="U1" s="16" t="s">
        <v>37</v>
      </c>
      <c r="V1" s="16" t="s">
        <v>38</v>
      </c>
      <c r="W1" s="16" t="s">
        <v>39</v>
      </c>
      <c r="X1" s="16" t="s">
        <v>40</v>
      </c>
      <c r="Y1" s="16" t="s">
        <v>41</v>
      </c>
      <c r="Z1" s="24" t="s">
        <v>42</v>
      </c>
      <c r="AA1" s="24" t="s">
        <v>43</v>
      </c>
      <c r="AB1" s="24" t="s">
        <v>44</v>
      </c>
      <c r="AC1" s="24" t="s">
        <v>45</v>
      </c>
      <c r="AD1" s="16" t="s">
        <v>46</v>
      </c>
    </row>
    <row r="2" spans="1:30" x14ac:dyDescent="0.2">
      <c r="A2" s="25">
        <v>900380599</v>
      </c>
      <c r="B2" s="26" t="s">
        <v>11</v>
      </c>
      <c r="C2" s="25" t="s">
        <v>12</v>
      </c>
      <c r="D2" s="27">
        <v>12903</v>
      </c>
      <c r="E2" s="28" t="s">
        <v>47</v>
      </c>
      <c r="F2" s="28" t="s">
        <v>48</v>
      </c>
      <c r="G2" s="29">
        <v>47173</v>
      </c>
      <c r="H2" s="29">
        <v>36974</v>
      </c>
      <c r="I2" s="30">
        <v>32688650</v>
      </c>
      <c r="J2" s="31">
        <v>17688650</v>
      </c>
      <c r="K2" s="32" t="s">
        <v>58</v>
      </c>
      <c r="L2" s="31">
        <v>17009414</v>
      </c>
      <c r="M2" s="32">
        <v>4800063207</v>
      </c>
      <c r="N2" s="31">
        <v>0</v>
      </c>
      <c r="O2" s="31">
        <v>0</v>
      </c>
      <c r="P2" s="32"/>
      <c r="Q2" s="29"/>
      <c r="R2" s="31">
        <v>0</v>
      </c>
      <c r="S2" s="32" t="s">
        <v>49</v>
      </c>
      <c r="T2" s="29">
        <v>45351</v>
      </c>
      <c r="U2" s="29">
        <v>45352</v>
      </c>
      <c r="V2" s="31">
        <v>33070000</v>
      </c>
      <c r="W2" s="31">
        <v>18200</v>
      </c>
      <c r="X2" s="31">
        <v>0</v>
      </c>
      <c r="Y2" s="31">
        <v>0</v>
      </c>
      <c r="Z2" s="31">
        <v>0</v>
      </c>
      <c r="AA2" s="32"/>
      <c r="AB2" s="32"/>
      <c r="AC2" s="32"/>
      <c r="AD2" s="31">
        <v>32670450</v>
      </c>
    </row>
    <row r="3" spans="1:30" x14ac:dyDescent="0.2">
      <c r="A3" s="25">
        <v>900380599</v>
      </c>
      <c r="B3" s="26" t="s">
        <v>11</v>
      </c>
      <c r="C3" s="25" t="s">
        <v>12</v>
      </c>
      <c r="D3" s="27">
        <v>12974</v>
      </c>
      <c r="E3" s="28" t="s">
        <v>50</v>
      </c>
      <c r="F3" s="28" t="s">
        <v>51</v>
      </c>
      <c r="G3" s="29">
        <v>45375</v>
      </c>
      <c r="H3" s="29">
        <v>45375</v>
      </c>
      <c r="I3" s="30">
        <v>17230000</v>
      </c>
      <c r="J3" s="31">
        <v>17230000</v>
      </c>
      <c r="K3" s="32" t="s">
        <v>58</v>
      </c>
      <c r="L3" s="31">
        <v>16885400</v>
      </c>
      <c r="M3" s="32">
        <v>1222435989</v>
      </c>
      <c r="N3" s="31">
        <v>0</v>
      </c>
      <c r="O3" s="31">
        <v>0</v>
      </c>
      <c r="P3" s="32"/>
      <c r="Q3" s="29"/>
      <c r="R3" s="31">
        <v>0</v>
      </c>
      <c r="S3" s="32" t="s">
        <v>49</v>
      </c>
      <c r="T3" s="29">
        <v>45378</v>
      </c>
      <c r="U3" s="29">
        <v>45384</v>
      </c>
      <c r="V3" s="31">
        <v>17230000</v>
      </c>
      <c r="W3" s="31">
        <v>0</v>
      </c>
      <c r="X3" s="31">
        <v>0</v>
      </c>
      <c r="Y3" s="31">
        <v>0</v>
      </c>
      <c r="Z3" s="31">
        <v>0</v>
      </c>
      <c r="AA3" s="32"/>
      <c r="AB3" s="32"/>
      <c r="AC3" s="32"/>
      <c r="AD3" s="31">
        <v>17230000</v>
      </c>
    </row>
    <row r="4" spans="1:30" x14ac:dyDescent="0.2">
      <c r="A4" s="25">
        <v>900380599</v>
      </c>
      <c r="B4" s="26" t="s">
        <v>11</v>
      </c>
      <c r="C4" s="25" t="s">
        <v>12</v>
      </c>
      <c r="D4" s="27">
        <v>12748</v>
      </c>
      <c r="E4" s="28" t="s">
        <v>52</v>
      </c>
      <c r="F4" s="28" t="s">
        <v>53</v>
      </c>
      <c r="G4" s="29">
        <v>45290</v>
      </c>
      <c r="H4" s="29">
        <v>45294</v>
      </c>
      <c r="I4" s="30">
        <v>10787700</v>
      </c>
      <c r="J4" s="31">
        <v>10787700</v>
      </c>
      <c r="K4" s="32" t="s">
        <v>58</v>
      </c>
      <c r="L4" s="31">
        <v>10571700</v>
      </c>
      <c r="M4" s="32">
        <v>1222377991</v>
      </c>
      <c r="N4" s="31">
        <v>0</v>
      </c>
      <c r="O4" s="31">
        <v>0</v>
      </c>
      <c r="P4" s="32"/>
      <c r="Q4" s="29"/>
      <c r="R4" s="31">
        <v>0</v>
      </c>
      <c r="S4" s="32" t="s">
        <v>49</v>
      </c>
      <c r="T4" s="29">
        <v>45290</v>
      </c>
      <c r="U4" s="29">
        <v>45294</v>
      </c>
      <c r="V4" s="31">
        <v>10800000</v>
      </c>
      <c r="W4" s="31">
        <v>0</v>
      </c>
      <c r="X4" s="31">
        <v>0</v>
      </c>
      <c r="Y4" s="31">
        <v>0</v>
      </c>
      <c r="Z4" s="31">
        <v>0</v>
      </c>
      <c r="AA4" s="32"/>
      <c r="AB4" s="32"/>
      <c r="AC4" s="32"/>
      <c r="AD4" s="31">
        <v>10787700</v>
      </c>
    </row>
    <row r="5" spans="1:30" x14ac:dyDescent="0.2">
      <c r="A5" s="25">
        <v>900380599</v>
      </c>
      <c r="B5" s="26" t="s">
        <v>11</v>
      </c>
      <c r="C5" s="25" t="s">
        <v>12</v>
      </c>
      <c r="D5" s="27">
        <v>13067</v>
      </c>
      <c r="E5" s="28" t="s">
        <v>54</v>
      </c>
      <c r="F5" s="28" t="s">
        <v>55</v>
      </c>
      <c r="G5" s="29">
        <v>45412</v>
      </c>
      <c r="H5" s="29">
        <v>45422</v>
      </c>
      <c r="I5" s="30">
        <v>18247100</v>
      </c>
      <c r="J5" s="31">
        <v>18247100</v>
      </c>
      <c r="K5" s="32" t="s">
        <v>58</v>
      </c>
      <c r="L5" s="31">
        <v>0</v>
      </c>
      <c r="M5" s="32"/>
      <c r="N5" s="31">
        <v>0</v>
      </c>
      <c r="O5" s="31">
        <v>0</v>
      </c>
      <c r="P5" s="32"/>
      <c r="Q5" s="29"/>
      <c r="R5" s="31">
        <v>0</v>
      </c>
      <c r="S5" s="32" t="s">
        <v>49</v>
      </c>
      <c r="T5" s="29">
        <v>45412</v>
      </c>
      <c r="U5" s="29">
        <v>45422</v>
      </c>
      <c r="V5" s="31">
        <v>18500000</v>
      </c>
      <c r="W5" s="31">
        <v>0</v>
      </c>
      <c r="X5" s="31">
        <v>0</v>
      </c>
      <c r="Y5" s="31">
        <v>0</v>
      </c>
      <c r="Z5" s="31">
        <v>0</v>
      </c>
      <c r="AA5" s="32"/>
      <c r="AB5" s="32"/>
      <c r="AC5" s="32"/>
      <c r="AD5" s="31">
        <v>18247100</v>
      </c>
    </row>
    <row r="6" spans="1:30" x14ac:dyDescent="0.2">
      <c r="A6" s="25">
        <v>900380599</v>
      </c>
      <c r="B6" s="26" t="s">
        <v>11</v>
      </c>
      <c r="C6" s="25" t="s">
        <v>12</v>
      </c>
      <c r="D6" s="27">
        <v>13068</v>
      </c>
      <c r="E6" s="28" t="s">
        <v>56</v>
      </c>
      <c r="F6" s="28" t="s">
        <v>57</v>
      </c>
      <c r="G6" s="29">
        <v>45412</v>
      </c>
      <c r="H6" s="29">
        <v>45414</v>
      </c>
      <c r="I6" s="30">
        <v>7000000</v>
      </c>
      <c r="J6" s="31">
        <v>7000000</v>
      </c>
      <c r="K6" s="32" t="s">
        <v>58</v>
      </c>
      <c r="L6" s="31">
        <v>0</v>
      </c>
      <c r="M6" s="32"/>
      <c r="N6" s="31">
        <v>0</v>
      </c>
      <c r="O6" s="31">
        <v>0</v>
      </c>
      <c r="P6" s="32"/>
      <c r="Q6" s="29"/>
      <c r="R6" s="31">
        <v>0</v>
      </c>
      <c r="S6" s="32" t="s">
        <v>49</v>
      </c>
      <c r="T6" s="29">
        <v>45412</v>
      </c>
      <c r="U6" s="29">
        <v>45414</v>
      </c>
      <c r="V6" s="31">
        <v>7000000</v>
      </c>
      <c r="W6" s="31">
        <v>0</v>
      </c>
      <c r="X6" s="31">
        <v>0</v>
      </c>
      <c r="Y6" s="31">
        <v>0</v>
      </c>
      <c r="Z6" s="31">
        <v>0</v>
      </c>
      <c r="AA6" s="32"/>
      <c r="AB6" s="32"/>
      <c r="AC6" s="32"/>
      <c r="AD6" s="31">
        <v>7000000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2"/>
  <sheetViews>
    <sheetView showGridLines="0" tabSelected="1" topLeftCell="C13" zoomScaleNormal="100" workbookViewId="0">
      <selection activeCell="M29" sqref="M29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2" width="10.90625" style="37"/>
    <col min="13" max="13" width="5.54296875" style="37" bestFit="1" customWidth="1"/>
    <col min="14" max="14" width="12.81640625" style="37" bestFit="1" customWidth="1"/>
    <col min="15" max="15" width="12.7265625" style="37" bestFit="1" customWidth="1"/>
    <col min="16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6" t="s">
        <v>63</v>
      </c>
      <c r="E2" s="87"/>
      <c r="F2" s="87"/>
      <c r="G2" s="87"/>
      <c r="H2" s="87"/>
      <c r="I2" s="88"/>
      <c r="J2" s="92" t="s">
        <v>64</v>
      </c>
    </row>
    <row r="3" spans="2:10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65</v>
      </c>
      <c r="E5" s="47"/>
      <c r="F5" s="47"/>
      <c r="G5" s="47"/>
      <c r="H5" s="47"/>
      <c r="I5" s="48"/>
      <c r="J5" s="48" t="s">
        <v>66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101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96</v>
      </c>
      <c r="J12" s="56"/>
    </row>
    <row r="13" spans="2:10" ht="13" x14ac:dyDescent="0.3">
      <c r="B13" s="55"/>
      <c r="C13" s="57" t="s">
        <v>97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67</v>
      </c>
      <c r="J15" s="56"/>
    </row>
    <row r="16" spans="2:10" x14ac:dyDescent="0.25">
      <c r="B16" s="55"/>
      <c r="C16" s="60"/>
      <c r="J16" s="56"/>
    </row>
    <row r="17" spans="2:15" ht="13" x14ac:dyDescent="0.3">
      <c r="B17" s="55"/>
      <c r="C17" s="37" t="s">
        <v>68</v>
      </c>
      <c r="D17" s="58"/>
      <c r="H17" s="61"/>
      <c r="I17" s="62"/>
      <c r="J17" s="56"/>
    </row>
    <row r="18" spans="2:15" ht="13" x14ac:dyDescent="0.3">
      <c r="B18" s="55"/>
      <c r="C18" s="57" t="s">
        <v>69</v>
      </c>
      <c r="D18" s="57"/>
      <c r="E18" s="57"/>
      <c r="F18" s="57"/>
      <c r="H18" s="63">
        <v>5</v>
      </c>
      <c r="I18" s="64">
        <v>70953450</v>
      </c>
      <c r="J18" s="56"/>
      <c r="M18" s="99" t="s">
        <v>102</v>
      </c>
      <c r="N18" s="99" t="s">
        <v>103</v>
      </c>
      <c r="O18" s="99" t="s">
        <v>104</v>
      </c>
    </row>
    <row r="19" spans="2:15" x14ac:dyDescent="0.25">
      <c r="B19" s="55"/>
      <c r="C19" s="37" t="s">
        <v>70</v>
      </c>
      <c r="H19" s="65">
        <v>0</v>
      </c>
      <c r="I19" s="66">
        <v>0</v>
      </c>
      <c r="J19" s="56"/>
      <c r="M19" s="99">
        <v>1</v>
      </c>
      <c r="N19" s="100">
        <v>45473</v>
      </c>
      <c r="O19" s="101">
        <v>23651150</v>
      </c>
    </row>
    <row r="20" spans="2:15" x14ac:dyDescent="0.25">
      <c r="B20" s="55"/>
      <c r="C20" s="37" t="s">
        <v>71</v>
      </c>
      <c r="H20" s="65">
        <v>0</v>
      </c>
      <c r="I20" s="66">
        <v>0</v>
      </c>
      <c r="J20" s="56"/>
      <c r="M20" s="99">
        <v>2</v>
      </c>
      <c r="N20" s="100">
        <v>45504</v>
      </c>
      <c r="O20" s="101">
        <v>23651150</v>
      </c>
    </row>
    <row r="21" spans="2:15" x14ac:dyDescent="0.25">
      <c r="B21" s="55"/>
      <c r="C21" s="37" t="s">
        <v>72</v>
      </c>
      <c r="H21" s="65">
        <v>0</v>
      </c>
      <c r="I21" s="66">
        <v>0</v>
      </c>
      <c r="J21" s="56"/>
      <c r="M21" s="99">
        <v>3</v>
      </c>
      <c r="N21" s="100">
        <v>45534</v>
      </c>
      <c r="O21" s="101">
        <v>23651150</v>
      </c>
    </row>
    <row r="22" spans="2:15" x14ac:dyDescent="0.25">
      <c r="B22" s="55"/>
      <c r="C22" s="37" t="s">
        <v>73</v>
      </c>
      <c r="H22" s="65">
        <v>0</v>
      </c>
      <c r="I22" s="66">
        <v>0</v>
      </c>
      <c r="J22" s="56"/>
      <c r="M22" s="102" t="s">
        <v>105</v>
      </c>
      <c r="N22" s="102"/>
      <c r="O22" s="101">
        <f>+SUBTOTAL(9,O19:O21)</f>
        <v>70953450</v>
      </c>
    </row>
    <row r="23" spans="2:15" x14ac:dyDescent="0.25">
      <c r="B23" s="55"/>
      <c r="C23" s="37" t="s">
        <v>74</v>
      </c>
      <c r="H23" s="65">
        <v>0</v>
      </c>
      <c r="I23" s="66">
        <v>0</v>
      </c>
      <c r="J23" s="56"/>
    </row>
    <row r="24" spans="2:15" ht="13" thickBot="1" x14ac:dyDescent="0.3">
      <c r="B24" s="55"/>
      <c r="C24" s="37" t="s">
        <v>75</v>
      </c>
      <c r="H24" s="67">
        <v>0</v>
      </c>
      <c r="I24" s="68">
        <v>0</v>
      </c>
      <c r="J24" s="56"/>
    </row>
    <row r="25" spans="2:15" ht="13" x14ac:dyDescent="0.3">
      <c r="B25" s="55"/>
      <c r="C25" s="57" t="s">
        <v>76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6"/>
    </row>
    <row r="26" spans="2:15" x14ac:dyDescent="0.25">
      <c r="B26" s="55"/>
      <c r="C26" s="37" t="s">
        <v>77</v>
      </c>
      <c r="H26" s="65">
        <v>5</v>
      </c>
      <c r="I26" s="66">
        <v>70953450</v>
      </c>
      <c r="J26" s="98">
        <f>+I26/3</f>
        <v>23651150</v>
      </c>
    </row>
    <row r="27" spans="2:15" ht="13" thickBot="1" x14ac:dyDescent="0.3">
      <c r="B27" s="55"/>
      <c r="C27" s="37" t="s">
        <v>78</v>
      </c>
      <c r="H27" s="67">
        <v>0</v>
      </c>
      <c r="I27" s="68">
        <v>0</v>
      </c>
      <c r="J27" s="56"/>
    </row>
    <row r="28" spans="2:15" ht="13" x14ac:dyDescent="0.3">
      <c r="B28" s="55"/>
      <c r="C28" s="57" t="s">
        <v>79</v>
      </c>
      <c r="D28" s="57"/>
      <c r="E28" s="57"/>
      <c r="F28" s="57"/>
      <c r="H28" s="63">
        <f>H26+H27</f>
        <v>5</v>
      </c>
      <c r="I28" s="64">
        <f>I26+I27</f>
        <v>70953450</v>
      </c>
      <c r="J28" s="56"/>
    </row>
    <row r="29" spans="2:15" ht="13.5" thickBot="1" x14ac:dyDescent="0.35">
      <c r="B29" s="55"/>
      <c r="C29" s="37" t="s">
        <v>80</v>
      </c>
      <c r="D29" s="57"/>
      <c r="E29" s="57"/>
      <c r="F29" s="57"/>
      <c r="H29" s="67">
        <v>0</v>
      </c>
      <c r="I29" s="68">
        <v>0</v>
      </c>
      <c r="J29" s="56"/>
    </row>
    <row r="30" spans="2:15" ht="13" x14ac:dyDescent="0.3">
      <c r="B30" s="55"/>
      <c r="C30" s="57" t="s">
        <v>81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5" ht="13" x14ac:dyDescent="0.3">
      <c r="B31" s="55"/>
      <c r="C31" s="57"/>
      <c r="D31" s="57"/>
      <c r="E31" s="57"/>
      <c r="F31" s="57"/>
      <c r="H31" s="69"/>
      <c r="I31" s="64"/>
      <c r="J31" s="56"/>
    </row>
    <row r="32" spans="2:15" ht="13.5" thickBot="1" x14ac:dyDescent="0.35">
      <c r="B32" s="55"/>
      <c r="C32" s="57" t="s">
        <v>82</v>
      </c>
      <c r="D32" s="57"/>
      <c r="H32" s="70">
        <f>H25+H28+H30</f>
        <v>5</v>
      </c>
      <c r="I32" s="71">
        <f>I25+I28+I30</f>
        <v>70953450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98</v>
      </c>
      <c r="D37" s="74"/>
      <c r="H37" s="73" t="s">
        <v>83</v>
      </c>
      <c r="I37" s="74"/>
      <c r="J37" s="56"/>
    </row>
    <row r="38" spans="2:10" ht="13" x14ac:dyDescent="0.3">
      <c r="B38" s="55"/>
      <c r="C38" s="57" t="s">
        <v>99</v>
      </c>
      <c r="D38" s="72"/>
      <c r="H38" s="75" t="s">
        <v>84</v>
      </c>
      <c r="I38" s="72"/>
      <c r="J38" s="56"/>
    </row>
    <row r="39" spans="2:10" ht="13" x14ac:dyDescent="0.3">
      <c r="B39" s="55"/>
      <c r="C39" s="57" t="s">
        <v>100</v>
      </c>
      <c r="H39" s="57" t="s">
        <v>85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4" t="s">
        <v>86</v>
      </c>
      <c r="D41" s="94"/>
      <c r="E41" s="94"/>
      <c r="F41" s="94"/>
      <c r="G41" s="94"/>
      <c r="H41" s="94"/>
      <c r="I41" s="94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4">
    <mergeCell ref="D2:I3"/>
    <mergeCell ref="J2:J3"/>
    <mergeCell ref="C41:I41"/>
    <mergeCell ref="M22:N2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6" t="s">
        <v>87</v>
      </c>
      <c r="E2" s="87"/>
      <c r="F2" s="87"/>
      <c r="G2" s="87"/>
      <c r="H2" s="87"/>
      <c r="I2" s="88"/>
      <c r="J2" s="92" t="s">
        <v>64</v>
      </c>
    </row>
    <row r="3" spans="2:10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5" t="s">
        <v>88</v>
      </c>
      <c r="E5" s="96"/>
      <c r="F5" s="96"/>
      <c r="G5" s="96"/>
      <c r="H5" s="96"/>
      <c r="I5" s="97"/>
      <c r="J5" s="48" t="s">
        <v>89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mayo 30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CENTRO DE ENDOSCOPIA DEL VALLE</v>
      </c>
      <c r="J11" s="56"/>
    </row>
    <row r="12" spans="2:10" ht="13" x14ac:dyDescent="0.3">
      <c r="B12" s="55"/>
      <c r="C12" s="57" t="str">
        <f>+'FOR-CSA-018'!C13</f>
        <v>NIT: 900380599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90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91</v>
      </c>
      <c r="I16" s="80" t="s">
        <v>92</v>
      </c>
      <c r="J16" s="56"/>
    </row>
    <row r="17" spans="2:10" ht="13" x14ac:dyDescent="0.3">
      <c r="B17" s="55"/>
      <c r="C17" s="57" t="s">
        <v>69</v>
      </c>
      <c r="D17" s="57"/>
      <c r="E17" s="57"/>
      <c r="F17" s="57"/>
      <c r="H17" s="61">
        <f>+SUM(H18:H21)</f>
        <v>0</v>
      </c>
      <c r="I17" s="81">
        <f>+SUM(I18:I21)</f>
        <v>0</v>
      </c>
      <c r="J17" s="56"/>
    </row>
    <row r="18" spans="2:10" x14ac:dyDescent="0.25">
      <c r="B18" s="55"/>
      <c r="C18" s="37" t="s">
        <v>70</v>
      </c>
      <c r="H18" s="82">
        <f>+'FOR-CSA-018'!H19</f>
        <v>0</v>
      </c>
      <c r="I18" s="83">
        <f>+'FOR-CSA-018'!I19</f>
        <v>0</v>
      </c>
      <c r="J18" s="56"/>
    </row>
    <row r="19" spans="2:10" x14ac:dyDescent="0.25">
      <c r="B19" s="55"/>
      <c r="C19" s="37" t="s">
        <v>71</v>
      </c>
      <c r="H19" s="82">
        <f>+'FOR-CSA-018'!H20</f>
        <v>0</v>
      </c>
      <c r="I19" s="83">
        <f>+'FOR-CSA-018'!I20</f>
        <v>0</v>
      </c>
      <c r="J19" s="56"/>
    </row>
    <row r="20" spans="2:10" x14ac:dyDescent="0.25">
      <c r="B20" s="55"/>
      <c r="C20" s="37" t="s">
        <v>73</v>
      </c>
      <c r="H20" s="82">
        <f>+'FOR-CSA-018'!H22</f>
        <v>0</v>
      </c>
      <c r="I20" s="83">
        <f>+'FOR-CSA-018'!I22</f>
        <v>0</v>
      </c>
      <c r="J20" s="56"/>
    </row>
    <row r="21" spans="2:10" x14ac:dyDescent="0.25">
      <c r="B21" s="55"/>
      <c r="C21" s="37" t="s">
        <v>93</v>
      </c>
      <c r="H21" s="82">
        <f>+'FOR-CSA-018'!H24</f>
        <v>0</v>
      </c>
      <c r="I21" s="83">
        <f>+'FOR-CSA-018'!I24</f>
        <v>0</v>
      </c>
      <c r="J21" s="56"/>
    </row>
    <row r="22" spans="2:10" ht="13" x14ac:dyDescent="0.3">
      <c r="B22" s="55"/>
      <c r="C22" s="57" t="s">
        <v>94</v>
      </c>
      <c r="D22" s="57"/>
      <c r="E22" s="57"/>
      <c r="F22" s="57"/>
      <c r="H22" s="61">
        <f>SUM(H18:H21)</f>
        <v>0</v>
      </c>
      <c r="I22" s="81">
        <f>+SUBTOTAL(9,I18:I21)</f>
        <v>0</v>
      </c>
      <c r="J22" s="56"/>
    </row>
    <row r="23" spans="2:10" ht="13.5" thickBot="1" x14ac:dyDescent="0.35">
      <c r="B23" s="55"/>
      <c r="C23" s="57"/>
      <c r="D23" s="57"/>
      <c r="H23" s="84"/>
      <c r="I23" s="85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GILBERTO RENTERIA BONILLA</v>
      </c>
      <c r="D28" s="73"/>
      <c r="G28" s="73" t="s">
        <v>83</v>
      </c>
      <c r="H28" s="74"/>
      <c r="I28" s="72"/>
      <c r="J28" s="56"/>
    </row>
    <row r="29" spans="2:10" ht="13" x14ac:dyDescent="0.3">
      <c r="B29" s="55"/>
      <c r="C29" s="75" t="str">
        <f>+'FOR-CSA-018'!C38</f>
        <v>Auxiliar de Cartera y Compras</v>
      </c>
      <c r="D29" s="75"/>
      <c r="G29" s="75" t="s">
        <v>95</v>
      </c>
      <c r="H29" s="72"/>
      <c r="I29" s="72"/>
      <c r="J29" s="56"/>
    </row>
    <row r="30" spans="2:10" ht="18.75" customHeight="1" thickBot="1" x14ac:dyDescent="0.3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2024-05-30T20:12:33Z</dcterms:modified>
</cp:coreProperties>
</file>