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hidePivotFieldList="1"/>
  <mc:AlternateContent xmlns:mc="http://schemas.openxmlformats.org/markup-compatibility/2006">
    <mc:Choice Requires="x15">
      <x15ac:absPath xmlns:x15ac="http://schemas.microsoft.com/office/spreadsheetml/2010/11/ac" url="\\nilo\Areas\CxPSalud\CARTERA\CARTERAS REVISADAS\REVISIÓN CARTERAS AÑO 2024\5. MAYO\NIT 900762907 DR JULIO HOOKER\"/>
    </mc:Choice>
  </mc:AlternateContent>
  <xr:revisionPtr revIDLastSave="0" documentId="13_ncr:1_{ECCA6692-B410-4A11-AD25-7F9E95C6B789}" xr6:coauthVersionLast="47" xr6:coauthVersionMax="47" xr10:uidLastSave="{00000000-0000-0000-0000-000000000000}"/>
  <bookViews>
    <workbookView xWindow="-120" yWindow="-120" windowWidth="20730" windowHeight="11160" activeTab="3" xr2:uid="{00000000-000D-0000-FFFF-FFFF00000000}"/>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FACTURA'!$A$1:$AL$76</definedName>
    <definedName name="_xlnm._FilterDatabase" localSheetId="0" hidden="1">'INFO IPS'!$A$1:$H$1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28" i="4" s="1"/>
  <c r="I27" i="4"/>
  <c r="I30" i="4"/>
  <c r="H30" i="4"/>
  <c r="H28" i="4"/>
  <c r="I25" i="4"/>
  <c r="H25" i="4"/>
  <c r="J77" i="2"/>
  <c r="I77" i="2"/>
  <c r="I32" i="4" l="1"/>
  <c r="I33" i="4" s="1"/>
  <c r="H32" i="4"/>
  <c r="H33" i="4" s="1"/>
  <c r="G7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B1" authorId="0" shapeId="0" xr:uid="{00000000-0006-0000-0000-000001000000}">
      <text>
        <r>
          <rPr>
            <b/>
            <sz val="9"/>
            <color indexed="81"/>
            <rFont val="Tahoma"/>
            <family val="2"/>
          </rPr>
          <t>Juan Camilo Paez Ramirez:</t>
        </r>
        <r>
          <rPr>
            <sz val="9"/>
            <color indexed="81"/>
            <rFont val="Tahoma"/>
            <family val="2"/>
          </rPr>
          <t xml:space="preserve">
NIT DE LA ENTIDAD QUE REPRESENTA</t>
        </r>
      </text>
    </comment>
    <comment ref="D1" authorId="0" shapeId="0" xr:uid="{00000000-0006-0000-0000-000002000000}">
      <text>
        <r>
          <rPr>
            <b/>
            <sz val="9"/>
            <color indexed="81"/>
            <rFont val="Tahoma"/>
            <family val="2"/>
          </rPr>
          <t>Juan Camilo Paez Ramirez:</t>
        </r>
        <r>
          <rPr>
            <sz val="9"/>
            <color indexed="81"/>
            <rFont val="Tahoma"/>
            <family val="2"/>
          </rPr>
          <t xml:space="preserve">
Numero fiscal de la factura</t>
        </r>
      </text>
    </comment>
    <comment ref="F1" authorId="0" shapeId="0" xr:uid="{00000000-0006-0000-0000-000003000000}">
      <text>
        <r>
          <rPr>
            <b/>
            <sz val="9"/>
            <color indexed="81"/>
            <rFont val="Tahoma"/>
            <family val="2"/>
          </rPr>
          <t>Juan Camilo Paez Ramirez:</t>
        </r>
        <r>
          <rPr>
            <sz val="9"/>
            <color indexed="81"/>
            <rFont val="Tahoma"/>
            <family val="2"/>
          </rPr>
          <t xml:space="preserve">
Si la Factura no tiene fecha de radicacion, dejar el campo en blanco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P36" authorId="0" shapeId="0" xr:uid="{00000000-0006-0000-0200-000001000000}">
      <text>
        <r>
          <rPr>
            <b/>
            <sz val="9"/>
            <color indexed="81"/>
            <rFont val="Tahoma"/>
            <family val="2"/>
          </rPr>
          <t>Juan Camilo Paez Ramirez:</t>
        </r>
        <r>
          <rPr>
            <sz val="9"/>
            <color indexed="81"/>
            <rFont val="Tahoma"/>
            <family val="2"/>
          </rPr>
          <t xml:space="preserve">
PAGO DIRECTO REGIMEN SUBSIDIADO MARZO 2024</t>
        </r>
      </text>
    </comment>
    <comment ref="P37" authorId="0" shapeId="0" xr:uid="{00000000-0006-0000-0200-000002000000}">
      <text>
        <r>
          <rPr>
            <b/>
            <sz val="9"/>
            <color indexed="81"/>
            <rFont val="Tahoma"/>
            <family val="2"/>
          </rPr>
          <t>Juan Camilo Paez Ramirez:</t>
        </r>
        <r>
          <rPr>
            <sz val="9"/>
            <color indexed="81"/>
            <rFont val="Tahoma"/>
            <family val="2"/>
          </rPr>
          <t xml:space="preserve">
PAGO DIRECTO REGIMEN SUBSIDIADO MARZO 2024</t>
        </r>
      </text>
    </comment>
    <comment ref="P38" authorId="0" shapeId="0" xr:uid="{00000000-0006-0000-0200-000003000000}">
      <text>
        <r>
          <rPr>
            <b/>
            <sz val="9"/>
            <color indexed="81"/>
            <rFont val="Tahoma"/>
            <family val="2"/>
          </rPr>
          <t>Juan Camilo Paez Ramirez:</t>
        </r>
        <r>
          <rPr>
            <sz val="9"/>
            <color indexed="81"/>
            <rFont val="Tahoma"/>
            <family val="2"/>
          </rPr>
          <t xml:space="preserve">
PAGO DIRECTO REGIMEN SUBSIDIADO MARZO 2024</t>
        </r>
      </text>
    </comment>
    <comment ref="P39" authorId="0" shapeId="0" xr:uid="{00000000-0006-0000-0200-000004000000}">
      <text>
        <r>
          <rPr>
            <b/>
            <sz val="9"/>
            <color indexed="81"/>
            <rFont val="Tahoma"/>
            <family val="2"/>
          </rPr>
          <t>Juan Camilo Paez Ramirez:</t>
        </r>
        <r>
          <rPr>
            <sz val="9"/>
            <color indexed="81"/>
            <rFont val="Tahoma"/>
            <family val="2"/>
          </rPr>
          <t xml:space="preserve">
PAGO DIRECTO REGIMEN SUBSIDIADO MARZO 2024</t>
        </r>
      </text>
    </comment>
    <comment ref="P40" authorId="0" shapeId="0" xr:uid="{00000000-0006-0000-0200-000005000000}">
      <text>
        <r>
          <rPr>
            <b/>
            <sz val="9"/>
            <color indexed="81"/>
            <rFont val="Tahoma"/>
            <family val="2"/>
          </rPr>
          <t>Juan Camilo Paez Ramirez:</t>
        </r>
        <r>
          <rPr>
            <sz val="9"/>
            <color indexed="81"/>
            <rFont val="Tahoma"/>
            <family val="2"/>
          </rPr>
          <t xml:space="preserve">
PAGO DIRECTO REGIMEN SUBSIDIADO MARZO 2024</t>
        </r>
      </text>
    </comment>
    <comment ref="P41" authorId="0" shapeId="0" xr:uid="{00000000-0006-0000-0200-000006000000}">
      <text>
        <r>
          <rPr>
            <b/>
            <sz val="9"/>
            <color indexed="81"/>
            <rFont val="Tahoma"/>
            <family val="2"/>
          </rPr>
          <t>Juan Camilo Paez Ramirez:</t>
        </r>
        <r>
          <rPr>
            <sz val="9"/>
            <color indexed="81"/>
            <rFont val="Tahoma"/>
            <family val="2"/>
          </rPr>
          <t xml:space="preserve">
PAGO DIRECTO REGIMEN SUBSIDIADO ABRIL 2024</t>
        </r>
      </text>
    </comment>
    <comment ref="P42" authorId="0" shapeId="0" xr:uid="{00000000-0006-0000-0200-000007000000}">
      <text>
        <r>
          <rPr>
            <b/>
            <sz val="9"/>
            <color indexed="81"/>
            <rFont val="Tahoma"/>
            <family val="2"/>
          </rPr>
          <t>Juan Camilo Paez Ramirez:</t>
        </r>
        <r>
          <rPr>
            <sz val="9"/>
            <color indexed="81"/>
            <rFont val="Tahoma"/>
            <family val="2"/>
          </rPr>
          <t xml:space="preserve">
PAGO DIRECTO REGIMEN SUBSIDIADO ABRIL 2024</t>
        </r>
      </text>
    </comment>
  </commentList>
</comments>
</file>

<file path=xl/sharedStrings.xml><?xml version="1.0" encoding="utf-8"?>
<sst xmlns="http://schemas.openxmlformats.org/spreadsheetml/2006/main" count="815" uniqueCount="352">
  <si>
    <t>MODALIDAD CONTRATACION</t>
  </si>
  <si>
    <t>NOMBRE PRESTADOR</t>
  </si>
  <si>
    <t>FECHA FACTURA ACREEDOR</t>
  </si>
  <si>
    <t>FECHA DE RADICACION ACREEDOR</t>
  </si>
  <si>
    <t>VALOR FACTURA ACREEDOR</t>
  </si>
  <si>
    <t>ACREEDOR SALDO DE FACTURA</t>
  </si>
  <si>
    <t>NIT PRESTADOR</t>
  </si>
  <si>
    <t>No. FACTURA (ALFA+NUM)</t>
  </si>
  <si>
    <t>EVENTO</t>
  </si>
  <si>
    <t>DR JULIO HOOKER DIGEST CENTER S.A.S</t>
  </si>
  <si>
    <t>EC 2380</t>
  </si>
  <si>
    <t>EC 2385</t>
  </si>
  <si>
    <t>EC 2390</t>
  </si>
  <si>
    <t>EC 2406</t>
  </si>
  <si>
    <t>EC 2407</t>
  </si>
  <si>
    <t>EC 2415</t>
  </si>
  <si>
    <t>EC 2429</t>
  </si>
  <si>
    <t>EC 2430</t>
  </si>
  <si>
    <t>EC 2431</t>
  </si>
  <si>
    <t>EC 2444</t>
  </si>
  <si>
    <t>EC 2445</t>
  </si>
  <si>
    <t>EC 2447</t>
  </si>
  <si>
    <t>EC 2448</t>
  </si>
  <si>
    <t>EC 2459</t>
  </si>
  <si>
    <t>EC 2460</t>
  </si>
  <si>
    <t>EC 2461</t>
  </si>
  <si>
    <t>EC 2462</t>
  </si>
  <si>
    <t>EC 2463</t>
  </si>
  <si>
    <t>EC 2464</t>
  </si>
  <si>
    <t>EC 2465</t>
  </si>
  <si>
    <t>EC 2466</t>
  </si>
  <si>
    <t>EC 2476</t>
  </si>
  <si>
    <t>EC 2485</t>
  </si>
  <si>
    <t>EC 2486</t>
  </si>
  <si>
    <t>EC 2487</t>
  </si>
  <si>
    <t>EC 2502</t>
  </si>
  <si>
    <t>EC 2505</t>
  </si>
  <si>
    <t>EC 2503</t>
  </si>
  <si>
    <t>EC 2504</t>
  </si>
  <si>
    <t>EC 2506</t>
  </si>
  <si>
    <t>EC 2510</t>
  </si>
  <si>
    <t>EC 2511</t>
  </si>
  <si>
    <t>EC 2512</t>
  </si>
  <si>
    <t>EC 2561</t>
  </si>
  <si>
    <t>EC 2562</t>
  </si>
  <si>
    <t>EC 2564</t>
  </si>
  <si>
    <t>EC 2582</t>
  </si>
  <si>
    <t>EC 2583</t>
  </si>
  <si>
    <t>EC 2584</t>
  </si>
  <si>
    <t>EC 2586</t>
  </si>
  <si>
    <t>EC 2587</t>
  </si>
  <si>
    <t>EC 2588</t>
  </si>
  <si>
    <t>EC 1390</t>
  </si>
  <si>
    <t>EC 1388</t>
  </si>
  <si>
    <t>EC 1503</t>
  </si>
  <si>
    <t>EC 1731</t>
  </si>
  <si>
    <t>EC 2016</t>
  </si>
  <si>
    <t>EC 2048</t>
  </si>
  <si>
    <t>EC 2071</t>
  </si>
  <si>
    <t>EC 2069</t>
  </si>
  <si>
    <t>EC 2073</t>
  </si>
  <si>
    <t>EC 2239</t>
  </si>
  <si>
    <t>EC 2237</t>
  </si>
  <si>
    <t>EC 2236</t>
  </si>
  <si>
    <t>EC 2235</t>
  </si>
  <si>
    <t>EC 2234</t>
  </si>
  <si>
    <t>EC 2232</t>
  </si>
  <si>
    <t>EC 2231</t>
  </si>
  <si>
    <t>EC 2306</t>
  </si>
  <si>
    <t>EC 2291</t>
  </si>
  <si>
    <t>EC 2289</t>
  </si>
  <si>
    <t>EC 2332</t>
  </si>
  <si>
    <t>EC 2331</t>
  </si>
  <si>
    <t>EC 2329</t>
  </si>
  <si>
    <t>EC 2328</t>
  </si>
  <si>
    <t>EC 2327</t>
  </si>
  <si>
    <t>EC 2326</t>
  </si>
  <si>
    <t>EC 2325</t>
  </si>
  <si>
    <t>EC 2324</t>
  </si>
  <si>
    <t>EC 2323</t>
  </si>
  <si>
    <t>EC 2322</t>
  </si>
  <si>
    <t>EC 2346</t>
  </si>
  <si>
    <t>EC 2334</t>
  </si>
  <si>
    <t>EC 2333</t>
  </si>
  <si>
    <t>EC 2352</t>
  </si>
  <si>
    <t>NIT</t>
  </si>
  <si>
    <t>Nombre IPS</t>
  </si>
  <si>
    <t>Prefijo Factura</t>
  </si>
  <si>
    <t>Numero Factura</t>
  </si>
  <si>
    <t>FACT</t>
  </si>
  <si>
    <t>LLAVE</t>
  </si>
  <si>
    <t>IPS Fecha factura</t>
  </si>
  <si>
    <t>IPS Fecha radicado</t>
  </si>
  <si>
    <t>IPS Valor Factura</t>
  </si>
  <si>
    <t>IPS Saldo Factura</t>
  </si>
  <si>
    <t>ESTADO EPS 19-05-2024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</si>
  <si>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</si>
  <si>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</si>
  <si>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</si>
  <si>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</si>
  <si>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</si>
  <si>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</si>
  <si>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</si>
  <si>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</si>
  <si>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</si>
  <si>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</si>
  <si>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</si>
  <si>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</si>
  <si>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</si>
  <si>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</si>
  <si>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</si>
  <si>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</si>
  <si>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</si>
  <si>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</si>
  <si>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</si>
  <si>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</si>
  <si>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</si>
  <si>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</si>
  <si>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</si>
  <si>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</si>
  <si>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</si>
  <si>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</si>
  <si>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EC</t>
  </si>
  <si>
    <t>EC2380</t>
  </si>
  <si>
    <t>900762907_EC2380</t>
  </si>
  <si>
    <t>Finalizada</t>
  </si>
  <si>
    <t>EC2385</t>
  </si>
  <si>
    <t>900762907_EC2385</t>
  </si>
  <si>
    <t>EC2390</t>
  </si>
  <si>
    <t>900762907_EC2390</t>
  </si>
  <si>
    <t>EC2406</t>
  </si>
  <si>
    <t>900762907_EC2406</t>
  </si>
  <si>
    <t>Para respuesta prestador</t>
  </si>
  <si>
    <t>GLOSA</t>
  </si>
  <si>
    <t>se realiza objecion al validar los datos de la factura la autorizacion  La autorización 122300108388, se encuentra facturada en la fecha: 18/12/2023 en factura EC2133</t>
  </si>
  <si>
    <t>AUTORIZACION</t>
  </si>
  <si>
    <t>EC2407</t>
  </si>
  <si>
    <t>900762907_EC2407</t>
  </si>
  <si>
    <t>EC2415</t>
  </si>
  <si>
    <t>900762907_EC2415</t>
  </si>
  <si>
    <t>Factura no radicada</t>
  </si>
  <si>
    <t>Para cargar RIPS o soportes</t>
  </si>
  <si>
    <t>EC2429</t>
  </si>
  <si>
    <t>900762907_EC2429</t>
  </si>
  <si>
    <t>EC2430</t>
  </si>
  <si>
    <t>900762907_EC2430</t>
  </si>
  <si>
    <t>EC2431</t>
  </si>
  <si>
    <t>900762907_EC2431</t>
  </si>
  <si>
    <t>EC2444</t>
  </si>
  <si>
    <t>900762907_EC2444</t>
  </si>
  <si>
    <t>EC2445</t>
  </si>
  <si>
    <t>900762907_EC2445</t>
  </si>
  <si>
    <t>EC2447</t>
  </si>
  <si>
    <t>900762907_EC2447</t>
  </si>
  <si>
    <t>EC2448</t>
  </si>
  <si>
    <t>900762907_EC2448</t>
  </si>
  <si>
    <t>EC2459</t>
  </si>
  <si>
    <t>900762907_EC2459</t>
  </si>
  <si>
    <t>EC2460</t>
  </si>
  <si>
    <t>900762907_EC2460</t>
  </si>
  <si>
    <t>EC2461</t>
  </si>
  <si>
    <t>900762907_EC2461</t>
  </si>
  <si>
    <t>EC2462</t>
  </si>
  <si>
    <t>900762907_EC2462</t>
  </si>
  <si>
    <t>EC2463</t>
  </si>
  <si>
    <t>900762907_EC2463</t>
  </si>
  <si>
    <t>EC2464</t>
  </si>
  <si>
    <t>900762907_EC2464</t>
  </si>
  <si>
    <t>EC2465</t>
  </si>
  <si>
    <t>900762907_EC2465</t>
  </si>
  <si>
    <t>EC2466</t>
  </si>
  <si>
    <t>900762907_EC2466</t>
  </si>
  <si>
    <t>EC2476</t>
  </si>
  <si>
    <t>900762907_EC2476</t>
  </si>
  <si>
    <t>EC2512</t>
  </si>
  <si>
    <t>900762907_EC2512</t>
  </si>
  <si>
    <t>EC2485</t>
  </si>
  <si>
    <t>900762907_EC2485</t>
  </si>
  <si>
    <t>EC2486</t>
  </si>
  <si>
    <t>900762907_EC2486</t>
  </si>
  <si>
    <t>EC2487</t>
  </si>
  <si>
    <t>900762907_EC2487</t>
  </si>
  <si>
    <t>EC2511</t>
  </si>
  <si>
    <t>900762907_EC2511</t>
  </si>
  <si>
    <t>EC2510</t>
  </si>
  <si>
    <t>900762907_EC2510</t>
  </si>
  <si>
    <t>EC2506</t>
  </si>
  <si>
    <t>900762907_EC2506</t>
  </si>
  <si>
    <t>EC2505</t>
  </si>
  <si>
    <t>900762907_EC2505</t>
  </si>
  <si>
    <t>EC2504</t>
  </si>
  <si>
    <t>900762907_EC2504</t>
  </si>
  <si>
    <t>EC2503</t>
  </si>
  <si>
    <t>900762907_EC2503</t>
  </si>
  <si>
    <t>EC2502</t>
  </si>
  <si>
    <t>900762907_EC2502</t>
  </si>
  <si>
    <t>EC2564</t>
  </si>
  <si>
    <t>900762907_EC2564</t>
  </si>
  <si>
    <t>Factura pendiente en programacion de pago</t>
  </si>
  <si>
    <t>EC2562</t>
  </si>
  <si>
    <t>900762907_EC2562</t>
  </si>
  <si>
    <t>EC2561</t>
  </si>
  <si>
    <t>900762907_EC2561</t>
  </si>
  <si>
    <t>Factura pendiente en programacion de pago - Glosa en proceso interno</t>
  </si>
  <si>
    <t>Para revision respuesta</t>
  </si>
  <si>
    <t xml:space="preserve">se glosa la  auto.122300165591 por que esta a nombre de radiólogos asociados </t>
  </si>
  <si>
    <t>EC2588</t>
  </si>
  <si>
    <t>900762907_EC2588</t>
  </si>
  <si>
    <t>EC2016</t>
  </si>
  <si>
    <t>900762907_EC2016</t>
  </si>
  <si>
    <t>Factura devuelta</t>
  </si>
  <si>
    <t>Devuelta</t>
  </si>
  <si>
    <t>DEVOLUCION</t>
  </si>
  <si>
    <t xml:space="preserve">SE SOSTIENE DEVOLUCION AL VALIDAR LOS DATOS DE LA FACTURA La autorización 122300027049, se encuentra facturada en la fecha: 22/10/2023 en factura EC2016. La autorización 122300030136, se encuentra facturada en la fecha: 05/05/2021 en factura EC2016. </t>
  </si>
  <si>
    <t>FACTURACION</t>
  </si>
  <si>
    <t>EC2048</t>
  </si>
  <si>
    <t>900762907_EC2048</t>
  </si>
  <si>
    <t>SE DEVUELVE FACTURA AL VALIDAR LOS DATOS DELA FACTURA VALOR REPORTADO  FACTURA ES DIFERENTE AL REPORTADO EN EL VALOR BRUTO AJUSTAR RIPS PARA DARLE TRAMITE ALA FACTURA</t>
  </si>
  <si>
    <t>RIPS</t>
  </si>
  <si>
    <t>EC2071</t>
  </si>
  <si>
    <t>900762907_EC2071</t>
  </si>
  <si>
    <t>se devuelve factura con soportes completos al validar los datos dela factura EC2071 RADICADA$$9.658.000. LA FACTURA FISICA EC 2071 SE EVIDENCIA POR $65000.</t>
  </si>
  <si>
    <t>EC2069</t>
  </si>
  <si>
    <t>900762907_EC2069</t>
  </si>
  <si>
    <t xml:space="preserve">se devuelve factura al validar los datos dela factura la autorizacion La autorización 230653360552478, se encuentra facturada en la  en factura EC1421. </t>
  </si>
  <si>
    <t>EC2073</t>
  </si>
  <si>
    <t>900762907_EC2073</t>
  </si>
  <si>
    <t>se deveulve factura con soportes completos al validar los datios de la factura fue radicada por valor $650000 y soporte es por $65000. validar para poder darle tramite ala factura.</t>
  </si>
  <si>
    <t>EC1731</t>
  </si>
  <si>
    <t>900762907_EC1731</t>
  </si>
  <si>
    <t>EC2239</t>
  </si>
  <si>
    <t>900762907_EC2239</t>
  </si>
  <si>
    <t>EC2237</t>
  </si>
  <si>
    <t>900762907_EC2237</t>
  </si>
  <si>
    <t>EC2306</t>
  </si>
  <si>
    <t>900762907_EC2306</t>
  </si>
  <si>
    <t>EC2291</t>
  </si>
  <si>
    <t>900762907_EC2291</t>
  </si>
  <si>
    <t>EC2289</t>
  </si>
  <si>
    <t>900762907_EC2289</t>
  </si>
  <si>
    <t>EC2332</t>
  </si>
  <si>
    <t>900762907_EC2332</t>
  </si>
  <si>
    <t>EC2331</t>
  </si>
  <si>
    <t>900762907_EC2331</t>
  </si>
  <si>
    <t>EC2329</t>
  </si>
  <si>
    <t>900762907_EC2329</t>
  </si>
  <si>
    <t>EC2328</t>
  </si>
  <si>
    <t>900762907_EC2328</t>
  </si>
  <si>
    <t>EC2327</t>
  </si>
  <si>
    <t>900762907_EC2327</t>
  </si>
  <si>
    <t>EC2326</t>
  </si>
  <si>
    <t>900762907_EC2326</t>
  </si>
  <si>
    <t>EC2325</t>
  </si>
  <si>
    <t>900762907_EC2325</t>
  </si>
  <si>
    <t>EC2324</t>
  </si>
  <si>
    <t>900762907_EC2324</t>
  </si>
  <si>
    <t>EC2323</t>
  </si>
  <si>
    <t>900762907_EC2323</t>
  </si>
  <si>
    <t>EC2322</t>
  </si>
  <si>
    <t>900762907_EC2322</t>
  </si>
  <si>
    <t>EC2346</t>
  </si>
  <si>
    <t>900762907_EC2346</t>
  </si>
  <si>
    <t>EC2334</t>
  </si>
  <si>
    <t>900762907_EC2334</t>
  </si>
  <si>
    <t>EC2333</t>
  </si>
  <si>
    <t>900762907_EC2333</t>
  </si>
  <si>
    <t>EC2352</t>
  </si>
  <si>
    <t>900762907_EC2352</t>
  </si>
  <si>
    <t>EC2235</t>
  </si>
  <si>
    <t>900762907_EC2235</t>
  </si>
  <si>
    <t>EC2234</t>
  </si>
  <si>
    <t>900762907_EC2234</t>
  </si>
  <si>
    <t>EC2232</t>
  </si>
  <si>
    <t>900762907_EC2232</t>
  </si>
  <si>
    <t>EC2231</t>
  </si>
  <si>
    <t>900762907_EC2231</t>
  </si>
  <si>
    <t>EC1390</t>
  </si>
  <si>
    <t>900762907_EC1390</t>
  </si>
  <si>
    <t>EC1388</t>
  </si>
  <si>
    <t>900762907_EC1388</t>
  </si>
  <si>
    <t>EC1503</t>
  </si>
  <si>
    <t>900762907_EC1503</t>
  </si>
  <si>
    <t>EC2236</t>
  </si>
  <si>
    <t>900762907_EC2236</t>
  </si>
  <si>
    <t>EC2587</t>
  </si>
  <si>
    <t>900762907_EC2587</t>
  </si>
  <si>
    <t>EC2586</t>
  </si>
  <si>
    <t>900762907_EC2586</t>
  </si>
  <si>
    <t>EC2584</t>
  </si>
  <si>
    <t>900762907_EC2584</t>
  </si>
  <si>
    <t>Factura en proceso interno</t>
  </si>
  <si>
    <t>Para auditoria de pertinencia</t>
  </si>
  <si>
    <t>Se realiza devolucion de la factura, al validar informacion no se evidencia autorizacion para los servicios facturados, no se evidencia carga de autorizacion en los rips, por favor validar informacion con el area encargada y ajustar rips.</t>
  </si>
  <si>
    <t>EC2583</t>
  </si>
  <si>
    <t>900762907_EC2583</t>
  </si>
  <si>
    <t>EC2582</t>
  </si>
  <si>
    <t>900762907_EC2582</t>
  </si>
  <si>
    <t>Factura cancelada</t>
  </si>
  <si>
    <t>Total general</t>
  </si>
  <si>
    <t>Factura cancelada parcialmente - Glosa por contestar IPS</t>
  </si>
  <si>
    <t>CANT</t>
  </si>
  <si>
    <t>SALDO IPS</t>
  </si>
  <si>
    <t>GLOSA PDTE</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</si>
  <si>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</si>
  <si>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</si>
  <si>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</si>
  <si>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</si>
  <si>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</si>
  <si>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</si>
  <si>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</si>
  <si>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</si>
  <si>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</si>
  <si>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</si>
  <si>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</si>
  <si>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</si>
  <si>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</si>
  <si>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</si>
  <si>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</si>
  <si>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</si>
  <si>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</si>
  <si>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</si>
  <si>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</si>
  <si>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</si>
  <si>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</si>
  <si>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</si>
  <si>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</si>
  <si>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</si>
  <si>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</si>
  <si>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</si>
  <si>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</si>
  <si>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</si>
  <si>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</si>
  <si>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</si>
  <si>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</si>
  <si>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</si>
  <si>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</si>
  <si>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DR JULIO HOOKER DIGEST CENTER S.A.S</t>
  </si>
  <si>
    <t>NIT: 900762907</t>
  </si>
  <si>
    <t>Leidy Jhoana Garcia Rodriguez. </t>
  </si>
  <si>
    <t>Asistente Administrativa</t>
  </si>
  <si>
    <t>Santiago de Cali, mayo 20 2024</t>
  </si>
  <si>
    <t>LUZ ELENA SARATE</t>
  </si>
  <si>
    <t>LEIDY JOHANA GARCIA</t>
  </si>
  <si>
    <t>YOSELIN BONILLA</t>
  </si>
  <si>
    <t>EDUAR SANCHEZ</t>
  </si>
  <si>
    <t>COORDINADOR ADMON</t>
  </si>
  <si>
    <t>122300166691 ALFONOS TORES RAMIREZ</t>
  </si>
  <si>
    <t>REGIMEN SUBSIDIADO 10/07/2024</t>
  </si>
  <si>
    <t>RADICAR EL 15/06/2024</t>
  </si>
  <si>
    <t>CAPACITACION EL 29/05/2024</t>
  </si>
  <si>
    <t>TIENE NOTA CREDITO - RUBRO ACEPTADA IPS</t>
  </si>
  <si>
    <t>Factura aceptada IPS nota credito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</si>
</sst>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quot;\ * #,##0.00_-;\-&quot;$&quot;\ * #,##0.00_-;_-&quot;$&quot;\ * &quot;-&quot;??_-;_-@_-"/>
    <numFmt numFmtId="43" formatCode="_-* #,##0.00_-;\-* #,##0.00_-;_-* &quot;-&quot;??_-;_-@_-"/>
    <numFmt numFmtId="164" formatCode="_-* #,##0\ _€_-;\-* #,##0\ _€_-;_-* &quot;-&quot;\ _€_-;_-@_-"/>
    <numFmt numFmtId="165" formatCode="yyyy\-mm\-dd;@"/>
    <numFmt numFmtId="166" formatCode="_-&quot;$&quot;\ * #,##0_-;\-&quot;$&quot;\ * #,##0_-;_-&quot;$&quot;\ * &quot;-&quot;??_-;_-@_-"/>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13" x14ac:knownFonts="1">
    <font>
      <sz val="11"/>
      <color theme="1"/>
      <name val="Calibri"/>
      <family val="2"/>
      <scheme val="minor"/>
    </font>
    <font>
      <sz val="11"/>
      <color theme="1"/>
      <name val="Calibri"/>
      <family val="2"/>
      <scheme val="minor"/>
    </font>
    <font>
      <b/>
      <sz val="8"/>
      <name val="Arial"/>
      <family val="2"/>
    </font>
    <font>
      <sz val="9"/>
      <color indexed="81"/>
      <name val="Tahoma"/>
      <family val="2"/>
    </font>
    <font>
      <b/>
      <sz val="9"/>
      <color indexed="81"/>
      <name val="Tahoma"/>
      <family val="2"/>
    </font>
    <font>
      <b/>
      <sz val="12"/>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8"/>
      <color rgb="FFFF0000"/>
      <name val="Tahoma"/>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16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113">
    <xf numFmtId="0" fontId="0" fillId="0" borderId="0" xfId="0"/>
    <xf numFmtId="0" fontId="2" fillId="0" borderId="1" xfId="0" applyFont="1" applyBorder="1" applyAlignment="1">
      <alignment horizontal="center" vertical="center" wrapText="1"/>
    </xf>
    <xf numFmtId="1" fontId="2" fillId="0" borderId="1" xfId="0" applyNumberFormat="1" applyFont="1" applyBorder="1" applyAlignment="1">
      <alignment horizontal="center" vertical="center" wrapText="1"/>
    </xf>
    <xf numFmtId="165" fontId="2" fillId="0" borderId="1" xfId="0" applyNumberFormat="1" applyFont="1" applyBorder="1" applyAlignment="1">
      <alignment horizontal="center" vertical="center" wrapText="1"/>
    </xf>
    <xf numFmtId="164" fontId="2" fillId="0" borderId="1" xfId="1" applyFont="1" applyFill="1" applyBorder="1" applyAlignment="1">
      <alignment horizontal="center" vertical="center" wrapText="1"/>
    </xf>
    <xf numFmtId="0" fontId="0" fillId="0" borderId="1" xfId="0" applyBorder="1"/>
    <xf numFmtId="14" fontId="0" fillId="0" borderId="1" xfId="0" applyNumberFormat="1" applyBorder="1"/>
    <xf numFmtId="166" fontId="0" fillId="0" borderId="1" xfId="0" applyNumberFormat="1" applyBorder="1"/>
    <xf numFmtId="44" fontId="5" fillId="0" borderId="0" xfId="2" applyFont="1"/>
    <xf numFmtId="166" fontId="0" fillId="0" borderId="1" xfId="2" applyNumberFormat="1" applyFont="1" applyBorder="1"/>
    <xf numFmtId="0" fontId="0" fillId="0" borderId="1" xfId="0" applyBorder="1" applyAlignment="1">
      <alignment horizontal="center"/>
    </xf>
    <xf numFmtId="0" fontId="0" fillId="0" borderId="0" xfId="0" applyAlignment="1">
      <alignment horizontal="center"/>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6" fontId="6" fillId="0" borderId="1" xfId="2" applyNumberFormat="1" applyFont="1" applyBorder="1" applyAlignment="1">
      <alignment horizontal="center" vertical="center" wrapText="1"/>
    </xf>
    <xf numFmtId="0" fontId="6" fillId="2" borderId="1" xfId="0" applyFont="1" applyFill="1" applyBorder="1" applyAlignment="1">
      <alignment horizontal="center" vertical="center" wrapText="1"/>
    </xf>
    <xf numFmtId="167" fontId="6" fillId="2" borderId="1" xfId="3" applyNumberFormat="1" applyFont="1" applyFill="1" applyBorder="1" applyAlignment="1">
      <alignment horizontal="center" vertical="center" wrapText="1"/>
    </xf>
    <xf numFmtId="1" fontId="6" fillId="2" borderId="1" xfId="0" applyNumberFormat="1" applyFont="1" applyFill="1" applyBorder="1" applyAlignment="1">
      <alignment horizontal="center" vertical="center" wrapText="1"/>
    </xf>
    <xf numFmtId="167" fontId="6" fillId="3" borderId="1" xfId="3"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0" fontId="7" fillId="0" borderId="1" xfId="3" applyNumberFormat="1" applyFont="1" applyFill="1" applyBorder="1"/>
    <xf numFmtId="0" fontId="7" fillId="0" borderId="1" xfId="0" applyFont="1" applyBorder="1" applyAlignment="1">
      <alignment horizontal="left"/>
    </xf>
    <xf numFmtId="0" fontId="7" fillId="0" borderId="1" xfId="0" applyFont="1" applyBorder="1" applyAlignment="1">
      <alignment horizontal="center"/>
    </xf>
    <xf numFmtId="0" fontId="7" fillId="0" borderId="1" xfId="0" applyFont="1" applyBorder="1"/>
    <xf numFmtId="0" fontId="7" fillId="0" borderId="1" xfId="0" applyFont="1" applyBorder="1" applyAlignment="1">
      <alignment vertical="center"/>
    </xf>
    <xf numFmtId="14" fontId="7" fillId="0" borderId="1" xfId="0" applyNumberFormat="1" applyFont="1" applyBorder="1"/>
    <xf numFmtId="166" fontId="7" fillId="0" borderId="1" xfId="2" applyNumberFormat="1" applyFont="1" applyBorder="1" applyAlignment="1">
      <alignment horizontal="center"/>
    </xf>
    <xf numFmtId="166" fontId="7" fillId="0" borderId="1" xfId="2" applyNumberFormat="1" applyFont="1" applyBorder="1"/>
    <xf numFmtId="0" fontId="7" fillId="0" borderId="0" xfId="0" applyFont="1"/>
    <xf numFmtId="0" fontId="7" fillId="0" borderId="0" xfId="0" applyFont="1" applyAlignment="1">
      <alignment horizontal="center"/>
    </xf>
    <xf numFmtId="44" fontId="6" fillId="0" borderId="0" xfId="2" applyFont="1"/>
    <xf numFmtId="166" fontId="6" fillId="0" borderId="0" xfId="2" applyNumberFormat="1" applyFont="1"/>
    <xf numFmtId="166" fontId="7" fillId="0" borderId="0" xfId="2" applyNumberFormat="1" applyFont="1"/>
    <xf numFmtId="0" fontId="0" fillId="0" borderId="1" xfId="0" pivotButton="1" applyBorder="1" applyAlignment="1">
      <alignment horizontal="center" vertical="center"/>
    </xf>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8"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70" fontId="10" fillId="0" borderId="0" xfId="4" applyNumberFormat="1" applyFont="1" applyAlignment="1">
      <alignment horizontal="right"/>
    </xf>
    <xf numFmtId="1" fontId="10" fillId="0" borderId="0" xfId="4" applyNumberFormat="1" applyFont="1" applyAlignment="1">
      <alignment horizontal="center"/>
    </xf>
    <xf numFmtId="171" fontId="10"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9" fillId="0" borderId="9" xfId="4" applyNumberFormat="1" applyFont="1" applyBorder="1" applyAlignment="1">
      <alignment horizontal="center"/>
    </xf>
    <xf numFmtId="171" fontId="9" fillId="0" borderId="9" xfId="4" applyNumberFormat="1" applyFont="1" applyBorder="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71" fontId="10" fillId="0" borderId="13" xfId="4" applyNumberFormat="1" applyFont="1" applyBorder="1" applyAlignment="1">
      <alignment horizontal="right"/>
    </xf>
    <xf numFmtId="171" fontId="9" fillId="0" borderId="0" xfId="4" applyNumberFormat="1" applyFont="1"/>
    <xf numFmtId="171" fontId="10" fillId="0" borderId="9" xfId="4" applyNumberFormat="1" applyFont="1" applyBorder="1"/>
    <xf numFmtId="171" fontId="9" fillId="0" borderId="9" xfId="4" applyNumberFormat="1" applyFont="1" applyBorder="1"/>
    <xf numFmtId="171" fontId="10" fillId="0" borderId="0" xfId="4" applyNumberFormat="1" applyFont="1"/>
    <xf numFmtId="0" fontId="9" fillId="0" borderId="8" xfId="4" applyFont="1" applyBorder="1"/>
    <xf numFmtId="0" fontId="9" fillId="0" borderId="9" xfId="4" applyFont="1" applyBorder="1"/>
    <xf numFmtId="0" fontId="9" fillId="0" borderId="10" xfId="4" applyFont="1" applyBorder="1"/>
    <xf numFmtId="0" fontId="9" fillId="4" borderId="0" xfId="4" applyFont="1" applyFill="1"/>
    <xf numFmtId="0" fontId="10" fillId="0" borderId="0" xfId="4" applyFont="1" applyAlignment="1">
      <alignment horizontal="center"/>
    </xf>
    <xf numFmtId="172" fontId="10" fillId="0" borderId="0" xfId="6" applyNumberFormat="1" applyFont="1" applyAlignment="1">
      <alignment horizontal="right"/>
    </xf>
    <xf numFmtId="1" fontId="9" fillId="0" borderId="0" xfId="5" applyNumberFormat="1" applyFont="1" applyAlignment="1">
      <alignment horizontal="right"/>
    </xf>
    <xf numFmtId="172" fontId="9" fillId="0" borderId="0" xfId="6" applyNumberFormat="1" applyFont="1" applyAlignment="1">
      <alignment horizontal="right"/>
    </xf>
    <xf numFmtId="173" fontId="9" fillId="0" borderId="13" xfId="6" applyNumberFormat="1" applyFont="1" applyBorder="1" applyAlignment="1">
      <alignment horizontal="center"/>
    </xf>
    <xf numFmtId="172" fontId="9" fillId="0" borderId="13" xfId="6" applyNumberFormat="1" applyFont="1" applyBorder="1" applyAlignment="1">
      <alignment horizontal="right"/>
    </xf>
    <xf numFmtId="0" fontId="10" fillId="0" borderId="2" xfId="4" applyFont="1" applyBorder="1" applyAlignment="1">
      <alignment horizontal="center" vertical="center"/>
    </xf>
    <xf numFmtId="0" fontId="10" fillId="0" borderId="4" xfId="4" applyFont="1" applyBorder="1" applyAlignment="1">
      <alignment horizontal="center" vertical="center"/>
    </xf>
    <xf numFmtId="0" fontId="10" fillId="0" borderId="3" xfId="4" applyFont="1" applyBorder="1" applyAlignment="1">
      <alignment horizontal="center" vertical="center"/>
    </xf>
    <xf numFmtId="0" fontId="10" fillId="0" borderId="8" xfId="4" applyFont="1" applyBorder="1" applyAlignment="1">
      <alignment horizontal="center" vertical="center"/>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5" xfId="4" applyFont="1" applyBorder="1" applyAlignment="1">
      <alignment horizontal="center" vertical="center"/>
    </xf>
    <xf numFmtId="0" fontId="10" fillId="0" borderId="11" xfId="4" applyFont="1" applyBorder="1" applyAlignment="1">
      <alignment horizontal="center" vertical="center"/>
    </xf>
    <xf numFmtId="0" fontId="11" fillId="0" borderId="0" xfId="4" applyFont="1" applyAlignment="1">
      <alignment horizontal="center" vertical="center" wrapText="1"/>
    </xf>
    <xf numFmtId="0" fontId="10" fillId="0" borderId="6"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xf numFmtId="43" fontId="9" fillId="0" borderId="0" xfId="7" applyFont="1" applyAlignment="1">
      <alignment horizontal="center"/>
    </xf>
    <xf numFmtId="43" fontId="9" fillId="0" borderId="0" xfId="7" applyFont="1" applyAlignment="1">
      <alignment horizontal="right"/>
    </xf>
    <xf numFmtId="43" fontId="9" fillId="0" borderId="9" xfId="7" applyFont="1" applyBorder="1" applyAlignment="1">
      <alignment horizontal="center"/>
    </xf>
    <xf numFmtId="43" fontId="9" fillId="0" borderId="9" xfId="7" applyFont="1" applyBorder="1" applyAlignment="1">
      <alignment horizontal="right"/>
    </xf>
    <xf numFmtId="43" fontId="9" fillId="0" borderId="0" xfId="7" applyFont="1"/>
    <xf numFmtId="43" fontId="9" fillId="0" borderId="7" xfId="7" applyFont="1" applyBorder="1"/>
    <xf numFmtId="0" fontId="7" fillId="3" borderId="1" xfId="0" applyFont="1" applyFill="1" applyBorder="1"/>
    <xf numFmtId="166" fontId="7" fillId="3" borderId="1" xfId="2" applyNumberFormat="1" applyFont="1" applyFill="1" applyBorder="1"/>
    <xf numFmtId="166" fontId="12" fillId="3" borderId="1" xfId="2" applyNumberFormat="1" applyFont="1" applyFill="1" applyBorder="1"/>
    <xf numFmtId="0" fontId="7" fillId="4" borderId="1" xfId="0" applyFont="1" applyFill="1" applyBorder="1"/>
    <xf numFmtId="0" fontId="12" fillId="3" borderId="1" xfId="3" applyNumberFormat="1" applyFont="1" applyFill="1" applyBorder="1"/>
    <xf numFmtId="0" fontId="12" fillId="3" borderId="1" xfId="0" applyFont="1" applyFill="1" applyBorder="1" applyAlignment="1">
      <alignment horizontal="left"/>
    </xf>
    <xf numFmtId="0" fontId="12" fillId="3" borderId="1" xfId="0" applyFont="1" applyFill="1" applyBorder="1" applyAlignment="1">
      <alignment horizontal="center"/>
    </xf>
    <xf numFmtId="0" fontId="12" fillId="3" borderId="1" xfId="0" applyFont="1" applyFill="1" applyBorder="1"/>
    <xf numFmtId="0" fontId="12" fillId="3" borderId="1" xfId="0" applyFont="1" applyFill="1" applyBorder="1" applyAlignment="1">
      <alignment vertical="center"/>
    </xf>
    <xf numFmtId="14" fontId="12" fillId="3" borderId="1" xfId="0" applyNumberFormat="1" applyFont="1" applyFill="1" applyBorder="1"/>
    <xf numFmtId="166" fontId="12" fillId="3" borderId="1" xfId="2" applyNumberFormat="1" applyFont="1" applyFill="1" applyBorder="1" applyAlignment="1">
      <alignment horizontal="center"/>
    </xf>
    <xf numFmtId="0" fontId="12" fillId="3" borderId="0" xfId="0" applyFont="1" applyFill="1"/>
  </cellXfs>
  <cellStyles count="8">
    <cellStyle name="Millares" xfId="7" builtinId="3"/>
    <cellStyle name="Millares [0]" xfId="1" builtinId="6"/>
    <cellStyle name="Millares 2" xfId="3" xr:uid="{00000000-0005-0000-0000-000001000000}"/>
    <cellStyle name="Millares 2 2" xfId="6" xr:uid="{00000000-0005-0000-0000-000002000000}"/>
    <cellStyle name="Millares 3" xfId="5" xr:uid="{00000000-0005-0000-0000-000003000000}"/>
    <cellStyle name="Moneda" xfId="2" builtinId="4"/>
    <cellStyle name="Normal" xfId="0" builtinId="0"/>
    <cellStyle name="Normal 2 2" xfId="4" xr:uid="{00000000-0005-0000-0000-000006000000}"/>
  </cellStyles>
  <dxfs count="10">
    <dxf>
      <fill>
        <patternFill patternType="solid">
          <fgColor rgb="FFFFFF00"/>
          <bgColor rgb="FF000000"/>
        </patternFill>
      </fill>
    </dxf>
    <dxf>
      <alignment horizontal="center" readingOrder="0"/>
    </dxf>
    <dxf>
      <alignment vertic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432.703275115739" createdVersion="5" refreshedVersion="5" minRefreshableVersion="3" recordCount="75" xr:uid="{00000000-000A-0000-FFFF-FFFF4F000000}">
  <cacheSource type="worksheet">
    <worksheetSource ref="A1:AK76" sheet="ESTADO DE CADA FACTURA"/>
  </cacheSource>
  <cacheFields count="37">
    <cacheField name="NIT" numFmtId="0">
      <sharedItems containsSemiMixedTypes="0" containsString="0" containsNumber="1" containsInteger="1" minValue="900762907" maxValue="900762907"/>
    </cacheField>
    <cacheField name="Nombre IPS" numFmtId="0">
      <sharedItems/>
    </cacheField>
    <cacheField name="Prefijo Factura" numFmtId="0">
      <sharedItems/>
    </cacheField>
    <cacheField name="Numero Factura" numFmtId="0">
      <sharedItems containsSemiMixedTypes="0" containsString="0" containsNumber="1" containsInteger="1" minValue="1388" maxValue="2588"/>
    </cacheField>
    <cacheField name="FACT" numFmtId="0">
      <sharedItems/>
    </cacheField>
    <cacheField name="LLAVE" numFmtId="0">
      <sharedItems/>
    </cacheField>
    <cacheField name="IPS Fecha factura" numFmtId="14">
      <sharedItems containsSemiMixedTypes="0" containsNonDate="0" containsDate="1" containsString="0" minDate="2023-04-13T00:00:00" maxDate="2024-04-14T00:00:00"/>
    </cacheField>
    <cacheField name="IPS Fecha radicado" numFmtId="14">
      <sharedItems containsNonDate="0" containsDate="1" containsString="0" containsBlank="1" minDate="2023-04-13T00:00:00" maxDate="2024-03-20T00:00:00"/>
    </cacheField>
    <cacheField name="IPS Valor Factura" numFmtId="166">
      <sharedItems containsSemiMixedTypes="0" containsString="0" containsNumber="1" containsInteger="1" minValue="39400" maxValue="28459900"/>
    </cacheField>
    <cacheField name="IPS Saldo Factura" numFmtId="166">
      <sharedItems containsSemiMixedTypes="0" containsString="0" containsNumber="1" containsInteger="1" minValue="39400" maxValue="28459900"/>
    </cacheField>
    <cacheField name="ESTADO EPS 19-05-2024" numFmtId="0">
      <sharedItems count="7">
        <s v="Factura cancelada"/>
        <s v="Factura cancelada parcialmente - Glosa por contestar IPS"/>
        <s v="Factura devuelta"/>
        <s v="Factura en proceso interno"/>
        <s v="Factura no radicada"/>
        <s v="Factura pendiente en programacion de pago"/>
        <s v="Factura pendiente en programacion de pago - Glosa en proceso interno"/>
      </sharedItems>
    </cacheField>
    <cacheField name="POR PAGAR SAP" numFmtId="166">
      <sharedItems containsSemiMixedTypes="0" containsString="0" containsNumber="1" containsInteger="1" minValue="0" maxValue="25054620"/>
    </cacheField>
    <cacheField name="DOC CONTA" numFmtId="0">
      <sharedItems containsString="0" containsBlank="1" containsNumber="1" containsInteger="1" minValue="1222435267" maxValue="1222442338"/>
    </cacheField>
    <cacheField name="VALO CANCELADO SAP" numFmtId="166">
      <sharedItems containsSemiMixedTypes="0" containsString="0" containsNumber="1" containsInteger="1" minValue="0" maxValue="1012334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10170" maxValue="4800063687"/>
    </cacheField>
    <cacheField name="FECHA COMPENSACION SAP" numFmtId="14">
      <sharedItems containsNonDate="0" containsDate="1" containsString="0" containsBlank="1" minDate="2024-04-16T00:00:00" maxDate="2024-05-21T00:00:00"/>
    </cacheField>
    <cacheField name="VALOR TRANFERENCIA" numFmtId="166">
      <sharedItems containsSemiMixedTypes="0" containsString="0" containsNumber="1" containsInteger="1" minValue="0" maxValue="49833678"/>
    </cacheField>
    <cacheField name="Estado Factura" numFmtId="0">
      <sharedItems containsBlank="1"/>
    </cacheField>
    <cacheField name="Fecha Factura" numFmtId="14">
      <sharedItems containsNonDate="0" containsDate="1" containsString="0" containsBlank="1" minDate="2023-06-30T00:00:00" maxDate="2024-04-14T00:00:00"/>
    </cacheField>
    <cacheField name="Fecha Radicacion" numFmtId="14">
      <sharedItems containsNonDate="0" containsDate="1" containsString="0" containsBlank="1" minDate="2023-10-11T00:00:00" maxDate="2024-05-03T00:00:00"/>
    </cacheField>
    <cacheField name="Fecha Devolucion" numFmtId="14">
      <sharedItems containsNonDate="0" containsDate="1" containsString="0" containsBlank="1" minDate="2023-10-18T00:00:00" maxDate="2024-02-28T00:00:00"/>
    </cacheField>
    <cacheField name="Valor Bruto" numFmtId="166">
      <sharedItems containsSemiMixedTypes="0" containsString="0" containsNumber="1" containsInteger="1" minValue="0" maxValue="29585000"/>
    </cacheField>
    <cacheField name="Valor Inicio Factura" numFmtId="166">
      <sharedItems containsSemiMixedTypes="0" containsString="0" containsNumber="1" containsInteger="1" minValue="0" maxValue="28459900"/>
    </cacheField>
    <cacheField name="Valor Aprobado" numFmtId="166">
      <sharedItems containsSemiMixedTypes="0" containsString="0" containsNumber="1" containsInteger="1" minValue="0" maxValue="26714000"/>
    </cacheField>
    <cacheField name="Valor Deducible " numFmtId="166">
      <sharedItems containsSemiMixedTypes="0" containsString="0" containsNumber="1" containsInteger="1" minValue="0" maxValue="1125100"/>
    </cacheField>
    <cacheField name="Valor Autorizado" numFmtId="166">
      <sharedItems containsSemiMixedTypes="0" containsString="0" containsNumber="1" containsInteger="1" minValue="0" maxValue="5658000"/>
    </cacheField>
    <cacheField name="Valor Rete Fuente" numFmtId="166">
      <sharedItems containsSemiMixedTypes="0" containsString="0" containsNumber="1" containsInteger="1" minValue="0" maxValue="534280"/>
    </cacheField>
    <cacheField name="Glosa Aceptada" numFmtId="166">
      <sharedItems containsSemiMixedTypes="0" containsString="0" containsNumber="1" containsInteger="1" minValue="0" maxValue="0"/>
    </cacheField>
    <cacheField name="Glosa Pendiente" numFmtId="166">
      <sharedItems containsSemiMixedTypes="0" containsString="0" containsNumber="1" containsInteger="1" minValue="0" maxValue="2871000"/>
    </cacheField>
    <cacheField name="Valor Devolucion" numFmtId="166">
      <sharedItems containsSemiMixedTypes="0" containsString="0" containsNumber="1" containsInteger="1" minValue="0" maxValue="9658000"/>
    </cacheField>
    <cacheField name="Valor_Glosa y Devolución" numFmtId="166">
      <sharedItems containsSemiMixedTypes="0" containsString="0" containsNumber="1" containsInteger="1" minValue="0" maxValue="9658000"/>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Nota Credito" numFmtId="166">
      <sharedItems containsSemiMixedTypes="0" containsString="0" containsNumber="1" containsInteger="1" minValue="0" maxValue="700000"/>
    </cacheField>
    <cacheField name="Valor a Pagar " numFmtId="166">
      <sharedItems containsSemiMixedTypes="0" containsString="0" containsNumber="1" containsInteger="1" minValue="0" maxValue="255889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5">
  <r>
    <n v="900762907"/>
    <s v="DR JULIO HOOKER DIGEST CENTER S.A.S"/>
    <s v="EC"/>
    <n v="2380"/>
    <s v="EC2380"/>
    <s v="900762907_EC2380"/>
    <d v="2024-01-11T00:00:00"/>
    <d v="2024-01-12T12:35:28"/>
    <n v="1574800"/>
    <n v="1574800"/>
    <x v="0"/>
    <n v="0"/>
    <m/>
    <n v="1574800"/>
    <n v="0"/>
    <n v="2201510170"/>
    <d v="2024-05-16T00:00:00"/>
    <n v="49833678"/>
    <s v="Finalizada"/>
    <d v="2024-01-11T00:00:00"/>
    <d v="2024-01-12T00:00:00"/>
    <m/>
    <n v="1710000"/>
    <n v="1574800"/>
    <n v="1710000"/>
    <n v="135200"/>
    <n v="215000"/>
    <n v="34200"/>
    <n v="0"/>
    <n v="0"/>
    <n v="0"/>
    <n v="0"/>
    <m/>
    <m/>
    <m/>
    <n v="0"/>
    <n v="1574800"/>
  </r>
  <r>
    <n v="900762907"/>
    <s v="DR JULIO HOOKER DIGEST CENTER S.A.S"/>
    <s v="EC"/>
    <n v="2385"/>
    <s v="EC2385"/>
    <s v="900762907_EC2385"/>
    <d v="2024-01-11T00:00:00"/>
    <d v="2024-01-12T12:36:15"/>
    <n v="6924000"/>
    <n v="6924000"/>
    <x v="0"/>
    <n v="0"/>
    <m/>
    <n v="6924000"/>
    <n v="0"/>
    <n v="2201510170"/>
    <d v="2024-05-16T00:00:00"/>
    <n v="49833678"/>
    <s v="Finalizada"/>
    <d v="2024-01-11T00:00:00"/>
    <d v="2024-01-12T00:00:00"/>
    <m/>
    <n v="7024000"/>
    <n v="6924000"/>
    <n v="7024000"/>
    <n v="100000"/>
    <n v="878000"/>
    <n v="140480"/>
    <n v="0"/>
    <n v="0"/>
    <n v="0"/>
    <n v="0"/>
    <m/>
    <m/>
    <m/>
    <n v="0"/>
    <n v="6924000"/>
  </r>
  <r>
    <n v="900762907"/>
    <s v="DR JULIO HOOKER DIGEST CENTER S.A.S"/>
    <s v="EC"/>
    <n v="2390"/>
    <s v="EC2390"/>
    <s v="900762907_EC2390"/>
    <d v="2024-01-15T00:00:00"/>
    <d v="2024-01-15T10:56:56"/>
    <n v="150000"/>
    <n v="150000"/>
    <x v="0"/>
    <n v="0"/>
    <m/>
    <n v="150000"/>
    <n v="0"/>
    <n v="2201510170"/>
    <d v="2024-05-16T00:00:00"/>
    <n v="49833678"/>
    <s v="Finalizada"/>
    <d v="2024-01-15T00:00:00"/>
    <d v="2024-01-15T00:00:00"/>
    <m/>
    <n v="150000"/>
    <n v="150000"/>
    <n v="150000"/>
    <n v="0"/>
    <n v="150000"/>
    <n v="0"/>
    <n v="0"/>
    <n v="0"/>
    <n v="0"/>
    <n v="0"/>
    <m/>
    <m/>
    <m/>
    <n v="0"/>
    <n v="150000"/>
  </r>
  <r>
    <n v="900762907"/>
    <s v="DR JULIO HOOKER DIGEST CENTER S.A.S"/>
    <s v="EC"/>
    <n v="2406"/>
    <s v="EC2406"/>
    <s v="900762907_EC2406"/>
    <d v="2024-01-18T00:00:00"/>
    <d v="2024-02-15T15:25:18"/>
    <n v="681100"/>
    <n v="681100"/>
    <x v="1"/>
    <n v="0"/>
    <m/>
    <n v="536800"/>
    <n v="0"/>
    <n v="2201510170"/>
    <d v="2024-05-16T00:00:00"/>
    <n v="49833678"/>
    <s v="Para respuesta prestador"/>
    <d v="2024-01-18T00:00:00"/>
    <d v="2024-02-15T00:00:00"/>
    <m/>
    <n v="845000"/>
    <n v="681100"/>
    <n v="715000"/>
    <n v="163900"/>
    <n v="65000"/>
    <n v="14300"/>
    <n v="0"/>
    <n v="130000"/>
    <n v="0"/>
    <n v="130000"/>
    <s v="GLOSA"/>
    <s v="se realiza objecion al validar los datos de la factura la autorizacion  La autorización 122300108388, se encuentra facturada en la fecha: 18/12/2023 en factura EC2133"/>
    <s v="AUTORIZACION"/>
    <n v="0"/>
    <n v="551100"/>
  </r>
  <r>
    <n v="900762907"/>
    <s v="DR JULIO HOOKER DIGEST CENTER S.A.S"/>
    <s v="EC"/>
    <n v="2429"/>
    <s v="EC2429"/>
    <s v="900762907_EC2429"/>
    <d v="2024-01-22T00:00:00"/>
    <d v="2024-02-15T07:20:25"/>
    <n v="900000"/>
    <n v="900000"/>
    <x v="0"/>
    <n v="0"/>
    <m/>
    <n v="882000"/>
    <n v="0"/>
    <n v="2201510170"/>
    <d v="2024-05-16T00:00:00"/>
    <n v="49833678"/>
    <s v="Finalizada"/>
    <d v="2024-01-22T00:00:00"/>
    <d v="2024-02-15T00:00:00"/>
    <m/>
    <n v="900000"/>
    <n v="900000"/>
    <n v="900000"/>
    <n v="0"/>
    <n v="900000"/>
    <n v="18000"/>
    <n v="0"/>
    <n v="0"/>
    <n v="0"/>
    <n v="0"/>
    <m/>
    <m/>
    <m/>
    <n v="0"/>
    <n v="900000"/>
  </r>
  <r>
    <n v="900762907"/>
    <s v="DR JULIO HOOKER DIGEST CENTER S.A.S"/>
    <s v="EC"/>
    <n v="2430"/>
    <s v="EC2430"/>
    <s v="900762907_EC2430"/>
    <d v="2024-01-22T00:00:00"/>
    <d v="2024-02-15T07:24:32"/>
    <n v="900000"/>
    <n v="900000"/>
    <x v="0"/>
    <n v="0"/>
    <m/>
    <n v="882000"/>
    <n v="0"/>
    <n v="2201510170"/>
    <d v="2024-05-16T00:00:00"/>
    <n v="49833678"/>
    <s v="Finalizada"/>
    <d v="2024-01-22T00:00:00"/>
    <d v="2024-02-15T00:00:00"/>
    <m/>
    <n v="900000"/>
    <n v="900000"/>
    <n v="900000"/>
    <n v="0"/>
    <n v="900000"/>
    <n v="18000"/>
    <n v="0"/>
    <n v="0"/>
    <n v="0"/>
    <n v="0"/>
    <m/>
    <m/>
    <m/>
    <n v="0"/>
    <n v="900000"/>
  </r>
  <r>
    <n v="900762907"/>
    <s v="DR JULIO HOOKER DIGEST CENTER S.A.S"/>
    <s v="EC"/>
    <n v="2444"/>
    <s v="EC2444"/>
    <s v="900762907_EC2444"/>
    <d v="2024-01-29T00:00:00"/>
    <d v="2024-02-14T16:13:57"/>
    <n v="821900"/>
    <n v="821900"/>
    <x v="0"/>
    <n v="0"/>
    <m/>
    <n v="803700"/>
    <n v="0"/>
    <n v="2201510170"/>
    <d v="2024-05-16T00:00:00"/>
    <n v="49833678"/>
    <s v="Finalizada"/>
    <d v="2024-01-29T00:00:00"/>
    <d v="2024-02-14T00:00:00"/>
    <m/>
    <n v="910000"/>
    <n v="821900"/>
    <n v="910000"/>
    <n v="88100"/>
    <n v="65000"/>
    <n v="18200"/>
    <n v="0"/>
    <n v="0"/>
    <n v="0"/>
    <n v="0"/>
    <m/>
    <m/>
    <m/>
    <n v="0"/>
    <n v="821900"/>
  </r>
  <r>
    <n v="900762907"/>
    <s v="DR JULIO HOOKER DIGEST CENTER S.A.S"/>
    <s v="EC"/>
    <n v="2460"/>
    <s v="EC2460"/>
    <s v="900762907_EC2460"/>
    <d v="2024-01-30T00:00:00"/>
    <d v="2024-02-15T12:22:14"/>
    <n v="39400"/>
    <n v="39400"/>
    <x v="0"/>
    <n v="0"/>
    <m/>
    <n v="13800"/>
    <n v="0"/>
    <n v="2201510170"/>
    <d v="2024-05-16T00:00:00"/>
    <n v="49833678"/>
    <s v="Finalizada"/>
    <d v="2024-01-30T00:00:00"/>
    <d v="2024-02-15T00:00:00"/>
    <m/>
    <n v="65000"/>
    <n v="39400"/>
    <n v="65000"/>
    <n v="25600"/>
    <n v="65000"/>
    <n v="0"/>
    <n v="0"/>
    <n v="0"/>
    <n v="0"/>
    <n v="0"/>
    <m/>
    <m/>
    <m/>
    <n v="0"/>
    <n v="39400"/>
  </r>
  <r>
    <n v="900762907"/>
    <s v="DR JULIO HOOKER DIGEST CENTER S.A.S"/>
    <s v="EC"/>
    <n v="2461"/>
    <s v="EC2461"/>
    <s v="900762907_EC2461"/>
    <d v="2024-01-30T00:00:00"/>
    <d v="2024-02-15T12:24:03"/>
    <n v="60900"/>
    <n v="60900"/>
    <x v="0"/>
    <n v="0"/>
    <m/>
    <n v="60900"/>
    <n v="0"/>
    <n v="2201510170"/>
    <d v="2024-05-16T00:00:00"/>
    <n v="49833678"/>
    <s v="Finalizada"/>
    <d v="2024-01-30T00:00:00"/>
    <d v="2024-02-15T00:00:00"/>
    <m/>
    <n v="65000"/>
    <n v="60900"/>
    <n v="65000"/>
    <n v="4100"/>
    <n v="65000"/>
    <n v="0"/>
    <n v="0"/>
    <n v="0"/>
    <n v="0"/>
    <n v="0"/>
    <m/>
    <m/>
    <m/>
    <n v="0"/>
    <n v="60900"/>
  </r>
  <r>
    <n v="900762907"/>
    <s v="DR JULIO HOOKER DIGEST CENTER S.A.S"/>
    <s v="EC"/>
    <n v="2465"/>
    <s v="EC2465"/>
    <s v="900762907_EC2465"/>
    <d v="2024-01-30T00:00:00"/>
    <d v="2024-02-15T12:31:15"/>
    <n v="700000"/>
    <n v="700000"/>
    <x v="0"/>
    <n v="0"/>
    <m/>
    <n v="686000"/>
    <n v="0"/>
    <n v="2201510170"/>
    <d v="2024-05-16T00:00:00"/>
    <n v="49833678"/>
    <s v="Finalizada"/>
    <d v="2024-01-30T00:00:00"/>
    <d v="2024-02-15T00:00:00"/>
    <m/>
    <n v="700000"/>
    <n v="700000"/>
    <n v="700000"/>
    <n v="0"/>
    <n v="700000"/>
    <n v="14000"/>
    <n v="0"/>
    <n v="0"/>
    <n v="0"/>
    <n v="0"/>
    <m/>
    <m/>
    <m/>
    <n v="0"/>
    <n v="700000"/>
  </r>
  <r>
    <n v="900762907"/>
    <s v="DR JULIO HOOKER DIGEST CENTER S.A.S"/>
    <s v="EC"/>
    <n v="2466"/>
    <s v="EC2466"/>
    <s v="900762907_EC2466"/>
    <d v="2024-01-30T00:00:00"/>
    <d v="2024-02-15T12:33:37"/>
    <n v="1100000"/>
    <n v="1100000"/>
    <x v="0"/>
    <n v="0"/>
    <m/>
    <n v="1078000"/>
    <n v="0"/>
    <n v="2201510170"/>
    <d v="2024-05-16T00:00:00"/>
    <n v="49833678"/>
    <s v="Finalizada"/>
    <d v="2024-01-30T00:00:00"/>
    <d v="2024-02-15T00:00:00"/>
    <m/>
    <n v="1100000"/>
    <n v="1100000"/>
    <n v="1100000"/>
    <n v="0"/>
    <n v="1100000"/>
    <n v="22000"/>
    <n v="0"/>
    <n v="0"/>
    <n v="0"/>
    <n v="0"/>
    <m/>
    <m/>
    <m/>
    <n v="0"/>
    <n v="1100000"/>
  </r>
  <r>
    <n v="900762907"/>
    <s v="DR JULIO HOOKER DIGEST CENTER S.A.S"/>
    <s v="EC"/>
    <n v="2476"/>
    <s v="EC2476"/>
    <s v="900762907_EC2476"/>
    <d v="2024-02-02T00:00:00"/>
    <d v="2024-02-15T12:35:10"/>
    <n v="900000"/>
    <n v="900000"/>
    <x v="0"/>
    <n v="0"/>
    <m/>
    <n v="882000"/>
    <n v="0"/>
    <n v="2201510170"/>
    <d v="2024-05-16T00:00:00"/>
    <n v="49833678"/>
    <s v="Finalizada"/>
    <d v="2024-02-02T00:00:00"/>
    <d v="2024-02-15T00:00:00"/>
    <m/>
    <n v="900000"/>
    <n v="900000"/>
    <n v="900000"/>
    <n v="0"/>
    <n v="900000"/>
    <n v="18000"/>
    <n v="0"/>
    <n v="0"/>
    <n v="0"/>
    <n v="0"/>
    <m/>
    <m/>
    <m/>
    <n v="0"/>
    <n v="900000"/>
  </r>
  <r>
    <n v="900762907"/>
    <s v="DR JULIO HOOKER DIGEST CENTER S.A.S"/>
    <s v="EC"/>
    <n v="2512"/>
    <s v="EC2512"/>
    <s v="900762907_EC2512"/>
    <d v="2024-02-13T00:00:00"/>
    <d v="2024-02-15T16:07:15"/>
    <n v="619500"/>
    <n v="619500"/>
    <x v="0"/>
    <n v="0"/>
    <m/>
    <n v="605500"/>
    <n v="0"/>
    <n v="2201510170"/>
    <d v="2024-05-16T00:00:00"/>
    <n v="49833678"/>
    <s v="Finalizada"/>
    <d v="2024-02-13T00:00:00"/>
    <d v="2024-02-15T00:00:00"/>
    <m/>
    <n v="700000"/>
    <n v="619500"/>
    <n v="700000"/>
    <n v="80500"/>
    <n v="700000"/>
    <n v="14000"/>
    <n v="0"/>
    <n v="0"/>
    <n v="0"/>
    <n v="0"/>
    <m/>
    <m/>
    <m/>
    <n v="0"/>
    <n v="619500"/>
  </r>
  <r>
    <n v="900762907"/>
    <s v="DR JULIO HOOKER DIGEST CENTER S.A.S"/>
    <s v="EC"/>
    <n v="2505"/>
    <s v="EC2505"/>
    <s v="900762907_EC2505"/>
    <d v="2024-02-09T00:00:00"/>
    <d v="2024-02-15T14:50:35"/>
    <n v="900000"/>
    <n v="900000"/>
    <x v="0"/>
    <n v="0"/>
    <m/>
    <n v="882000"/>
    <n v="0"/>
    <n v="2201510170"/>
    <d v="2024-05-16T00:00:00"/>
    <n v="49833678"/>
    <s v="Finalizada"/>
    <d v="2024-02-09T00:00:00"/>
    <d v="2024-02-15T00:00:00"/>
    <m/>
    <n v="900000"/>
    <n v="900000"/>
    <n v="900000"/>
    <n v="0"/>
    <n v="900000"/>
    <n v="18000"/>
    <n v="0"/>
    <n v="0"/>
    <n v="0"/>
    <n v="0"/>
    <m/>
    <m/>
    <m/>
    <n v="0"/>
    <n v="900000"/>
  </r>
  <r>
    <n v="900762907"/>
    <s v="DR JULIO HOOKER DIGEST CENTER S.A.S"/>
    <s v="EC"/>
    <n v="2562"/>
    <s v="EC2562"/>
    <s v="900762907_EC2562"/>
    <d v="2024-03-14T00:00:00"/>
    <d v="2024-03-19T00:00:00"/>
    <n v="5656700"/>
    <n v="5656700"/>
    <x v="0"/>
    <n v="0"/>
    <m/>
    <n v="5294944"/>
    <n v="0"/>
    <n v="2201510170"/>
    <d v="2024-05-16T00:00:00"/>
    <n v="49833678"/>
    <s v="Finalizada"/>
    <d v="2024-03-14T00:00:00"/>
    <d v="2024-04-01T00:00:00"/>
    <m/>
    <n v="5700000"/>
    <n v="5656700"/>
    <n v="5530000"/>
    <n v="43300"/>
    <n v="1115000"/>
    <n v="110600"/>
    <n v="0"/>
    <n v="0"/>
    <n v="0"/>
    <n v="0"/>
    <m/>
    <m/>
    <m/>
    <n v="0"/>
    <n v="5486700"/>
  </r>
  <r>
    <n v="900762907"/>
    <s v="DR JULIO HOOKER DIGEST CENTER S.A.S"/>
    <s v="EC"/>
    <n v="2239"/>
    <s v="EC2239"/>
    <s v="900762907_EC2239"/>
    <d v="2023-11-28T00:00:00"/>
    <d v="2023-11-28T00:00:00"/>
    <n v="865000"/>
    <n v="865000"/>
    <x v="0"/>
    <n v="0"/>
    <m/>
    <n v="806700"/>
    <n v="0"/>
    <n v="2201510170"/>
    <d v="2024-05-16T00:00:00"/>
    <n v="49833678"/>
    <s v="Finalizada"/>
    <d v="2023-11-28T00:00:00"/>
    <d v="2023-12-12T00:00:00"/>
    <m/>
    <n v="865000"/>
    <n v="824000"/>
    <n v="865000"/>
    <n v="41000"/>
    <n v="215000"/>
    <n v="17300"/>
    <n v="0"/>
    <n v="0"/>
    <n v="0"/>
    <n v="0"/>
    <m/>
    <m/>
    <m/>
    <n v="0"/>
    <n v="824000"/>
  </r>
  <r>
    <n v="900762907"/>
    <s v="DR JULIO HOOKER DIGEST CENTER S.A.S"/>
    <s v="EC"/>
    <n v="2237"/>
    <s v="EC2237"/>
    <s v="900762907_EC2237"/>
    <d v="2023-11-28T00:00:00"/>
    <d v="2023-11-28T00:00:00"/>
    <n v="150000"/>
    <n v="150000"/>
    <x v="0"/>
    <n v="0"/>
    <m/>
    <n v="150000"/>
    <n v="0"/>
    <n v="2201510170"/>
    <d v="2024-05-16T00:00:00"/>
    <n v="49833678"/>
    <s v="Finalizada"/>
    <d v="2023-11-28T00:00:00"/>
    <d v="2023-12-12T00:00:00"/>
    <m/>
    <n v="150000"/>
    <n v="150000"/>
    <n v="150000"/>
    <n v="0"/>
    <n v="150000"/>
    <n v="0"/>
    <n v="0"/>
    <n v="0"/>
    <n v="0"/>
    <n v="0"/>
    <m/>
    <m/>
    <m/>
    <n v="0"/>
    <n v="150000"/>
  </r>
  <r>
    <n v="900762907"/>
    <s v="DR JULIO HOOKER DIGEST CENTER S.A.S"/>
    <s v="EC"/>
    <n v="2306"/>
    <s v="EC2306"/>
    <s v="900762907_EC2306"/>
    <d v="2023-12-04T00:00:00"/>
    <d v="2023-12-04T00:00:00"/>
    <n v="1100000"/>
    <n v="1100000"/>
    <x v="0"/>
    <n v="0"/>
    <m/>
    <n v="1078000"/>
    <n v="0"/>
    <n v="2201510170"/>
    <d v="2024-05-16T00:00:00"/>
    <n v="49833678"/>
    <s v="Finalizada"/>
    <d v="2023-12-04T00:00:00"/>
    <d v="2024-02-13T00:00:00"/>
    <m/>
    <n v="1100000"/>
    <n v="1100000"/>
    <n v="1100000"/>
    <n v="0"/>
    <n v="1100000"/>
    <n v="22000"/>
    <n v="0"/>
    <n v="0"/>
    <n v="0"/>
    <n v="0"/>
    <m/>
    <m/>
    <m/>
    <n v="0"/>
    <n v="1100000"/>
  </r>
  <r>
    <n v="900762907"/>
    <s v="DR JULIO HOOKER DIGEST CENTER S.A.S"/>
    <s v="EC"/>
    <n v="2291"/>
    <s v="EC2291"/>
    <s v="900762907_EC2291"/>
    <d v="2023-12-04T00:00:00"/>
    <d v="2023-12-04T00:00:00"/>
    <n v="930000"/>
    <n v="930000"/>
    <x v="0"/>
    <n v="0"/>
    <m/>
    <n v="866300"/>
    <n v="0"/>
    <n v="2201510170"/>
    <d v="2024-05-16T00:00:00"/>
    <n v="49833678"/>
    <s v="Finalizada"/>
    <d v="2023-12-04T00:00:00"/>
    <d v="2023-12-12T00:00:00"/>
    <m/>
    <n v="930000"/>
    <n v="884900"/>
    <n v="930000"/>
    <n v="45100"/>
    <n v="215000"/>
    <n v="18600"/>
    <n v="0"/>
    <n v="0"/>
    <n v="0"/>
    <n v="0"/>
    <m/>
    <m/>
    <m/>
    <n v="0"/>
    <n v="884900"/>
  </r>
  <r>
    <n v="900762907"/>
    <s v="DR JULIO HOOKER DIGEST CENTER S.A.S"/>
    <s v="EC"/>
    <n v="2289"/>
    <s v="EC2289"/>
    <s v="900762907_EC2289"/>
    <d v="2023-12-04T00:00:00"/>
    <d v="2023-12-04T00:00:00"/>
    <n v="900000"/>
    <n v="900000"/>
    <x v="0"/>
    <n v="0"/>
    <m/>
    <n v="882000"/>
    <n v="0"/>
    <n v="2201510170"/>
    <d v="2024-05-16T00:00:00"/>
    <n v="49833678"/>
    <s v="Finalizada"/>
    <d v="2023-12-04T00:00:00"/>
    <d v="2024-02-13T00:00:00"/>
    <m/>
    <n v="900000"/>
    <n v="900000"/>
    <n v="900000"/>
    <n v="0"/>
    <n v="900000"/>
    <n v="18000"/>
    <n v="0"/>
    <n v="0"/>
    <n v="0"/>
    <n v="0"/>
    <m/>
    <m/>
    <m/>
    <n v="0"/>
    <n v="900000"/>
  </r>
  <r>
    <n v="900762907"/>
    <s v="DR JULIO HOOKER DIGEST CENTER S.A.S"/>
    <s v="EC"/>
    <n v="2332"/>
    <s v="EC2332"/>
    <s v="900762907_EC2332"/>
    <d v="2023-12-05T00:00:00"/>
    <d v="2023-12-05T00:00:00"/>
    <n v="878000"/>
    <n v="878000"/>
    <x v="0"/>
    <n v="0"/>
    <m/>
    <n v="860440"/>
    <n v="0"/>
    <n v="2201510170"/>
    <d v="2024-05-16T00:00:00"/>
    <n v="49833678"/>
    <s v="Finalizada"/>
    <d v="2023-12-05T00:00:00"/>
    <d v="2023-12-15T00:00:00"/>
    <m/>
    <n v="878000"/>
    <n v="878000"/>
    <n v="878000"/>
    <n v="0"/>
    <n v="878000"/>
    <n v="17560"/>
    <n v="0"/>
    <n v="0"/>
    <n v="0"/>
    <n v="0"/>
    <m/>
    <m/>
    <m/>
    <n v="0"/>
    <n v="878000"/>
  </r>
  <r>
    <n v="900762907"/>
    <s v="DR JULIO HOOKER DIGEST CENTER S.A.S"/>
    <s v="EC"/>
    <n v="2331"/>
    <s v="EC2331"/>
    <s v="900762907_EC2331"/>
    <d v="2023-12-05T00:00:00"/>
    <d v="2023-12-05T00:00:00"/>
    <n v="878000"/>
    <n v="878000"/>
    <x v="0"/>
    <n v="0"/>
    <m/>
    <n v="860440"/>
    <n v="0"/>
    <n v="2201510170"/>
    <d v="2024-05-16T00:00:00"/>
    <n v="49833678"/>
    <s v="Finalizada"/>
    <d v="2023-12-05T00:00:00"/>
    <d v="2023-12-15T00:00:00"/>
    <m/>
    <n v="878000"/>
    <n v="878000"/>
    <n v="878000"/>
    <n v="0"/>
    <n v="878000"/>
    <n v="17560"/>
    <n v="0"/>
    <n v="0"/>
    <n v="0"/>
    <n v="0"/>
    <m/>
    <m/>
    <m/>
    <n v="0"/>
    <n v="878000"/>
  </r>
  <r>
    <n v="900762907"/>
    <s v="DR JULIO HOOKER DIGEST CENTER S.A.S"/>
    <s v="EC"/>
    <n v="2329"/>
    <s v="EC2329"/>
    <s v="900762907_EC2329"/>
    <d v="2023-12-05T00:00:00"/>
    <d v="2023-12-05T00:00:00"/>
    <n v="878000"/>
    <n v="878000"/>
    <x v="0"/>
    <n v="0"/>
    <m/>
    <n v="860440"/>
    <n v="0"/>
    <n v="2201510170"/>
    <d v="2024-05-16T00:00:00"/>
    <n v="49833678"/>
    <s v="Finalizada"/>
    <d v="2023-12-05T00:00:00"/>
    <d v="2024-02-01T00:00:00"/>
    <m/>
    <n v="878000"/>
    <n v="878000"/>
    <n v="878000"/>
    <n v="0"/>
    <n v="878000"/>
    <n v="17560"/>
    <n v="0"/>
    <n v="0"/>
    <n v="0"/>
    <n v="0"/>
    <m/>
    <m/>
    <m/>
    <n v="0"/>
    <n v="878000"/>
  </r>
  <r>
    <n v="900762907"/>
    <s v="DR JULIO HOOKER DIGEST CENTER S.A.S"/>
    <s v="EC"/>
    <n v="2328"/>
    <s v="EC2328"/>
    <s v="900762907_EC2328"/>
    <d v="2023-12-05T00:00:00"/>
    <d v="2023-12-05T00:00:00"/>
    <n v="878000"/>
    <n v="878000"/>
    <x v="0"/>
    <n v="0"/>
    <m/>
    <n v="860440"/>
    <n v="0"/>
    <n v="2201510170"/>
    <d v="2024-05-16T00:00:00"/>
    <n v="49833678"/>
    <s v="Finalizada"/>
    <d v="2023-12-05T00:00:00"/>
    <d v="2023-12-15T00:00:00"/>
    <m/>
    <n v="878000"/>
    <n v="878000"/>
    <n v="878000"/>
    <n v="0"/>
    <n v="878000"/>
    <n v="17560"/>
    <n v="0"/>
    <n v="0"/>
    <n v="0"/>
    <n v="0"/>
    <m/>
    <m/>
    <m/>
    <n v="0"/>
    <n v="878000"/>
  </r>
  <r>
    <n v="900762907"/>
    <s v="DR JULIO HOOKER DIGEST CENTER S.A.S"/>
    <s v="EC"/>
    <n v="2327"/>
    <s v="EC2327"/>
    <s v="900762907_EC2327"/>
    <d v="2023-12-05T00:00:00"/>
    <d v="2023-12-05T00:00:00"/>
    <n v="878000"/>
    <n v="878000"/>
    <x v="0"/>
    <n v="0"/>
    <m/>
    <n v="860440"/>
    <n v="0"/>
    <n v="2201510170"/>
    <d v="2024-05-16T00:00:00"/>
    <n v="49833678"/>
    <s v="Finalizada"/>
    <d v="2023-12-05T00:00:00"/>
    <d v="2023-12-15T00:00:00"/>
    <m/>
    <n v="878000"/>
    <n v="878000"/>
    <n v="878000"/>
    <n v="0"/>
    <n v="878000"/>
    <n v="17560"/>
    <n v="0"/>
    <n v="0"/>
    <n v="0"/>
    <n v="0"/>
    <m/>
    <m/>
    <m/>
    <n v="0"/>
    <n v="878000"/>
  </r>
  <r>
    <n v="900762907"/>
    <s v="DR JULIO HOOKER DIGEST CENTER S.A.S"/>
    <s v="EC"/>
    <n v="2326"/>
    <s v="EC2326"/>
    <s v="900762907_EC2326"/>
    <d v="2023-12-05T00:00:00"/>
    <d v="2023-12-05T00:00:00"/>
    <n v="878000"/>
    <n v="878000"/>
    <x v="0"/>
    <n v="0"/>
    <m/>
    <n v="860440"/>
    <n v="0"/>
    <n v="2201510170"/>
    <d v="2024-05-16T00:00:00"/>
    <n v="49833678"/>
    <s v="Finalizada"/>
    <d v="2023-12-05T00:00:00"/>
    <d v="2023-12-15T00:00:00"/>
    <m/>
    <n v="878000"/>
    <n v="878000"/>
    <n v="878000"/>
    <n v="0"/>
    <n v="878000"/>
    <n v="17560"/>
    <n v="0"/>
    <n v="0"/>
    <n v="0"/>
    <n v="0"/>
    <m/>
    <m/>
    <m/>
    <n v="0"/>
    <n v="878000"/>
  </r>
  <r>
    <n v="900762907"/>
    <s v="DR JULIO HOOKER DIGEST CENTER S.A.S"/>
    <s v="EC"/>
    <n v="2325"/>
    <s v="EC2325"/>
    <s v="900762907_EC2325"/>
    <d v="2023-12-05T00:00:00"/>
    <d v="2023-12-05T00:00:00"/>
    <n v="878000"/>
    <n v="878000"/>
    <x v="0"/>
    <n v="0"/>
    <m/>
    <n v="860440"/>
    <n v="0"/>
    <n v="2201510170"/>
    <d v="2024-05-16T00:00:00"/>
    <n v="49833678"/>
    <s v="Finalizada"/>
    <d v="2023-12-05T00:00:00"/>
    <d v="2023-12-15T00:00:00"/>
    <m/>
    <n v="878000"/>
    <n v="878000"/>
    <n v="878000"/>
    <n v="0"/>
    <n v="878000"/>
    <n v="17560"/>
    <n v="0"/>
    <n v="0"/>
    <n v="0"/>
    <n v="0"/>
    <m/>
    <m/>
    <m/>
    <n v="0"/>
    <n v="878000"/>
  </r>
  <r>
    <n v="900762907"/>
    <s v="DR JULIO HOOKER DIGEST CENTER S.A.S"/>
    <s v="EC"/>
    <n v="2324"/>
    <s v="EC2324"/>
    <s v="900762907_EC2324"/>
    <d v="2023-12-05T00:00:00"/>
    <d v="2023-12-05T00:00:00"/>
    <n v="878000"/>
    <n v="878000"/>
    <x v="0"/>
    <n v="0"/>
    <m/>
    <n v="860440"/>
    <n v="0"/>
    <n v="2201510170"/>
    <d v="2024-05-16T00:00:00"/>
    <n v="49833678"/>
    <s v="Finalizada"/>
    <d v="2023-12-05T00:00:00"/>
    <d v="2023-12-15T00:00:00"/>
    <m/>
    <n v="878000"/>
    <n v="878000"/>
    <n v="878000"/>
    <n v="0"/>
    <n v="878000"/>
    <n v="17560"/>
    <n v="0"/>
    <n v="0"/>
    <n v="0"/>
    <n v="0"/>
    <m/>
    <m/>
    <m/>
    <n v="0"/>
    <n v="878000"/>
  </r>
  <r>
    <n v="900762907"/>
    <s v="DR JULIO HOOKER DIGEST CENTER S.A.S"/>
    <s v="EC"/>
    <n v="2323"/>
    <s v="EC2323"/>
    <s v="900762907_EC2323"/>
    <d v="2023-12-05T00:00:00"/>
    <d v="2023-12-05T00:00:00"/>
    <n v="878000"/>
    <n v="878000"/>
    <x v="0"/>
    <n v="0"/>
    <m/>
    <n v="860440"/>
    <n v="0"/>
    <n v="2201510170"/>
    <d v="2024-05-16T00:00:00"/>
    <n v="49833678"/>
    <s v="Finalizada"/>
    <d v="2023-12-05T00:00:00"/>
    <d v="2024-02-01T00:00:00"/>
    <m/>
    <n v="878000"/>
    <n v="878000"/>
    <n v="878000"/>
    <n v="0"/>
    <n v="878000"/>
    <n v="17560"/>
    <n v="0"/>
    <n v="0"/>
    <n v="0"/>
    <n v="0"/>
    <m/>
    <m/>
    <m/>
    <n v="0"/>
    <n v="878000"/>
  </r>
  <r>
    <n v="900762907"/>
    <s v="DR JULIO HOOKER DIGEST CENTER S.A.S"/>
    <s v="EC"/>
    <n v="2322"/>
    <s v="EC2322"/>
    <s v="900762907_EC2322"/>
    <d v="2023-12-05T00:00:00"/>
    <d v="2023-12-05T00:00:00"/>
    <n v="878000"/>
    <n v="878000"/>
    <x v="0"/>
    <n v="0"/>
    <m/>
    <n v="860440"/>
    <n v="0"/>
    <n v="2201510170"/>
    <d v="2024-05-16T00:00:00"/>
    <n v="49833678"/>
    <s v="Finalizada"/>
    <d v="2023-12-05T00:00:00"/>
    <d v="2023-12-15T00:00:00"/>
    <m/>
    <n v="878000"/>
    <n v="878000"/>
    <n v="878000"/>
    <n v="0"/>
    <n v="878000"/>
    <n v="17560"/>
    <n v="0"/>
    <n v="0"/>
    <n v="0"/>
    <n v="0"/>
    <m/>
    <m/>
    <m/>
    <n v="0"/>
    <n v="878000"/>
  </r>
  <r>
    <n v="900762907"/>
    <s v="DR JULIO HOOKER DIGEST CENTER S.A.S"/>
    <s v="EC"/>
    <n v="2346"/>
    <s v="EC2346"/>
    <s v="900762907_EC2346"/>
    <d v="2023-12-06T00:00:00"/>
    <d v="2023-12-06T00:00:00"/>
    <n v="650000"/>
    <n v="650000"/>
    <x v="0"/>
    <n v="0"/>
    <m/>
    <n v="591900"/>
    <n v="0"/>
    <n v="2201510170"/>
    <d v="2024-05-16T00:00:00"/>
    <n v="49833678"/>
    <s v="Finalizada"/>
    <d v="2023-12-06T00:00:00"/>
    <d v="2023-12-12T00:00:00"/>
    <m/>
    <n v="650000"/>
    <n v="604900"/>
    <n v="650000"/>
    <n v="45100"/>
    <n v="65000"/>
    <n v="13000"/>
    <n v="0"/>
    <n v="0"/>
    <n v="0"/>
    <n v="0"/>
    <m/>
    <m/>
    <m/>
    <n v="0"/>
    <n v="604900"/>
  </r>
  <r>
    <n v="900762907"/>
    <s v="DR JULIO HOOKER DIGEST CENTER S.A.S"/>
    <s v="EC"/>
    <n v="2334"/>
    <s v="EC2334"/>
    <s v="900762907_EC2334"/>
    <d v="2023-12-06T00:00:00"/>
    <d v="2023-12-06T00:00:00"/>
    <n v="900000"/>
    <n v="900000"/>
    <x v="0"/>
    <n v="0"/>
    <m/>
    <n v="882000"/>
    <n v="0"/>
    <n v="2201510170"/>
    <d v="2024-05-16T00:00:00"/>
    <n v="49833678"/>
    <s v="Finalizada"/>
    <d v="2023-12-06T00:00:00"/>
    <d v="2024-02-13T00:00:00"/>
    <m/>
    <n v="900000"/>
    <n v="900000"/>
    <n v="900000"/>
    <n v="0"/>
    <n v="900000"/>
    <n v="18000"/>
    <n v="0"/>
    <n v="0"/>
    <n v="0"/>
    <n v="0"/>
    <m/>
    <m/>
    <m/>
    <n v="0"/>
    <n v="900000"/>
  </r>
  <r>
    <n v="900762907"/>
    <s v="DR JULIO HOOKER DIGEST CENTER S.A.S"/>
    <s v="EC"/>
    <n v="2333"/>
    <s v="EC2333"/>
    <s v="900762907_EC2333"/>
    <d v="2023-12-06T00:00:00"/>
    <d v="2023-12-06T00:00:00"/>
    <n v="975000"/>
    <n v="975000"/>
    <x v="0"/>
    <n v="0"/>
    <m/>
    <n v="939100"/>
    <n v="0"/>
    <n v="2201510170"/>
    <d v="2024-05-16T00:00:00"/>
    <n v="49833678"/>
    <s v="Finalizada"/>
    <d v="2023-12-06T00:00:00"/>
    <d v="2023-12-12T00:00:00"/>
    <m/>
    <n v="975000"/>
    <n v="958600"/>
    <n v="975000"/>
    <n v="16400"/>
    <n v="130000"/>
    <n v="19500"/>
    <n v="0"/>
    <n v="0"/>
    <n v="0"/>
    <n v="0"/>
    <m/>
    <m/>
    <m/>
    <n v="0"/>
    <n v="958600"/>
  </r>
  <r>
    <n v="900762907"/>
    <s v="DR JULIO HOOKER DIGEST CENTER S.A.S"/>
    <s v="EC"/>
    <n v="2352"/>
    <s v="EC2352"/>
    <s v="900762907_EC2352"/>
    <d v="2023-12-13T00:00:00"/>
    <d v="2023-12-13T00:00:00"/>
    <n v="10536000"/>
    <n v="10536000"/>
    <x v="0"/>
    <n v="0"/>
    <m/>
    <n v="10123340"/>
    <n v="0"/>
    <n v="2201510170"/>
    <d v="2024-05-16T00:00:00"/>
    <n v="49833678"/>
    <s v="Finalizada"/>
    <d v="2023-12-06T00:00:00"/>
    <d v="2024-02-13T00:00:00"/>
    <m/>
    <n v="10536000"/>
    <n v="10334060"/>
    <n v="10536000"/>
    <n v="201940"/>
    <n v="1756000"/>
    <n v="210720"/>
    <n v="0"/>
    <n v="0"/>
    <n v="0"/>
    <n v="0"/>
    <m/>
    <m/>
    <m/>
    <n v="0"/>
    <n v="10334060"/>
  </r>
  <r>
    <n v="900762907"/>
    <s v="DR JULIO HOOKER DIGEST CENTER S.A.S"/>
    <s v="EC"/>
    <n v="2407"/>
    <s v="EC2407"/>
    <s v="900762907_EC2407"/>
    <d v="2024-01-18T00:00:00"/>
    <d v="2024-02-14T16:11:33"/>
    <n v="65000"/>
    <n v="65000"/>
    <x v="0"/>
    <n v="0"/>
    <m/>
    <n v="65000"/>
    <n v="0"/>
    <n v="4800063325"/>
    <d v="2024-04-16T00:00:00"/>
    <n v="6454320"/>
    <s v="Finalizada"/>
    <d v="2024-01-18T00:00:00"/>
    <d v="2024-02-14T00:00:00"/>
    <m/>
    <n v="65000"/>
    <n v="65000"/>
    <n v="65000"/>
    <n v="0"/>
    <n v="65000"/>
    <n v="0"/>
    <n v="0"/>
    <n v="0"/>
    <n v="0"/>
    <n v="0"/>
    <m/>
    <m/>
    <m/>
    <n v="0"/>
    <n v="65000"/>
  </r>
  <r>
    <n v="900762907"/>
    <s v="DR JULIO HOOKER DIGEST CENTER S.A.S"/>
    <s v="EC"/>
    <n v="2445"/>
    <s v="EC2445"/>
    <s v="900762907_EC2445"/>
    <d v="2024-01-29T00:00:00"/>
    <d v="2024-02-15T07:52:07"/>
    <n v="65000"/>
    <n v="65000"/>
    <x v="0"/>
    <n v="0"/>
    <m/>
    <n v="65000"/>
    <n v="0"/>
    <n v="4800063325"/>
    <d v="2024-04-16T00:00:00"/>
    <n v="6454320"/>
    <s v="Finalizada"/>
    <d v="2024-01-29T00:00:00"/>
    <d v="2024-02-15T00:00:00"/>
    <m/>
    <n v="65000"/>
    <n v="65000"/>
    <n v="65000"/>
    <n v="0"/>
    <n v="65000"/>
    <n v="0"/>
    <n v="0"/>
    <n v="0"/>
    <n v="0"/>
    <n v="0"/>
    <m/>
    <m/>
    <m/>
    <n v="0"/>
    <n v="65000"/>
  </r>
  <r>
    <n v="900762907"/>
    <s v="DR JULIO HOOKER DIGEST CENTER S.A.S"/>
    <s v="EC"/>
    <n v="2459"/>
    <s v="EC2459"/>
    <s v="900762907_EC2459"/>
    <d v="2024-01-30T00:00:00"/>
    <d v="2024-02-15T12:20:42"/>
    <n v="65000"/>
    <n v="65000"/>
    <x v="0"/>
    <n v="0"/>
    <m/>
    <n v="65000"/>
    <n v="0"/>
    <n v="4800063325"/>
    <d v="2024-04-16T00:00:00"/>
    <n v="6454320"/>
    <s v="Finalizada"/>
    <d v="2024-01-30T00:00:00"/>
    <d v="2024-02-15T00:00:00"/>
    <m/>
    <n v="65000"/>
    <n v="65000"/>
    <n v="65000"/>
    <n v="0"/>
    <n v="65000"/>
    <n v="0"/>
    <n v="0"/>
    <n v="0"/>
    <n v="0"/>
    <n v="0"/>
    <m/>
    <m/>
    <m/>
    <n v="0"/>
    <n v="65000"/>
  </r>
  <r>
    <n v="900762907"/>
    <s v="DR JULIO HOOKER DIGEST CENTER S.A.S"/>
    <s v="EC"/>
    <n v="2486"/>
    <s v="EC2486"/>
    <s v="900762907_EC2486"/>
    <d v="2024-02-06T00:00:00"/>
    <d v="2024-02-15T14:45:08"/>
    <n v="900000"/>
    <n v="900000"/>
    <x v="0"/>
    <n v="0"/>
    <m/>
    <n v="882000"/>
    <n v="0"/>
    <n v="4800063325"/>
    <d v="2024-04-16T00:00:00"/>
    <n v="6454320"/>
    <s v="Finalizada"/>
    <d v="2024-02-06T00:00:00"/>
    <d v="2024-02-15T00:00:00"/>
    <m/>
    <n v="900000"/>
    <n v="900000"/>
    <n v="900000"/>
    <n v="0"/>
    <n v="900000"/>
    <n v="18000"/>
    <n v="0"/>
    <n v="0"/>
    <n v="0"/>
    <n v="0"/>
    <m/>
    <m/>
    <m/>
    <n v="0"/>
    <n v="900000"/>
  </r>
  <r>
    <n v="900762907"/>
    <s v="DR JULIO HOOKER DIGEST CENTER S.A.S"/>
    <s v="EC"/>
    <n v="2511"/>
    <s v="EC2511"/>
    <s v="900762907_EC2511"/>
    <d v="2024-02-13T00:00:00"/>
    <d v="2024-02-15T15:24:58"/>
    <n v="700000"/>
    <n v="700000"/>
    <x v="0"/>
    <n v="0"/>
    <m/>
    <n v="686000"/>
    <n v="0"/>
    <n v="4800063325"/>
    <d v="2024-04-16T00:00:00"/>
    <n v="6454320"/>
    <s v="Finalizada"/>
    <d v="2024-02-13T00:00:00"/>
    <d v="2024-02-15T00:00:00"/>
    <m/>
    <n v="700000"/>
    <n v="700000"/>
    <n v="700000"/>
    <n v="0"/>
    <n v="700000"/>
    <n v="14000"/>
    <n v="0"/>
    <n v="0"/>
    <n v="0"/>
    <n v="0"/>
    <m/>
    <m/>
    <m/>
    <n v="0"/>
    <n v="700000"/>
  </r>
  <r>
    <n v="900762907"/>
    <s v="DR JULIO HOOKER DIGEST CENTER S.A.S"/>
    <s v="EC"/>
    <n v="2564"/>
    <s v="EC2564"/>
    <s v="900762907_EC2564"/>
    <d v="2024-03-18T00:00:00"/>
    <d v="2024-03-19T00:00:00"/>
    <n v="6290000"/>
    <n v="6290000"/>
    <x v="0"/>
    <n v="0"/>
    <m/>
    <n v="5840800"/>
    <n v="0"/>
    <n v="4800063687"/>
    <d v="2024-05-20T00:00:00"/>
    <n v="6913900"/>
    <s v="Finalizada"/>
    <d v="2024-03-18T00:00:00"/>
    <d v="2024-04-01T00:00:00"/>
    <m/>
    <n v="6290000"/>
    <n v="6290000"/>
    <n v="5960000"/>
    <n v="0"/>
    <n v="1993000"/>
    <n v="119200"/>
    <n v="0"/>
    <n v="0"/>
    <n v="0"/>
    <n v="0"/>
    <m/>
    <m/>
    <m/>
    <n v="0"/>
    <n v="5960000"/>
  </r>
  <r>
    <n v="900762907"/>
    <s v="DR JULIO HOOKER DIGEST CENTER S.A.S"/>
    <s v="EC"/>
    <n v="2582"/>
    <s v="EC2582"/>
    <s v="900762907_EC2582"/>
    <d v="2024-04-09T00:00:00"/>
    <m/>
    <n v="1185000"/>
    <n v="1185000"/>
    <x v="0"/>
    <n v="0"/>
    <m/>
    <n v="1073100"/>
    <n v="0"/>
    <n v="4800063687"/>
    <d v="2024-05-20T00:00:00"/>
    <n v="6913900"/>
    <s v="Finalizada"/>
    <d v="2024-04-09T00:00:00"/>
    <d v="2024-04-10T00:00:00"/>
    <m/>
    <n v="1185000"/>
    <n v="1185000"/>
    <n v="1095000"/>
    <n v="0"/>
    <n v="965000"/>
    <n v="21900"/>
    <n v="0"/>
    <n v="0"/>
    <n v="0"/>
    <n v="0"/>
    <m/>
    <m/>
    <m/>
    <n v="0"/>
    <n v="1095000"/>
  </r>
  <r>
    <n v="900762907"/>
    <s v="DR JULIO HOOKER DIGEST CENTER S.A.S"/>
    <s v="EC"/>
    <n v="2016"/>
    <s v="EC2016"/>
    <s v="900762907_EC2016"/>
    <d v="2023-09-29T00:00:00"/>
    <d v="2023-09-29T00:00:00"/>
    <n v="215000"/>
    <n v="215000"/>
    <x v="2"/>
    <n v="0"/>
    <m/>
    <n v="0"/>
    <n v="0"/>
    <m/>
    <m/>
    <n v="0"/>
    <s v="Devuelta"/>
    <d v="2023-09-29T00:00:00"/>
    <d v="2024-02-01T00:00:00"/>
    <d v="2024-02-02T00:00:00"/>
    <n v="215000"/>
    <n v="0"/>
    <n v="0"/>
    <n v="0"/>
    <n v="0"/>
    <n v="0"/>
    <n v="0"/>
    <n v="0"/>
    <n v="215000"/>
    <n v="215000"/>
    <s v="DEVOLUCION"/>
    <s v="SE SOSTIENE DEVOLUCION AL VALIDAR LOS DATOS DE LA FACTURA La autorización 122300027049, se encuentra facturada en la fecha: 22/10/2023 en factura EC2016. La autorización 122300030136, se encuentra facturada en la fecha: 05/05/2021 en factura EC2016. "/>
    <s v="FACTURACION"/>
    <n v="0"/>
    <n v="0"/>
  </r>
  <r>
    <n v="900762907"/>
    <s v="DR JULIO HOOKER DIGEST CENTER S.A.S"/>
    <s v="EC"/>
    <n v="2048"/>
    <s v="EC2048"/>
    <s v="900762907_EC2048"/>
    <d v="2023-10-03T00:00:00"/>
    <d v="2023-10-03T00:00:00"/>
    <n v="900000"/>
    <n v="900000"/>
    <x v="2"/>
    <n v="0"/>
    <m/>
    <n v="0"/>
    <n v="0"/>
    <m/>
    <m/>
    <n v="0"/>
    <s v="Devuelta"/>
    <d v="2023-10-03T00:00:00"/>
    <d v="2024-02-13T00:00:00"/>
    <d v="2024-02-27T00:00:00"/>
    <n v="625000"/>
    <n v="0"/>
    <n v="0"/>
    <n v="0"/>
    <n v="0"/>
    <n v="0"/>
    <n v="0"/>
    <n v="0"/>
    <n v="625000"/>
    <n v="625000"/>
    <s v="DEVOLUCION"/>
    <s v="SE DEVUELVE FACTURA AL VALIDAR LOS DATOS DELA FACTURA VALOR REPORTADO  FACTURA ES DIFERENTE AL REPORTADO EN EL VALOR BRUTO AJUSTAR RIPS PARA DARLE TRAMITE ALA FACTURA"/>
    <s v="RIPS"/>
    <n v="0"/>
    <n v="0"/>
  </r>
  <r>
    <n v="900762907"/>
    <s v="DR JULIO HOOKER DIGEST CENTER S.A.S"/>
    <s v="EC"/>
    <n v="2071"/>
    <s v="EC2071"/>
    <s v="900762907_EC2071"/>
    <d v="2023-10-10T00:00:00"/>
    <d v="2023-10-10T00:00:00"/>
    <n v="65000"/>
    <n v="65000"/>
    <x v="2"/>
    <n v="0"/>
    <m/>
    <n v="0"/>
    <n v="0"/>
    <m/>
    <m/>
    <n v="0"/>
    <s v="Devuelta"/>
    <d v="2023-10-10T00:00:00"/>
    <d v="2023-10-13T00:00:00"/>
    <d v="2023-10-18T00:00:00"/>
    <n v="9658000"/>
    <n v="0"/>
    <n v="0"/>
    <n v="0"/>
    <n v="0"/>
    <n v="0"/>
    <n v="0"/>
    <n v="0"/>
    <n v="9658000"/>
    <n v="9658000"/>
    <s v="DEVOLUCION"/>
    <s v="se devuelve factura con soportes completos al validar los datos dela factura EC2071 RADICADA$$9.658.000. LA FACTURA FISICA EC 2071 SE EVIDENCIA POR $65000."/>
    <s v="FACTURACION"/>
    <n v="0"/>
    <n v="0"/>
  </r>
  <r>
    <n v="900762907"/>
    <s v="DR JULIO HOOKER DIGEST CENTER S.A.S"/>
    <s v="EC"/>
    <n v="2069"/>
    <s v="EC2069"/>
    <s v="900762907_EC2069"/>
    <d v="2023-10-10T00:00:00"/>
    <d v="2023-10-10T00:00:00"/>
    <n v="878000"/>
    <n v="878000"/>
    <x v="2"/>
    <n v="0"/>
    <m/>
    <n v="0"/>
    <n v="0"/>
    <m/>
    <m/>
    <n v="0"/>
    <s v="Devuelta"/>
    <d v="2023-10-10T00:00:00"/>
    <d v="2023-10-11T00:00:00"/>
    <d v="2023-10-22T00:00:00"/>
    <n v="878000"/>
    <n v="0"/>
    <n v="0"/>
    <n v="0"/>
    <n v="0"/>
    <n v="0"/>
    <n v="0"/>
    <n v="0"/>
    <n v="878000"/>
    <n v="878000"/>
    <s v="DEVOLUCION"/>
    <s v="se devuelve factura al validar los datos dela factura la autorizacion La autorización 230653360552478, se encuentra facturada en la  en factura EC1421. "/>
    <s v="AUTORIZACION"/>
    <n v="0"/>
    <n v="0"/>
  </r>
  <r>
    <n v="900762907"/>
    <s v="DR JULIO HOOKER DIGEST CENTER S.A.S"/>
    <s v="EC"/>
    <n v="2073"/>
    <s v="EC2073"/>
    <s v="900762907_EC2073"/>
    <d v="2023-10-12T00:00:00"/>
    <d v="2023-10-12T00:00:00"/>
    <n v="65000"/>
    <n v="65000"/>
    <x v="2"/>
    <n v="0"/>
    <m/>
    <n v="0"/>
    <n v="0"/>
    <m/>
    <m/>
    <n v="0"/>
    <s v="Devuelta"/>
    <d v="2023-10-12T00:00:00"/>
    <d v="2023-10-13T00:00:00"/>
    <d v="2023-10-26T00:00:00"/>
    <n v="650000"/>
    <n v="0"/>
    <n v="0"/>
    <n v="0"/>
    <n v="0"/>
    <n v="0"/>
    <n v="0"/>
    <n v="0"/>
    <n v="650000"/>
    <n v="650000"/>
    <s v="DEVOLUCION"/>
    <s v="se deveulve factura con soportes completos al validar los datios de la factura fue radicada por valor $650000 y soporte es por $65000. validar para poder darle tramite ala factura."/>
    <s v="FACTURACION"/>
    <n v="0"/>
    <n v="0"/>
  </r>
  <r>
    <n v="900762907"/>
    <s v="DR JULIO HOOKER DIGEST CENTER S.A.S"/>
    <s v="EC"/>
    <n v="2584"/>
    <s v="EC2584"/>
    <s v="900762907_EC2584"/>
    <d v="2024-04-09T00:00:00"/>
    <m/>
    <n v="5737100"/>
    <n v="5737100"/>
    <x v="3"/>
    <n v="0"/>
    <m/>
    <n v="0"/>
    <n v="0"/>
    <m/>
    <m/>
    <n v="0"/>
    <s v="Para auditoria de pertinencia"/>
    <d v="2024-04-09T00:00:00"/>
    <d v="2024-05-02T00:00:00"/>
    <m/>
    <n v="5965000"/>
    <n v="0"/>
    <n v="0"/>
    <n v="0"/>
    <n v="0"/>
    <n v="0"/>
    <n v="0"/>
    <n v="0"/>
    <n v="0"/>
    <n v="5965000"/>
    <s v="DEVOLUCION"/>
    <s v="Se realiza devolucion de la factura, al validar informacion no se evidencia autorizacion para los servicios facturados, no se evidencia carga de autorizacion en los rips, por favor validar informacion con el area encargada y ajustar rips."/>
    <s v="AUTORIZACION"/>
    <n v="0"/>
    <n v="0"/>
  </r>
  <r>
    <n v="900762907"/>
    <s v="DR JULIO HOOKER DIGEST CENTER S.A.S"/>
    <s v="EC"/>
    <n v="2415"/>
    <s v="EC2415"/>
    <s v="900762907_EC2415"/>
    <d v="2024-01-22T00:00:00"/>
    <d v="2024-02-14T16:11:33"/>
    <n v="446000"/>
    <n v="446000"/>
    <x v="4"/>
    <n v="0"/>
    <m/>
    <n v="0"/>
    <n v="0"/>
    <m/>
    <m/>
    <n v="0"/>
    <s v="Para cargar RIPS o soportes"/>
    <d v="2024-01-22T00:00:00"/>
    <m/>
    <m/>
    <n v="450000"/>
    <n v="0"/>
    <n v="0"/>
    <n v="0"/>
    <n v="0"/>
    <n v="0"/>
    <n v="0"/>
    <n v="0"/>
    <n v="0"/>
    <n v="0"/>
    <m/>
    <m/>
    <m/>
    <n v="0"/>
    <n v="0"/>
  </r>
  <r>
    <n v="900762907"/>
    <s v="DR JULIO HOOKER DIGEST CENTER S.A.S"/>
    <s v="EC"/>
    <n v="2431"/>
    <s v="EC2431"/>
    <s v="900762907_EC2431"/>
    <d v="2024-01-22T00:00:00"/>
    <d v="2024-02-15T07:24:32"/>
    <n v="1100000"/>
    <n v="1100000"/>
    <x v="4"/>
    <n v="0"/>
    <m/>
    <n v="0"/>
    <n v="0"/>
    <m/>
    <m/>
    <n v="0"/>
    <s v="Para cargar RIPS o soportes"/>
    <d v="2024-01-22T00:00:00"/>
    <m/>
    <m/>
    <n v="1100000"/>
    <n v="0"/>
    <n v="0"/>
    <n v="0"/>
    <n v="0"/>
    <n v="0"/>
    <n v="0"/>
    <n v="0"/>
    <n v="0"/>
    <n v="0"/>
    <m/>
    <m/>
    <m/>
    <n v="0"/>
    <n v="0"/>
  </r>
  <r>
    <n v="900762907"/>
    <s v="DR JULIO HOOKER DIGEST CENTER S.A.S"/>
    <s v="EC"/>
    <n v="2447"/>
    <s v="EC2447"/>
    <s v="900762907_EC2447"/>
    <d v="2024-01-29T00:00:00"/>
    <d v="2024-02-15T07:52:07"/>
    <n v="900000"/>
    <n v="900000"/>
    <x v="4"/>
    <n v="0"/>
    <m/>
    <n v="0"/>
    <n v="0"/>
    <m/>
    <m/>
    <n v="0"/>
    <s v="Para cargar RIPS o soportes"/>
    <d v="2024-01-29T00:00:00"/>
    <m/>
    <m/>
    <n v="900000"/>
    <n v="0"/>
    <n v="0"/>
    <n v="0"/>
    <n v="0"/>
    <n v="0"/>
    <n v="0"/>
    <n v="0"/>
    <n v="0"/>
    <n v="0"/>
    <m/>
    <m/>
    <m/>
    <n v="0"/>
    <n v="0"/>
  </r>
  <r>
    <n v="900762907"/>
    <s v="DR JULIO HOOKER DIGEST CENTER S.A.S"/>
    <s v="EC"/>
    <n v="2448"/>
    <s v="EC2448"/>
    <s v="900762907_EC2448"/>
    <d v="2024-01-29T00:00:00"/>
    <d v="2024-02-15T07:52:07"/>
    <n v="682800"/>
    <n v="682800"/>
    <x v="4"/>
    <n v="0"/>
    <m/>
    <n v="0"/>
    <n v="0"/>
    <m/>
    <m/>
    <n v="0"/>
    <s v="Para cargar RIPS o soportes"/>
    <d v="2024-01-29T00:00:00"/>
    <m/>
    <m/>
    <n v="700000"/>
    <n v="0"/>
    <n v="0"/>
    <n v="0"/>
    <n v="0"/>
    <n v="0"/>
    <n v="0"/>
    <n v="0"/>
    <n v="0"/>
    <n v="0"/>
    <m/>
    <m/>
    <m/>
    <n v="0"/>
    <n v="0"/>
  </r>
  <r>
    <n v="900762907"/>
    <s v="DR JULIO HOOKER DIGEST CENTER S.A.S"/>
    <s v="EC"/>
    <n v="2462"/>
    <s v="EC2462"/>
    <s v="900762907_EC2462"/>
    <d v="2024-01-30T00:00:00"/>
    <d v="2024-02-15T12:24:03"/>
    <n v="716700"/>
    <n v="716700"/>
    <x v="4"/>
    <n v="0"/>
    <m/>
    <n v="0"/>
    <n v="0"/>
    <m/>
    <m/>
    <n v="0"/>
    <s v="Para cargar RIPS o soportes"/>
    <d v="2024-01-30T00:00:00"/>
    <m/>
    <m/>
    <n v="780000"/>
    <n v="0"/>
    <n v="0"/>
    <n v="0"/>
    <n v="0"/>
    <n v="0"/>
    <n v="0"/>
    <n v="0"/>
    <n v="0"/>
    <n v="0"/>
    <m/>
    <m/>
    <m/>
    <n v="0"/>
    <n v="0"/>
  </r>
  <r>
    <n v="900762907"/>
    <s v="DR JULIO HOOKER DIGEST CENTER S.A.S"/>
    <s v="EC"/>
    <n v="2463"/>
    <s v="EC2463"/>
    <s v="900762907_EC2463"/>
    <d v="2024-01-30T00:00:00"/>
    <d v="2024-02-15T12:24:03"/>
    <n v="796500"/>
    <n v="796500"/>
    <x v="4"/>
    <n v="0"/>
    <m/>
    <n v="0"/>
    <n v="0"/>
    <m/>
    <m/>
    <n v="0"/>
    <s v="Para cargar RIPS o soportes"/>
    <d v="2024-01-30T00:00:00"/>
    <m/>
    <m/>
    <n v="900000"/>
    <n v="0"/>
    <n v="0"/>
    <n v="0"/>
    <n v="0"/>
    <n v="0"/>
    <n v="0"/>
    <n v="0"/>
    <n v="0"/>
    <n v="0"/>
    <m/>
    <m/>
    <m/>
    <n v="0"/>
    <n v="0"/>
  </r>
  <r>
    <n v="900762907"/>
    <s v="DR JULIO HOOKER DIGEST CENTER S.A.S"/>
    <s v="EC"/>
    <n v="2464"/>
    <s v="EC2464"/>
    <s v="900762907_EC2464"/>
    <d v="2024-01-30T00:00:00"/>
    <d v="2024-02-15T12:24:03"/>
    <n v="619500"/>
    <n v="619500"/>
    <x v="4"/>
    <n v="0"/>
    <m/>
    <n v="0"/>
    <n v="0"/>
    <m/>
    <m/>
    <n v="0"/>
    <s v="Para cargar RIPS o soportes"/>
    <d v="2024-01-30T00:00:00"/>
    <m/>
    <m/>
    <n v="700000"/>
    <n v="0"/>
    <n v="0"/>
    <n v="0"/>
    <n v="0"/>
    <n v="0"/>
    <n v="0"/>
    <n v="0"/>
    <n v="0"/>
    <n v="0"/>
    <m/>
    <m/>
    <m/>
    <n v="0"/>
    <n v="0"/>
  </r>
  <r>
    <n v="900762907"/>
    <s v="DR JULIO HOOKER DIGEST CENTER S.A.S"/>
    <s v="EC"/>
    <n v="2485"/>
    <s v="EC2485"/>
    <s v="900762907_EC2485"/>
    <d v="2024-02-06T00:00:00"/>
    <d v="2024-02-15T12:35:10"/>
    <n v="65000"/>
    <n v="65000"/>
    <x v="4"/>
    <n v="0"/>
    <m/>
    <n v="0"/>
    <n v="0"/>
    <m/>
    <m/>
    <n v="0"/>
    <s v="Para cargar RIPS o soportes"/>
    <d v="2024-02-06T00:00:00"/>
    <m/>
    <m/>
    <n v="65000"/>
    <n v="0"/>
    <n v="0"/>
    <n v="0"/>
    <n v="0"/>
    <n v="0"/>
    <n v="0"/>
    <n v="0"/>
    <n v="0"/>
    <n v="0"/>
    <m/>
    <m/>
    <m/>
    <n v="0"/>
    <n v="0"/>
  </r>
  <r>
    <n v="900762907"/>
    <s v="DR JULIO HOOKER DIGEST CENTER S.A.S"/>
    <s v="EC"/>
    <n v="2487"/>
    <s v="EC2487"/>
    <s v="900762907_EC2487"/>
    <d v="2024-02-06T00:00:00"/>
    <d v="2024-02-15T14:45:08"/>
    <n v="779100"/>
    <n v="779100"/>
    <x v="4"/>
    <n v="0"/>
    <m/>
    <n v="0"/>
    <n v="0"/>
    <m/>
    <m/>
    <n v="0"/>
    <s v="Para cargar RIPS o soportes"/>
    <d v="2024-02-06T00:00:00"/>
    <m/>
    <m/>
    <n v="800000"/>
    <n v="0"/>
    <n v="0"/>
    <n v="0"/>
    <n v="0"/>
    <n v="0"/>
    <n v="0"/>
    <n v="0"/>
    <n v="0"/>
    <n v="0"/>
    <m/>
    <m/>
    <m/>
    <n v="0"/>
    <n v="0"/>
  </r>
  <r>
    <n v="900762907"/>
    <s v="DR JULIO HOOKER DIGEST CENTER S.A.S"/>
    <s v="EC"/>
    <n v="2506"/>
    <s v="EC2506"/>
    <s v="900762907_EC2506"/>
    <d v="2024-02-09T00:00:00"/>
    <d v="2024-02-15T14:50:35"/>
    <n v="682200"/>
    <n v="682200"/>
    <x v="4"/>
    <n v="0"/>
    <m/>
    <n v="0"/>
    <n v="0"/>
    <m/>
    <m/>
    <n v="0"/>
    <s v="Para cargar RIPS o soportes"/>
    <d v="2024-02-09T00:00:00"/>
    <m/>
    <m/>
    <n v="715000"/>
    <n v="0"/>
    <n v="0"/>
    <n v="0"/>
    <n v="0"/>
    <n v="0"/>
    <n v="0"/>
    <n v="0"/>
    <n v="0"/>
    <n v="0"/>
    <m/>
    <m/>
    <m/>
    <n v="0"/>
    <n v="0"/>
  </r>
  <r>
    <n v="900762907"/>
    <s v="DR JULIO HOOKER DIGEST CENTER S.A.S"/>
    <s v="EC"/>
    <n v="2504"/>
    <s v="EC2504"/>
    <s v="900762907_EC2504"/>
    <d v="2024-02-09T00:00:00"/>
    <d v="2024-02-15T14:50:35"/>
    <n v="700000"/>
    <n v="700000"/>
    <x v="4"/>
    <n v="0"/>
    <m/>
    <n v="0"/>
    <n v="0"/>
    <m/>
    <m/>
    <n v="0"/>
    <s v="Para cargar RIPS o soportes"/>
    <d v="2024-02-09T00:00:00"/>
    <m/>
    <m/>
    <n v="700000"/>
    <n v="0"/>
    <n v="0"/>
    <n v="0"/>
    <n v="0"/>
    <n v="0"/>
    <n v="0"/>
    <n v="0"/>
    <n v="0"/>
    <n v="0"/>
    <m/>
    <m/>
    <m/>
    <n v="0"/>
    <n v="0"/>
  </r>
  <r>
    <n v="900762907"/>
    <s v="DR JULIO HOOKER DIGEST CENTER S.A.S"/>
    <s v="EC"/>
    <n v="2503"/>
    <s v="EC2503"/>
    <s v="900762907_EC2503"/>
    <d v="2024-02-09T00:00:00"/>
    <d v="2024-02-15T14:50:35"/>
    <n v="1100000"/>
    <n v="1100000"/>
    <x v="4"/>
    <n v="0"/>
    <m/>
    <n v="0"/>
    <n v="0"/>
    <m/>
    <m/>
    <n v="0"/>
    <s v="Para cargar RIPS o soportes"/>
    <d v="2024-02-09T00:00:00"/>
    <m/>
    <m/>
    <n v="1100000"/>
    <n v="0"/>
    <n v="0"/>
    <n v="0"/>
    <n v="0"/>
    <n v="0"/>
    <n v="0"/>
    <n v="0"/>
    <n v="0"/>
    <n v="0"/>
    <m/>
    <m/>
    <m/>
    <n v="0"/>
    <n v="0"/>
  </r>
  <r>
    <n v="900762907"/>
    <s v="DR JULIO HOOKER DIGEST CENTER S.A.S"/>
    <s v="EC"/>
    <n v="2502"/>
    <s v="EC2502"/>
    <s v="900762907_EC2502"/>
    <d v="2024-02-09T00:00:00"/>
    <d v="2024-02-15T14:45:08"/>
    <n v="130000"/>
    <n v="130000"/>
    <x v="4"/>
    <n v="0"/>
    <m/>
    <n v="0"/>
    <n v="0"/>
    <m/>
    <m/>
    <n v="0"/>
    <s v="Para cargar RIPS o soportes"/>
    <d v="2024-02-09T00:00:00"/>
    <m/>
    <m/>
    <n v="130000"/>
    <n v="0"/>
    <n v="0"/>
    <n v="0"/>
    <n v="0"/>
    <n v="0"/>
    <n v="0"/>
    <n v="0"/>
    <n v="0"/>
    <n v="0"/>
    <m/>
    <m/>
    <m/>
    <n v="0"/>
    <n v="0"/>
  </r>
  <r>
    <n v="900762907"/>
    <s v="DR JULIO HOOKER DIGEST CENTER S.A.S"/>
    <s v="EC"/>
    <n v="2235"/>
    <s v="EC2235"/>
    <s v="900762907_EC2235"/>
    <d v="2023-11-28T00:00:00"/>
    <d v="2023-11-28T00:00:00"/>
    <n v="900000"/>
    <n v="900000"/>
    <x v="4"/>
    <n v="0"/>
    <m/>
    <n v="0"/>
    <n v="0"/>
    <m/>
    <m/>
    <n v="0"/>
    <s v="Para cargar RIPS o soportes"/>
    <d v="2023-11-28T00:00:00"/>
    <m/>
    <m/>
    <n v="900000"/>
    <n v="0"/>
    <n v="0"/>
    <n v="0"/>
    <n v="0"/>
    <n v="0"/>
    <n v="0"/>
    <n v="0"/>
    <n v="0"/>
    <n v="0"/>
    <m/>
    <m/>
    <m/>
    <n v="0"/>
    <n v="0"/>
  </r>
  <r>
    <n v="900762907"/>
    <s v="DR JULIO HOOKER DIGEST CENTER S.A.S"/>
    <s v="EC"/>
    <n v="2234"/>
    <s v="EC2234"/>
    <s v="900762907_EC2234"/>
    <d v="2023-11-28T00:00:00"/>
    <d v="2023-11-28T00:00:00"/>
    <n v="1100000"/>
    <n v="1100000"/>
    <x v="4"/>
    <n v="0"/>
    <m/>
    <n v="0"/>
    <n v="0"/>
    <m/>
    <m/>
    <n v="0"/>
    <s v="Para cargar RIPS o soportes"/>
    <d v="2023-11-28T00:00:00"/>
    <m/>
    <m/>
    <n v="1100000"/>
    <n v="0"/>
    <n v="0"/>
    <n v="0"/>
    <n v="0"/>
    <n v="0"/>
    <n v="0"/>
    <n v="0"/>
    <n v="0"/>
    <n v="0"/>
    <m/>
    <m/>
    <m/>
    <n v="0"/>
    <n v="0"/>
  </r>
  <r>
    <n v="900762907"/>
    <s v="DR JULIO HOOKER DIGEST CENTER S.A.S"/>
    <s v="EC"/>
    <n v="2232"/>
    <s v="EC2232"/>
    <s v="900762907_EC2232"/>
    <d v="2023-11-28T00:00:00"/>
    <d v="2023-11-28T00:00:00"/>
    <n v="700000"/>
    <n v="700000"/>
    <x v="4"/>
    <n v="0"/>
    <m/>
    <n v="0"/>
    <n v="0"/>
    <m/>
    <m/>
    <n v="0"/>
    <s v="Para cargar RIPS o soportes"/>
    <d v="2023-11-28T00:00:00"/>
    <m/>
    <m/>
    <n v="700000"/>
    <n v="0"/>
    <n v="0"/>
    <n v="0"/>
    <n v="0"/>
    <n v="0"/>
    <n v="0"/>
    <n v="0"/>
    <n v="0"/>
    <n v="0"/>
    <m/>
    <m/>
    <m/>
    <n v="0"/>
    <n v="0"/>
  </r>
  <r>
    <n v="900762907"/>
    <s v="DR JULIO HOOKER DIGEST CENTER S.A.S"/>
    <s v="EC"/>
    <n v="2231"/>
    <s v="EC2231"/>
    <s v="900762907_EC2231"/>
    <d v="2023-11-28T00:00:00"/>
    <d v="2023-11-28T00:00:00"/>
    <n v="900000"/>
    <n v="900000"/>
    <x v="4"/>
    <n v="0"/>
    <m/>
    <n v="0"/>
    <n v="0"/>
    <m/>
    <m/>
    <n v="0"/>
    <s v="Para cargar RIPS o soportes"/>
    <d v="2023-11-28T00:00:00"/>
    <m/>
    <m/>
    <n v="900000"/>
    <n v="0"/>
    <n v="0"/>
    <n v="0"/>
    <n v="0"/>
    <n v="0"/>
    <n v="0"/>
    <n v="0"/>
    <n v="0"/>
    <n v="0"/>
    <m/>
    <m/>
    <m/>
    <n v="0"/>
    <n v="0"/>
  </r>
  <r>
    <n v="900762907"/>
    <s v="DR JULIO HOOKER DIGEST CENTER S.A.S"/>
    <s v="EC"/>
    <n v="1390"/>
    <s v="EC1390"/>
    <s v="900762907_EC1390"/>
    <d v="2023-04-13T00:00:00"/>
    <d v="2023-04-13T00:00:00"/>
    <n v="1100000"/>
    <n v="1100000"/>
    <x v="4"/>
    <n v="0"/>
    <m/>
    <n v="0"/>
    <n v="0"/>
    <m/>
    <m/>
    <n v="0"/>
    <m/>
    <m/>
    <m/>
    <m/>
    <n v="0"/>
    <n v="0"/>
    <n v="0"/>
    <n v="0"/>
    <n v="0"/>
    <n v="0"/>
    <n v="0"/>
    <n v="0"/>
    <n v="0"/>
    <n v="0"/>
    <m/>
    <m/>
    <m/>
    <n v="0"/>
    <n v="0"/>
  </r>
  <r>
    <n v="900762907"/>
    <s v="DR JULIO HOOKER DIGEST CENTER S.A.S"/>
    <s v="EC"/>
    <n v="1388"/>
    <s v="EC1388"/>
    <s v="900762907_EC1388"/>
    <d v="2023-04-13T00:00:00"/>
    <d v="2023-04-13T00:00:00"/>
    <n v="1100000"/>
    <n v="1100000"/>
    <x v="4"/>
    <n v="0"/>
    <m/>
    <n v="0"/>
    <n v="0"/>
    <m/>
    <m/>
    <n v="0"/>
    <m/>
    <m/>
    <m/>
    <m/>
    <n v="0"/>
    <n v="0"/>
    <n v="0"/>
    <n v="0"/>
    <n v="0"/>
    <n v="0"/>
    <n v="0"/>
    <n v="0"/>
    <n v="0"/>
    <n v="0"/>
    <m/>
    <m/>
    <m/>
    <n v="0"/>
    <n v="0"/>
  </r>
  <r>
    <n v="900762907"/>
    <s v="DR JULIO HOOKER DIGEST CENTER S.A.S"/>
    <s v="EC"/>
    <n v="1503"/>
    <s v="EC1503"/>
    <s v="900762907_EC1503"/>
    <d v="2023-05-11T00:00:00"/>
    <d v="2023-05-11T00:00:00"/>
    <n v="878000"/>
    <n v="878000"/>
    <x v="4"/>
    <n v="0"/>
    <m/>
    <n v="0"/>
    <n v="0"/>
    <m/>
    <m/>
    <n v="0"/>
    <m/>
    <m/>
    <m/>
    <m/>
    <n v="0"/>
    <n v="0"/>
    <n v="0"/>
    <n v="0"/>
    <n v="0"/>
    <n v="0"/>
    <n v="0"/>
    <n v="0"/>
    <n v="0"/>
    <n v="0"/>
    <m/>
    <m/>
    <m/>
    <n v="0"/>
    <n v="0"/>
  </r>
  <r>
    <n v="900762907"/>
    <s v="DR JULIO HOOKER DIGEST CENTER S.A.S"/>
    <s v="EC"/>
    <n v="2236"/>
    <s v="EC2236"/>
    <s v="900762907_EC2236"/>
    <d v="2023-11-28T00:00:00"/>
    <d v="2023-11-28T00:00:00"/>
    <n v="900000"/>
    <n v="900000"/>
    <x v="4"/>
    <n v="0"/>
    <m/>
    <n v="0"/>
    <n v="0"/>
    <m/>
    <m/>
    <n v="0"/>
    <m/>
    <m/>
    <m/>
    <m/>
    <n v="0"/>
    <n v="0"/>
    <n v="0"/>
    <n v="0"/>
    <n v="0"/>
    <n v="0"/>
    <n v="0"/>
    <n v="0"/>
    <n v="0"/>
    <n v="0"/>
    <m/>
    <m/>
    <m/>
    <n v="0"/>
    <n v="0"/>
  </r>
  <r>
    <n v="900762907"/>
    <s v="DR JULIO HOOKER DIGEST CENTER S.A.S"/>
    <s v="EC"/>
    <n v="2588"/>
    <s v="EC2588"/>
    <s v="900762907_EC2588"/>
    <d v="2024-04-13T00:00:00"/>
    <m/>
    <n v="20994300"/>
    <n v="20994300"/>
    <x v="5"/>
    <n v="20562300"/>
    <n v="1222442334"/>
    <n v="0"/>
    <n v="0"/>
    <m/>
    <m/>
    <n v="0"/>
    <s v="Finalizada"/>
    <d v="2024-04-13T00:00:00"/>
    <d v="2024-04-15T00:00:00"/>
    <m/>
    <n v="21600000"/>
    <n v="20994300"/>
    <n v="21072000"/>
    <n v="605700"/>
    <n v="878000"/>
    <n v="421440"/>
    <n v="0"/>
    <n v="0"/>
    <n v="0"/>
    <n v="0"/>
    <m/>
    <m/>
    <m/>
    <n v="0"/>
    <n v="20466300"/>
  </r>
  <r>
    <n v="900762907"/>
    <s v="DR JULIO HOOKER DIGEST CENTER S.A.S"/>
    <s v="EC"/>
    <n v="2587"/>
    <s v="EC2587"/>
    <s v="900762907_EC2587"/>
    <d v="2024-04-13T00:00:00"/>
    <m/>
    <n v="882800"/>
    <n v="882800"/>
    <x v="5"/>
    <n v="864800"/>
    <n v="1222442338"/>
    <n v="0"/>
    <n v="0"/>
    <m/>
    <m/>
    <n v="0"/>
    <s v="Finalizada"/>
    <d v="2024-04-13T00:00:00"/>
    <d v="2024-04-15T00:00:00"/>
    <m/>
    <n v="900000"/>
    <n v="882800"/>
    <n v="878000"/>
    <n v="17200"/>
    <n v="878000"/>
    <n v="17560"/>
    <n v="0"/>
    <n v="0"/>
    <n v="0"/>
    <n v="0"/>
    <m/>
    <m/>
    <m/>
    <n v="0"/>
    <n v="860800"/>
  </r>
  <r>
    <n v="900762907"/>
    <s v="DR JULIO HOOKER DIGEST CENTER S.A.S"/>
    <s v="EC"/>
    <n v="2586"/>
    <s v="EC2586"/>
    <s v="900762907_EC2586"/>
    <d v="2024-04-13T00:00:00"/>
    <m/>
    <n v="5400000"/>
    <n v="5400000"/>
    <x v="5"/>
    <n v="5292000"/>
    <n v="1222442337"/>
    <n v="0"/>
    <n v="0"/>
    <m/>
    <m/>
    <n v="0"/>
    <s v="Finalizada"/>
    <d v="2024-04-13T00:00:00"/>
    <d v="2024-04-15T00:00:00"/>
    <m/>
    <n v="5400000"/>
    <n v="5400000"/>
    <n v="5268000"/>
    <n v="0"/>
    <n v="878000"/>
    <n v="105360"/>
    <n v="0"/>
    <n v="0"/>
    <n v="0"/>
    <n v="0"/>
    <m/>
    <m/>
    <m/>
    <n v="0"/>
    <n v="5268000"/>
  </r>
  <r>
    <n v="900762907"/>
    <s v="DR JULIO HOOKER DIGEST CENTER S.A.S"/>
    <s v="EC"/>
    <n v="2583"/>
    <s v="EC2583"/>
    <s v="900762907_EC2583"/>
    <d v="2024-04-09T00:00:00"/>
    <m/>
    <n v="1016000"/>
    <n v="1016000"/>
    <x v="5"/>
    <n v="995600"/>
    <n v="1222438041"/>
    <n v="0"/>
    <n v="0"/>
    <m/>
    <m/>
    <n v="0"/>
    <s v="Finalizada"/>
    <d v="2024-04-09T00:00:00"/>
    <d v="2024-04-10T00:00:00"/>
    <m/>
    <n v="1020000"/>
    <n v="1016000"/>
    <n v="1000000"/>
    <n v="4000"/>
    <n v="850000"/>
    <n v="20000"/>
    <n v="0"/>
    <n v="0"/>
    <n v="0"/>
    <n v="0"/>
    <m/>
    <m/>
    <m/>
    <n v="0"/>
    <n v="996000"/>
  </r>
  <r>
    <n v="900762907"/>
    <s v="DR JULIO HOOKER DIGEST CENTER S.A.S"/>
    <s v="EC"/>
    <n v="2561"/>
    <s v="EC2561"/>
    <s v="900762907_EC2561"/>
    <d v="2024-03-14T00:00:00"/>
    <d v="2024-03-19T00:00:00"/>
    <n v="28459900"/>
    <n v="28459900"/>
    <x v="6"/>
    <n v="25054620"/>
    <n v="1222435267"/>
    <n v="0"/>
    <n v="0"/>
    <m/>
    <m/>
    <n v="0"/>
    <s v="Para revision respuesta"/>
    <d v="2024-03-14T00:00:00"/>
    <d v="2024-04-01T00:00:00"/>
    <m/>
    <n v="29585000"/>
    <n v="28459900"/>
    <n v="26714000"/>
    <n v="1125100"/>
    <n v="4736000"/>
    <n v="534280"/>
    <n v="0"/>
    <n v="2871000"/>
    <n v="0"/>
    <n v="2871000"/>
    <s v="GLOSA"/>
    <s v="se glosa la  auto.122300165591 por que esta a nombre de radiólogos asociados "/>
    <s v="AUTORIZACION"/>
    <n v="0"/>
    <n v="25588900"/>
  </r>
  <r>
    <n v="900762907"/>
    <s v="DR JULIO HOOKER DIGEST CENTER S.A.S"/>
    <s v="EC"/>
    <n v="2510"/>
    <s v="EC2510"/>
    <s v="900762907_EC2510"/>
    <d v="2024-02-12T00:00:00"/>
    <d v="2024-02-13T15:56:11"/>
    <n v="12296200"/>
    <n v="12296200"/>
    <x v="5"/>
    <n v="0"/>
    <m/>
    <n v="0"/>
    <n v="0"/>
    <m/>
    <m/>
    <n v="0"/>
    <s v="Finalizada"/>
    <d v="2024-02-12T00:00:00"/>
    <d v="2024-02-13T00:00:00"/>
    <m/>
    <n v="12628000"/>
    <n v="12296200"/>
    <n v="12628000"/>
    <n v="331800"/>
    <n v="5658000"/>
    <n v="252560"/>
    <n v="0"/>
    <n v="0"/>
    <n v="0"/>
    <n v="0"/>
    <m/>
    <m/>
    <m/>
    <n v="0"/>
    <n v="12296200"/>
  </r>
  <r>
    <n v="900762907"/>
    <s v="DR JULIO HOOKER DIGEST CENTER S.A.S"/>
    <s v="EC"/>
    <n v="1731"/>
    <s v="EC1731"/>
    <s v="900762907_EC1731"/>
    <d v="2023-07-04T00:00:00"/>
    <d v="2023-07-04T00:00:00"/>
    <n v="700000"/>
    <n v="700000"/>
    <x v="5"/>
    <n v="0"/>
    <m/>
    <n v="0"/>
    <n v="0"/>
    <m/>
    <m/>
    <n v="0"/>
    <s v="Finalizada"/>
    <d v="2023-06-30T00:00:00"/>
    <d v="2024-02-01T00:00:00"/>
    <m/>
    <n v="700000"/>
    <n v="700000"/>
    <n v="700000"/>
    <n v="0"/>
    <n v="700000"/>
    <n v="0"/>
    <n v="0"/>
    <n v="0"/>
    <n v="0"/>
    <n v="0"/>
    <m/>
    <m/>
    <m/>
    <n v="70000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3" cacheId="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1" firstHeaderRow="0" firstDataRow="1" firstDataCol="1"/>
  <pivotFields count="3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6" outline="0" showAll="0" defaultSubtotal="0"/>
    <pivotField dataField="1" compact="0" numFmtId="166" outline="0" showAll="0" defaultSubtotal="0"/>
    <pivotField axis="axisRow" compact="0" outline="0" showAll="0">
      <items count="8">
        <item x="0"/>
        <item x="2"/>
        <item x="3"/>
        <item x="4"/>
        <item x="5"/>
        <item x="6"/>
        <item x="1"/>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s>
  <rowFields count="1">
    <field x="10"/>
  </rowFields>
  <rowItems count="8">
    <i>
      <x/>
    </i>
    <i>
      <x v="1"/>
    </i>
    <i>
      <x v="2"/>
    </i>
    <i>
      <x v="3"/>
    </i>
    <i>
      <x v="4"/>
    </i>
    <i>
      <x v="5"/>
    </i>
    <i>
      <x v="6"/>
    </i>
    <i t="grand">
      <x/>
    </i>
  </rowItems>
  <colFields count="1">
    <field x="-2"/>
  </colFields>
  <colItems count="3">
    <i>
      <x/>
    </i>
    <i i="1">
      <x v="1"/>
    </i>
    <i i="2">
      <x v="2"/>
    </i>
  </colItems>
  <dataFields count="3">
    <dataField name="CANT" fld="5" subtotal="count" baseField="0" baseItem="0"/>
    <dataField name="SALDO IPS" fld="9" baseField="0" baseItem="0" numFmtId="166"/>
    <dataField name="GLOSA PDTE" fld="29" baseField="0" baseItem="0" numFmtId="166"/>
  </dataFields>
  <formats count="9">
    <format dxfId="9">
      <pivotArea outline="0" collapsedLevelsAreSubtotals="1" fieldPosition="0">
        <references count="1">
          <reference field="4294967294" count="2" selected="0">
            <x v="1"/>
            <x v="2"/>
          </reference>
        </references>
      </pivotArea>
    </format>
    <format dxfId="8">
      <pivotArea type="all" dataOnly="0" outline="0" fieldPosition="0"/>
    </format>
    <format dxfId="7">
      <pivotArea outline="0" collapsedLevelsAreSubtotals="1" fieldPosition="0"/>
    </format>
    <format dxfId="6">
      <pivotArea field="10" type="button" dataOnly="0" labelOnly="1" outline="0" axis="axisRow" fieldPosition="0"/>
    </format>
    <format dxfId="5">
      <pivotArea dataOnly="0" labelOnly="1" outline="0" fieldPosition="0">
        <references count="1">
          <reference field="10" count="0"/>
        </references>
      </pivotArea>
    </format>
    <format dxfId="4">
      <pivotArea dataOnly="0" labelOnly="1" grandRow="1" outline="0" fieldPosition="0"/>
    </format>
    <format dxfId="3">
      <pivotArea dataOnly="0" labelOnly="1" outline="0" fieldPosition="0">
        <references count="1">
          <reference field="4294967294" count="3">
            <x v="0"/>
            <x v="1"/>
            <x v="2"/>
          </reference>
        </references>
      </pivotArea>
    </format>
    <format dxfId="2">
      <pivotArea field="10" type="button" dataOnly="0" labelOnly="1" outline="0" axis="axisRow" fieldPosition="0"/>
    </format>
    <format dxfId="1">
      <pivotArea field="10" type="button" dataOnly="0" labelOnly="1" outline="0" axis="axisRow"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77"/>
  <sheetViews>
    <sheetView showGridLines="0" workbookViewId="0"/>
  </sheetViews>
  <sheetFormatPr baseColWidth="10" defaultRowHeight="15" x14ac:dyDescent="0.25"/>
  <cols>
    <col min="1" max="1" width="13.7109375" customWidth="1"/>
    <col min="3" max="3" width="35.7109375" bestFit="1" customWidth="1"/>
    <col min="4" max="4" width="11.42578125" style="11"/>
    <col min="6" max="6" width="15.140625" bestFit="1" customWidth="1"/>
    <col min="7" max="7" width="18.5703125" bestFit="1" customWidth="1"/>
    <col min="8" max="8" width="15.5703125" bestFit="1" customWidth="1"/>
  </cols>
  <sheetData>
    <row r="1" spans="1:8" ht="33.75" x14ac:dyDescent="0.25">
      <c r="A1" s="1" t="s">
        <v>0</v>
      </c>
      <c r="B1" s="1" t="s">
        <v>6</v>
      </c>
      <c r="C1" s="2" t="s">
        <v>1</v>
      </c>
      <c r="D1" s="2" t="s">
        <v>7</v>
      </c>
      <c r="E1" s="3" t="s">
        <v>2</v>
      </c>
      <c r="F1" s="3" t="s">
        <v>3</v>
      </c>
      <c r="G1" s="4" t="s">
        <v>4</v>
      </c>
      <c r="H1" s="4" t="s">
        <v>5</v>
      </c>
    </row>
    <row r="2" spans="1:8" x14ac:dyDescent="0.25">
      <c r="A2" s="5" t="s">
        <v>8</v>
      </c>
      <c r="B2" s="5">
        <v>9900762943</v>
      </c>
      <c r="C2" s="5" t="s">
        <v>9</v>
      </c>
      <c r="D2" s="10" t="s">
        <v>52</v>
      </c>
      <c r="E2" s="6">
        <v>45029</v>
      </c>
      <c r="F2" s="6">
        <v>45029</v>
      </c>
      <c r="G2" s="9">
        <v>1100000</v>
      </c>
      <c r="H2" s="9">
        <v>1100000</v>
      </c>
    </row>
    <row r="3" spans="1:8" x14ac:dyDescent="0.25">
      <c r="A3" s="5" t="s">
        <v>8</v>
      </c>
      <c r="B3" s="5">
        <v>9900762943</v>
      </c>
      <c r="C3" s="5" t="s">
        <v>9</v>
      </c>
      <c r="D3" s="10" t="s">
        <v>53</v>
      </c>
      <c r="E3" s="6">
        <v>45029</v>
      </c>
      <c r="F3" s="6">
        <v>45029</v>
      </c>
      <c r="G3" s="9">
        <v>1100000</v>
      </c>
      <c r="H3" s="9">
        <v>1100000</v>
      </c>
    </row>
    <row r="4" spans="1:8" x14ac:dyDescent="0.25">
      <c r="A4" s="5" t="s">
        <v>8</v>
      </c>
      <c r="B4" s="5">
        <v>9900762943</v>
      </c>
      <c r="C4" s="5" t="s">
        <v>9</v>
      </c>
      <c r="D4" s="10" t="s">
        <v>54</v>
      </c>
      <c r="E4" s="6">
        <v>45057</v>
      </c>
      <c r="F4" s="6">
        <v>45057</v>
      </c>
      <c r="G4" s="9">
        <v>878000</v>
      </c>
      <c r="H4" s="9">
        <v>878000</v>
      </c>
    </row>
    <row r="5" spans="1:8" x14ac:dyDescent="0.25">
      <c r="A5" s="5" t="s">
        <v>8</v>
      </c>
      <c r="B5" s="5">
        <v>9900762943</v>
      </c>
      <c r="C5" s="5" t="s">
        <v>9</v>
      </c>
      <c r="D5" s="10" t="s">
        <v>55</v>
      </c>
      <c r="E5" s="6">
        <v>45111</v>
      </c>
      <c r="F5" s="6">
        <v>45111</v>
      </c>
      <c r="G5" s="9">
        <v>700000</v>
      </c>
      <c r="H5" s="9">
        <v>700000</v>
      </c>
    </row>
    <row r="6" spans="1:8" x14ac:dyDescent="0.25">
      <c r="A6" s="5" t="s">
        <v>8</v>
      </c>
      <c r="B6" s="5">
        <v>9900762943</v>
      </c>
      <c r="C6" s="5" t="s">
        <v>9</v>
      </c>
      <c r="D6" s="10" t="s">
        <v>56</v>
      </c>
      <c r="E6" s="6">
        <v>45198</v>
      </c>
      <c r="F6" s="6">
        <v>45198</v>
      </c>
      <c r="G6" s="9">
        <v>215000</v>
      </c>
      <c r="H6" s="9">
        <v>215000</v>
      </c>
    </row>
    <row r="7" spans="1:8" x14ac:dyDescent="0.25">
      <c r="A7" s="5" t="s">
        <v>8</v>
      </c>
      <c r="B7" s="5">
        <v>9900762943</v>
      </c>
      <c r="C7" s="5" t="s">
        <v>9</v>
      </c>
      <c r="D7" s="10" t="s">
        <v>57</v>
      </c>
      <c r="E7" s="6">
        <v>45202</v>
      </c>
      <c r="F7" s="6">
        <v>45202</v>
      </c>
      <c r="G7" s="9">
        <v>900000</v>
      </c>
      <c r="H7" s="9">
        <v>900000</v>
      </c>
    </row>
    <row r="8" spans="1:8" x14ac:dyDescent="0.25">
      <c r="A8" s="5" t="s">
        <v>8</v>
      </c>
      <c r="B8" s="5">
        <v>9900762943</v>
      </c>
      <c r="C8" s="5" t="s">
        <v>9</v>
      </c>
      <c r="D8" s="10" t="s">
        <v>58</v>
      </c>
      <c r="E8" s="6">
        <v>45209</v>
      </c>
      <c r="F8" s="6">
        <v>45209</v>
      </c>
      <c r="G8" s="9">
        <v>65000</v>
      </c>
      <c r="H8" s="9">
        <v>65000</v>
      </c>
    </row>
    <row r="9" spans="1:8" x14ac:dyDescent="0.25">
      <c r="A9" s="5" t="s">
        <v>8</v>
      </c>
      <c r="B9" s="5">
        <v>9900762943</v>
      </c>
      <c r="C9" s="5" t="s">
        <v>9</v>
      </c>
      <c r="D9" s="10" t="s">
        <v>59</v>
      </c>
      <c r="E9" s="6">
        <v>45209</v>
      </c>
      <c r="F9" s="6">
        <v>45209</v>
      </c>
      <c r="G9" s="9">
        <v>878000</v>
      </c>
      <c r="H9" s="9">
        <v>878000</v>
      </c>
    </row>
    <row r="10" spans="1:8" x14ac:dyDescent="0.25">
      <c r="A10" s="5" t="s">
        <v>8</v>
      </c>
      <c r="B10" s="5">
        <v>9900762943</v>
      </c>
      <c r="C10" s="5" t="s">
        <v>9</v>
      </c>
      <c r="D10" s="10" t="s">
        <v>60</v>
      </c>
      <c r="E10" s="6">
        <v>45211</v>
      </c>
      <c r="F10" s="6">
        <v>45211</v>
      </c>
      <c r="G10" s="9">
        <v>65000</v>
      </c>
      <c r="H10" s="9">
        <v>65000</v>
      </c>
    </row>
    <row r="11" spans="1:8" x14ac:dyDescent="0.25">
      <c r="A11" s="5" t="s">
        <v>8</v>
      </c>
      <c r="B11" s="5">
        <v>9900762943</v>
      </c>
      <c r="C11" s="5" t="s">
        <v>9</v>
      </c>
      <c r="D11" s="10" t="s">
        <v>61</v>
      </c>
      <c r="E11" s="6">
        <v>45258</v>
      </c>
      <c r="F11" s="6">
        <v>45258</v>
      </c>
      <c r="G11" s="9">
        <v>865000</v>
      </c>
      <c r="H11" s="9">
        <v>865000</v>
      </c>
    </row>
    <row r="12" spans="1:8" x14ac:dyDescent="0.25">
      <c r="A12" s="5" t="s">
        <v>8</v>
      </c>
      <c r="B12" s="5">
        <v>9900762943</v>
      </c>
      <c r="C12" s="5" t="s">
        <v>9</v>
      </c>
      <c r="D12" s="10" t="s">
        <v>62</v>
      </c>
      <c r="E12" s="6">
        <v>45258</v>
      </c>
      <c r="F12" s="6">
        <v>45258</v>
      </c>
      <c r="G12" s="9">
        <v>150000</v>
      </c>
      <c r="H12" s="9">
        <v>150000</v>
      </c>
    </row>
    <row r="13" spans="1:8" x14ac:dyDescent="0.25">
      <c r="A13" s="5" t="s">
        <v>8</v>
      </c>
      <c r="B13" s="5">
        <v>9900762943</v>
      </c>
      <c r="C13" s="5" t="s">
        <v>9</v>
      </c>
      <c r="D13" s="10" t="s">
        <v>63</v>
      </c>
      <c r="E13" s="6">
        <v>45258</v>
      </c>
      <c r="F13" s="6">
        <v>45258</v>
      </c>
      <c r="G13" s="9">
        <v>900000</v>
      </c>
      <c r="H13" s="9">
        <v>900000</v>
      </c>
    </row>
    <row r="14" spans="1:8" x14ac:dyDescent="0.25">
      <c r="A14" s="5" t="s">
        <v>8</v>
      </c>
      <c r="B14" s="5">
        <v>9900762943</v>
      </c>
      <c r="C14" s="5" t="s">
        <v>9</v>
      </c>
      <c r="D14" s="10" t="s">
        <v>64</v>
      </c>
      <c r="E14" s="6">
        <v>45258</v>
      </c>
      <c r="F14" s="6">
        <v>45258</v>
      </c>
      <c r="G14" s="9">
        <v>900000</v>
      </c>
      <c r="H14" s="9">
        <v>900000</v>
      </c>
    </row>
    <row r="15" spans="1:8" x14ac:dyDescent="0.25">
      <c r="A15" s="5" t="s">
        <v>8</v>
      </c>
      <c r="B15" s="5">
        <v>9900762943</v>
      </c>
      <c r="C15" s="5" t="s">
        <v>9</v>
      </c>
      <c r="D15" s="10" t="s">
        <v>65</v>
      </c>
      <c r="E15" s="6">
        <v>45258</v>
      </c>
      <c r="F15" s="6">
        <v>45258</v>
      </c>
      <c r="G15" s="9">
        <v>1100000</v>
      </c>
      <c r="H15" s="9">
        <v>1100000</v>
      </c>
    </row>
    <row r="16" spans="1:8" x14ac:dyDescent="0.25">
      <c r="A16" s="5" t="s">
        <v>8</v>
      </c>
      <c r="B16" s="5">
        <v>9900762943</v>
      </c>
      <c r="C16" s="5" t="s">
        <v>9</v>
      </c>
      <c r="D16" s="10" t="s">
        <v>66</v>
      </c>
      <c r="E16" s="6">
        <v>45258</v>
      </c>
      <c r="F16" s="6">
        <v>45258</v>
      </c>
      <c r="G16" s="9">
        <v>700000</v>
      </c>
      <c r="H16" s="9">
        <v>700000</v>
      </c>
    </row>
    <row r="17" spans="1:8" x14ac:dyDescent="0.25">
      <c r="A17" s="5" t="s">
        <v>8</v>
      </c>
      <c r="B17" s="5">
        <v>9900762943</v>
      </c>
      <c r="C17" s="5" t="s">
        <v>9</v>
      </c>
      <c r="D17" s="10" t="s">
        <v>67</v>
      </c>
      <c r="E17" s="6">
        <v>45258</v>
      </c>
      <c r="F17" s="6">
        <v>45258</v>
      </c>
      <c r="G17" s="9">
        <v>900000</v>
      </c>
      <c r="H17" s="9">
        <v>900000</v>
      </c>
    </row>
    <row r="18" spans="1:8" x14ac:dyDescent="0.25">
      <c r="A18" s="5" t="s">
        <v>8</v>
      </c>
      <c r="B18" s="5">
        <v>9900762943</v>
      </c>
      <c r="C18" s="5" t="s">
        <v>9</v>
      </c>
      <c r="D18" s="10" t="s">
        <v>68</v>
      </c>
      <c r="E18" s="6">
        <v>45264</v>
      </c>
      <c r="F18" s="6">
        <v>45264</v>
      </c>
      <c r="G18" s="9">
        <v>1100000</v>
      </c>
      <c r="H18" s="9">
        <v>1100000</v>
      </c>
    </row>
    <row r="19" spans="1:8" x14ac:dyDescent="0.25">
      <c r="A19" s="5" t="s">
        <v>8</v>
      </c>
      <c r="B19" s="5">
        <v>9900762943</v>
      </c>
      <c r="C19" s="5" t="s">
        <v>9</v>
      </c>
      <c r="D19" s="10" t="s">
        <v>69</v>
      </c>
      <c r="E19" s="6">
        <v>45264</v>
      </c>
      <c r="F19" s="6">
        <v>45264</v>
      </c>
      <c r="G19" s="9">
        <v>930000</v>
      </c>
      <c r="H19" s="9">
        <v>930000</v>
      </c>
    </row>
    <row r="20" spans="1:8" x14ac:dyDescent="0.25">
      <c r="A20" s="5" t="s">
        <v>8</v>
      </c>
      <c r="B20" s="5">
        <v>9900762943</v>
      </c>
      <c r="C20" s="5" t="s">
        <v>9</v>
      </c>
      <c r="D20" s="10" t="s">
        <v>70</v>
      </c>
      <c r="E20" s="6">
        <v>45264</v>
      </c>
      <c r="F20" s="6">
        <v>45264</v>
      </c>
      <c r="G20" s="9">
        <v>900000</v>
      </c>
      <c r="H20" s="9">
        <v>900000</v>
      </c>
    </row>
    <row r="21" spans="1:8" x14ac:dyDescent="0.25">
      <c r="A21" s="5" t="s">
        <v>8</v>
      </c>
      <c r="B21" s="5">
        <v>9900762943</v>
      </c>
      <c r="C21" s="5" t="s">
        <v>9</v>
      </c>
      <c r="D21" s="10" t="s">
        <v>71</v>
      </c>
      <c r="E21" s="6">
        <v>45265</v>
      </c>
      <c r="F21" s="6">
        <v>45265</v>
      </c>
      <c r="G21" s="9">
        <v>878000</v>
      </c>
      <c r="H21" s="9">
        <v>878000</v>
      </c>
    </row>
    <row r="22" spans="1:8" x14ac:dyDescent="0.25">
      <c r="A22" s="5" t="s">
        <v>8</v>
      </c>
      <c r="B22" s="5">
        <v>9900762943</v>
      </c>
      <c r="C22" s="5" t="s">
        <v>9</v>
      </c>
      <c r="D22" s="10" t="s">
        <v>72</v>
      </c>
      <c r="E22" s="6">
        <v>45265</v>
      </c>
      <c r="F22" s="6">
        <v>45265</v>
      </c>
      <c r="G22" s="9">
        <v>878000</v>
      </c>
      <c r="H22" s="9">
        <v>878000</v>
      </c>
    </row>
    <row r="23" spans="1:8" x14ac:dyDescent="0.25">
      <c r="A23" s="5" t="s">
        <v>8</v>
      </c>
      <c r="B23" s="5">
        <v>9900762943</v>
      </c>
      <c r="C23" s="5" t="s">
        <v>9</v>
      </c>
      <c r="D23" s="10" t="s">
        <v>73</v>
      </c>
      <c r="E23" s="6">
        <v>45265</v>
      </c>
      <c r="F23" s="6">
        <v>45265</v>
      </c>
      <c r="G23" s="9">
        <v>878000</v>
      </c>
      <c r="H23" s="9">
        <v>878000</v>
      </c>
    </row>
    <row r="24" spans="1:8" x14ac:dyDescent="0.25">
      <c r="A24" s="5" t="s">
        <v>8</v>
      </c>
      <c r="B24" s="5">
        <v>9900762943</v>
      </c>
      <c r="C24" s="5" t="s">
        <v>9</v>
      </c>
      <c r="D24" s="10" t="s">
        <v>74</v>
      </c>
      <c r="E24" s="6">
        <v>45265</v>
      </c>
      <c r="F24" s="6">
        <v>45265</v>
      </c>
      <c r="G24" s="9">
        <v>878000</v>
      </c>
      <c r="H24" s="9">
        <v>878000</v>
      </c>
    </row>
    <row r="25" spans="1:8" x14ac:dyDescent="0.25">
      <c r="A25" s="5" t="s">
        <v>8</v>
      </c>
      <c r="B25" s="5">
        <v>9900762943</v>
      </c>
      <c r="C25" s="5" t="s">
        <v>9</v>
      </c>
      <c r="D25" s="10" t="s">
        <v>75</v>
      </c>
      <c r="E25" s="6">
        <v>45265</v>
      </c>
      <c r="F25" s="6">
        <v>45265</v>
      </c>
      <c r="G25" s="9">
        <v>878000</v>
      </c>
      <c r="H25" s="9">
        <v>878000</v>
      </c>
    </row>
    <row r="26" spans="1:8" x14ac:dyDescent="0.25">
      <c r="A26" s="5" t="s">
        <v>8</v>
      </c>
      <c r="B26" s="5">
        <v>9900762943</v>
      </c>
      <c r="C26" s="5" t="s">
        <v>9</v>
      </c>
      <c r="D26" s="10" t="s">
        <v>76</v>
      </c>
      <c r="E26" s="6">
        <v>45265</v>
      </c>
      <c r="F26" s="6">
        <v>45265</v>
      </c>
      <c r="G26" s="9">
        <v>878000</v>
      </c>
      <c r="H26" s="9">
        <v>878000</v>
      </c>
    </row>
    <row r="27" spans="1:8" x14ac:dyDescent="0.25">
      <c r="A27" s="5" t="s">
        <v>8</v>
      </c>
      <c r="B27" s="5">
        <v>9900762943</v>
      </c>
      <c r="C27" s="5" t="s">
        <v>9</v>
      </c>
      <c r="D27" s="10" t="s">
        <v>77</v>
      </c>
      <c r="E27" s="6">
        <v>45265</v>
      </c>
      <c r="F27" s="6">
        <v>45265</v>
      </c>
      <c r="G27" s="9">
        <v>878000</v>
      </c>
      <c r="H27" s="9">
        <v>878000</v>
      </c>
    </row>
    <row r="28" spans="1:8" x14ac:dyDescent="0.25">
      <c r="A28" s="5" t="s">
        <v>8</v>
      </c>
      <c r="B28" s="5">
        <v>9900762943</v>
      </c>
      <c r="C28" s="5" t="s">
        <v>9</v>
      </c>
      <c r="D28" s="10" t="s">
        <v>78</v>
      </c>
      <c r="E28" s="6">
        <v>45265</v>
      </c>
      <c r="F28" s="6">
        <v>45265</v>
      </c>
      <c r="G28" s="9">
        <v>878000</v>
      </c>
      <c r="H28" s="9">
        <v>878000</v>
      </c>
    </row>
    <row r="29" spans="1:8" x14ac:dyDescent="0.25">
      <c r="A29" s="5" t="s">
        <v>8</v>
      </c>
      <c r="B29" s="5">
        <v>9900762943</v>
      </c>
      <c r="C29" s="5" t="s">
        <v>9</v>
      </c>
      <c r="D29" s="10" t="s">
        <v>79</v>
      </c>
      <c r="E29" s="6">
        <v>45265</v>
      </c>
      <c r="F29" s="6">
        <v>45265</v>
      </c>
      <c r="G29" s="9">
        <v>878000</v>
      </c>
      <c r="H29" s="9">
        <v>878000</v>
      </c>
    </row>
    <row r="30" spans="1:8" x14ac:dyDescent="0.25">
      <c r="A30" s="5" t="s">
        <v>8</v>
      </c>
      <c r="B30" s="5">
        <v>9900762943</v>
      </c>
      <c r="C30" s="5" t="s">
        <v>9</v>
      </c>
      <c r="D30" s="10" t="s">
        <v>80</v>
      </c>
      <c r="E30" s="6">
        <v>45265</v>
      </c>
      <c r="F30" s="6">
        <v>45265</v>
      </c>
      <c r="G30" s="9">
        <v>878000</v>
      </c>
      <c r="H30" s="9">
        <v>878000</v>
      </c>
    </row>
    <row r="31" spans="1:8" x14ac:dyDescent="0.25">
      <c r="A31" s="5" t="s">
        <v>8</v>
      </c>
      <c r="B31" s="5">
        <v>9900762943</v>
      </c>
      <c r="C31" s="5" t="s">
        <v>9</v>
      </c>
      <c r="D31" s="10" t="s">
        <v>81</v>
      </c>
      <c r="E31" s="6">
        <v>45266</v>
      </c>
      <c r="F31" s="6">
        <v>45266</v>
      </c>
      <c r="G31" s="9">
        <v>650000</v>
      </c>
      <c r="H31" s="9">
        <v>650000</v>
      </c>
    </row>
    <row r="32" spans="1:8" x14ac:dyDescent="0.25">
      <c r="A32" s="5" t="s">
        <v>8</v>
      </c>
      <c r="B32" s="5">
        <v>9900762943</v>
      </c>
      <c r="C32" s="5" t="s">
        <v>9</v>
      </c>
      <c r="D32" s="10" t="s">
        <v>82</v>
      </c>
      <c r="E32" s="6">
        <v>45266</v>
      </c>
      <c r="F32" s="6">
        <v>45266</v>
      </c>
      <c r="G32" s="9">
        <v>900000</v>
      </c>
      <c r="H32" s="9">
        <v>900000</v>
      </c>
    </row>
    <row r="33" spans="1:8" x14ac:dyDescent="0.25">
      <c r="A33" s="5" t="s">
        <v>8</v>
      </c>
      <c r="B33" s="5">
        <v>9900762943</v>
      </c>
      <c r="C33" s="5" t="s">
        <v>9</v>
      </c>
      <c r="D33" s="10" t="s">
        <v>83</v>
      </c>
      <c r="E33" s="6">
        <v>45266</v>
      </c>
      <c r="F33" s="6">
        <v>45266</v>
      </c>
      <c r="G33" s="9">
        <v>975000</v>
      </c>
      <c r="H33" s="9">
        <v>975000</v>
      </c>
    </row>
    <row r="34" spans="1:8" x14ac:dyDescent="0.25">
      <c r="A34" s="5" t="s">
        <v>8</v>
      </c>
      <c r="B34" s="5">
        <v>9900762943</v>
      </c>
      <c r="C34" s="5" t="s">
        <v>9</v>
      </c>
      <c r="D34" s="10" t="s">
        <v>84</v>
      </c>
      <c r="E34" s="6">
        <v>45273</v>
      </c>
      <c r="F34" s="6">
        <v>45273</v>
      </c>
      <c r="G34" s="9">
        <v>10536000</v>
      </c>
      <c r="H34" s="9">
        <v>10536000</v>
      </c>
    </row>
    <row r="35" spans="1:8" x14ac:dyDescent="0.25">
      <c r="A35" s="5" t="s">
        <v>8</v>
      </c>
      <c r="B35" s="5">
        <v>9900762907</v>
      </c>
      <c r="C35" s="5" t="s">
        <v>9</v>
      </c>
      <c r="D35" s="10" t="s">
        <v>10</v>
      </c>
      <c r="E35" s="6">
        <v>45302</v>
      </c>
      <c r="F35" s="6">
        <v>45303.524625578699</v>
      </c>
      <c r="G35" s="7">
        <v>1574800</v>
      </c>
      <c r="H35" s="7">
        <v>1574800</v>
      </c>
    </row>
    <row r="36" spans="1:8" x14ac:dyDescent="0.25">
      <c r="A36" s="5" t="s">
        <v>8</v>
      </c>
      <c r="B36" s="5">
        <v>9900762908</v>
      </c>
      <c r="C36" s="5" t="s">
        <v>9</v>
      </c>
      <c r="D36" s="10" t="s">
        <v>11</v>
      </c>
      <c r="E36" s="6">
        <v>45302</v>
      </c>
      <c r="F36" s="6">
        <v>45303.525175428236</v>
      </c>
      <c r="G36" s="7">
        <v>6924000</v>
      </c>
      <c r="H36" s="7">
        <v>6924000</v>
      </c>
    </row>
    <row r="37" spans="1:8" x14ac:dyDescent="0.25">
      <c r="A37" s="5" t="s">
        <v>8</v>
      </c>
      <c r="B37" s="5">
        <v>9900762909</v>
      </c>
      <c r="C37" s="5" t="s">
        <v>9</v>
      </c>
      <c r="D37" s="10" t="s">
        <v>12</v>
      </c>
      <c r="E37" s="6">
        <v>45306</v>
      </c>
      <c r="F37" s="6">
        <v>45306.456202777779</v>
      </c>
      <c r="G37" s="7">
        <v>150000</v>
      </c>
      <c r="H37" s="7">
        <v>150000</v>
      </c>
    </row>
    <row r="38" spans="1:8" x14ac:dyDescent="0.25">
      <c r="A38" s="5" t="s">
        <v>8</v>
      </c>
      <c r="B38" s="5">
        <v>9900762934</v>
      </c>
      <c r="C38" s="5" t="s">
        <v>9</v>
      </c>
      <c r="D38" s="10" t="s">
        <v>40</v>
      </c>
      <c r="E38" s="6">
        <v>45334</v>
      </c>
      <c r="F38" s="6">
        <v>45335.664013043977</v>
      </c>
      <c r="G38" s="7">
        <v>12296200</v>
      </c>
      <c r="H38" s="7">
        <v>12296200</v>
      </c>
    </row>
    <row r="39" spans="1:8" x14ac:dyDescent="0.25">
      <c r="A39" s="5" t="s">
        <v>8</v>
      </c>
      <c r="B39" s="5">
        <v>9900762911</v>
      </c>
      <c r="C39" s="5" t="s">
        <v>9</v>
      </c>
      <c r="D39" s="10" t="s">
        <v>14</v>
      </c>
      <c r="E39" s="6">
        <v>45309</v>
      </c>
      <c r="F39" s="6">
        <v>45336.674687002313</v>
      </c>
      <c r="G39" s="7">
        <v>65000</v>
      </c>
      <c r="H39" s="7">
        <v>65000</v>
      </c>
    </row>
    <row r="40" spans="1:8" x14ac:dyDescent="0.25">
      <c r="A40" s="5" t="s">
        <v>8</v>
      </c>
      <c r="B40" s="5">
        <v>9900762912</v>
      </c>
      <c r="C40" s="5" t="s">
        <v>9</v>
      </c>
      <c r="D40" s="10" t="s">
        <v>15</v>
      </c>
      <c r="E40" s="6">
        <v>45313</v>
      </c>
      <c r="F40" s="6">
        <v>45336.674687002313</v>
      </c>
      <c r="G40" s="7">
        <v>446000</v>
      </c>
      <c r="H40" s="7">
        <v>446000</v>
      </c>
    </row>
    <row r="41" spans="1:8" x14ac:dyDescent="0.25">
      <c r="A41" s="5" t="s">
        <v>8</v>
      </c>
      <c r="B41" s="5">
        <v>9900762916</v>
      </c>
      <c r="C41" s="5" t="s">
        <v>9</v>
      </c>
      <c r="D41" s="10" t="s">
        <v>19</v>
      </c>
      <c r="E41" s="6">
        <v>45320</v>
      </c>
      <c r="F41" s="6">
        <v>45336.676351273149</v>
      </c>
      <c r="G41" s="7">
        <v>821900</v>
      </c>
      <c r="H41" s="7">
        <v>821900</v>
      </c>
    </row>
    <row r="42" spans="1:8" x14ac:dyDescent="0.25">
      <c r="A42" s="5" t="s">
        <v>8</v>
      </c>
      <c r="B42" s="5">
        <v>9900762913</v>
      </c>
      <c r="C42" s="5" t="s">
        <v>9</v>
      </c>
      <c r="D42" s="10" t="s">
        <v>16</v>
      </c>
      <c r="E42" s="6">
        <v>45313</v>
      </c>
      <c r="F42" s="6">
        <v>45337.305846377312</v>
      </c>
      <c r="G42" s="7">
        <v>900000</v>
      </c>
      <c r="H42" s="7">
        <v>900000</v>
      </c>
    </row>
    <row r="43" spans="1:8" x14ac:dyDescent="0.25">
      <c r="A43" s="5" t="s">
        <v>8</v>
      </c>
      <c r="B43" s="5">
        <v>9900762914</v>
      </c>
      <c r="C43" s="5" t="s">
        <v>9</v>
      </c>
      <c r="D43" s="10" t="s">
        <v>17</v>
      </c>
      <c r="E43" s="6">
        <v>45313</v>
      </c>
      <c r="F43" s="6">
        <v>45337.30870775463</v>
      </c>
      <c r="G43" s="7">
        <v>900000</v>
      </c>
      <c r="H43" s="7">
        <v>900000</v>
      </c>
    </row>
    <row r="44" spans="1:8" x14ac:dyDescent="0.25">
      <c r="A44" s="5" t="s">
        <v>8</v>
      </c>
      <c r="B44" s="5">
        <v>9900762915</v>
      </c>
      <c r="C44" s="5" t="s">
        <v>9</v>
      </c>
      <c r="D44" s="10" t="s">
        <v>18</v>
      </c>
      <c r="E44" s="6">
        <v>45313</v>
      </c>
      <c r="F44" s="6">
        <v>45337.30870775463</v>
      </c>
      <c r="G44" s="7">
        <v>1100000</v>
      </c>
      <c r="H44" s="7">
        <v>1100000</v>
      </c>
    </row>
    <row r="45" spans="1:8" x14ac:dyDescent="0.25">
      <c r="A45" s="5" t="s">
        <v>8</v>
      </c>
      <c r="B45" s="5">
        <v>9900762917</v>
      </c>
      <c r="C45" s="5" t="s">
        <v>9</v>
      </c>
      <c r="D45" s="10" t="s">
        <v>20</v>
      </c>
      <c r="E45" s="6">
        <v>45320</v>
      </c>
      <c r="F45" s="6">
        <v>45337.327853090275</v>
      </c>
      <c r="G45" s="7">
        <v>65000</v>
      </c>
      <c r="H45" s="7">
        <v>65000</v>
      </c>
    </row>
    <row r="46" spans="1:8" x14ac:dyDescent="0.25">
      <c r="A46" s="5" t="s">
        <v>8</v>
      </c>
      <c r="B46" s="5">
        <v>9900762918</v>
      </c>
      <c r="C46" s="5" t="s">
        <v>9</v>
      </c>
      <c r="D46" s="10" t="s">
        <v>21</v>
      </c>
      <c r="E46" s="6">
        <v>45320</v>
      </c>
      <c r="F46" s="6">
        <v>45337.327853090275</v>
      </c>
      <c r="G46" s="7">
        <v>900000</v>
      </c>
      <c r="H46" s="7">
        <v>900000</v>
      </c>
    </row>
    <row r="47" spans="1:8" x14ac:dyDescent="0.25">
      <c r="A47" s="5" t="s">
        <v>8</v>
      </c>
      <c r="B47" s="5">
        <v>9900762919</v>
      </c>
      <c r="C47" s="5" t="s">
        <v>9</v>
      </c>
      <c r="D47" s="10" t="s">
        <v>22</v>
      </c>
      <c r="E47" s="6">
        <v>45320</v>
      </c>
      <c r="F47" s="6">
        <v>45337.327853090275</v>
      </c>
      <c r="G47" s="7">
        <v>682800</v>
      </c>
      <c r="H47" s="7">
        <v>682800</v>
      </c>
    </row>
    <row r="48" spans="1:8" x14ac:dyDescent="0.25">
      <c r="A48" s="5" t="s">
        <v>8</v>
      </c>
      <c r="B48" s="5">
        <v>9900762920</v>
      </c>
      <c r="C48" s="5" t="s">
        <v>9</v>
      </c>
      <c r="D48" s="10" t="s">
        <v>23</v>
      </c>
      <c r="E48" s="6">
        <v>45321</v>
      </c>
      <c r="F48" s="6">
        <v>45337.514380092594</v>
      </c>
      <c r="G48" s="7">
        <v>65000</v>
      </c>
      <c r="H48" s="7">
        <v>65000</v>
      </c>
    </row>
    <row r="49" spans="1:8" x14ac:dyDescent="0.25">
      <c r="A49" s="5" t="s">
        <v>8</v>
      </c>
      <c r="B49" s="5">
        <v>9900762921</v>
      </c>
      <c r="C49" s="5" t="s">
        <v>9</v>
      </c>
      <c r="D49" s="10" t="s">
        <v>24</v>
      </c>
      <c r="E49" s="6">
        <v>45321</v>
      </c>
      <c r="F49" s="6">
        <v>45337.515445173609</v>
      </c>
      <c r="G49" s="7">
        <v>39400</v>
      </c>
      <c r="H49" s="7">
        <v>39400</v>
      </c>
    </row>
    <row r="50" spans="1:8" x14ac:dyDescent="0.25">
      <c r="A50" s="5" t="s">
        <v>8</v>
      </c>
      <c r="B50" s="5">
        <v>9900762922</v>
      </c>
      <c r="C50" s="5" t="s">
        <v>9</v>
      </c>
      <c r="D50" s="10" t="s">
        <v>25</v>
      </c>
      <c r="E50" s="6">
        <v>45321</v>
      </c>
      <c r="F50" s="6">
        <v>45337.516703159723</v>
      </c>
      <c r="G50" s="7">
        <v>60900</v>
      </c>
      <c r="H50" s="7">
        <v>60900</v>
      </c>
    </row>
    <row r="51" spans="1:8" x14ac:dyDescent="0.25">
      <c r="A51" s="5" t="s">
        <v>8</v>
      </c>
      <c r="B51" s="5">
        <v>9900762923</v>
      </c>
      <c r="C51" s="5" t="s">
        <v>9</v>
      </c>
      <c r="D51" s="10" t="s">
        <v>26</v>
      </c>
      <c r="E51" s="6">
        <v>45321</v>
      </c>
      <c r="F51" s="6">
        <v>45337.516703159723</v>
      </c>
      <c r="G51" s="7">
        <v>716700</v>
      </c>
      <c r="H51" s="7">
        <v>716700</v>
      </c>
    </row>
    <row r="52" spans="1:8" x14ac:dyDescent="0.25">
      <c r="A52" s="5" t="s">
        <v>8</v>
      </c>
      <c r="B52" s="5">
        <v>9900762924</v>
      </c>
      <c r="C52" s="5" t="s">
        <v>9</v>
      </c>
      <c r="D52" s="10" t="s">
        <v>27</v>
      </c>
      <c r="E52" s="6">
        <v>45321</v>
      </c>
      <c r="F52" s="6">
        <v>45337.516703159723</v>
      </c>
      <c r="G52" s="7">
        <v>796500</v>
      </c>
      <c r="H52" s="7">
        <v>796500</v>
      </c>
    </row>
    <row r="53" spans="1:8" x14ac:dyDescent="0.25">
      <c r="A53" s="5" t="s">
        <v>8</v>
      </c>
      <c r="B53" s="5">
        <v>9900762925</v>
      </c>
      <c r="C53" s="5" t="s">
        <v>9</v>
      </c>
      <c r="D53" s="10" t="s">
        <v>28</v>
      </c>
      <c r="E53" s="6">
        <v>45321</v>
      </c>
      <c r="F53" s="6">
        <v>45337.516703159723</v>
      </c>
      <c r="G53" s="7">
        <v>619500</v>
      </c>
      <c r="H53" s="7">
        <v>619500</v>
      </c>
    </row>
    <row r="54" spans="1:8" x14ac:dyDescent="0.25">
      <c r="A54" s="5" t="s">
        <v>8</v>
      </c>
      <c r="B54" s="5">
        <v>9900762926</v>
      </c>
      <c r="C54" s="5" t="s">
        <v>9</v>
      </c>
      <c r="D54" s="10" t="s">
        <v>29</v>
      </c>
      <c r="E54" s="6">
        <v>45321</v>
      </c>
      <c r="F54" s="6">
        <v>45337.521698611112</v>
      </c>
      <c r="G54" s="7">
        <v>700000</v>
      </c>
      <c r="H54" s="7">
        <v>700000</v>
      </c>
    </row>
    <row r="55" spans="1:8" x14ac:dyDescent="0.25">
      <c r="A55" s="5" t="s">
        <v>8</v>
      </c>
      <c r="B55" s="5">
        <v>9900762927</v>
      </c>
      <c r="C55" s="5" t="s">
        <v>9</v>
      </c>
      <c r="D55" s="10" t="s">
        <v>30</v>
      </c>
      <c r="E55" s="6">
        <v>45321</v>
      </c>
      <c r="F55" s="6">
        <v>45337.52333989583</v>
      </c>
      <c r="G55" s="7">
        <v>1100000</v>
      </c>
      <c r="H55" s="7">
        <v>1100000</v>
      </c>
    </row>
    <row r="56" spans="1:8" x14ac:dyDescent="0.25">
      <c r="A56" s="5" t="s">
        <v>8</v>
      </c>
      <c r="B56" s="5">
        <v>9900762928</v>
      </c>
      <c r="C56" s="5" t="s">
        <v>9</v>
      </c>
      <c r="D56" s="10" t="s">
        <v>31</v>
      </c>
      <c r="E56" s="6">
        <v>45324</v>
      </c>
      <c r="F56" s="6">
        <v>45337.524425810181</v>
      </c>
      <c r="G56" s="7">
        <v>900000</v>
      </c>
      <c r="H56" s="7">
        <v>900000</v>
      </c>
    </row>
    <row r="57" spans="1:8" x14ac:dyDescent="0.25">
      <c r="A57" s="5" t="s">
        <v>8</v>
      </c>
      <c r="B57" s="5">
        <v>9900762930</v>
      </c>
      <c r="C57" s="5" t="s">
        <v>9</v>
      </c>
      <c r="D57" s="10" t="s">
        <v>32</v>
      </c>
      <c r="E57" s="6">
        <v>45328</v>
      </c>
      <c r="F57" s="6">
        <v>45337.524425810181</v>
      </c>
      <c r="G57" s="7">
        <v>65000</v>
      </c>
      <c r="H57" s="7">
        <v>65000</v>
      </c>
    </row>
    <row r="58" spans="1:8" x14ac:dyDescent="0.25">
      <c r="A58" s="5" t="s">
        <v>8</v>
      </c>
      <c r="B58" s="5">
        <v>9900762931</v>
      </c>
      <c r="C58" s="5" t="s">
        <v>9</v>
      </c>
      <c r="D58" s="10" t="s">
        <v>33</v>
      </c>
      <c r="E58" s="6">
        <v>45328</v>
      </c>
      <c r="F58" s="6">
        <v>45337.614680057872</v>
      </c>
      <c r="G58" s="7">
        <v>900000</v>
      </c>
      <c r="H58" s="7">
        <v>900000</v>
      </c>
    </row>
    <row r="59" spans="1:8" x14ac:dyDescent="0.25">
      <c r="A59" s="5" t="s">
        <v>8</v>
      </c>
      <c r="B59" s="5">
        <v>9900762932</v>
      </c>
      <c r="C59" s="5" t="s">
        <v>9</v>
      </c>
      <c r="D59" s="10" t="s">
        <v>34</v>
      </c>
      <c r="E59" s="6">
        <v>45328</v>
      </c>
      <c r="F59" s="6">
        <v>45337.614680057872</v>
      </c>
      <c r="G59" s="7">
        <v>779100</v>
      </c>
      <c r="H59" s="7">
        <v>779100</v>
      </c>
    </row>
    <row r="60" spans="1:8" x14ac:dyDescent="0.25">
      <c r="A60" s="5" t="s">
        <v>8</v>
      </c>
      <c r="B60" s="5">
        <v>9900762939</v>
      </c>
      <c r="C60" s="5" t="s">
        <v>9</v>
      </c>
      <c r="D60" s="10" t="s">
        <v>35</v>
      </c>
      <c r="E60" s="6">
        <v>45331</v>
      </c>
      <c r="F60" s="6">
        <v>45337.614680057872</v>
      </c>
      <c r="G60" s="7">
        <v>130000</v>
      </c>
      <c r="H60" s="7">
        <v>130000</v>
      </c>
    </row>
    <row r="61" spans="1:8" x14ac:dyDescent="0.25">
      <c r="A61" s="5" t="s">
        <v>8</v>
      </c>
      <c r="B61" s="5">
        <v>9900762936</v>
      </c>
      <c r="C61" s="5" t="s">
        <v>9</v>
      </c>
      <c r="D61" s="10" t="s">
        <v>36</v>
      </c>
      <c r="E61" s="6">
        <v>45331</v>
      </c>
      <c r="F61" s="6">
        <v>45337.618457407407</v>
      </c>
      <c r="G61" s="7">
        <v>900000</v>
      </c>
      <c r="H61" s="7">
        <v>900000</v>
      </c>
    </row>
    <row r="62" spans="1:8" x14ac:dyDescent="0.25">
      <c r="A62" s="5" t="s">
        <v>8</v>
      </c>
      <c r="B62" s="5">
        <v>9900762938</v>
      </c>
      <c r="C62" s="5" t="s">
        <v>9</v>
      </c>
      <c r="D62" s="10" t="s">
        <v>37</v>
      </c>
      <c r="E62" s="6">
        <v>45331</v>
      </c>
      <c r="F62" s="6">
        <v>45337.618457407407</v>
      </c>
      <c r="G62" s="7">
        <v>1100000</v>
      </c>
      <c r="H62" s="7">
        <v>1100000</v>
      </c>
    </row>
    <row r="63" spans="1:8" x14ac:dyDescent="0.25">
      <c r="A63" s="5" t="s">
        <v>8</v>
      </c>
      <c r="B63" s="5">
        <v>9900762937</v>
      </c>
      <c r="C63" s="5" t="s">
        <v>9</v>
      </c>
      <c r="D63" s="10" t="s">
        <v>38</v>
      </c>
      <c r="E63" s="6">
        <v>45331</v>
      </c>
      <c r="F63" s="6">
        <v>45337.618457407407</v>
      </c>
      <c r="G63" s="7">
        <v>700000</v>
      </c>
      <c r="H63" s="7">
        <v>700000</v>
      </c>
    </row>
    <row r="64" spans="1:8" x14ac:dyDescent="0.25">
      <c r="A64" s="5" t="s">
        <v>8</v>
      </c>
      <c r="B64" s="5">
        <v>9900762935</v>
      </c>
      <c r="C64" s="5" t="s">
        <v>9</v>
      </c>
      <c r="D64" s="10" t="s">
        <v>39</v>
      </c>
      <c r="E64" s="6">
        <v>45331</v>
      </c>
      <c r="F64" s="6">
        <v>45337.618457407407</v>
      </c>
      <c r="G64" s="7">
        <v>682200</v>
      </c>
      <c r="H64" s="7">
        <v>682200</v>
      </c>
    </row>
    <row r="65" spans="1:8" x14ac:dyDescent="0.25">
      <c r="A65" s="5" t="s">
        <v>8</v>
      </c>
      <c r="B65" s="5">
        <v>9900762933</v>
      </c>
      <c r="C65" s="5" t="s">
        <v>9</v>
      </c>
      <c r="D65" s="10" t="s">
        <v>41</v>
      </c>
      <c r="E65" s="6">
        <v>45335</v>
      </c>
      <c r="F65" s="6">
        <v>45337.642337847217</v>
      </c>
      <c r="G65" s="7">
        <v>700000</v>
      </c>
      <c r="H65" s="7">
        <v>700000</v>
      </c>
    </row>
    <row r="66" spans="1:8" x14ac:dyDescent="0.25">
      <c r="A66" s="5" t="s">
        <v>8</v>
      </c>
      <c r="B66" s="5">
        <v>9900762910</v>
      </c>
      <c r="C66" s="5" t="s">
        <v>9</v>
      </c>
      <c r="D66" s="10" t="s">
        <v>13</v>
      </c>
      <c r="E66" s="6">
        <v>45309</v>
      </c>
      <c r="F66" s="6">
        <v>45337.642573229168</v>
      </c>
      <c r="G66" s="7">
        <v>681100</v>
      </c>
      <c r="H66" s="7">
        <v>681100</v>
      </c>
    </row>
    <row r="67" spans="1:8" x14ac:dyDescent="0.25">
      <c r="A67" s="5" t="s">
        <v>8</v>
      </c>
      <c r="B67" s="5">
        <v>9900762929</v>
      </c>
      <c r="C67" s="5" t="s">
        <v>9</v>
      </c>
      <c r="D67" s="10" t="s">
        <v>42</v>
      </c>
      <c r="E67" s="6">
        <v>45335</v>
      </c>
      <c r="F67" s="6">
        <v>45337.671699270832</v>
      </c>
      <c r="G67" s="7">
        <v>619500</v>
      </c>
      <c r="H67" s="7">
        <v>619500</v>
      </c>
    </row>
    <row r="68" spans="1:8" x14ac:dyDescent="0.25">
      <c r="A68" s="5" t="s">
        <v>8</v>
      </c>
      <c r="B68" s="5">
        <v>9900762942</v>
      </c>
      <c r="C68" s="5" t="s">
        <v>9</v>
      </c>
      <c r="D68" s="10" t="s">
        <v>43</v>
      </c>
      <c r="E68" s="6">
        <v>45365</v>
      </c>
      <c r="F68" s="6">
        <v>45370</v>
      </c>
      <c r="G68" s="7">
        <v>28459900</v>
      </c>
      <c r="H68" s="7">
        <v>28459900</v>
      </c>
    </row>
    <row r="69" spans="1:8" x14ac:dyDescent="0.25">
      <c r="A69" s="5" t="s">
        <v>8</v>
      </c>
      <c r="B69" s="5">
        <v>9900762941</v>
      </c>
      <c r="C69" s="5" t="s">
        <v>9</v>
      </c>
      <c r="D69" s="10" t="s">
        <v>44</v>
      </c>
      <c r="E69" s="6">
        <v>45365</v>
      </c>
      <c r="F69" s="6">
        <v>45370</v>
      </c>
      <c r="G69" s="7">
        <v>5656700</v>
      </c>
      <c r="H69" s="7">
        <v>5656700</v>
      </c>
    </row>
    <row r="70" spans="1:8" x14ac:dyDescent="0.25">
      <c r="A70" s="5" t="s">
        <v>8</v>
      </c>
      <c r="B70" s="5">
        <v>9900762940</v>
      </c>
      <c r="C70" s="5" t="s">
        <v>9</v>
      </c>
      <c r="D70" s="10" t="s">
        <v>45</v>
      </c>
      <c r="E70" s="6">
        <v>45369</v>
      </c>
      <c r="F70" s="6">
        <v>45370</v>
      </c>
      <c r="G70" s="7">
        <v>6290000</v>
      </c>
      <c r="H70" s="7">
        <v>6290000</v>
      </c>
    </row>
    <row r="71" spans="1:8" x14ac:dyDescent="0.25">
      <c r="A71" s="5" t="s">
        <v>8</v>
      </c>
      <c r="B71" s="5">
        <v>9900762948</v>
      </c>
      <c r="C71" s="5" t="s">
        <v>9</v>
      </c>
      <c r="D71" s="10" t="s">
        <v>46</v>
      </c>
      <c r="E71" s="6">
        <v>45391</v>
      </c>
      <c r="F71" s="6"/>
      <c r="G71" s="7">
        <v>1185000</v>
      </c>
      <c r="H71" s="7">
        <v>1185000</v>
      </c>
    </row>
    <row r="72" spans="1:8" x14ac:dyDescent="0.25">
      <c r="A72" s="5" t="s">
        <v>8</v>
      </c>
      <c r="B72" s="5">
        <v>9900762947</v>
      </c>
      <c r="C72" s="5" t="s">
        <v>9</v>
      </c>
      <c r="D72" s="10" t="s">
        <v>47</v>
      </c>
      <c r="E72" s="6">
        <v>45391</v>
      </c>
      <c r="F72" s="6"/>
      <c r="G72" s="7">
        <v>1016000</v>
      </c>
      <c r="H72" s="7">
        <v>1016000</v>
      </c>
    </row>
    <row r="73" spans="1:8" x14ac:dyDescent="0.25">
      <c r="A73" s="5" t="s">
        <v>8</v>
      </c>
      <c r="B73" s="5">
        <v>9900762946</v>
      </c>
      <c r="C73" s="5" t="s">
        <v>9</v>
      </c>
      <c r="D73" s="10" t="s">
        <v>48</v>
      </c>
      <c r="E73" s="6">
        <v>45391</v>
      </c>
      <c r="F73" s="6"/>
      <c r="G73" s="7">
        <v>5737100</v>
      </c>
      <c r="H73" s="7">
        <v>5737100</v>
      </c>
    </row>
    <row r="74" spans="1:8" x14ac:dyDescent="0.25">
      <c r="A74" s="5" t="s">
        <v>8</v>
      </c>
      <c r="B74" s="5">
        <v>9900762945</v>
      </c>
      <c r="C74" s="5" t="s">
        <v>9</v>
      </c>
      <c r="D74" s="10" t="s">
        <v>49</v>
      </c>
      <c r="E74" s="6">
        <v>45395</v>
      </c>
      <c r="F74" s="6"/>
      <c r="G74" s="7">
        <v>5400000</v>
      </c>
      <c r="H74" s="7">
        <v>5400000</v>
      </c>
    </row>
    <row r="75" spans="1:8" x14ac:dyDescent="0.25">
      <c r="A75" s="5" t="s">
        <v>8</v>
      </c>
      <c r="B75" s="5">
        <v>9900762944</v>
      </c>
      <c r="C75" s="5" t="s">
        <v>9</v>
      </c>
      <c r="D75" s="10" t="s">
        <v>50</v>
      </c>
      <c r="E75" s="6">
        <v>45395</v>
      </c>
      <c r="F75" s="6"/>
      <c r="G75" s="7">
        <v>882800</v>
      </c>
      <c r="H75" s="7">
        <v>882800</v>
      </c>
    </row>
    <row r="76" spans="1:8" x14ac:dyDescent="0.25">
      <c r="A76" s="5" t="s">
        <v>8</v>
      </c>
      <c r="B76" s="5">
        <v>9900762943</v>
      </c>
      <c r="C76" s="5" t="s">
        <v>9</v>
      </c>
      <c r="D76" s="10" t="s">
        <v>51</v>
      </c>
      <c r="E76" s="6">
        <v>45395</v>
      </c>
      <c r="F76" s="6"/>
      <c r="G76" s="7">
        <v>20994300</v>
      </c>
      <c r="H76" s="7">
        <v>20994300</v>
      </c>
    </row>
    <row r="77" spans="1:8" ht="15.75" x14ac:dyDescent="0.25">
      <c r="G77" s="8">
        <f>SUBTOTAL(9,G2:G76)</f>
        <v>150889400</v>
      </c>
    </row>
  </sheetData>
  <dataValidations count="2">
    <dataValidation type="date" allowBlank="1" showInputMessage="1" showErrorMessage="1" sqref="F1:F34 E1:E1048576 F38:F1048576" xr:uid="{00000000-0002-0000-0000-000000000000}">
      <formula1>36526</formula1>
      <formula2>44656</formula2>
    </dataValidation>
    <dataValidation type="whole" allowBlank="1" showInputMessage="1" showErrorMessage="1" errorTitle="ERROR" error="Datos no validos" sqref="D2:D75 D77:D1048576" xr:uid="{00000000-0002-0000-0000-000001000000}">
      <formula1>1</formula1>
      <formula2>9999999999999</formula2>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D11"/>
  <sheetViews>
    <sheetView showGridLines="0" workbookViewId="0">
      <selection activeCell="A3" sqref="A3:D11"/>
    </sheetView>
  </sheetViews>
  <sheetFormatPr baseColWidth="10" defaultRowHeight="15" x14ac:dyDescent="0.25"/>
  <cols>
    <col min="1" max="1" width="60.85546875" bestFit="1" customWidth="1"/>
    <col min="2" max="2" width="5.42578125" customWidth="1"/>
    <col min="3" max="3" width="13.5703125" customWidth="1"/>
    <col min="4" max="4" width="11.5703125" customWidth="1"/>
  </cols>
  <sheetData>
    <row r="3" spans="1:4" x14ac:dyDescent="0.25">
      <c r="A3" s="33" t="s">
        <v>95</v>
      </c>
      <c r="B3" s="5" t="s">
        <v>300</v>
      </c>
      <c r="C3" s="5" t="s">
        <v>301</v>
      </c>
      <c r="D3" s="5" t="s">
        <v>302</v>
      </c>
    </row>
    <row r="4" spans="1:4" x14ac:dyDescent="0.25">
      <c r="A4" s="5" t="s">
        <v>297</v>
      </c>
      <c r="B4" s="5">
        <v>40</v>
      </c>
      <c r="C4" s="7">
        <v>56303200</v>
      </c>
      <c r="D4" s="7">
        <v>0</v>
      </c>
    </row>
    <row r="5" spans="1:4" x14ac:dyDescent="0.25">
      <c r="A5" s="5" t="s">
        <v>210</v>
      </c>
      <c r="B5" s="5">
        <v>5</v>
      </c>
      <c r="C5" s="7">
        <v>2123000</v>
      </c>
      <c r="D5" s="7">
        <v>0</v>
      </c>
    </row>
    <row r="6" spans="1:4" x14ac:dyDescent="0.25">
      <c r="A6" s="5" t="s">
        <v>290</v>
      </c>
      <c r="B6" s="5">
        <v>1</v>
      </c>
      <c r="C6" s="7">
        <v>5737100</v>
      </c>
      <c r="D6" s="7">
        <v>0</v>
      </c>
    </row>
    <row r="7" spans="1:4" x14ac:dyDescent="0.25">
      <c r="A7" s="5" t="s">
        <v>140</v>
      </c>
      <c r="B7" s="5">
        <v>21</v>
      </c>
      <c r="C7" s="7">
        <v>16295800</v>
      </c>
      <c r="D7" s="7">
        <v>0</v>
      </c>
    </row>
    <row r="8" spans="1:4" x14ac:dyDescent="0.25">
      <c r="A8" s="5" t="s">
        <v>198</v>
      </c>
      <c r="B8" s="5">
        <v>6</v>
      </c>
      <c r="C8" s="7">
        <v>41289300</v>
      </c>
      <c r="D8" s="7">
        <v>0</v>
      </c>
    </row>
    <row r="9" spans="1:4" x14ac:dyDescent="0.25">
      <c r="A9" s="5" t="s">
        <v>203</v>
      </c>
      <c r="B9" s="5">
        <v>1</v>
      </c>
      <c r="C9" s="7">
        <v>28459900</v>
      </c>
      <c r="D9" s="7">
        <v>2871000</v>
      </c>
    </row>
    <row r="10" spans="1:4" x14ac:dyDescent="0.25">
      <c r="A10" s="5" t="s">
        <v>299</v>
      </c>
      <c r="B10" s="5">
        <v>1</v>
      </c>
      <c r="C10" s="7">
        <v>681100</v>
      </c>
      <c r="D10" s="7">
        <v>130000</v>
      </c>
    </row>
    <row r="11" spans="1:4" x14ac:dyDescent="0.25">
      <c r="A11" s="5" t="s">
        <v>298</v>
      </c>
      <c r="B11" s="5">
        <v>75</v>
      </c>
      <c r="C11" s="7">
        <v>150889400</v>
      </c>
      <c r="D11" s="7">
        <v>3001000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L77"/>
  <sheetViews>
    <sheetView showGridLines="0" zoomScale="110" zoomScaleNormal="110" workbookViewId="0">
      <pane ySplit="1" topLeftCell="A5" activePane="bottomLeft" state="frozen"/>
      <selection pane="bottomLeft" activeCell="K9" sqref="K9:K42"/>
    </sheetView>
  </sheetViews>
  <sheetFormatPr baseColWidth="10" defaultColWidth="10.85546875" defaultRowHeight="10.5" x14ac:dyDescent="0.15"/>
  <cols>
    <col min="1" max="1" width="13.28515625" style="28" customWidth="1"/>
    <col min="2" max="2" width="10.85546875" style="28"/>
    <col min="3" max="3" width="11.85546875" style="28" bestFit="1" customWidth="1"/>
    <col min="4" max="4" width="10.85546875" style="29"/>
    <col min="5" max="5" width="10.85546875" style="28"/>
    <col min="6" max="6" width="18.5703125" style="28" bestFit="1" customWidth="1"/>
    <col min="7" max="7" width="15.5703125" style="28" bestFit="1" customWidth="1"/>
    <col min="8" max="8" width="10.85546875" style="28"/>
    <col min="9" max="10" width="14.85546875" style="32" bestFit="1" customWidth="1"/>
    <col min="11" max="17" width="10.85546875" style="28"/>
    <col min="18" max="18" width="17" style="28" customWidth="1"/>
    <col min="19" max="16384" width="10.85546875" style="28"/>
  </cols>
  <sheetData>
    <row r="1" spans="1:38" ht="42" x14ac:dyDescent="0.15">
      <c r="A1" s="12" t="s">
        <v>85</v>
      </c>
      <c r="B1" s="12" t="s">
        <v>86</v>
      </c>
      <c r="C1" s="12" t="s">
        <v>87</v>
      </c>
      <c r="D1" s="12" t="s">
        <v>88</v>
      </c>
      <c r="E1" s="12" t="s">
        <v>89</v>
      </c>
      <c r="F1" s="12" t="s">
        <v>90</v>
      </c>
      <c r="G1" s="13" t="s">
        <v>91</v>
      </c>
      <c r="H1" s="13" t="s">
        <v>92</v>
      </c>
      <c r="I1" s="14" t="s">
        <v>93</v>
      </c>
      <c r="J1" s="14" t="s">
        <v>94</v>
      </c>
      <c r="K1" s="15" t="s">
        <v>95</v>
      </c>
      <c r="L1" s="16" t="s">
        <v>96</v>
      </c>
      <c r="M1" s="17" t="s">
        <v>97</v>
      </c>
      <c r="N1" s="18" t="s">
        <v>98</v>
      </c>
      <c r="O1" s="18" t="s">
        <v>99</v>
      </c>
      <c r="P1" s="19" t="s">
        <v>100</v>
      </c>
      <c r="Q1" s="19" t="s">
        <v>101</v>
      </c>
      <c r="R1" s="18" t="s">
        <v>102</v>
      </c>
      <c r="S1" s="12" t="s">
        <v>103</v>
      </c>
      <c r="T1" s="12" t="s">
        <v>104</v>
      </c>
      <c r="U1" s="12" t="s">
        <v>105</v>
      </c>
      <c r="V1" s="12" t="s">
        <v>106</v>
      </c>
      <c r="W1" s="12" t="s">
        <v>107</v>
      </c>
      <c r="X1" s="12" t="s">
        <v>108</v>
      </c>
      <c r="Y1" s="12" t="s">
        <v>109</v>
      </c>
      <c r="Z1" s="12" t="s">
        <v>110</v>
      </c>
      <c r="AA1" s="12" t="s">
        <v>111</v>
      </c>
      <c r="AB1" s="12" t="s">
        <v>112</v>
      </c>
      <c r="AC1" s="12" t="s">
        <v>113</v>
      </c>
      <c r="AD1" s="12" t="s">
        <v>114</v>
      </c>
      <c r="AE1" s="12" t="s">
        <v>115</v>
      </c>
      <c r="AF1" s="19" t="s">
        <v>116</v>
      </c>
      <c r="AG1" s="19" t="s">
        <v>117</v>
      </c>
      <c r="AH1" s="19" t="s">
        <v>118</v>
      </c>
      <c r="AI1" s="19" t="s">
        <v>119</v>
      </c>
      <c r="AJ1" s="12" t="s">
        <v>120</v>
      </c>
      <c r="AK1" s="12" t="s">
        <v>121</v>
      </c>
    </row>
    <row r="2" spans="1:38" hidden="1" x14ac:dyDescent="0.15">
      <c r="A2" s="20">
        <v>900762907</v>
      </c>
      <c r="B2" s="21" t="s">
        <v>9</v>
      </c>
      <c r="C2" s="22" t="s">
        <v>122</v>
      </c>
      <c r="D2" s="23">
        <v>2380</v>
      </c>
      <c r="E2" s="24" t="s">
        <v>123</v>
      </c>
      <c r="F2" s="24" t="s">
        <v>124</v>
      </c>
      <c r="G2" s="25">
        <v>45302</v>
      </c>
      <c r="H2" s="25">
        <v>45303.524629629632</v>
      </c>
      <c r="I2" s="26">
        <v>1574800</v>
      </c>
      <c r="J2" s="27">
        <v>1574800</v>
      </c>
      <c r="K2" s="23" t="s">
        <v>297</v>
      </c>
      <c r="L2" s="27">
        <v>0</v>
      </c>
      <c r="M2" s="23"/>
      <c r="N2" s="27">
        <v>1574800</v>
      </c>
      <c r="O2" s="27">
        <v>0</v>
      </c>
      <c r="P2" s="23">
        <v>2201510170</v>
      </c>
      <c r="Q2" s="25">
        <v>45428</v>
      </c>
      <c r="R2" s="27">
        <v>49833678</v>
      </c>
      <c r="S2" s="23" t="s">
        <v>125</v>
      </c>
      <c r="T2" s="25">
        <v>45302</v>
      </c>
      <c r="U2" s="25">
        <v>45303</v>
      </c>
      <c r="V2" s="25"/>
      <c r="W2" s="27">
        <v>1710000</v>
      </c>
      <c r="X2" s="27">
        <v>1574800</v>
      </c>
      <c r="Y2" s="27">
        <v>1710000</v>
      </c>
      <c r="Z2" s="27">
        <v>135200</v>
      </c>
      <c r="AA2" s="27">
        <v>215000</v>
      </c>
      <c r="AB2" s="27">
        <v>34200</v>
      </c>
      <c r="AC2" s="27">
        <v>0</v>
      </c>
      <c r="AD2" s="27">
        <v>0</v>
      </c>
      <c r="AE2" s="27">
        <v>0</v>
      </c>
      <c r="AF2" s="27">
        <v>0</v>
      </c>
      <c r="AG2" s="23"/>
      <c r="AH2" s="23"/>
      <c r="AI2" s="23"/>
      <c r="AJ2" s="27">
        <v>0</v>
      </c>
      <c r="AK2" s="27">
        <v>1574800</v>
      </c>
    </row>
    <row r="3" spans="1:38" hidden="1" x14ac:dyDescent="0.15">
      <c r="A3" s="20">
        <v>900762907</v>
      </c>
      <c r="B3" s="21" t="s">
        <v>9</v>
      </c>
      <c r="C3" s="22" t="s">
        <v>122</v>
      </c>
      <c r="D3" s="23">
        <v>2385</v>
      </c>
      <c r="E3" s="24" t="s">
        <v>126</v>
      </c>
      <c r="F3" s="24" t="s">
        <v>127</v>
      </c>
      <c r="G3" s="25">
        <v>45302</v>
      </c>
      <c r="H3" s="25">
        <v>45303.525173611109</v>
      </c>
      <c r="I3" s="26">
        <v>6924000</v>
      </c>
      <c r="J3" s="27">
        <v>6924000</v>
      </c>
      <c r="K3" s="23" t="s">
        <v>297</v>
      </c>
      <c r="L3" s="27">
        <v>0</v>
      </c>
      <c r="M3" s="23"/>
      <c r="N3" s="27">
        <v>6924000</v>
      </c>
      <c r="O3" s="27">
        <v>0</v>
      </c>
      <c r="P3" s="23">
        <v>2201510170</v>
      </c>
      <c r="Q3" s="25">
        <v>45428</v>
      </c>
      <c r="R3" s="27">
        <v>49833678</v>
      </c>
      <c r="S3" s="23" t="s">
        <v>125</v>
      </c>
      <c r="T3" s="25">
        <v>45302</v>
      </c>
      <c r="U3" s="25">
        <v>45303</v>
      </c>
      <c r="V3" s="25"/>
      <c r="W3" s="27">
        <v>7024000</v>
      </c>
      <c r="X3" s="27">
        <v>6924000</v>
      </c>
      <c r="Y3" s="27">
        <v>7024000</v>
      </c>
      <c r="Z3" s="27">
        <v>100000</v>
      </c>
      <c r="AA3" s="27">
        <v>878000</v>
      </c>
      <c r="AB3" s="27">
        <v>140480</v>
      </c>
      <c r="AC3" s="27">
        <v>0</v>
      </c>
      <c r="AD3" s="27">
        <v>0</v>
      </c>
      <c r="AE3" s="27">
        <v>0</v>
      </c>
      <c r="AF3" s="27">
        <v>0</v>
      </c>
      <c r="AG3" s="23"/>
      <c r="AH3" s="23"/>
      <c r="AI3" s="23"/>
      <c r="AJ3" s="27">
        <v>0</v>
      </c>
      <c r="AK3" s="27">
        <v>6924000</v>
      </c>
    </row>
    <row r="4" spans="1:38" hidden="1" x14ac:dyDescent="0.15">
      <c r="A4" s="20">
        <v>900762907</v>
      </c>
      <c r="B4" s="21" t="s">
        <v>9</v>
      </c>
      <c r="C4" s="22" t="s">
        <v>122</v>
      </c>
      <c r="D4" s="23">
        <v>2390</v>
      </c>
      <c r="E4" s="24" t="s">
        <v>128</v>
      </c>
      <c r="F4" s="24" t="s">
        <v>129</v>
      </c>
      <c r="G4" s="25">
        <v>45306</v>
      </c>
      <c r="H4" s="25">
        <v>45306.456203703703</v>
      </c>
      <c r="I4" s="26">
        <v>150000</v>
      </c>
      <c r="J4" s="27">
        <v>150000</v>
      </c>
      <c r="K4" s="23" t="s">
        <v>297</v>
      </c>
      <c r="L4" s="27">
        <v>0</v>
      </c>
      <c r="M4" s="23"/>
      <c r="N4" s="27">
        <v>150000</v>
      </c>
      <c r="O4" s="27">
        <v>0</v>
      </c>
      <c r="P4" s="23">
        <v>2201510170</v>
      </c>
      <c r="Q4" s="25">
        <v>45428</v>
      </c>
      <c r="R4" s="27">
        <v>49833678</v>
      </c>
      <c r="S4" s="23" t="s">
        <v>125</v>
      </c>
      <c r="T4" s="25">
        <v>45306</v>
      </c>
      <c r="U4" s="25">
        <v>45306</v>
      </c>
      <c r="V4" s="25"/>
      <c r="W4" s="27">
        <v>150000</v>
      </c>
      <c r="X4" s="27">
        <v>150000</v>
      </c>
      <c r="Y4" s="27">
        <v>150000</v>
      </c>
      <c r="Z4" s="27">
        <v>0</v>
      </c>
      <c r="AA4" s="27">
        <v>150000</v>
      </c>
      <c r="AB4" s="27">
        <v>0</v>
      </c>
      <c r="AC4" s="27">
        <v>0</v>
      </c>
      <c r="AD4" s="27">
        <v>0</v>
      </c>
      <c r="AE4" s="27">
        <v>0</v>
      </c>
      <c r="AF4" s="27">
        <v>0</v>
      </c>
      <c r="AG4" s="23"/>
      <c r="AH4" s="23"/>
      <c r="AI4" s="23"/>
      <c r="AJ4" s="27">
        <v>0</v>
      </c>
      <c r="AK4" s="27">
        <v>150000</v>
      </c>
    </row>
    <row r="5" spans="1:38" x14ac:dyDescent="0.15">
      <c r="A5" s="20">
        <v>900762907</v>
      </c>
      <c r="B5" s="21" t="s">
        <v>9</v>
      </c>
      <c r="C5" s="22" t="s">
        <v>122</v>
      </c>
      <c r="D5" s="101">
        <v>2406</v>
      </c>
      <c r="E5" s="24" t="s">
        <v>130</v>
      </c>
      <c r="F5" s="24" t="s">
        <v>131</v>
      </c>
      <c r="G5" s="25">
        <v>45309</v>
      </c>
      <c r="H5" s="25">
        <v>45337.642569444448</v>
      </c>
      <c r="I5" s="26">
        <v>681100</v>
      </c>
      <c r="J5" s="27">
        <v>681100</v>
      </c>
      <c r="K5" s="23" t="s">
        <v>299</v>
      </c>
      <c r="L5" s="27">
        <v>0</v>
      </c>
      <c r="M5" s="23"/>
      <c r="N5" s="27">
        <v>536800</v>
      </c>
      <c r="O5" s="27">
        <v>0</v>
      </c>
      <c r="P5" s="23">
        <v>2201510170</v>
      </c>
      <c r="Q5" s="25">
        <v>45428</v>
      </c>
      <c r="R5" s="27">
        <v>49833678</v>
      </c>
      <c r="S5" s="23" t="s">
        <v>132</v>
      </c>
      <c r="T5" s="25">
        <v>45309</v>
      </c>
      <c r="U5" s="25">
        <v>45337</v>
      </c>
      <c r="V5" s="25"/>
      <c r="W5" s="27">
        <v>845000</v>
      </c>
      <c r="X5" s="27">
        <v>681100</v>
      </c>
      <c r="Y5" s="27">
        <v>715000</v>
      </c>
      <c r="Z5" s="27">
        <v>163900</v>
      </c>
      <c r="AA5" s="27">
        <v>65000</v>
      </c>
      <c r="AB5" s="27">
        <v>14300</v>
      </c>
      <c r="AC5" s="27">
        <v>0</v>
      </c>
      <c r="AD5" s="27">
        <v>130000</v>
      </c>
      <c r="AE5" s="27">
        <v>0</v>
      </c>
      <c r="AF5" s="27">
        <v>130000</v>
      </c>
      <c r="AG5" s="23" t="s">
        <v>133</v>
      </c>
      <c r="AH5" s="23" t="s">
        <v>134</v>
      </c>
      <c r="AI5" s="23" t="s">
        <v>135</v>
      </c>
      <c r="AJ5" s="27">
        <v>0</v>
      </c>
      <c r="AK5" s="27">
        <v>551100</v>
      </c>
    </row>
    <row r="6" spans="1:38" hidden="1" x14ac:dyDescent="0.15">
      <c r="A6" s="20">
        <v>900762907</v>
      </c>
      <c r="B6" s="21" t="s">
        <v>9</v>
      </c>
      <c r="C6" s="22" t="s">
        <v>122</v>
      </c>
      <c r="D6" s="23">
        <v>2429</v>
      </c>
      <c r="E6" s="24" t="s">
        <v>142</v>
      </c>
      <c r="F6" s="24" t="s">
        <v>143</v>
      </c>
      <c r="G6" s="25">
        <v>45313</v>
      </c>
      <c r="H6" s="25">
        <v>45337.305844907409</v>
      </c>
      <c r="I6" s="26">
        <v>900000</v>
      </c>
      <c r="J6" s="27">
        <v>900000</v>
      </c>
      <c r="K6" s="23" t="s">
        <v>297</v>
      </c>
      <c r="L6" s="27">
        <v>0</v>
      </c>
      <c r="M6" s="23"/>
      <c r="N6" s="27">
        <v>882000</v>
      </c>
      <c r="O6" s="27">
        <v>0</v>
      </c>
      <c r="P6" s="23">
        <v>2201510170</v>
      </c>
      <c r="Q6" s="25">
        <v>45428</v>
      </c>
      <c r="R6" s="27">
        <v>49833678</v>
      </c>
      <c r="S6" s="23" t="s">
        <v>125</v>
      </c>
      <c r="T6" s="25">
        <v>45313</v>
      </c>
      <c r="U6" s="25">
        <v>45337</v>
      </c>
      <c r="V6" s="25"/>
      <c r="W6" s="27">
        <v>900000</v>
      </c>
      <c r="X6" s="27">
        <v>900000</v>
      </c>
      <c r="Y6" s="27">
        <v>900000</v>
      </c>
      <c r="Z6" s="27">
        <v>0</v>
      </c>
      <c r="AA6" s="27">
        <v>900000</v>
      </c>
      <c r="AB6" s="27">
        <v>18000</v>
      </c>
      <c r="AC6" s="27">
        <v>0</v>
      </c>
      <c r="AD6" s="27">
        <v>0</v>
      </c>
      <c r="AE6" s="27">
        <v>0</v>
      </c>
      <c r="AF6" s="27">
        <v>0</v>
      </c>
      <c r="AG6" s="23"/>
      <c r="AH6" s="23"/>
      <c r="AI6" s="23"/>
      <c r="AJ6" s="27">
        <v>0</v>
      </c>
      <c r="AK6" s="27">
        <v>900000</v>
      </c>
    </row>
    <row r="7" spans="1:38" hidden="1" x14ac:dyDescent="0.15">
      <c r="A7" s="20">
        <v>900762907</v>
      </c>
      <c r="B7" s="21" t="s">
        <v>9</v>
      </c>
      <c r="C7" s="22" t="s">
        <v>122</v>
      </c>
      <c r="D7" s="23">
        <v>2430</v>
      </c>
      <c r="E7" s="24" t="s">
        <v>144</v>
      </c>
      <c r="F7" s="24" t="s">
        <v>145</v>
      </c>
      <c r="G7" s="25">
        <v>45313</v>
      </c>
      <c r="H7" s="25">
        <v>45337.308703703704</v>
      </c>
      <c r="I7" s="26">
        <v>900000</v>
      </c>
      <c r="J7" s="27">
        <v>900000</v>
      </c>
      <c r="K7" s="23" t="s">
        <v>297</v>
      </c>
      <c r="L7" s="27">
        <v>0</v>
      </c>
      <c r="M7" s="23"/>
      <c r="N7" s="27">
        <v>882000</v>
      </c>
      <c r="O7" s="27">
        <v>0</v>
      </c>
      <c r="P7" s="23">
        <v>2201510170</v>
      </c>
      <c r="Q7" s="25">
        <v>45428</v>
      </c>
      <c r="R7" s="27">
        <v>49833678</v>
      </c>
      <c r="S7" s="23" t="s">
        <v>125</v>
      </c>
      <c r="T7" s="25">
        <v>45313</v>
      </c>
      <c r="U7" s="25">
        <v>45337</v>
      </c>
      <c r="V7" s="25"/>
      <c r="W7" s="27">
        <v>900000</v>
      </c>
      <c r="X7" s="27">
        <v>900000</v>
      </c>
      <c r="Y7" s="27">
        <v>900000</v>
      </c>
      <c r="Z7" s="27">
        <v>0</v>
      </c>
      <c r="AA7" s="27">
        <v>900000</v>
      </c>
      <c r="AB7" s="27">
        <v>18000</v>
      </c>
      <c r="AC7" s="27">
        <v>0</v>
      </c>
      <c r="AD7" s="27">
        <v>0</v>
      </c>
      <c r="AE7" s="27">
        <v>0</v>
      </c>
      <c r="AF7" s="27">
        <v>0</v>
      </c>
      <c r="AG7" s="23"/>
      <c r="AH7" s="23"/>
      <c r="AI7" s="23"/>
      <c r="AJ7" s="27">
        <v>0</v>
      </c>
      <c r="AK7" s="27">
        <v>900000</v>
      </c>
    </row>
    <row r="8" spans="1:38" hidden="1" x14ac:dyDescent="0.15">
      <c r="A8" s="20">
        <v>900762907</v>
      </c>
      <c r="B8" s="21" t="s">
        <v>9</v>
      </c>
      <c r="C8" s="22" t="s">
        <v>122</v>
      </c>
      <c r="D8" s="23">
        <v>2444</v>
      </c>
      <c r="E8" s="24" t="s">
        <v>148</v>
      </c>
      <c r="F8" s="24" t="s">
        <v>149</v>
      </c>
      <c r="G8" s="25">
        <v>45320</v>
      </c>
      <c r="H8" s="25">
        <v>45336.676354166666</v>
      </c>
      <c r="I8" s="26">
        <v>821900</v>
      </c>
      <c r="J8" s="27">
        <v>821900</v>
      </c>
      <c r="K8" s="23" t="s">
        <v>297</v>
      </c>
      <c r="L8" s="27">
        <v>0</v>
      </c>
      <c r="M8" s="23"/>
      <c r="N8" s="27">
        <v>803700</v>
      </c>
      <c r="O8" s="27">
        <v>0</v>
      </c>
      <c r="P8" s="23">
        <v>2201510170</v>
      </c>
      <c r="Q8" s="25">
        <v>45428</v>
      </c>
      <c r="R8" s="27">
        <v>49833678</v>
      </c>
      <c r="S8" s="23" t="s">
        <v>125</v>
      </c>
      <c r="T8" s="25">
        <v>45320</v>
      </c>
      <c r="U8" s="25">
        <v>45336</v>
      </c>
      <c r="V8" s="25"/>
      <c r="W8" s="27">
        <v>910000</v>
      </c>
      <c r="X8" s="27">
        <v>821900</v>
      </c>
      <c r="Y8" s="27">
        <v>910000</v>
      </c>
      <c r="Z8" s="27">
        <v>88100</v>
      </c>
      <c r="AA8" s="27">
        <v>65000</v>
      </c>
      <c r="AB8" s="27">
        <v>18200</v>
      </c>
      <c r="AC8" s="27">
        <v>0</v>
      </c>
      <c r="AD8" s="27">
        <v>0</v>
      </c>
      <c r="AE8" s="27">
        <v>0</v>
      </c>
      <c r="AF8" s="27">
        <v>0</v>
      </c>
      <c r="AG8" s="23"/>
      <c r="AH8" s="23"/>
      <c r="AI8" s="23"/>
      <c r="AJ8" s="27">
        <v>0</v>
      </c>
      <c r="AK8" s="27">
        <v>821900</v>
      </c>
    </row>
    <row r="9" spans="1:38" x14ac:dyDescent="0.15">
      <c r="A9" s="20">
        <v>900762907</v>
      </c>
      <c r="B9" s="21" t="s">
        <v>9</v>
      </c>
      <c r="C9" s="22" t="s">
        <v>122</v>
      </c>
      <c r="D9" s="101">
        <v>2460</v>
      </c>
      <c r="E9" s="24" t="s">
        <v>158</v>
      </c>
      <c r="F9" s="24" t="s">
        <v>159</v>
      </c>
      <c r="G9" s="25">
        <v>45321</v>
      </c>
      <c r="H9" s="25">
        <v>45337.515439814815</v>
      </c>
      <c r="I9" s="26">
        <v>39400</v>
      </c>
      <c r="J9" s="102">
        <v>39400</v>
      </c>
      <c r="K9" s="23" t="s">
        <v>297</v>
      </c>
      <c r="L9" s="27">
        <v>0</v>
      </c>
      <c r="M9" s="23"/>
      <c r="N9" s="27">
        <v>13800</v>
      </c>
      <c r="O9" s="27">
        <v>0</v>
      </c>
      <c r="P9" s="23">
        <v>2201510170</v>
      </c>
      <c r="Q9" s="25">
        <v>45428</v>
      </c>
      <c r="R9" s="27">
        <v>49833678</v>
      </c>
      <c r="S9" s="23" t="s">
        <v>125</v>
      </c>
      <c r="T9" s="25">
        <v>45321</v>
      </c>
      <c r="U9" s="25">
        <v>45337</v>
      </c>
      <c r="V9" s="25"/>
      <c r="W9" s="27">
        <v>65000</v>
      </c>
      <c r="X9" s="27">
        <v>39400</v>
      </c>
      <c r="Y9" s="27">
        <v>65000</v>
      </c>
      <c r="Z9" s="27">
        <v>25600</v>
      </c>
      <c r="AA9" s="27">
        <v>65000</v>
      </c>
      <c r="AB9" s="27">
        <v>0</v>
      </c>
      <c r="AC9" s="27">
        <v>0</v>
      </c>
      <c r="AD9" s="27">
        <v>0</v>
      </c>
      <c r="AE9" s="27">
        <v>0</v>
      </c>
      <c r="AF9" s="27">
        <v>0</v>
      </c>
      <c r="AG9" s="23"/>
      <c r="AH9" s="23"/>
      <c r="AI9" s="23"/>
      <c r="AJ9" s="27">
        <v>0</v>
      </c>
      <c r="AK9" s="27">
        <v>39400</v>
      </c>
      <c r="AL9" s="28">
        <v>1500</v>
      </c>
    </row>
    <row r="10" spans="1:38" hidden="1" x14ac:dyDescent="0.15">
      <c r="A10" s="20">
        <v>900762907</v>
      </c>
      <c r="B10" s="21" t="s">
        <v>9</v>
      </c>
      <c r="C10" s="22" t="s">
        <v>122</v>
      </c>
      <c r="D10" s="23">
        <v>2461</v>
      </c>
      <c r="E10" s="24" t="s">
        <v>160</v>
      </c>
      <c r="F10" s="24" t="s">
        <v>161</v>
      </c>
      <c r="G10" s="25">
        <v>45321</v>
      </c>
      <c r="H10" s="25">
        <v>45337.516701388886</v>
      </c>
      <c r="I10" s="26">
        <v>60900</v>
      </c>
      <c r="J10" s="27">
        <v>60900</v>
      </c>
      <c r="K10" s="23" t="s">
        <v>297</v>
      </c>
      <c r="L10" s="27">
        <v>0</v>
      </c>
      <c r="M10" s="23"/>
      <c r="N10" s="27">
        <v>60900</v>
      </c>
      <c r="O10" s="27">
        <v>0</v>
      </c>
      <c r="P10" s="23">
        <v>2201510170</v>
      </c>
      <c r="Q10" s="25">
        <v>45428</v>
      </c>
      <c r="R10" s="27">
        <v>49833678</v>
      </c>
      <c r="S10" s="23" t="s">
        <v>125</v>
      </c>
      <c r="T10" s="25">
        <v>45321</v>
      </c>
      <c r="U10" s="25">
        <v>45337</v>
      </c>
      <c r="V10" s="25"/>
      <c r="W10" s="27">
        <v>65000</v>
      </c>
      <c r="X10" s="27">
        <v>60900</v>
      </c>
      <c r="Y10" s="27">
        <v>65000</v>
      </c>
      <c r="Z10" s="27">
        <v>4100</v>
      </c>
      <c r="AA10" s="27">
        <v>65000</v>
      </c>
      <c r="AB10" s="27">
        <v>0</v>
      </c>
      <c r="AC10" s="27">
        <v>0</v>
      </c>
      <c r="AD10" s="27">
        <v>0</v>
      </c>
      <c r="AE10" s="27">
        <v>0</v>
      </c>
      <c r="AF10" s="27">
        <v>0</v>
      </c>
      <c r="AG10" s="23"/>
      <c r="AH10" s="23"/>
      <c r="AI10" s="23"/>
      <c r="AJ10" s="27">
        <v>0</v>
      </c>
      <c r="AK10" s="27">
        <v>60900</v>
      </c>
    </row>
    <row r="11" spans="1:38" hidden="1" x14ac:dyDescent="0.15">
      <c r="A11" s="20">
        <v>900762907</v>
      </c>
      <c r="B11" s="21" t="s">
        <v>9</v>
      </c>
      <c r="C11" s="22" t="s">
        <v>122</v>
      </c>
      <c r="D11" s="23">
        <v>2465</v>
      </c>
      <c r="E11" s="24" t="s">
        <v>168</v>
      </c>
      <c r="F11" s="24" t="s">
        <v>169</v>
      </c>
      <c r="G11" s="25">
        <v>45321</v>
      </c>
      <c r="H11" s="25">
        <v>45337.521701388891</v>
      </c>
      <c r="I11" s="26">
        <v>700000</v>
      </c>
      <c r="J11" s="27">
        <v>700000</v>
      </c>
      <c r="K11" s="23" t="s">
        <v>297</v>
      </c>
      <c r="L11" s="27">
        <v>0</v>
      </c>
      <c r="M11" s="23"/>
      <c r="N11" s="27">
        <v>686000</v>
      </c>
      <c r="O11" s="27">
        <v>0</v>
      </c>
      <c r="P11" s="23">
        <v>2201510170</v>
      </c>
      <c r="Q11" s="25">
        <v>45428</v>
      </c>
      <c r="R11" s="27">
        <v>49833678</v>
      </c>
      <c r="S11" s="23" t="s">
        <v>125</v>
      </c>
      <c r="T11" s="25">
        <v>45321</v>
      </c>
      <c r="U11" s="25">
        <v>45337</v>
      </c>
      <c r="V11" s="25"/>
      <c r="W11" s="27">
        <v>700000</v>
      </c>
      <c r="X11" s="27">
        <v>700000</v>
      </c>
      <c r="Y11" s="27">
        <v>700000</v>
      </c>
      <c r="Z11" s="27">
        <v>0</v>
      </c>
      <c r="AA11" s="27">
        <v>700000</v>
      </c>
      <c r="AB11" s="27">
        <v>14000</v>
      </c>
      <c r="AC11" s="27">
        <v>0</v>
      </c>
      <c r="AD11" s="27">
        <v>0</v>
      </c>
      <c r="AE11" s="27">
        <v>0</v>
      </c>
      <c r="AF11" s="27">
        <v>0</v>
      </c>
      <c r="AG11" s="23"/>
      <c r="AH11" s="23"/>
      <c r="AI11" s="23"/>
      <c r="AJ11" s="27">
        <v>0</v>
      </c>
      <c r="AK11" s="27">
        <v>700000</v>
      </c>
    </row>
    <row r="12" spans="1:38" hidden="1" x14ac:dyDescent="0.15">
      <c r="A12" s="20">
        <v>900762907</v>
      </c>
      <c r="B12" s="21" t="s">
        <v>9</v>
      </c>
      <c r="C12" s="22" t="s">
        <v>122</v>
      </c>
      <c r="D12" s="23">
        <v>2466</v>
      </c>
      <c r="E12" s="24" t="s">
        <v>170</v>
      </c>
      <c r="F12" s="24" t="s">
        <v>171</v>
      </c>
      <c r="G12" s="25">
        <v>45321</v>
      </c>
      <c r="H12" s="25">
        <v>45337.523344907408</v>
      </c>
      <c r="I12" s="26">
        <v>1100000</v>
      </c>
      <c r="J12" s="27">
        <v>1100000</v>
      </c>
      <c r="K12" s="23" t="s">
        <v>297</v>
      </c>
      <c r="L12" s="27">
        <v>0</v>
      </c>
      <c r="M12" s="23"/>
      <c r="N12" s="27">
        <v>1078000</v>
      </c>
      <c r="O12" s="27">
        <v>0</v>
      </c>
      <c r="P12" s="23">
        <v>2201510170</v>
      </c>
      <c r="Q12" s="25">
        <v>45428</v>
      </c>
      <c r="R12" s="27">
        <v>49833678</v>
      </c>
      <c r="S12" s="23" t="s">
        <v>125</v>
      </c>
      <c r="T12" s="25">
        <v>45321</v>
      </c>
      <c r="U12" s="25">
        <v>45337</v>
      </c>
      <c r="V12" s="25"/>
      <c r="W12" s="27">
        <v>1100000</v>
      </c>
      <c r="X12" s="27">
        <v>1100000</v>
      </c>
      <c r="Y12" s="27">
        <v>1100000</v>
      </c>
      <c r="Z12" s="27">
        <v>0</v>
      </c>
      <c r="AA12" s="27">
        <v>1100000</v>
      </c>
      <c r="AB12" s="27">
        <v>22000</v>
      </c>
      <c r="AC12" s="27">
        <v>0</v>
      </c>
      <c r="AD12" s="27">
        <v>0</v>
      </c>
      <c r="AE12" s="27">
        <v>0</v>
      </c>
      <c r="AF12" s="27">
        <v>0</v>
      </c>
      <c r="AG12" s="23"/>
      <c r="AH12" s="23"/>
      <c r="AI12" s="23"/>
      <c r="AJ12" s="27">
        <v>0</v>
      </c>
      <c r="AK12" s="27">
        <v>1100000</v>
      </c>
    </row>
    <row r="13" spans="1:38" hidden="1" x14ac:dyDescent="0.15">
      <c r="A13" s="20">
        <v>900762907</v>
      </c>
      <c r="B13" s="21" t="s">
        <v>9</v>
      </c>
      <c r="C13" s="22" t="s">
        <v>122</v>
      </c>
      <c r="D13" s="23">
        <v>2476</v>
      </c>
      <c r="E13" s="24" t="s">
        <v>172</v>
      </c>
      <c r="F13" s="24" t="s">
        <v>173</v>
      </c>
      <c r="G13" s="25">
        <v>45324</v>
      </c>
      <c r="H13" s="25">
        <v>45337.524421296293</v>
      </c>
      <c r="I13" s="26">
        <v>900000</v>
      </c>
      <c r="J13" s="27">
        <v>900000</v>
      </c>
      <c r="K13" s="23" t="s">
        <v>297</v>
      </c>
      <c r="L13" s="27">
        <v>0</v>
      </c>
      <c r="M13" s="23"/>
      <c r="N13" s="27">
        <v>882000</v>
      </c>
      <c r="O13" s="27">
        <v>0</v>
      </c>
      <c r="P13" s="23">
        <v>2201510170</v>
      </c>
      <c r="Q13" s="25">
        <v>45428</v>
      </c>
      <c r="R13" s="27">
        <v>49833678</v>
      </c>
      <c r="S13" s="23" t="s">
        <v>125</v>
      </c>
      <c r="T13" s="25">
        <v>45324</v>
      </c>
      <c r="U13" s="25">
        <v>45337</v>
      </c>
      <c r="V13" s="25"/>
      <c r="W13" s="27">
        <v>900000</v>
      </c>
      <c r="X13" s="27">
        <v>900000</v>
      </c>
      <c r="Y13" s="27">
        <v>900000</v>
      </c>
      <c r="Z13" s="27">
        <v>0</v>
      </c>
      <c r="AA13" s="27">
        <v>900000</v>
      </c>
      <c r="AB13" s="27">
        <v>18000</v>
      </c>
      <c r="AC13" s="27">
        <v>0</v>
      </c>
      <c r="AD13" s="27">
        <v>0</v>
      </c>
      <c r="AE13" s="27">
        <v>0</v>
      </c>
      <c r="AF13" s="27">
        <v>0</v>
      </c>
      <c r="AG13" s="23"/>
      <c r="AH13" s="23"/>
      <c r="AI13" s="23"/>
      <c r="AJ13" s="27">
        <v>0</v>
      </c>
      <c r="AK13" s="27">
        <v>900000</v>
      </c>
    </row>
    <row r="14" spans="1:38" hidden="1" x14ac:dyDescent="0.15">
      <c r="A14" s="20">
        <v>900762907</v>
      </c>
      <c r="B14" s="21" t="s">
        <v>9</v>
      </c>
      <c r="C14" s="22" t="s">
        <v>122</v>
      </c>
      <c r="D14" s="23">
        <v>2512</v>
      </c>
      <c r="E14" s="24" t="s">
        <v>174</v>
      </c>
      <c r="F14" s="24" t="s">
        <v>175</v>
      </c>
      <c r="G14" s="25">
        <v>45335</v>
      </c>
      <c r="H14" s="25">
        <v>45337.671701388892</v>
      </c>
      <c r="I14" s="26">
        <v>619500</v>
      </c>
      <c r="J14" s="27">
        <v>619500</v>
      </c>
      <c r="K14" s="23" t="s">
        <v>297</v>
      </c>
      <c r="L14" s="27">
        <v>0</v>
      </c>
      <c r="M14" s="23"/>
      <c r="N14" s="27">
        <v>605500</v>
      </c>
      <c r="O14" s="27">
        <v>0</v>
      </c>
      <c r="P14" s="23">
        <v>2201510170</v>
      </c>
      <c r="Q14" s="25">
        <v>45428</v>
      </c>
      <c r="R14" s="27">
        <v>49833678</v>
      </c>
      <c r="S14" s="23" t="s">
        <v>125</v>
      </c>
      <c r="T14" s="25">
        <v>45335</v>
      </c>
      <c r="U14" s="25">
        <v>45337</v>
      </c>
      <c r="V14" s="25"/>
      <c r="W14" s="27">
        <v>700000</v>
      </c>
      <c r="X14" s="27">
        <v>619500</v>
      </c>
      <c r="Y14" s="27">
        <v>700000</v>
      </c>
      <c r="Z14" s="27">
        <v>80500</v>
      </c>
      <c r="AA14" s="27">
        <v>700000</v>
      </c>
      <c r="AB14" s="27">
        <v>14000</v>
      </c>
      <c r="AC14" s="27">
        <v>0</v>
      </c>
      <c r="AD14" s="27">
        <v>0</v>
      </c>
      <c r="AE14" s="27">
        <v>0</v>
      </c>
      <c r="AF14" s="27">
        <v>0</v>
      </c>
      <c r="AG14" s="23"/>
      <c r="AH14" s="23"/>
      <c r="AI14" s="23"/>
      <c r="AJ14" s="27">
        <v>0</v>
      </c>
      <c r="AK14" s="27">
        <v>619500</v>
      </c>
    </row>
    <row r="15" spans="1:38" hidden="1" x14ac:dyDescent="0.15">
      <c r="A15" s="20">
        <v>900762907</v>
      </c>
      <c r="B15" s="21" t="s">
        <v>9</v>
      </c>
      <c r="C15" s="22" t="s">
        <v>122</v>
      </c>
      <c r="D15" s="23">
        <v>2505</v>
      </c>
      <c r="E15" s="24" t="s">
        <v>188</v>
      </c>
      <c r="F15" s="24" t="s">
        <v>189</v>
      </c>
      <c r="G15" s="25">
        <v>45331</v>
      </c>
      <c r="H15" s="25">
        <v>45337.618460648147</v>
      </c>
      <c r="I15" s="26">
        <v>900000</v>
      </c>
      <c r="J15" s="27">
        <v>900000</v>
      </c>
      <c r="K15" s="23" t="s">
        <v>297</v>
      </c>
      <c r="L15" s="27">
        <v>0</v>
      </c>
      <c r="M15" s="23"/>
      <c r="N15" s="27">
        <v>882000</v>
      </c>
      <c r="O15" s="27">
        <v>0</v>
      </c>
      <c r="P15" s="23">
        <v>2201510170</v>
      </c>
      <c r="Q15" s="25">
        <v>45428</v>
      </c>
      <c r="R15" s="27">
        <v>49833678</v>
      </c>
      <c r="S15" s="23" t="s">
        <v>125</v>
      </c>
      <c r="T15" s="25">
        <v>45331</v>
      </c>
      <c r="U15" s="25">
        <v>45337</v>
      </c>
      <c r="V15" s="25"/>
      <c r="W15" s="27">
        <v>900000</v>
      </c>
      <c r="X15" s="27">
        <v>900000</v>
      </c>
      <c r="Y15" s="27">
        <v>900000</v>
      </c>
      <c r="Z15" s="27">
        <v>0</v>
      </c>
      <c r="AA15" s="27">
        <v>900000</v>
      </c>
      <c r="AB15" s="27">
        <v>18000</v>
      </c>
      <c r="AC15" s="27">
        <v>0</v>
      </c>
      <c r="AD15" s="27">
        <v>0</v>
      </c>
      <c r="AE15" s="27">
        <v>0</v>
      </c>
      <c r="AF15" s="27">
        <v>0</v>
      </c>
      <c r="AG15" s="23"/>
      <c r="AH15" s="23"/>
      <c r="AI15" s="23"/>
      <c r="AJ15" s="27">
        <v>0</v>
      </c>
      <c r="AK15" s="27">
        <v>900000</v>
      </c>
    </row>
    <row r="16" spans="1:38" x14ac:dyDescent="0.15">
      <c r="A16" s="20">
        <v>900762907</v>
      </c>
      <c r="B16" s="21" t="s">
        <v>9</v>
      </c>
      <c r="C16" s="22" t="s">
        <v>122</v>
      </c>
      <c r="D16" s="101">
        <v>2562</v>
      </c>
      <c r="E16" s="24" t="s">
        <v>199</v>
      </c>
      <c r="F16" s="24" t="s">
        <v>200</v>
      </c>
      <c r="G16" s="25">
        <v>45365</v>
      </c>
      <c r="H16" s="25">
        <v>45370</v>
      </c>
      <c r="I16" s="26">
        <v>5656700</v>
      </c>
      <c r="J16" s="27">
        <v>5656700</v>
      </c>
      <c r="K16" s="23" t="s">
        <v>297</v>
      </c>
      <c r="L16" s="27">
        <v>0</v>
      </c>
      <c r="M16" s="23"/>
      <c r="N16" s="27">
        <v>5294944</v>
      </c>
      <c r="O16" s="27">
        <v>0</v>
      </c>
      <c r="P16" s="23">
        <v>2201510170</v>
      </c>
      <c r="Q16" s="25">
        <v>45428</v>
      </c>
      <c r="R16" s="27">
        <v>49833678</v>
      </c>
      <c r="S16" s="23" t="s">
        <v>125</v>
      </c>
      <c r="T16" s="25">
        <v>45365</v>
      </c>
      <c r="U16" s="25">
        <v>45383</v>
      </c>
      <c r="V16" s="25"/>
      <c r="W16" s="27">
        <v>5700000</v>
      </c>
      <c r="X16" s="27">
        <v>5656700</v>
      </c>
      <c r="Y16" s="27">
        <v>5530000</v>
      </c>
      <c r="Z16" s="27">
        <v>43300</v>
      </c>
      <c r="AA16" s="27">
        <v>1115000</v>
      </c>
      <c r="AB16" s="27">
        <v>110600</v>
      </c>
      <c r="AC16" s="27">
        <v>0</v>
      </c>
      <c r="AD16" s="27">
        <v>0</v>
      </c>
      <c r="AE16" s="27">
        <v>0</v>
      </c>
      <c r="AF16" s="27">
        <v>0</v>
      </c>
      <c r="AG16" s="23"/>
      <c r="AH16" s="23"/>
      <c r="AI16" s="23"/>
      <c r="AJ16" s="27">
        <v>0</v>
      </c>
      <c r="AK16" s="27">
        <v>5486700</v>
      </c>
      <c r="AL16" s="28">
        <v>251156</v>
      </c>
    </row>
    <row r="17" spans="1:37" hidden="1" x14ac:dyDescent="0.15">
      <c r="A17" s="20">
        <v>900762907</v>
      </c>
      <c r="B17" s="21" t="s">
        <v>9</v>
      </c>
      <c r="C17" s="22" t="s">
        <v>122</v>
      </c>
      <c r="D17" s="23">
        <v>2239</v>
      </c>
      <c r="E17" s="24" t="s">
        <v>230</v>
      </c>
      <c r="F17" s="24" t="s">
        <v>231</v>
      </c>
      <c r="G17" s="25">
        <v>45258</v>
      </c>
      <c r="H17" s="25">
        <v>45258</v>
      </c>
      <c r="I17" s="26">
        <v>865000</v>
      </c>
      <c r="J17" s="27">
        <v>865000</v>
      </c>
      <c r="K17" s="23" t="s">
        <v>297</v>
      </c>
      <c r="L17" s="27">
        <v>0</v>
      </c>
      <c r="M17" s="23"/>
      <c r="N17" s="27">
        <v>806700</v>
      </c>
      <c r="O17" s="27">
        <v>0</v>
      </c>
      <c r="P17" s="23">
        <v>2201510170</v>
      </c>
      <c r="Q17" s="25">
        <v>45428</v>
      </c>
      <c r="R17" s="27">
        <v>49833678</v>
      </c>
      <c r="S17" s="23" t="s">
        <v>125</v>
      </c>
      <c r="T17" s="25">
        <v>45258</v>
      </c>
      <c r="U17" s="25">
        <v>45272</v>
      </c>
      <c r="V17" s="25"/>
      <c r="W17" s="27">
        <v>865000</v>
      </c>
      <c r="X17" s="27">
        <v>824000</v>
      </c>
      <c r="Y17" s="27">
        <v>865000</v>
      </c>
      <c r="Z17" s="27">
        <v>41000</v>
      </c>
      <c r="AA17" s="27">
        <v>215000</v>
      </c>
      <c r="AB17" s="27">
        <v>17300</v>
      </c>
      <c r="AC17" s="27">
        <v>0</v>
      </c>
      <c r="AD17" s="27">
        <v>0</v>
      </c>
      <c r="AE17" s="27">
        <v>0</v>
      </c>
      <c r="AF17" s="27">
        <v>0</v>
      </c>
      <c r="AG17" s="23"/>
      <c r="AH17" s="23"/>
      <c r="AI17" s="23"/>
      <c r="AJ17" s="27">
        <v>0</v>
      </c>
      <c r="AK17" s="27">
        <v>824000</v>
      </c>
    </row>
    <row r="18" spans="1:37" hidden="1" x14ac:dyDescent="0.15">
      <c r="A18" s="20">
        <v>900762907</v>
      </c>
      <c r="B18" s="21" t="s">
        <v>9</v>
      </c>
      <c r="C18" s="22" t="s">
        <v>122</v>
      </c>
      <c r="D18" s="23">
        <v>2237</v>
      </c>
      <c r="E18" s="24" t="s">
        <v>232</v>
      </c>
      <c r="F18" s="24" t="s">
        <v>233</v>
      </c>
      <c r="G18" s="25">
        <v>45258</v>
      </c>
      <c r="H18" s="25">
        <v>45258</v>
      </c>
      <c r="I18" s="26">
        <v>150000</v>
      </c>
      <c r="J18" s="27">
        <v>150000</v>
      </c>
      <c r="K18" s="23" t="s">
        <v>297</v>
      </c>
      <c r="L18" s="27">
        <v>0</v>
      </c>
      <c r="M18" s="23"/>
      <c r="N18" s="27">
        <v>150000</v>
      </c>
      <c r="O18" s="27">
        <v>0</v>
      </c>
      <c r="P18" s="23">
        <v>2201510170</v>
      </c>
      <c r="Q18" s="25">
        <v>45428</v>
      </c>
      <c r="R18" s="27">
        <v>49833678</v>
      </c>
      <c r="S18" s="23" t="s">
        <v>125</v>
      </c>
      <c r="T18" s="25">
        <v>45258</v>
      </c>
      <c r="U18" s="25">
        <v>45272</v>
      </c>
      <c r="V18" s="25"/>
      <c r="W18" s="27">
        <v>150000</v>
      </c>
      <c r="X18" s="27">
        <v>150000</v>
      </c>
      <c r="Y18" s="27">
        <v>150000</v>
      </c>
      <c r="Z18" s="27">
        <v>0</v>
      </c>
      <c r="AA18" s="27">
        <v>150000</v>
      </c>
      <c r="AB18" s="27">
        <v>0</v>
      </c>
      <c r="AC18" s="27">
        <v>0</v>
      </c>
      <c r="AD18" s="27">
        <v>0</v>
      </c>
      <c r="AE18" s="27">
        <v>0</v>
      </c>
      <c r="AF18" s="27">
        <v>0</v>
      </c>
      <c r="AG18" s="23"/>
      <c r="AH18" s="23"/>
      <c r="AI18" s="23"/>
      <c r="AJ18" s="27">
        <v>0</v>
      </c>
      <c r="AK18" s="27">
        <v>150000</v>
      </c>
    </row>
    <row r="19" spans="1:37" hidden="1" x14ac:dyDescent="0.15">
      <c r="A19" s="20">
        <v>900762907</v>
      </c>
      <c r="B19" s="21" t="s">
        <v>9</v>
      </c>
      <c r="C19" s="22" t="s">
        <v>122</v>
      </c>
      <c r="D19" s="23">
        <v>2306</v>
      </c>
      <c r="E19" s="24" t="s">
        <v>234</v>
      </c>
      <c r="F19" s="24" t="s">
        <v>235</v>
      </c>
      <c r="G19" s="25">
        <v>45264</v>
      </c>
      <c r="H19" s="25">
        <v>45264</v>
      </c>
      <c r="I19" s="26">
        <v>1100000</v>
      </c>
      <c r="J19" s="27">
        <v>1100000</v>
      </c>
      <c r="K19" s="23" t="s">
        <v>297</v>
      </c>
      <c r="L19" s="27">
        <v>0</v>
      </c>
      <c r="M19" s="23"/>
      <c r="N19" s="27">
        <v>1078000</v>
      </c>
      <c r="O19" s="27">
        <v>0</v>
      </c>
      <c r="P19" s="23">
        <v>2201510170</v>
      </c>
      <c r="Q19" s="25">
        <v>45428</v>
      </c>
      <c r="R19" s="27">
        <v>49833678</v>
      </c>
      <c r="S19" s="23" t="s">
        <v>125</v>
      </c>
      <c r="T19" s="25">
        <v>45264</v>
      </c>
      <c r="U19" s="25">
        <v>45335</v>
      </c>
      <c r="V19" s="25"/>
      <c r="W19" s="27">
        <v>1100000</v>
      </c>
      <c r="X19" s="27">
        <v>1100000</v>
      </c>
      <c r="Y19" s="27">
        <v>1100000</v>
      </c>
      <c r="Z19" s="27">
        <v>0</v>
      </c>
      <c r="AA19" s="27">
        <v>1100000</v>
      </c>
      <c r="AB19" s="27">
        <v>22000</v>
      </c>
      <c r="AC19" s="27">
        <v>0</v>
      </c>
      <c r="AD19" s="27">
        <v>0</v>
      </c>
      <c r="AE19" s="27">
        <v>0</v>
      </c>
      <c r="AF19" s="27">
        <v>0</v>
      </c>
      <c r="AG19" s="23"/>
      <c r="AH19" s="23"/>
      <c r="AI19" s="23"/>
      <c r="AJ19" s="27">
        <v>0</v>
      </c>
      <c r="AK19" s="27">
        <v>1100000</v>
      </c>
    </row>
    <row r="20" spans="1:37" hidden="1" x14ac:dyDescent="0.15">
      <c r="A20" s="20">
        <v>900762907</v>
      </c>
      <c r="B20" s="21" t="s">
        <v>9</v>
      </c>
      <c r="C20" s="22" t="s">
        <v>122</v>
      </c>
      <c r="D20" s="23">
        <v>2291</v>
      </c>
      <c r="E20" s="24" t="s">
        <v>236</v>
      </c>
      <c r="F20" s="24" t="s">
        <v>237</v>
      </c>
      <c r="G20" s="25">
        <v>45264</v>
      </c>
      <c r="H20" s="25">
        <v>45264</v>
      </c>
      <c r="I20" s="26">
        <v>930000</v>
      </c>
      <c r="J20" s="27">
        <v>930000</v>
      </c>
      <c r="K20" s="23" t="s">
        <v>297</v>
      </c>
      <c r="L20" s="27">
        <v>0</v>
      </c>
      <c r="M20" s="23"/>
      <c r="N20" s="27">
        <v>866300</v>
      </c>
      <c r="O20" s="27">
        <v>0</v>
      </c>
      <c r="P20" s="23">
        <v>2201510170</v>
      </c>
      <c r="Q20" s="25">
        <v>45428</v>
      </c>
      <c r="R20" s="27">
        <v>49833678</v>
      </c>
      <c r="S20" s="23" t="s">
        <v>125</v>
      </c>
      <c r="T20" s="25">
        <v>45264</v>
      </c>
      <c r="U20" s="25">
        <v>45272</v>
      </c>
      <c r="V20" s="25"/>
      <c r="W20" s="27">
        <v>930000</v>
      </c>
      <c r="X20" s="27">
        <v>884900</v>
      </c>
      <c r="Y20" s="27">
        <v>930000</v>
      </c>
      <c r="Z20" s="27">
        <v>45100</v>
      </c>
      <c r="AA20" s="27">
        <v>215000</v>
      </c>
      <c r="AB20" s="27">
        <v>18600</v>
      </c>
      <c r="AC20" s="27">
        <v>0</v>
      </c>
      <c r="AD20" s="27">
        <v>0</v>
      </c>
      <c r="AE20" s="27">
        <v>0</v>
      </c>
      <c r="AF20" s="27">
        <v>0</v>
      </c>
      <c r="AG20" s="23"/>
      <c r="AH20" s="23"/>
      <c r="AI20" s="23"/>
      <c r="AJ20" s="27">
        <v>0</v>
      </c>
      <c r="AK20" s="27">
        <v>884900</v>
      </c>
    </row>
    <row r="21" spans="1:37" hidden="1" x14ac:dyDescent="0.15">
      <c r="A21" s="20">
        <v>900762907</v>
      </c>
      <c r="B21" s="21" t="s">
        <v>9</v>
      </c>
      <c r="C21" s="22" t="s">
        <v>122</v>
      </c>
      <c r="D21" s="23">
        <v>2289</v>
      </c>
      <c r="E21" s="24" t="s">
        <v>238</v>
      </c>
      <c r="F21" s="24" t="s">
        <v>239</v>
      </c>
      <c r="G21" s="25">
        <v>45264</v>
      </c>
      <c r="H21" s="25">
        <v>45264</v>
      </c>
      <c r="I21" s="26">
        <v>900000</v>
      </c>
      <c r="J21" s="27">
        <v>900000</v>
      </c>
      <c r="K21" s="23" t="s">
        <v>297</v>
      </c>
      <c r="L21" s="27">
        <v>0</v>
      </c>
      <c r="M21" s="23"/>
      <c r="N21" s="27">
        <v>882000</v>
      </c>
      <c r="O21" s="27">
        <v>0</v>
      </c>
      <c r="P21" s="23">
        <v>2201510170</v>
      </c>
      <c r="Q21" s="25">
        <v>45428</v>
      </c>
      <c r="R21" s="27">
        <v>49833678</v>
      </c>
      <c r="S21" s="23" t="s">
        <v>125</v>
      </c>
      <c r="T21" s="25">
        <v>45264</v>
      </c>
      <c r="U21" s="25">
        <v>45335</v>
      </c>
      <c r="V21" s="25"/>
      <c r="W21" s="27">
        <v>900000</v>
      </c>
      <c r="X21" s="27">
        <v>900000</v>
      </c>
      <c r="Y21" s="27">
        <v>900000</v>
      </c>
      <c r="Z21" s="27">
        <v>0</v>
      </c>
      <c r="AA21" s="27">
        <v>900000</v>
      </c>
      <c r="AB21" s="27">
        <v>18000</v>
      </c>
      <c r="AC21" s="27">
        <v>0</v>
      </c>
      <c r="AD21" s="27">
        <v>0</v>
      </c>
      <c r="AE21" s="27">
        <v>0</v>
      </c>
      <c r="AF21" s="27">
        <v>0</v>
      </c>
      <c r="AG21" s="23"/>
      <c r="AH21" s="23"/>
      <c r="AI21" s="23"/>
      <c r="AJ21" s="27">
        <v>0</v>
      </c>
      <c r="AK21" s="27">
        <v>900000</v>
      </c>
    </row>
    <row r="22" spans="1:37" hidden="1" x14ac:dyDescent="0.15">
      <c r="A22" s="20">
        <v>900762907</v>
      </c>
      <c r="B22" s="21" t="s">
        <v>9</v>
      </c>
      <c r="C22" s="22" t="s">
        <v>122</v>
      </c>
      <c r="D22" s="23">
        <v>2332</v>
      </c>
      <c r="E22" s="24" t="s">
        <v>240</v>
      </c>
      <c r="F22" s="24" t="s">
        <v>241</v>
      </c>
      <c r="G22" s="25">
        <v>45265</v>
      </c>
      <c r="H22" s="25">
        <v>45265</v>
      </c>
      <c r="I22" s="26">
        <v>878000</v>
      </c>
      <c r="J22" s="27">
        <v>878000</v>
      </c>
      <c r="K22" s="23" t="s">
        <v>297</v>
      </c>
      <c r="L22" s="27">
        <v>0</v>
      </c>
      <c r="M22" s="23"/>
      <c r="N22" s="27">
        <v>860440</v>
      </c>
      <c r="O22" s="27">
        <v>0</v>
      </c>
      <c r="P22" s="23">
        <v>2201510170</v>
      </c>
      <c r="Q22" s="25">
        <v>45428</v>
      </c>
      <c r="R22" s="27">
        <v>49833678</v>
      </c>
      <c r="S22" s="23" t="s">
        <v>125</v>
      </c>
      <c r="T22" s="25">
        <v>45265</v>
      </c>
      <c r="U22" s="25">
        <v>45275</v>
      </c>
      <c r="V22" s="25"/>
      <c r="W22" s="27">
        <v>878000</v>
      </c>
      <c r="X22" s="27">
        <v>878000</v>
      </c>
      <c r="Y22" s="27">
        <v>878000</v>
      </c>
      <c r="Z22" s="27">
        <v>0</v>
      </c>
      <c r="AA22" s="27">
        <v>878000</v>
      </c>
      <c r="AB22" s="27">
        <v>17560</v>
      </c>
      <c r="AC22" s="27">
        <v>0</v>
      </c>
      <c r="AD22" s="27">
        <v>0</v>
      </c>
      <c r="AE22" s="27">
        <v>0</v>
      </c>
      <c r="AF22" s="27">
        <v>0</v>
      </c>
      <c r="AG22" s="23"/>
      <c r="AH22" s="23"/>
      <c r="AI22" s="23"/>
      <c r="AJ22" s="27">
        <v>0</v>
      </c>
      <c r="AK22" s="27">
        <v>878000</v>
      </c>
    </row>
    <row r="23" spans="1:37" hidden="1" x14ac:dyDescent="0.15">
      <c r="A23" s="20">
        <v>900762907</v>
      </c>
      <c r="B23" s="21" t="s">
        <v>9</v>
      </c>
      <c r="C23" s="22" t="s">
        <v>122</v>
      </c>
      <c r="D23" s="23">
        <v>2331</v>
      </c>
      <c r="E23" s="24" t="s">
        <v>242</v>
      </c>
      <c r="F23" s="24" t="s">
        <v>243</v>
      </c>
      <c r="G23" s="25">
        <v>45265</v>
      </c>
      <c r="H23" s="25">
        <v>45265</v>
      </c>
      <c r="I23" s="26">
        <v>878000</v>
      </c>
      <c r="J23" s="27">
        <v>878000</v>
      </c>
      <c r="K23" s="23" t="s">
        <v>297</v>
      </c>
      <c r="L23" s="27">
        <v>0</v>
      </c>
      <c r="M23" s="23"/>
      <c r="N23" s="27">
        <v>860440</v>
      </c>
      <c r="O23" s="27">
        <v>0</v>
      </c>
      <c r="P23" s="23">
        <v>2201510170</v>
      </c>
      <c r="Q23" s="25">
        <v>45428</v>
      </c>
      <c r="R23" s="27">
        <v>49833678</v>
      </c>
      <c r="S23" s="23" t="s">
        <v>125</v>
      </c>
      <c r="T23" s="25">
        <v>45265</v>
      </c>
      <c r="U23" s="25">
        <v>45275</v>
      </c>
      <c r="V23" s="25"/>
      <c r="W23" s="27">
        <v>878000</v>
      </c>
      <c r="X23" s="27">
        <v>878000</v>
      </c>
      <c r="Y23" s="27">
        <v>878000</v>
      </c>
      <c r="Z23" s="27">
        <v>0</v>
      </c>
      <c r="AA23" s="27">
        <v>878000</v>
      </c>
      <c r="AB23" s="27">
        <v>17560</v>
      </c>
      <c r="AC23" s="27">
        <v>0</v>
      </c>
      <c r="AD23" s="27">
        <v>0</v>
      </c>
      <c r="AE23" s="27">
        <v>0</v>
      </c>
      <c r="AF23" s="27">
        <v>0</v>
      </c>
      <c r="AG23" s="23"/>
      <c r="AH23" s="23"/>
      <c r="AI23" s="23"/>
      <c r="AJ23" s="27">
        <v>0</v>
      </c>
      <c r="AK23" s="27">
        <v>878000</v>
      </c>
    </row>
    <row r="24" spans="1:37" hidden="1" x14ac:dyDescent="0.15">
      <c r="A24" s="20">
        <v>900762907</v>
      </c>
      <c r="B24" s="21" t="s">
        <v>9</v>
      </c>
      <c r="C24" s="22" t="s">
        <v>122</v>
      </c>
      <c r="D24" s="23">
        <v>2329</v>
      </c>
      <c r="E24" s="24" t="s">
        <v>244</v>
      </c>
      <c r="F24" s="24" t="s">
        <v>245</v>
      </c>
      <c r="G24" s="25">
        <v>45265</v>
      </c>
      <c r="H24" s="25">
        <v>45265</v>
      </c>
      <c r="I24" s="26">
        <v>878000</v>
      </c>
      <c r="J24" s="27">
        <v>878000</v>
      </c>
      <c r="K24" s="23" t="s">
        <v>297</v>
      </c>
      <c r="L24" s="27">
        <v>0</v>
      </c>
      <c r="M24" s="23"/>
      <c r="N24" s="27">
        <v>860440</v>
      </c>
      <c r="O24" s="27">
        <v>0</v>
      </c>
      <c r="P24" s="23">
        <v>2201510170</v>
      </c>
      <c r="Q24" s="25">
        <v>45428</v>
      </c>
      <c r="R24" s="27">
        <v>49833678</v>
      </c>
      <c r="S24" s="23" t="s">
        <v>125</v>
      </c>
      <c r="T24" s="25">
        <v>45265</v>
      </c>
      <c r="U24" s="25">
        <v>45323</v>
      </c>
      <c r="V24" s="25"/>
      <c r="W24" s="27">
        <v>878000</v>
      </c>
      <c r="X24" s="27">
        <v>878000</v>
      </c>
      <c r="Y24" s="27">
        <v>878000</v>
      </c>
      <c r="Z24" s="27">
        <v>0</v>
      </c>
      <c r="AA24" s="27">
        <v>878000</v>
      </c>
      <c r="AB24" s="27">
        <v>17560</v>
      </c>
      <c r="AC24" s="27">
        <v>0</v>
      </c>
      <c r="AD24" s="27">
        <v>0</v>
      </c>
      <c r="AE24" s="27">
        <v>0</v>
      </c>
      <c r="AF24" s="27">
        <v>0</v>
      </c>
      <c r="AG24" s="23"/>
      <c r="AH24" s="23"/>
      <c r="AI24" s="23"/>
      <c r="AJ24" s="27">
        <v>0</v>
      </c>
      <c r="AK24" s="27">
        <v>878000</v>
      </c>
    </row>
    <row r="25" spans="1:37" hidden="1" x14ac:dyDescent="0.15">
      <c r="A25" s="20">
        <v>900762907</v>
      </c>
      <c r="B25" s="21" t="s">
        <v>9</v>
      </c>
      <c r="C25" s="22" t="s">
        <v>122</v>
      </c>
      <c r="D25" s="23">
        <v>2328</v>
      </c>
      <c r="E25" s="24" t="s">
        <v>246</v>
      </c>
      <c r="F25" s="24" t="s">
        <v>247</v>
      </c>
      <c r="G25" s="25">
        <v>45265</v>
      </c>
      <c r="H25" s="25">
        <v>45265</v>
      </c>
      <c r="I25" s="26">
        <v>878000</v>
      </c>
      <c r="J25" s="27">
        <v>878000</v>
      </c>
      <c r="K25" s="23" t="s">
        <v>297</v>
      </c>
      <c r="L25" s="27">
        <v>0</v>
      </c>
      <c r="M25" s="23"/>
      <c r="N25" s="27">
        <v>860440</v>
      </c>
      <c r="O25" s="27">
        <v>0</v>
      </c>
      <c r="P25" s="23">
        <v>2201510170</v>
      </c>
      <c r="Q25" s="25">
        <v>45428</v>
      </c>
      <c r="R25" s="27">
        <v>49833678</v>
      </c>
      <c r="S25" s="23" t="s">
        <v>125</v>
      </c>
      <c r="T25" s="25">
        <v>45265</v>
      </c>
      <c r="U25" s="25">
        <v>45275</v>
      </c>
      <c r="V25" s="25"/>
      <c r="W25" s="27">
        <v>878000</v>
      </c>
      <c r="X25" s="27">
        <v>878000</v>
      </c>
      <c r="Y25" s="27">
        <v>878000</v>
      </c>
      <c r="Z25" s="27">
        <v>0</v>
      </c>
      <c r="AA25" s="27">
        <v>878000</v>
      </c>
      <c r="AB25" s="27">
        <v>17560</v>
      </c>
      <c r="AC25" s="27">
        <v>0</v>
      </c>
      <c r="AD25" s="27">
        <v>0</v>
      </c>
      <c r="AE25" s="27">
        <v>0</v>
      </c>
      <c r="AF25" s="27">
        <v>0</v>
      </c>
      <c r="AG25" s="23"/>
      <c r="AH25" s="23"/>
      <c r="AI25" s="23"/>
      <c r="AJ25" s="27">
        <v>0</v>
      </c>
      <c r="AK25" s="27">
        <v>878000</v>
      </c>
    </row>
    <row r="26" spans="1:37" hidden="1" x14ac:dyDescent="0.15">
      <c r="A26" s="20">
        <v>900762907</v>
      </c>
      <c r="B26" s="21" t="s">
        <v>9</v>
      </c>
      <c r="C26" s="22" t="s">
        <v>122</v>
      </c>
      <c r="D26" s="23">
        <v>2327</v>
      </c>
      <c r="E26" s="24" t="s">
        <v>248</v>
      </c>
      <c r="F26" s="24" t="s">
        <v>249</v>
      </c>
      <c r="G26" s="25">
        <v>45265</v>
      </c>
      <c r="H26" s="25">
        <v>45265</v>
      </c>
      <c r="I26" s="26">
        <v>878000</v>
      </c>
      <c r="J26" s="27">
        <v>878000</v>
      </c>
      <c r="K26" s="23" t="s">
        <v>297</v>
      </c>
      <c r="L26" s="27">
        <v>0</v>
      </c>
      <c r="M26" s="23"/>
      <c r="N26" s="27">
        <v>860440</v>
      </c>
      <c r="O26" s="27">
        <v>0</v>
      </c>
      <c r="P26" s="23">
        <v>2201510170</v>
      </c>
      <c r="Q26" s="25">
        <v>45428</v>
      </c>
      <c r="R26" s="27">
        <v>49833678</v>
      </c>
      <c r="S26" s="23" t="s">
        <v>125</v>
      </c>
      <c r="T26" s="25">
        <v>45265</v>
      </c>
      <c r="U26" s="25">
        <v>45275</v>
      </c>
      <c r="V26" s="25"/>
      <c r="W26" s="27">
        <v>878000</v>
      </c>
      <c r="X26" s="27">
        <v>878000</v>
      </c>
      <c r="Y26" s="27">
        <v>878000</v>
      </c>
      <c r="Z26" s="27">
        <v>0</v>
      </c>
      <c r="AA26" s="27">
        <v>878000</v>
      </c>
      <c r="AB26" s="27">
        <v>17560</v>
      </c>
      <c r="AC26" s="27">
        <v>0</v>
      </c>
      <c r="AD26" s="27">
        <v>0</v>
      </c>
      <c r="AE26" s="27">
        <v>0</v>
      </c>
      <c r="AF26" s="27">
        <v>0</v>
      </c>
      <c r="AG26" s="23"/>
      <c r="AH26" s="23"/>
      <c r="AI26" s="23"/>
      <c r="AJ26" s="27">
        <v>0</v>
      </c>
      <c r="AK26" s="27">
        <v>878000</v>
      </c>
    </row>
    <row r="27" spans="1:37" hidden="1" x14ac:dyDescent="0.15">
      <c r="A27" s="20">
        <v>900762907</v>
      </c>
      <c r="B27" s="21" t="s">
        <v>9</v>
      </c>
      <c r="C27" s="22" t="s">
        <v>122</v>
      </c>
      <c r="D27" s="23">
        <v>2326</v>
      </c>
      <c r="E27" s="24" t="s">
        <v>250</v>
      </c>
      <c r="F27" s="24" t="s">
        <v>251</v>
      </c>
      <c r="G27" s="25">
        <v>45265</v>
      </c>
      <c r="H27" s="25">
        <v>45265</v>
      </c>
      <c r="I27" s="26">
        <v>878000</v>
      </c>
      <c r="J27" s="27">
        <v>878000</v>
      </c>
      <c r="K27" s="23" t="s">
        <v>297</v>
      </c>
      <c r="L27" s="27">
        <v>0</v>
      </c>
      <c r="M27" s="23"/>
      <c r="N27" s="27">
        <v>860440</v>
      </c>
      <c r="O27" s="27">
        <v>0</v>
      </c>
      <c r="P27" s="23">
        <v>2201510170</v>
      </c>
      <c r="Q27" s="25">
        <v>45428</v>
      </c>
      <c r="R27" s="27">
        <v>49833678</v>
      </c>
      <c r="S27" s="23" t="s">
        <v>125</v>
      </c>
      <c r="T27" s="25">
        <v>45265</v>
      </c>
      <c r="U27" s="25">
        <v>45275</v>
      </c>
      <c r="V27" s="25"/>
      <c r="W27" s="27">
        <v>878000</v>
      </c>
      <c r="X27" s="27">
        <v>878000</v>
      </c>
      <c r="Y27" s="27">
        <v>878000</v>
      </c>
      <c r="Z27" s="27">
        <v>0</v>
      </c>
      <c r="AA27" s="27">
        <v>878000</v>
      </c>
      <c r="AB27" s="27">
        <v>17560</v>
      </c>
      <c r="AC27" s="27">
        <v>0</v>
      </c>
      <c r="AD27" s="27">
        <v>0</v>
      </c>
      <c r="AE27" s="27">
        <v>0</v>
      </c>
      <c r="AF27" s="27">
        <v>0</v>
      </c>
      <c r="AG27" s="23"/>
      <c r="AH27" s="23"/>
      <c r="AI27" s="23"/>
      <c r="AJ27" s="27">
        <v>0</v>
      </c>
      <c r="AK27" s="27">
        <v>878000</v>
      </c>
    </row>
    <row r="28" spans="1:37" hidden="1" x14ac:dyDescent="0.15">
      <c r="A28" s="20">
        <v>900762907</v>
      </c>
      <c r="B28" s="21" t="s">
        <v>9</v>
      </c>
      <c r="C28" s="22" t="s">
        <v>122</v>
      </c>
      <c r="D28" s="23">
        <v>2325</v>
      </c>
      <c r="E28" s="24" t="s">
        <v>252</v>
      </c>
      <c r="F28" s="24" t="s">
        <v>253</v>
      </c>
      <c r="G28" s="25">
        <v>45265</v>
      </c>
      <c r="H28" s="25">
        <v>45265</v>
      </c>
      <c r="I28" s="26">
        <v>878000</v>
      </c>
      <c r="J28" s="27">
        <v>878000</v>
      </c>
      <c r="K28" s="23" t="s">
        <v>297</v>
      </c>
      <c r="L28" s="27">
        <v>0</v>
      </c>
      <c r="M28" s="23"/>
      <c r="N28" s="27">
        <v>860440</v>
      </c>
      <c r="O28" s="27">
        <v>0</v>
      </c>
      <c r="P28" s="23">
        <v>2201510170</v>
      </c>
      <c r="Q28" s="25">
        <v>45428</v>
      </c>
      <c r="R28" s="27">
        <v>49833678</v>
      </c>
      <c r="S28" s="23" t="s">
        <v>125</v>
      </c>
      <c r="T28" s="25">
        <v>45265</v>
      </c>
      <c r="U28" s="25">
        <v>45275</v>
      </c>
      <c r="V28" s="25"/>
      <c r="W28" s="27">
        <v>878000</v>
      </c>
      <c r="X28" s="27">
        <v>878000</v>
      </c>
      <c r="Y28" s="27">
        <v>878000</v>
      </c>
      <c r="Z28" s="27">
        <v>0</v>
      </c>
      <c r="AA28" s="27">
        <v>878000</v>
      </c>
      <c r="AB28" s="27">
        <v>17560</v>
      </c>
      <c r="AC28" s="27">
        <v>0</v>
      </c>
      <c r="AD28" s="27">
        <v>0</v>
      </c>
      <c r="AE28" s="27">
        <v>0</v>
      </c>
      <c r="AF28" s="27">
        <v>0</v>
      </c>
      <c r="AG28" s="23"/>
      <c r="AH28" s="23"/>
      <c r="AI28" s="23"/>
      <c r="AJ28" s="27">
        <v>0</v>
      </c>
      <c r="AK28" s="27">
        <v>878000</v>
      </c>
    </row>
    <row r="29" spans="1:37" hidden="1" x14ac:dyDescent="0.15">
      <c r="A29" s="20">
        <v>900762907</v>
      </c>
      <c r="B29" s="21" t="s">
        <v>9</v>
      </c>
      <c r="C29" s="22" t="s">
        <v>122</v>
      </c>
      <c r="D29" s="23">
        <v>2324</v>
      </c>
      <c r="E29" s="24" t="s">
        <v>254</v>
      </c>
      <c r="F29" s="24" t="s">
        <v>255</v>
      </c>
      <c r="G29" s="25">
        <v>45265</v>
      </c>
      <c r="H29" s="25">
        <v>45265</v>
      </c>
      <c r="I29" s="26">
        <v>878000</v>
      </c>
      <c r="J29" s="27">
        <v>878000</v>
      </c>
      <c r="K29" s="23" t="s">
        <v>297</v>
      </c>
      <c r="L29" s="27">
        <v>0</v>
      </c>
      <c r="M29" s="23"/>
      <c r="N29" s="27">
        <v>860440</v>
      </c>
      <c r="O29" s="27">
        <v>0</v>
      </c>
      <c r="P29" s="23">
        <v>2201510170</v>
      </c>
      <c r="Q29" s="25">
        <v>45428</v>
      </c>
      <c r="R29" s="27">
        <v>49833678</v>
      </c>
      <c r="S29" s="23" t="s">
        <v>125</v>
      </c>
      <c r="T29" s="25">
        <v>45265</v>
      </c>
      <c r="U29" s="25">
        <v>45275</v>
      </c>
      <c r="V29" s="25"/>
      <c r="W29" s="27">
        <v>878000</v>
      </c>
      <c r="X29" s="27">
        <v>878000</v>
      </c>
      <c r="Y29" s="27">
        <v>878000</v>
      </c>
      <c r="Z29" s="27">
        <v>0</v>
      </c>
      <c r="AA29" s="27">
        <v>878000</v>
      </c>
      <c r="AB29" s="27">
        <v>17560</v>
      </c>
      <c r="AC29" s="27">
        <v>0</v>
      </c>
      <c r="AD29" s="27">
        <v>0</v>
      </c>
      <c r="AE29" s="27">
        <v>0</v>
      </c>
      <c r="AF29" s="27">
        <v>0</v>
      </c>
      <c r="AG29" s="23"/>
      <c r="AH29" s="23"/>
      <c r="AI29" s="23"/>
      <c r="AJ29" s="27">
        <v>0</v>
      </c>
      <c r="AK29" s="27">
        <v>878000</v>
      </c>
    </row>
    <row r="30" spans="1:37" hidden="1" x14ac:dyDescent="0.15">
      <c r="A30" s="20">
        <v>900762907</v>
      </c>
      <c r="B30" s="21" t="s">
        <v>9</v>
      </c>
      <c r="C30" s="22" t="s">
        <v>122</v>
      </c>
      <c r="D30" s="23">
        <v>2323</v>
      </c>
      <c r="E30" s="24" t="s">
        <v>256</v>
      </c>
      <c r="F30" s="24" t="s">
        <v>257</v>
      </c>
      <c r="G30" s="25">
        <v>45265</v>
      </c>
      <c r="H30" s="25">
        <v>45265</v>
      </c>
      <c r="I30" s="26">
        <v>878000</v>
      </c>
      <c r="J30" s="27">
        <v>878000</v>
      </c>
      <c r="K30" s="23" t="s">
        <v>297</v>
      </c>
      <c r="L30" s="27">
        <v>0</v>
      </c>
      <c r="M30" s="23"/>
      <c r="N30" s="27">
        <v>860440</v>
      </c>
      <c r="O30" s="27">
        <v>0</v>
      </c>
      <c r="P30" s="23">
        <v>2201510170</v>
      </c>
      <c r="Q30" s="25">
        <v>45428</v>
      </c>
      <c r="R30" s="27">
        <v>49833678</v>
      </c>
      <c r="S30" s="23" t="s">
        <v>125</v>
      </c>
      <c r="T30" s="25">
        <v>45265</v>
      </c>
      <c r="U30" s="25">
        <v>45323</v>
      </c>
      <c r="V30" s="25"/>
      <c r="W30" s="27">
        <v>878000</v>
      </c>
      <c r="X30" s="27">
        <v>878000</v>
      </c>
      <c r="Y30" s="27">
        <v>878000</v>
      </c>
      <c r="Z30" s="27">
        <v>0</v>
      </c>
      <c r="AA30" s="27">
        <v>878000</v>
      </c>
      <c r="AB30" s="27">
        <v>17560</v>
      </c>
      <c r="AC30" s="27">
        <v>0</v>
      </c>
      <c r="AD30" s="27">
        <v>0</v>
      </c>
      <c r="AE30" s="27">
        <v>0</v>
      </c>
      <c r="AF30" s="27">
        <v>0</v>
      </c>
      <c r="AG30" s="23"/>
      <c r="AH30" s="23"/>
      <c r="AI30" s="23"/>
      <c r="AJ30" s="27">
        <v>0</v>
      </c>
      <c r="AK30" s="27">
        <v>878000</v>
      </c>
    </row>
    <row r="31" spans="1:37" hidden="1" x14ac:dyDescent="0.15">
      <c r="A31" s="20">
        <v>900762907</v>
      </c>
      <c r="B31" s="21" t="s">
        <v>9</v>
      </c>
      <c r="C31" s="22" t="s">
        <v>122</v>
      </c>
      <c r="D31" s="23">
        <v>2322</v>
      </c>
      <c r="E31" s="24" t="s">
        <v>258</v>
      </c>
      <c r="F31" s="24" t="s">
        <v>259</v>
      </c>
      <c r="G31" s="25">
        <v>45265</v>
      </c>
      <c r="H31" s="25">
        <v>45265</v>
      </c>
      <c r="I31" s="26">
        <v>878000</v>
      </c>
      <c r="J31" s="27">
        <v>878000</v>
      </c>
      <c r="K31" s="23" t="s">
        <v>297</v>
      </c>
      <c r="L31" s="27">
        <v>0</v>
      </c>
      <c r="M31" s="23"/>
      <c r="N31" s="27">
        <v>860440</v>
      </c>
      <c r="O31" s="27">
        <v>0</v>
      </c>
      <c r="P31" s="23">
        <v>2201510170</v>
      </c>
      <c r="Q31" s="25">
        <v>45428</v>
      </c>
      <c r="R31" s="27">
        <v>49833678</v>
      </c>
      <c r="S31" s="23" t="s">
        <v>125</v>
      </c>
      <c r="T31" s="25">
        <v>45265</v>
      </c>
      <c r="U31" s="25">
        <v>45275</v>
      </c>
      <c r="V31" s="25"/>
      <c r="W31" s="27">
        <v>878000</v>
      </c>
      <c r="X31" s="27">
        <v>878000</v>
      </c>
      <c r="Y31" s="27">
        <v>878000</v>
      </c>
      <c r="Z31" s="27">
        <v>0</v>
      </c>
      <c r="AA31" s="27">
        <v>878000</v>
      </c>
      <c r="AB31" s="27">
        <v>17560</v>
      </c>
      <c r="AC31" s="27">
        <v>0</v>
      </c>
      <c r="AD31" s="27">
        <v>0</v>
      </c>
      <c r="AE31" s="27">
        <v>0</v>
      </c>
      <c r="AF31" s="27">
        <v>0</v>
      </c>
      <c r="AG31" s="23"/>
      <c r="AH31" s="23"/>
      <c r="AI31" s="23"/>
      <c r="AJ31" s="27">
        <v>0</v>
      </c>
      <c r="AK31" s="27">
        <v>878000</v>
      </c>
    </row>
    <row r="32" spans="1:37" hidden="1" x14ac:dyDescent="0.15">
      <c r="A32" s="20">
        <v>900762907</v>
      </c>
      <c r="B32" s="21" t="s">
        <v>9</v>
      </c>
      <c r="C32" s="22" t="s">
        <v>122</v>
      </c>
      <c r="D32" s="23">
        <v>2346</v>
      </c>
      <c r="E32" s="24" t="s">
        <v>260</v>
      </c>
      <c r="F32" s="24" t="s">
        <v>261</v>
      </c>
      <c r="G32" s="25">
        <v>45266</v>
      </c>
      <c r="H32" s="25">
        <v>45266</v>
      </c>
      <c r="I32" s="26">
        <v>650000</v>
      </c>
      <c r="J32" s="27">
        <v>650000</v>
      </c>
      <c r="K32" s="23" t="s">
        <v>297</v>
      </c>
      <c r="L32" s="27">
        <v>0</v>
      </c>
      <c r="M32" s="23"/>
      <c r="N32" s="27">
        <v>591900</v>
      </c>
      <c r="O32" s="27">
        <v>0</v>
      </c>
      <c r="P32" s="23">
        <v>2201510170</v>
      </c>
      <c r="Q32" s="25">
        <v>45428</v>
      </c>
      <c r="R32" s="27">
        <v>49833678</v>
      </c>
      <c r="S32" s="23" t="s">
        <v>125</v>
      </c>
      <c r="T32" s="25">
        <v>45266</v>
      </c>
      <c r="U32" s="25">
        <v>45272</v>
      </c>
      <c r="V32" s="25"/>
      <c r="W32" s="27">
        <v>650000</v>
      </c>
      <c r="X32" s="27">
        <v>604900</v>
      </c>
      <c r="Y32" s="27">
        <v>650000</v>
      </c>
      <c r="Z32" s="27">
        <v>45100</v>
      </c>
      <c r="AA32" s="27">
        <v>65000</v>
      </c>
      <c r="AB32" s="27">
        <v>13000</v>
      </c>
      <c r="AC32" s="27">
        <v>0</v>
      </c>
      <c r="AD32" s="27">
        <v>0</v>
      </c>
      <c r="AE32" s="27">
        <v>0</v>
      </c>
      <c r="AF32" s="27">
        <v>0</v>
      </c>
      <c r="AG32" s="23"/>
      <c r="AH32" s="23"/>
      <c r="AI32" s="23"/>
      <c r="AJ32" s="27">
        <v>0</v>
      </c>
      <c r="AK32" s="27">
        <v>604900</v>
      </c>
    </row>
    <row r="33" spans="1:38" hidden="1" x14ac:dyDescent="0.15">
      <c r="A33" s="20">
        <v>900762907</v>
      </c>
      <c r="B33" s="21" t="s">
        <v>9</v>
      </c>
      <c r="C33" s="22" t="s">
        <v>122</v>
      </c>
      <c r="D33" s="23">
        <v>2334</v>
      </c>
      <c r="E33" s="24" t="s">
        <v>262</v>
      </c>
      <c r="F33" s="24" t="s">
        <v>263</v>
      </c>
      <c r="G33" s="25">
        <v>45266</v>
      </c>
      <c r="H33" s="25">
        <v>45266</v>
      </c>
      <c r="I33" s="26">
        <v>900000</v>
      </c>
      <c r="J33" s="27">
        <v>900000</v>
      </c>
      <c r="K33" s="23" t="s">
        <v>297</v>
      </c>
      <c r="L33" s="27">
        <v>0</v>
      </c>
      <c r="M33" s="23"/>
      <c r="N33" s="27">
        <v>882000</v>
      </c>
      <c r="O33" s="27">
        <v>0</v>
      </c>
      <c r="P33" s="23">
        <v>2201510170</v>
      </c>
      <c r="Q33" s="25">
        <v>45428</v>
      </c>
      <c r="R33" s="27">
        <v>49833678</v>
      </c>
      <c r="S33" s="23" t="s">
        <v>125</v>
      </c>
      <c r="T33" s="25">
        <v>45266</v>
      </c>
      <c r="U33" s="25">
        <v>45335</v>
      </c>
      <c r="V33" s="25"/>
      <c r="W33" s="27">
        <v>900000</v>
      </c>
      <c r="X33" s="27">
        <v>900000</v>
      </c>
      <c r="Y33" s="27">
        <v>900000</v>
      </c>
      <c r="Z33" s="27">
        <v>0</v>
      </c>
      <c r="AA33" s="27">
        <v>900000</v>
      </c>
      <c r="AB33" s="27">
        <v>18000</v>
      </c>
      <c r="AC33" s="27">
        <v>0</v>
      </c>
      <c r="AD33" s="27">
        <v>0</v>
      </c>
      <c r="AE33" s="27">
        <v>0</v>
      </c>
      <c r="AF33" s="27">
        <v>0</v>
      </c>
      <c r="AG33" s="23"/>
      <c r="AH33" s="23"/>
      <c r="AI33" s="23"/>
      <c r="AJ33" s="27">
        <v>0</v>
      </c>
      <c r="AK33" s="27">
        <v>900000</v>
      </c>
    </row>
    <row r="34" spans="1:38" hidden="1" x14ac:dyDescent="0.15">
      <c r="A34" s="20">
        <v>900762907</v>
      </c>
      <c r="B34" s="21" t="s">
        <v>9</v>
      </c>
      <c r="C34" s="22" t="s">
        <v>122</v>
      </c>
      <c r="D34" s="23">
        <v>2333</v>
      </c>
      <c r="E34" s="24" t="s">
        <v>264</v>
      </c>
      <c r="F34" s="24" t="s">
        <v>265</v>
      </c>
      <c r="G34" s="25">
        <v>45266</v>
      </c>
      <c r="H34" s="25">
        <v>45266</v>
      </c>
      <c r="I34" s="26">
        <v>975000</v>
      </c>
      <c r="J34" s="27">
        <v>975000</v>
      </c>
      <c r="K34" s="23" t="s">
        <v>297</v>
      </c>
      <c r="L34" s="27">
        <v>0</v>
      </c>
      <c r="M34" s="23"/>
      <c r="N34" s="27">
        <v>939100</v>
      </c>
      <c r="O34" s="27">
        <v>0</v>
      </c>
      <c r="P34" s="23">
        <v>2201510170</v>
      </c>
      <c r="Q34" s="25">
        <v>45428</v>
      </c>
      <c r="R34" s="27">
        <v>49833678</v>
      </c>
      <c r="S34" s="23" t="s">
        <v>125</v>
      </c>
      <c r="T34" s="25">
        <v>45266</v>
      </c>
      <c r="U34" s="25">
        <v>45272</v>
      </c>
      <c r="V34" s="25"/>
      <c r="W34" s="27">
        <v>975000</v>
      </c>
      <c r="X34" s="27">
        <v>958600</v>
      </c>
      <c r="Y34" s="27">
        <v>975000</v>
      </c>
      <c r="Z34" s="27">
        <v>16400</v>
      </c>
      <c r="AA34" s="27">
        <v>130000</v>
      </c>
      <c r="AB34" s="27">
        <v>19500</v>
      </c>
      <c r="AC34" s="27">
        <v>0</v>
      </c>
      <c r="AD34" s="27">
        <v>0</v>
      </c>
      <c r="AE34" s="27">
        <v>0</v>
      </c>
      <c r="AF34" s="27">
        <v>0</v>
      </c>
      <c r="AG34" s="23"/>
      <c r="AH34" s="23"/>
      <c r="AI34" s="23"/>
      <c r="AJ34" s="27">
        <v>0</v>
      </c>
      <c r="AK34" s="27">
        <v>958600</v>
      </c>
    </row>
    <row r="35" spans="1:38" hidden="1" x14ac:dyDescent="0.15">
      <c r="A35" s="20">
        <v>900762907</v>
      </c>
      <c r="B35" s="21" t="s">
        <v>9</v>
      </c>
      <c r="C35" s="22" t="s">
        <v>122</v>
      </c>
      <c r="D35" s="23">
        <v>2352</v>
      </c>
      <c r="E35" s="24" t="s">
        <v>266</v>
      </c>
      <c r="F35" s="24" t="s">
        <v>267</v>
      </c>
      <c r="G35" s="25">
        <v>45273</v>
      </c>
      <c r="H35" s="25">
        <v>45273</v>
      </c>
      <c r="I35" s="26">
        <v>10536000</v>
      </c>
      <c r="J35" s="27">
        <v>10536000</v>
      </c>
      <c r="K35" s="23" t="s">
        <v>297</v>
      </c>
      <c r="L35" s="27">
        <v>0</v>
      </c>
      <c r="M35" s="23"/>
      <c r="N35" s="27">
        <v>10123340</v>
      </c>
      <c r="O35" s="27">
        <v>0</v>
      </c>
      <c r="P35" s="23">
        <v>2201510170</v>
      </c>
      <c r="Q35" s="25">
        <v>45428</v>
      </c>
      <c r="R35" s="27">
        <v>49833678</v>
      </c>
      <c r="S35" s="23" t="s">
        <v>125</v>
      </c>
      <c r="T35" s="25">
        <v>45266</v>
      </c>
      <c r="U35" s="25">
        <v>45335</v>
      </c>
      <c r="V35" s="25"/>
      <c r="W35" s="27">
        <v>10536000</v>
      </c>
      <c r="X35" s="27">
        <v>10334060</v>
      </c>
      <c r="Y35" s="27">
        <v>10536000</v>
      </c>
      <c r="Z35" s="27">
        <v>201940</v>
      </c>
      <c r="AA35" s="27">
        <v>1756000</v>
      </c>
      <c r="AB35" s="27">
        <v>210720</v>
      </c>
      <c r="AC35" s="27">
        <v>0</v>
      </c>
      <c r="AD35" s="27">
        <v>0</v>
      </c>
      <c r="AE35" s="27">
        <v>0</v>
      </c>
      <c r="AF35" s="27">
        <v>0</v>
      </c>
      <c r="AG35" s="23"/>
      <c r="AH35" s="23"/>
      <c r="AI35" s="23"/>
      <c r="AJ35" s="27">
        <v>0</v>
      </c>
      <c r="AK35" s="27">
        <v>10334060</v>
      </c>
    </row>
    <row r="36" spans="1:38" hidden="1" x14ac:dyDescent="0.15">
      <c r="A36" s="20">
        <v>900762907</v>
      </c>
      <c r="B36" s="21" t="s">
        <v>9</v>
      </c>
      <c r="C36" s="22" t="s">
        <v>122</v>
      </c>
      <c r="D36" s="23">
        <v>2407</v>
      </c>
      <c r="E36" s="24" t="s">
        <v>136</v>
      </c>
      <c r="F36" s="24" t="s">
        <v>137</v>
      </c>
      <c r="G36" s="25">
        <v>45309</v>
      </c>
      <c r="H36" s="25">
        <v>45336.674687500003</v>
      </c>
      <c r="I36" s="26">
        <v>65000</v>
      </c>
      <c r="J36" s="27">
        <v>65000</v>
      </c>
      <c r="K36" s="23" t="s">
        <v>297</v>
      </c>
      <c r="L36" s="27">
        <v>0</v>
      </c>
      <c r="M36" s="23"/>
      <c r="N36" s="27">
        <v>65000</v>
      </c>
      <c r="O36" s="27">
        <v>0</v>
      </c>
      <c r="P36" s="23">
        <v>4800063325</v>
      </c>
      <c r="Q36" s="25">
        <v>45398</v>
      </c>
      <c r="R36" s="27">
        <v>6454320</v>
      </c>
      <c r="S36" s="23" t="s">
        <v>125</v>
      </c>
      <c r="T36" s="25">
        <v>45309</v>
      </c>
      <c r="U36" s="25">
        <v>45336</v>
      </c>
      <c r="V36" s="25"/>
      <c r="W36" s="27">
        <v>65000</v>
      </c>
      <c r="X36" s="27">
        <v>65000</v>
      </c>
      <c r="Y36" s="27">
        <v>65000</v>
      </c>
      <c r="Z36" s="27">
        <v>0</v>
      </c>
      <c r="AA36" s="27">
        <v>65000</v>
      </c>
      <c r="AB36" s="27">
        <v>0</v>
      </c>
      <c r="AC36" s="27">
        <v>0</v>
      </c>
      <c r="AD36" s="27">
        <v>0</v>
      </c>
      <c r="AE36" s="27">
        <v>0</v>
      </c>
      <c r="AF36" s="27">
        <v>0</v>
      </c>
      <c r="AG36" s="23"/>
      <c r="AH36" s="23"/>
      <c r="AI36" s="23"/>
      <c r="AJ36" s="27">
        <v>0</v>
      </c>
      <c r="AK36" s="27">
        <v>65000</v>
      </c>
    </row>
    <row r="37" spans="1:38" hidden="1" x14ac:dyDescent="0.15">
      <c r="A37" s="20">
        <v>900762907</v>
      </c>
      <c r="B37" s="21" t="s">
        <v>9</v>
      </c>
      <c r="C37" s="22" t="s">
        <v>122</v>
      </c>
      <c r="D37" s="23">
        <v>2445</v>
      </c>
      <c r="E37" s="24" t="s">
        <v>150</v>
      </c>
      <c r="F37" s="24" t="s">
        <v>151</v>
      </c>
      <c r="G37" s="25">
        <v>45320</v>
      </c>
      <c r="H37" s="25">
        <v>45337.3278587963</v>
      </c>
      <c r="I37" s="26">
        <v>65000</v>
      </c>
      <c r="J37" s="27">
        <v>65000</v>
      </c>
      <c r="K37" s="23" t="s">
        <v>297</v>
      </c>
      <c r="L37" s="27">
        <v>0</v>
      </c>
      <c r="M37" s="23"/>
      <c r="N37" s="27">
        <v>65000</v>
      </c>
      <c r="O37" s="27">
        <v>0</v>
      </c>
      <c r="P37" s="23">
        <v>4800063325</v>
      </c>
      <c r="Q37" s="25">
        <v>45398</v>
      </c>
      <c r="R37" s="27">
        <v>6454320</v>
      </c>
      <c r="S37" s="23" t="s">
        <v>125</v>
      </c>
      <c r="T37" s="25">
        <v>45320</v>
      </c>
      <c r="U37" s="25">
        <v>45337</v>
      </c>
      <c r="V37" s="25"/>
      <c r="W37" s="27">
        <v>65000</v>
      </c>
      <c r="X37" s="27">
        <v>65000</v>
      </c>
      <c r="Y37" s="27">
        <v>65000</v>
      </c>
      <c r="Z37" s="27">
        <v>0</v>
      </c>
      <c r="AA37" s="27">
        <v>65000</v>
      </c>
      <c r="AB37" s="27">
        <v>0</v>
      </c>
      <c r="AC37" s="27">
        <v>0</v>
      </c>
      <c r="AD37" s="27">
        <v>0</v>
      </c>
      <c r="AE37" s="27">
        <v>0</v>
      </c>
      <c r="AF37" s="27">
        <v>0</v>
      </c>
      <c r="AG37" s="23"/>
      <c r="AH37" s="23"/>
      <c r="AI37" s="23"/>
      <c r="AJ37" s="27">
        <v>0</v>
      </c>
      <c r="AK37" s="27">
        <v>65000</v>
      </c>
    </row>
    <row r="38" spans="1:38" hidden="1" x14ac:dyDescent="0.15">
      <c r="A38" s="20">
        <v>900762907</v>
      </c>
      <c r="B38" s="21" t="s">
        <v>9</v>
      </c>
      <c r="C38" s="22" t="s">
        <v>122</v>
      </c>
      <c r="D38" s="23">
        <v>2459</v>
      </c>
      <c r="E38" s="24" t="s">
        <v>156</v>
      </c>
      <c r="F38" s="24" t="s">
        <v>157</v>
      </c>
      <c r="G38" s="25">
        <v>45321</v>
      </c>
      <c r="H38" s="25">
        <v>45337.514374999999</v>
      </c>
      <c r="I38" s="26">
        <v>65000</v>
      </c>
      <c r="J38" s="27">
        <v>65000</v>
      </c>
      <c r="K38" s="23" t="s">
        <v>297</v>
      </c>
      <c r="L38" s="27">
        <v>0</v>
      </c>
      <c r="M38" s="23"/>
      <c r="N38" s="27">
        <v>65000</v>
      </c>
      <c r="O38" s="27">
        <v>0</v>
      </c>
      <c r="P38" s="23">
        <v>4800063325</v>
      </c>
      <c r="Q38" s="25">
        <v>45398</v>
      </c>
      <c r="R38" s="27">
        <v>6454320</v>
      </c>
      <c r="S38" s="23" t="s">
        <v>125</v>
      </c>
      <c r="T38" s="25">
        <v>45321</v>
      </c>
      <c r="U38" s="25">
        <v>45337</v>
      </c>
      <c r="V38" s="25"/>
      <c r="W38" s="27">
        <v>65000</v>
      </c>
      <c r="X38" s="27">
        <v>65000</v>
      </c>
      <c r="Y38" s="27">
        <v>65000</v>
      </c>
      <c r="Z38" s="27">
        <v>0</v>
      </c>
      <c r="AA38" s="27">
        <v>65000</v>
      </c>
      <c r="AB38" s="27">
        <v>0</v>
      </c>
      <c r="AC38" s="27">
        <v>0</v>
      </c>
      <c r="AD38" s="27">
        <v>0</v>
      </c>
      <c r="AE38" s="27">
        <v>0</v>
      </c>
      <c r="AF38" s="27">
        <v>0</v>
      </c>
      <c r="AG38" s="23"/>
      <c r="AH38" s="23"/>
      <c r="AI38" s="23"/>
      <c r="AJ38" s="27">
        <v>0</v>
      </c>
      <c r="AK38" s="27">
        <v>65000</v>
      </c>
    </row>
    <row r="39" spans="1:38" hidden="1" x14ac:dyDescent="0.15">
      <c r="A39" s="20">
        <v>900762907</v>
      </c>
      <c r="B39" s="21" t="s">
        <v>9</v>
      </c>
      <c r="C39" s="22" t="s">
        <v>122</v>
      </c>
      <c r="D39" s="23">
        <v>2486</v>
      </c>
      <c r="E39" s="24" t="s">
        <v>178</v>
      </c>
      <c r="F39" s="24" t="s">
        <v>179</v>
      </c>
      <c r="G39" s="25">
        <v>45328</v>
      </c>
      <c r="H39" s="25">
        <v>45337.614675925928</v>
      </c>
      <c r="I39" s="26">
        <v>900000</v>
      </c>
      <c r="J39" s="27">
        <v>900000</v>
      </c>
      <c r="K39" s="23" t="s">
        <v>297</v>
      </c>
      <c r="L39" s="27">
        <v>0</v>
      </c>
      <c r="M39" s="23"/>
      <c r="N39" s="27">
        <v>882000</v>
      </c>
      <c r="O39" s="27">
        <v>0</v>
      </c>
      <c r="P39" s="23">
        <v>4800063325</v>
      </c>
      <c r="Q39" s="25">
        <v>45398</v>
      </c>
      <c r="R39" s="27">
        <v>6454320</v>
      </c>
      <c r="S39" s="23" t="s">
        <v>125</v>
      </c>
      <c r="T39" s="25">
        <v>45328</v>
      </c>
      <c r="U39" s="25">
        <v>45337</v>
      </c>
      <c r="V39" s="25"/>
      <c r="W39" s="27">
        <v>900000</v>
      </c>
      <c r="X39" s="27">
        <v>900000</v>
      </c>
      <c r="Y39" s="27">
        <v>900000</v>
      </c>
      <c r="Z39" s="27">
        <v>0</v>
      </c>
      <c r="AA39" s="27">
        <v>900000</v>
      </c>
      <c r="AB39" s="27">
        <v>18000</v>
      </c>
      <c r="AC39" s="27">
        <v>0</v>
      </c>
      <c r="AD39" s="27">
        <v>0</v>
      </c>
      <c r="AE39" s="27">
        <v>0</v>
      </c>
      <c r="AF39" s="27">
        <v>0</v>
      </c>
      <c r="AG39" s="23"/>
      <c r="AH39" s="23"/>
      <c r="AI39" s="23"/>
      <c r="AJ39" s="27">
        <v>0</v>
      </c>
      <c r="AK39" s="27">
        <v>900000</v>
      </c>
    </row>
    <row r="40" spans="1:38" hidden="1" x14ac:dyDescent="0.15">
      <c r="A40" s="20">
        <v>900762907</v>
      </c>
      <c r="B40" s="21" t="s">
        <v>9</v>
      </c>
      <c r="C40" s="22" t="s">
        <v>122</v>
      </c>
      <c r="D40" s="23">
        <v>2511</v>
      </c>
      <c r="E40" s="24" t="s">
        <v>182</v>
      </c>
      <c r="F40" s="24" t="s">
        <v>183</v>
      </c>
      <c r="G40" s="25">
        <v>45335</v>
      </c>
      <c r="H40" s="25">
        <v>45337.642337962963</v>
      </c>
      <c r="I40" s="26">
        <v>700000</v>
      </c>
      <c r="J40" s="27">
        <v>700000</v>
      </c>
      <c r="K40" s="23" t="s">
        <v>297</v>
      </c>
      <c r="L40" s="27">
        <v>0</v>
      </c>
      <c r="M40" s="23"/>
      <c r="N40" s="27">
        <v>686000</v>
      </c>
      <c r="O40" s="27">
        <v>0</v>
      </c>
      <c r="P40" s="23">
        <v>4800063325</v>
      </c>
      <c r="Q40" s="25">
        <v>45398</v>
      </c>
      <c r="R40" s="27">
        <v>6454320</v>
      </c>
      <c r="S40" s="23" t="s">
        <v>125</v>
      </c>
      <c r="T40" s="25">
        <v>45335</v>
      </c>
      <c r="U40" s="25">
        <v>45337</v>
      </c>
      <c r="V40" s="25"/>
      <c r="W40" s="27">
        <v>700000</v>
      </c>
      <c r="X40" s="27">
        <v>700000</v>
      </c>
      <c r="Y40" s="27">
        <v>700000</v>
      </c>
      <c r="Z40" s="27">
        <v>0</v>
      </c>
      <c r="AA40" s="27">
        <v>700000</v>
      </c>
      <c r="AB40" s="27">
        <v>14000</v>
      </c>
      <c r="AC40" s="27">
        <v>0</v>
      </c>
      <c r="AD40" s="27">
        <v>0</v>
      </c>
      <c r="AE40" s="27">
        <v>0</v>
      </c>
      <c r="AF40" s="27">
        <v>0</v>
      </c>
      <c r="AG40" s="23"/>
      <c r="AH40" s="23"/>
      <c r="AI40" s="23"/>
      <c r="AJ40" s="27">
        <v>0</v>
      </c>
      <c r="AK40" s="27">
        <v>700000</v>
      </c>
    </row>
    <row r="41" spans="1:38" x14ac:dyDescent="0.15">
      <c r="A41" s="20">
        <v>900762907</v>
      </c>
      <c r="B41" s="21" t="s">
        <v>9</v>
      </c>
      <c r="C41" s="22" t="s">
        <v>122</v>
      </c>
      <c r="D41" s="101">
        <v>2564</v>
      </c>
      <c r="E41" s="24" t="s">
        <v>196</v>
      </c>
      <c r="F41" s="24" t="s">
        <v>197</v>
      </c>
      <c r="G41" s="25">
        <v>45369</v>
      </c>
      <c r="H41" s="25">
        <v>45370</v>
      </c>
      <c r="I41" s="26">
        <v>6290000</v>
      </c>
      <c r="J41" s="27">
        <v>6290000</v>
      </c>
      <c r="K41" s="23" t="s">
        <v>297</v>
      </c>
      <c r="L41" s="27">
        <v>0</v>
      </c>
      <c r="M41" s="23"/>
      <c r="N41" s="27">
        <v>5840800</v>
      </c>
      <c r="O41" s="27">
        <v>0</v>
      </c>
      <c r="P41" s="23">
        <v>4800063687</v>
      </c>
      <c r="Q41" s="25">
        <v>45432</v>
      </c>
      <c r="R41" s="27">
        <v>6913900</v>
      </c>
      <c r="S41" s="23" t="s">
        <v>125</v>
      </c>
      <c r="T41" s="25">
        <v>45369</v>
      </c>
      <c r="U41" s="25">
        <v>45383</v>
      </c>
      <c r="V41" s="25"/>
      <c r="W41" s="27">
        <v>6290000</v>
      </c>
      <c r="X41" s="27">
        <v>6290000</v>
      </c>
      <c r="Y41" s="27">
        <v>5960000</v>
      </c>
      <c r="Z41" s="27">
        <v>0</v>
      </c>
      <c r="AA41" s="27">
        <v>1993000</v>
      </c>
      <c r="AB41" s="27">
        <v>119200</v>
      </c>
      <c r="AC41" s="27">
        <v>0</v>
      </c>
      <c r="AD41" s="27">
        <v>0</v>
      </c>
      <c r="AE41" s="27">
        <v>0</v>
      </c>
      <c r="AF41" s="27">
        <v>0</v>
      </c>
      <c r="AG41" s="23"/>
      <c r="AH41" s="23"/>
      <c r="AI41" s="23"/>
      <c r="AJ41" s="27">
        <v>0</v>
      </c>
      <c r="AK41" s="27">
        <v>5960000</v>
      </c>
      <c r="AL41" s="28">
        <v>330000</v>
      </c>
    </row>
    <row r="42" spans="1:38" x14ac:dyDescent="0.15">
      <c r="A42" s="20">
        <v>900762907</v>
      </c>
      <c r="B42" s="21" t="s">
        <v>9</v>
      </c>
      <c r="C42" s="22" t="s">
        <v>122</v>
      </c>
      <c r="D42" s="101">
        <v>2582</v>
      </c>
      <c r="E42" s="24" t="s">
        <v>295</v>
      </c>
      <c r="F42" s="24" t="s">
        <v>296</v>
      </c>
      <c r="G42" s="25">
        <v>45391</v>
      </c>
      <c r="H42" s="25"/>
      <c r="I42" s="26">
        <v>1185000</v>
      </c>
      <c r="J42" s="27">
        <v>1185000</v>
      </c>
      <c r="K42" s="23" t="s">
        <v>297</v>
      </c>
      <c r="L42" s="27">
        <v>0</v>
      </c>
      <c r="M42" s="23"/>
      <c r="N42" s="27">
        <v>1073100</v>
      </c>
      <c r="O42" s="27">
        <v>0</v>
      </c>
      <c r="P42" s="23">
        <v>4800063687</v>
      </c>
      <c r="Q42" s="25">
        <v>45432</v>
      </c>
      <c r="R42" s="27">
        <v>6913900</v>
      </c>
      <c r="S42" s="23" t="s">
        <v>125</v>
      </c>
      <c r="T42" s="25">
        <v>45391</v>
      </c>
      <c r="U42" s="25">
        <v>45392</v>
      </c>
      <c r="V42" s="25"/>
      <c r="W42" s="27">
        <v>1185000</v>
      </c>
      <c r="X42" s="27">
        <v>1185000</v>
      </c>
      <c r="Y42" s="27">
        <v>1095000</v>
      </c>
      <c r="Z42" s="27">
        <v>0</v>
      </c>
      <c r="AA42" s="27">
        <v>965000</v>
      </c>
      <c r="AB42" s="27">
        <v>21900</v>
      </c>
      <c r="AC42" s="27">
        <v>0</v>
      </c>
      <c r="AD42" s="27">
        <v>0</v>
      </c>
      <c r="AE42" s="27">
        <v>0</v>
      </c>
      <c r="AF42" s="27">
        <v>0</v>
      </c>
      <c r="AG42" s="23"/>
      <c r="AH42" s="23"/>
      <c r="AI42" s="23"/>
      <c r="AJ42" s="27">
        <v>0</v>
      </c>
      <c r="AK42" s="27">
        <v>1095000</v>
      </c>
      <c r="AL42" s="28">
        <v>90000</v>
      </c>
    </row>
    <row r="43" spans="1:38" hidden="1" x14ac:dyDescent="0.15">
      <c r="A43" s="20">
        <v>900762907</v>
      </c>
      <c r="B43" s="21" t="s">
        <v>9</v>
      </c>
      <c r="C43" s="22" t="s">
        <v>122</v>
      </c>
      <c r="D43" s="23">
        <v>2016</v>
      </c>
      <c r="E43" s="24" t="s">
        <v>208</v>
      </c>
      <c r="F43" s="24" t="s">
        <v>209</v>
      </c>
      <c r="G43" s="25">
        <v>45198</v>
      </c>
      <c r="H43" s="25">
        <v>45198</v>
      </c>
      <c r="I43" s="26">
        <v>215000</v>
      </c>
      <c r="J43" s="27">
        <v>215000</v>
      </c>
      <c r="K43" s="23" t="s">
        <v>210</v>
      </c>
      <c r="L43" s="27">
        <v>0</v>
      </c>
      <c r="M43" s="23"/>
      <c r="N43" s="27">
        <v>0</v>
      </c>
      <c r="O43" s="27">
        <v>0</v>
      </c>
      <c r="P43" s="23"/>
      <c r="Q43" s="25"/>
      <c r="R43" s="27">
        <v>0</v>
      </c>
      <c r="S43" s="23" t="s">
        <v>211</v>
      </c>
      <c r="T43" s="25">
        <v>45198</v>
      </c>
      <c r="U43" s="25">
        <v>45323</v>
      </c>
      <c r="V43" s="25">
        <v>45324</v>
      </c>
      <c r="W43" s="27">
        <v>215000</v>
      </c>
      <c r="X43" s="27">
        <v>0</v>
      </c>
      <c r="Y43" s="27">
        <v>0</v>
      </c>
      <c r="Z43" s="27">
        <v>0</v>
      </c>
      <c r="AA43" s="27">
        <v>0</v>
      </c>
      <c r="AB43" s="27">
        <v>0</v>
      </c>
      <c r="AC43" s="27">
        <v>0</v>
      </c>
      <c r="AD43" s="27">
        <v>0</v>
      </c>
      <c r="AE43" s="27">
        <v>215000</v>
      </c>
      <c r="AF43" s="27">
        <v>215000</v>
      </c>
      <c r="AG43" s="23" t="s">
        <v>212</v>
      </c>
      <c r="AH43" s="23" t="s">
        <v>213</v>
      </c>
      <c r="AI43" s="23" t="s">
        <v>214</v>
      </c>
      <c r="AJ43" s="27">
        <v>0</v>
      </c>
      <c r="AK43" s="27">
        <v>0</v>
      </c>
    </row>
    <row r="44" spans="1:38" hidden="1" x14ac:dyDescent="0.15">
      <c r="A44" s="20">
        <v>900762907</v>
      </c>
      <c r="B44" s="21" t="s">
        <v>9</v>
      </c>
      <c r="C44" s="22" t="s">
        <v>122</v>
      </c>
      <c r="D44" s="23">
        <v>2048</v>
      </c>
      <c r="E44" s="24" t="s">
        <v>215</v>
      </c>
      <c r="F44" s="24" t="s">
        <v>216</v>
      </c>
      <c r="G44" s="25">
        <v>45202</v>
      </c>
      <c r="H44" s="25">
        <v>45202</v>
      </c>
      <c r="I44" s="26">
        <v>900000</v>
      </c>
      <c r="J44" s="27">
        <v>900000</v>
      </c>
      <c r="K44" s="23" t="s">
        <v>210</v>
      </c>
      <c r="L44" s="27">
        <v>0</v>
      </c>
      <c r="M44" s="23"/>
      <c r="N44" s="27">
        <v>0</v>
      </c>
      <c r="O44" s="27">
        <v>0</v>
      </c>
      <c r="P44" s="23"/>
      <c r="Q44" s="25"/>
      <c r="R44" s="27">
        <v>0</v>
      </c>
      <c r="S44" s="23" t="s">
        <v>211</v>
      </c>
      <c r="T44" s="25">
        <v>45202</v>
      </c>
      <c r="U44" s="25">
        <v>45335</v>
      </c>
      <c r="V44" s="25">
        <v>45349</v>
      </c>
      <c r="W44" s="27">
        <v>625000</v>
      </c>
      <c r="X44" s="27">
        <v>0</v>
      </c>
      <c r="Y44" s="27">
        <v>0</v>
      </c>
      <c r="Z44" s="27">
        <v>0</v>
      </c>
      <c r="AA44" s="27">
        <v>0</v>
      </c>
      <c r="AB44" s="27">
        <v>0</v>
      </c>
      <c r="AC44" s="27">
        <v>0</v>
      </c>
      <c r="AD44" s="27">
        <v>0</v>
      </c>
      <c r="AE44" s="27">
        <v>625000</v>
      </c>
      <c r="AF44" s="27">
        <v>625000</v>
      </c>
      <c r="AG44" s="23" t="s">
        <v>212</v>
      </c>
      <c r="AH44" s="23" t="s">
        <v>217</v>
      </c>
      <c r="AI44" s="23" t="s">
        <v>218</v>
      </c>
      <c r="AJ44" s="27">
        <v>0</v>
      </c>
      <c r="AK44" s="27">
        <v>0</v>
      </c>
    </row>
    <row r="45" spans="1:38" hidden="1" x14ac:dyDescent="0.15">
      <c r="A45" s="20">
        <v>900762907</v>
      </c>
      <c r="B45" s="21" t="s">
        <v>9</v>
      </c>
      <c r="C45" s="22" t="s">
        <v>122</v>
      </c>
      <c r="D45" s="23">
        <v>2071</v>
      </c>
      <c r="E45" s="24" t="s">
        <v>219</v>
      </c>
      <c r="F45" s="24" t="s">
        <v>220</v>
      </c>
      <c r="G45" s="25">
        <v>45209</v>
      </c>
      <c r="H45" s="25">
        <v>45209</v>
      </c>
      <c r="I45" s="26">
        <v>65000</v>
      </c>
      <c r="J45" s="27">
        <v>65000</v>
      </c>
      <c r="K45" s="23" t="s">
        <v>210</v>
      </c>
      <c r="L45" s="27">
        <v>0</v>
      </c>
      <c r="M45" s="23"/>
      <c r="N45" s="27">
        <v>0</v>
      </c>
      <c r="O45" s="27">
        <v>0</v>
      </c>
      <c r="P45" s="23"/>
      <c r="Q45" s="25"/>
      <c r="R45" s="27">
        <v>0</v>
      </c>
      <c r="S45" s="23" t="s">
        <v>211</v>
      </c>
      <c r="T45" s="25">
        <v>45209</v>
      </c>
      <c r="U45" s="25">
        <v>45212</v>
      </c>
      <c r="V45" s="25">
        <v>45217</v>
      </c>
      <c r="W45" s="27">
        <v>9658000</v>
      </c>
      <c r="X45" s="27">
        <v>0</v>
      </c>
      <c r="Y45" s="27">
        <v>0</v>
      </c>
      <c r="Z45" s="27">
        <v>0</v>
      </c>
      <c r="AA45" s="27">
        <v>0</v>
      </c>
      <c r="AB45" s="27">
        <v>0</v>
      </c>
      <c r="AC45" s="27">
        <v>0</v>
      </c>
      <c r="AD45" s="27">
        <v>0</v>
      </c>
      <c r="AE45" s="27">
        <v>9658000</v>
      </c>
      <c r="AF45" s="27">
        <v>9658000</v>
      </c>
      <c r="AG45" s="23" t="s">
        <v>212</v>
      </c>
      <c r="AH45" s="23" t="s">
        <v>221</v>
      </c>
      <c r="AI45" s="23" t="s">
        <v>214</v>
      </c>
      <c r="AJ45" s="27">
        <v>0</v>
      </c>
      <c r="AK45" s="27">
        <v>0</v>
      </c>
    </row>
    <row r="46" spans="1:38" hidden="1" x14ac:dyDescent="0.15">
      <c r="A46" s="20">
        <v>900762907</v>
      </c>
      <c r="B46" s="21" t="s">
        <v>9</v>
      </c>
      <c r="C46" s="22" t="s">
        <v>122</v>
      </c>
      <c r="D46" s="23">
        <v>2069</v>
      </c>
      <c r="E46" s="24" t="s">
        <v>222</v>
      </c>
      <c r="F46" s="24" t="s">
        <v>223</v>
      </c>
      <c r="G46" s="25">
        <v>45209</v>
      </c>
      <c r="H46" s="25">
        <v>45209</v>
      </c>
      <c r="I46" s="26">
        <v>878000</v>
      </c>
      <c r="J46" s="27">
        <v>878000</v>
      </c>
      <c r="K46" s="23" t="s">
        <v>210</v>
      </c>
      <c r="L46" s="27">
        <v>0</v>
      </c>
      <c r="M46" s="23"/>
      <c r="N46" s="27">
        <v>0</v>
      </c>
      <c r="O46" s="27">
        <v>0</v>
      </c>
      <c r="P46" s="23"/>
      <c r="Q46" s="25"/>
      <c r="R46" s="27">
        <v>0</v>
      </c>
      <c r="S46" s="23" t="s">
        <v>211</v>
      </c>
      <c r="T46" s="25">
        <v>45209</v>
      </c>
      <c r="U46" s="25">
        <v>45210</v>
      </c>
      <c r="V46" s="25">
        <v>45221</v>
      </c>
      <c r="W46" s="27">
        <v>878000</v>
      </c>
      <c r="X46" s="27">
        <v>0</v>
      </c>
      <c r="Y46" s="27">
        <v>0</v>
      </c>
      <c r="Z46" s="27">
        <v>0</v>
      </c>
      <c r="AA46" s="27">
        <v>0</v>
      </c>
      <c r="AB46" s="27">
        <v>0</v>
      </c>
      <c r="AC46" s="27">
        <v>0</v>
      </c>
      <c r="AD46" s="27">
        <v>0</v>
      </c>
      <c r="AE46" s="27">
        <v>878000</v>
      </c>
      <c r="AF46" s="27">
        <v>878000</v>
      </c>
      <c r="AG46" s="23" t="s">
        <v>212</v>
      </c>
      <c r="AH46" s="23" t="s">
        <v>224</v>
      </c>
      <c r="AI46" s="23" t="s">
        <v>135</v>
      </c>
      <c r="AJ46" s="27">
        <v>0</v>
      </c>
      <c r="AK46" s="27">
        <v>0</v>
      </c>
    </row>
    <row r="47" spans="1:38" hidden="1" x14ac:dyDescent="0.15">
      <c r="A47" s="20">
        <v>900762907</v>
      </c>
      <c r="B47" s="21" t="s">
        <v>9</v>
      </c>
      <c r="C47" s="22" t="s">
        <v>122</v>
      </c>
      <c r="D47" s="23">
        <v>2073</v>
      </c>
      <c r="E47" s="24" t="s">
        <v>225</v>
      </c>
      <c r="F47" s="24" t="s">
        <v>226</v>
      </c>
      <c r="G47" s="25">
        <v>45211</v>
      </c>
      <c r="H47" s="25">
        <v>45211</v>
      </c>
      <c r="I47" s="26">
        <v>65000</v>
      </c>
      <c r="J47" s="27">
        <v>65000</v>
      </c>
      <c r="K47" s="23" t="s">
        <v>210</v>
      </c>
      <c r="L47" s="27">
        <v>0</v>
      </c>
      <c r="M47" s="23"/>
      <c r="N47" s="27">
        <v>0</v>
      </c>
      <c r="O47" s="27">
        <v>0</v>
      </c>
      <c r="P47" s="23"/>
      <c r="Q47" s="25"/>
      <c r="R47" s="27">
        <v>0</v>
      </c>
      <c r="S47" s="23" t="s">
        <v>211</v>
      </c>
      <c r="T47" s="25">
        <v>45211</v>
      </c>
      <c r="U47" s="25">
        <v>45212</v>
      </c>
      <c r="V47" s="25">
        <v>45225</v>
      </c>
      <c r="W47" s="27">
        <v>650000</v>
      </c>
      <c r="X47" s="27">
        <v>0</v>
      </c>
      <c r="Y47" s="27">
        <v>0</v>
      </c>
      <c r="Z47" s="27">
        <v>0</v>
      </c>
      <c r="AA47" s="27">
        <v>0</v>
      </c>
      <c r="AB47" s="27">
        <v>0</v>
      </c>
      <c r="AC47" s="27">
        <v>0</v>
      </c>
      <c r="AD47" s="27">
        <v>0</v>
      </c>
      <c r="AE47" s="27">
        <v>650000</v>
      </c>
      <c r="AF47" s="27">
        <v>650000</v>
      </c>
      <c r="AG47" s="23" t="s">
        <v>212</v>
      </c>
      <c r="AH47" s="23" t="s">
        <v>227</v>
      </c>
      <c r="AI47" s="23" t="s">
        <v>214</v>
      </c>
      <c r="AJ47" s="27">
        <v>0</v>
      </c>
      <c r="AK47" s="27">
        <v>0</v>
      </c>
    </row>
    <row r="48" spans="1:38" hidden="1" x14ac:dyDescent="0.15">
      <c r="A48" s="20">
        <v>900762907</v>
      </c>
      <c r="B48" s="21" t="s">
        <v>9</v>
      </c>
      <c r="C48" s="22" t="s">
        <v>122</v>
      </c>
      <c r="D48" s="23">
        <v>2584</v>
      </c>
      <c r="E48" s="24" t="s">
        <v>288</v>
      </c>
      <c r="F48" s="24" t="s">
        <v>289</v>
      </c>
      <c r="G48" s="25">
        <v>45391</v>
      </c>
      <c r="H48" s="25"/>
      <c r="I48" s="26">
        <v>5737100</v>
      </c>
      <c r="J48" s="27">
        <v>5737100</v>
      </c>
      <c r="K48" s="23" t="s">
        <v>290</v>
      </c>
      <c r="L48" s="27">
        <v>0</v>
      </c>
      <c r="M48" s="23"/>
      <c r="N48" s="27">
        <v>0</v>
      </c>
      <c r="O48" s="27">
        <v>0</v>
      </c>
      <c r="P48" s="23"/>
      <c r="Q48" s="25"/>
      <c r="R48" s="27">
        <v>0</v>
      </c>
      <c r="S48" s="23" t="s">
        <v>291</v>
      </c>
      <c r="T48" s="25">
        <v>45391</v>
      </c>
      <c r="U48" s="25">
        <v>45414</v>
      </c>
      <c r="V48" s="25"/>
      <c r="W48" s="27">
        <v>5965000</v>
      </c>
      <c r="X48" s="27">
        <v>0</v>
      </c>
      <c r="Y48" s="27">
        <v>0</v>
      </c>
      <c r="Z48" s="27">
        <v>0</v>
      </c>
      <c r="AA48" s="27">
        <v>0</v>
      </c>
      <c r="AB48" s="27">
        <v>0</v>
      </c>
      <c r="AC48" s="27">
        <v>0</v>
      </c>
      <c r="AD48" s="27">
        <v>0</v>
      </c>
      <c r="AE48" s="27">
        <v>0</v>
      </c>
      <c r="AF48" s="27">
        <v>5965000</v>
      </c>
      <c r="AG48" s="23" t="s">
        <v>212</v>
      </c>
      <c r="AH48" s="23" t="s">
        <v>292</v>
      </c>
      <c r="AI48" s="23" t="s">
        <v>135</v>
      </c>
      <c r="AJ48" s="27">
        <v>0</v>
      </c>
      <c r="AK48" s="27">
        <v>0</v>
      </c>
    </row>
    <row r="49" spans="1:37" hidden="1" x14ac:dyDescent="0.15">
      <c r="A49" s="20">
        <v>900762907</v>
      </c>
      <c r="B49" s="21" t="s">
        <v>9</v>
      </c>
      <c r="C49" s="22" t="s">
        <v>122</v>
      </c>
      <c r="D49" s="23">
        <v>2415</v>
      </c>
      <c r="E49" s="24" t="s">
        <v>138</v>
      </c>
      <c r="F49" s="24" t="s">
        <v>139</v>
      </c>
      <c r="G49" s="25">
        <v>45313</v>
      </c>
      <c r="H49" s="25">
        <v>45336.674687500003</v>
      </c>
      <c r="I49" s="26">
        <v>446000</v>
      </c>
      <c r="J49" s="27">
        <v>446000</v>
      </c>
      <c r="K49" s="23" t="s">
        <v>140</v>
      </c>
      <c r="L49" s="27">
        <v>0</v>
      </c>
      <c r="M49" s="23"/>
      <c r="N49" s="27">
        <v>0</v>
      </c>
      <c r="O49" s="27">
        <v>0</v>
      </c>
      <c r="P49" s="23"/>
      <c r="Q49" s="25"/>
      <c r="R49" s="27">
        <v>0</v>
      </c>
      <c r="S49" s="23" t="s">
        <v>141</v>
      </c>
      <c r="T49" s="25">
        <v>45313</v>
      </c>
      <c r="U49" s="25"/>
      <c r="V49" s="25"/>
      <c r="W49" s="27">
        <v>450000</v>
      </c>
      <c r="X49" s="27">
        <v>0</v>
      </c>
      <c r="Y49" s="27">
        <v>0</v>
      </c>
      <c r="Z49" s="27">
        <v>0</v>
      </c>
      <c r="AA49" s="27">
        <v>0</v>
      </c>
      <c r="AB49" s="27">
        <v>0</v>
      </c>
      <c r="AC49" s="27">
        <v>0</v>
      </c>
      <c r="AD49" s="27">
        <v>0</v>
      </c>
      <c r="AE49" s="27">
        <v>0</v>
      </c>
      <c r="AF49" s="27">
        <v>0</v>
      </c>
      <c r="AG49" s="23"/>
      <c r="AH49" s="23"/>
      <c r="AI49" s="23"/>
      <c r="AJ49" s="27">
        <v>0</v>
      </c>
      <c r="AK49" s="27">
        <v>0</v>
      </c>
    </row>
    <row r="50" spans="1:37" hidden="1" x14ac:dyDescent="0.15">
      <c r="A50" s="20">
        <v>900762907</v>
      </c>
      <c r="B50" s="21" t="s">
        <v>9</v>
      </c>
      <c r="C50" s="22" t="s">
        <v>122</v>
      </c>
      <c r="D50" s="23">
        <v>2431</v>
      </c>
      <c r="E50" s="24" t="s">
        <v>146</v>
      </c>
      <c r="F50" s="24" t="s">
        <v>147</v>
      </c>
      <c r="G50" s="25">
        <v>45313</v>
      </c>
      <c r="H50" s="25">
        <v>45337.308703703704</v>
      </c>
      <c r="I50" s="26">
        <v>1100000</v>
      </c>
      <c r="J50" s="27">
        <v>1100000</v>
      </c>
      <c r="K50" s="23" t="s">
        <v>140</v>
      </c>
      <c r="L50" s="27">
        <v>0</v>
      </c>
      <c r="M50" s="23"/>
      <c r="N50" s="27">
        <v>0</v>
      </c>
      <c r="O50" s="27">
        <v>0</v>
      </c>
      <c r="P50" s="23"/>
      <c r="Q50" s="25"/>
      <c r="R50" s="27">
        <v>0</v>
      </c>
      <c r="S50" s="23" t="s">
        <v>141</v>
      </c>
      <c r="T50" s="25">
        <v>45313</v>
      </c>
      <c r="U50" s="25"/>
      <c r="V50" s="25"/>
      <c r="W50" s="27">
        <v>1100000</v>
      </c>
      <c r="X50" s="27">
        <v>0</v>
      </c>
      <c r="Y50" s="27">
        <v>0</v>
      </c>
      <c r="Z50" s="27">
        <v>0</v>
      </c>
      <c r="AA50" s="27">
        <v>0</v>
      </c>
      <c r="AB50" s="27">
        <v>0</v>
      </c>
      <c r="AC50" s="27">
        <v>0</v>
      </c>
      <c r="AD50" s="27">
        <v>0</v>
      </c>
      <c r="AE50" s="27">
        <v>0</v>
      </c>
      <c r="AF50" s="27">
        <v>0</v>
      </c>
      <c r="AG50" s="23"/>
      <c r="AH50" s="23"/>
      <c r="AI50" s="23"/>
      <c r="AJ50" s="27">
        <v>0</v>
      </c>
      <c r="AK50" s="27">
        <v>0</v>
      </c>
    </row>
    <row r="51" spans="1:37" hidden="1" x14ac:dyDescent="0.15">
      <c r="A51" s="20">
        <v>900762907</v>
      </c>
      <c r="B51" s="21" t="s">
        <v>9</v>
      </c>
      <c r="C51" s="22" t="s">
        <v>122</v>
      </c>
      <c r="D51" s="23">
        <v>2447</v>
      </c>
      <c r="E51" s="24" t="s">
        <v>152</v>
      </c>
      <c r="F51" s="24" t="s">
        <v>153</v>
      </c>
      <c r="G51" s="25">
        <v>45320</v>
      </c>
      <c r="H51" s="25">
        <v>45337.3278587963</v>
      </c>
      <c r="I51" s="26">
        <v>900000</v>
      </c>
      <c r="J51" s="27">
        <v>900000</v>
      </c>
      <c r="K51" s="23" t="s">
        <v>140</v>
      </c>
      <c r="L51" s="27">
        <v>0</v>
      </c>
      <c r="M51" s="23"/>
      <c r="N51" s="27">
        <v>0</v>
      </c>
      <c r="O51" s="27">
        <v>0</v>
      </c>
      <c r="P51" s="23"/>
      <c r="Q51" s="25"/>
      <c r="R51" s="27">
        <v>0</v>
      </c>
      <c r="S51" s="23" t="s">
        <v>141</v>
      </c>
      <c r="T51" s="25">
        <v>45320</v>
      </c>
      <c r="U51" s="25"/>
      <c r="V51" s="25"/>
      <c r="W51" s="27">
        <v>900000</v>
      </c>
      <c r="X51" s="27">
        <v>0</v>
      </c>
      <c r="Y51" s="27">
        <v>0</v>
      </c>
      <c r="Z51" s="27">
        <v>0</v>
      </c>
      <c r="AA51" s="27">
        <v>0</v>
      </c>
      <c r="AB51" s="27">
        <v>0</v>
      </c>
      <c r="AC51" s="27">
        <v>0</v>
      </c>
      <c r="AD51" s="27">
        <v>0</v>
      </c>
      <c r="AE51" s="27">
        <v>0</v>
      </c>
      <c r="AF51" s="27">
        <v>0</v>
      </c>
      <c r="AG51" s="23"/>
      <c r="AH51" s="23"/>
      <c r="AI51" s="23"/>
      <c r="AJ51" s="27">
        <v>0</v>
      </c>
      <c r="AK51" s="27">
        <v>0</v>
      </c>
    </row>
    <row r="52" spans="1:37" hidden="1" x14ac:dyDescent="0.15">
      <c r="A52" s="20">
        <v>900762907</v>
      </c>
      <c r="B52" s="21" t="s">
        <v>9</v>
      </c>
      <c r="C52" s="22" t="s">
        <v>122</v>
      </c>
      <c r="D52" s="23">
        <v>2448</v>
      </c>
      <c r="E52" s="24" t="s">
        <v>154</v>
      </c>
      <c r="F52" s="24" t="s">
        <v>155</v>
      </c>
      <c r="G52" s="25">
        <v>45320</v>
      </c>
      <c r="H52" s="25">
        <v>45337.3278587963</v>
      </c>
      <c r="I52" s="26">
        <v>682800</v>
      </c>
      <c r="J52" s="27">
        <v>682800</v>
      </c>
      <c r="K52" s="23" t="s">
        <v>140</v>
      </c>
      <c r="L52" s="27">
        <v>0</v>
      </c>
      <c r="M52" s="23"/>
      <c r="N52" s="27">
        <v>0</v>
      </c>
      <c r="O52" s="27">
        <v>0</v>
      </c>
      <c r="P52" s="23"/>
      <c r="Q52" s="25"/>
      <c r="R52" s="27">
        <v>0</v>
      </c>
      <c r="S52" s="23" t="s">
        <v>141</v>
      </c>
      <c r="T52" s="25">
        <v>45320</v>
      </c>
      <c r="U52" s="25"/>
      <c r="V52" s="25"/>
      <c r="W52" s="27">
        <v>700000</v>
      </c>
      <c r="X52" s="27">
        <v>0</v>
      </c>
      <c r="Y52" s="27">
        <v>0</v>
      </c>
      <c r="Z52" s="27">
        <v>0</v>
      </c>
      <c r="AA52" s="27">
        <v>0</v>
      </c>
      <c r="AB52" s="27">
        <v>0</v>
      </c>
      <c r="AC52" s="27">
        <v>0</v>
      </c>
      <c r="AD52" s="27">
        <v>0</v>
      </c>
      <c r="AE52" s="27">
        <v>0</v>
      </c>
      <c r="AF52" s="27">
        <v>0</v>
      </c>
      <c r="AG52" s="23"/>
      <c r="AH52" s="23"/>
      <c r="AI52" s="23"/>
      <c r="AJ52" s="27">
        <v>0</v>
      </c>
      <c r="AK52" s="27">
        <v>0</v>
      </c>
    </row>
    <row r="53" spans="1:37" hidden="1" x14ac:dyDescent="0.15">
      <c r="A53" s="20">
        <v>900762907</v>
      </c>
      <c r="B53" s="21" t="s">
        <v>9</v>
      </c>
      <c r="C53" s="22" t="s">
        <v>122</v>
      </c>
      <c r="D53" s="23">
        <v>2462</v>
      </c>
      <c r="E53" s="24" t="s">
        <v>162</v>
      </c>
      <c r="F53" s="24" t="s">
        <v>163</v>
      </c>
      <c r="G53" s="25">
        <v>45321</v>
      </c>
      <c r="H53" s="25">
        <v>45337.516701388886</v>
      </c>
      <c r="I53" s="26">
        <v>716700</v>
      </c>
      <c r="J53" s="27">
        <v>716700</v>
      </c>
      <c r="K53" s="23" t="s">
        <v>140</v>
      </c>
      <c r="L53" s="27">
        <v>0</v>
      </c>
      <c r="M53" s="23"/>
      <c r="N53" s="27">
        <v>0</v>
      </c>
      <c r="O53" s="27">
        <v>0</v>
      </c>
      <c r="P53" s="23"/>
      <c r="Q53" s="25"/>
      <c r="R53" s="27">
        <v>0</v>
      </c>
      <c r="S53" s="23" t="s">
        <v>141</v>
      </c>
      <c r="T53" s="25">
        <v>45321</v>
      </c>
      <c r="U53" s="25"/>
      <c r="V53" s="25"/>
      <c r="W53" s="27">
        <v>780000</v>
      </c>
      <c r="X53" s="27">
        <v>0</v>
      </c>
      <c r="Y53" s="27">
        <v>0</v>
      </c>
      <c r="Z53" s="27">
        <v>0</v>
      </c>
      <c r="AA53" s="27">
        <v>0</v>
      </c>
      <c r="AB53" s="27">
        <v>0</v>
      </c>
      <c r="AC53" s="27">
        <v>0</v>
      </c>
      <c r="AD53" s="27">
        <v>0</v>
      </c>
      <c r="AE53" s="27">
        <v>0</v>
      </c>
      <c r="AF53" s="27">
        <v>0</v>
      </c>
      <c r="AG53" s="23"/>
      <c r="AH53" s="23"/>
      <c r="AI53" s="23"/>
      <c r="AJ53" s="27">
        <v>0</v>
      </c>
      <c r="AK53" s="27">
        <v>0</v>
      </c>
    </row>
    <row r="54" spans="1:37" hidden="1" x14ac:dyDescent="0.15">
      <c r="A54" s="20">
        <v>900762907</v>
      </c>
      <c r="B54" s="21" t="s">
        <v>9</v>
      </c>
      <c r="C54" s="22" t="s">
        <v>122</v>
      </c>
      <c r="D54" s="23">
        <v>2463</v>
      </c>
      <c r="E54" s="24" t="s">
        <v>164</v>
      </c>
      <c r="F54" s="24" t="s">
        <v>165</v>
      </c>
      <c r="G54" s="25">
        <v>45321</v>
      </c>
      <c r="H54" s="25">
        <v>45337.516701388886</v>
      </c>
      <c r="I54" s="26">
        <v>796500</v>
      </c>
      <c r="J54" s="27">
        <v>796500</v>
      </c>
      <c r="K54" s="23" t="s">
        <v>140</v>
      </c>
      <c r="L54" s="27">
        <v>0</v>
      </c>
      <c r="M54" s="23"/>
      <c r="N54" s="27">
        <v>0</v>
      </c>
      <c r="O54" s="27">
        <v>0</v>
      </c>
      <c r="P54" s="23"/>
      <c r="Q54" s="25"/>
      <c r="R54" s="27">
        <v>0</v>
      </c>
      <c r="S54" s="23" t="s">
        <v>141</v>
      </c>
      <c r="T54" s="25">
        <v>45321</v>
      </c>
      <c r="U54" s="25"/>
      <c r="V54" s="25"/>
      <c r="W54" s="27">
        <v>900000</v>
      </c>
      <c r="X54" s="27">
        <v>0</v>
      </c>
      <c r="Y54" s="27">
        <v>0</v>
      </c>
      <c r="Z54" s="27">
        <v>0</v>
      </c>
      <c r="AA54" s="27">
        <v>0</v>
      </c>
      <c r="AB54" s="27">
        <v>0</v>
      </c>
      <c r="AC54" s="27">
        <v>0</v>
      </c>
      <c r="AD54" s="27">
        <v>0</v>
      </c>
      <c r="AE54" s="27">
        <v>0</v>
      </c>
      <c r="AF54" s="27">
        <v>0</v>
      </c>
      <c r="AG54" s="23"/>
      <c r="AH54" s="23"/>
      <c r="AI54" s="23"/>
      <c r="AJ54" s="27">
        <v>0</v>
      </c>
      <c r="AK54" s="27">
        <v>0</v>
      </c>
    </row>
    <row r="55" spans="1:37" hidden="1" x14ac:dyDescent="0.15">
      <c r="A55" s="20">
        <v>900762907</v>
      </c>
      <c r="B55" s="21" t="s">
        <v>9</v>
      </c>
      <c r="C55" s="22" t="s">
        <v>122</v>
      </c>
      <c r="D55" s="23">
        <v>2464</v>
      </c>
      <c r="E55" s="24" t="s">
        <v>166</v>
      </c>
      <c r="F55" s="24" t="s">
        <v>167</v>
      </c>
      <c r="G55" s="25">
        <v>45321</v>
      </c>
      <c r="H55" s="25">
        <v>45337.516701388886</v>
      </c>
      <c r="I55" s="26">
        <v>619500</v>
      </c>
      <c r="J55" s="27">
        <v>619500</v>
      </c>
      <c r="K55" s="23" t="s">
        <v>140</v>
      </c>
      <c r="L55" s="27">
        <v>0</v>
      </c>
      <c r="M55" s="23"/>
      <c r="N55" s="27">
        <v>0</v>
      </c>
      <c r="O55" s="27">
        <v>0</v>
      </c>
      <c r="P55" s="23"/>
      <c r="Q55" s="25"/>
      <c r="R55" s="27">
        <v>0</v>
      </c>
      <c r="S55" s="23" t="s">
        <v>141</v>
      </c>
      <c r="T55" s="25">
        <v>45321</v>
      </c>
      <c r="U55" s="25"/>
      <c r="V55" s="25"/>
      <c r="W55" s="27">
        <v>700000</v>
      </c>
      <c r="X55" s="27">
        <v>0</v>
      </c>
      <c r="Y55" s="27">
        <v>0</v>
      </c>
      <c r="Z55" s="27">
        <v>0</v>
      </c>
      <c r="AA55" s="27">
        <v>0</v>
      </c>
      <c r="AB55" s="27">
        <v>0</v>
      </c>
      <c r="AC55" s="27">
        <v>0</v>
      </c>
      <c r="AD55" s="27">
        <v>0</v>
      </c>
      <c r="AE55" s="27">
        <v>0</v>
      </c>
      <c r="AF55" s="27">
        <v>0</v>
      </c>
      <c r="AG55" s="23"/>
      <c r="AH55" s="23"/>
      <c r="AI55" s="23"/>
      <c r="AJ55" s="27">
        <v>0</v>
      </c>
      <c r="AK55" s="27">
        <v>0</v>
      </c>
    </row>
    <row r="56" spans="1:37" hidden="1" x14ac:dyDescent="0.15">
      <c r="A56" s="20">
        <v>900762907</v>
      </c>
      <c r="B56" s="21" t="s">
        <v>9</v>
      </c>
      <c r="C56" s="22" t="s">
        <v>122</v>
      </c>
      <c r="D56" s="23">
        <v>2485</v>
      </c>
      <c r="E56" s="24" t="s">
        <v>176</v>
      </c>
      <c r="F56" s="24" t="s">
        <v>177</v>
      </c>
      <c r="G56" s="25">
        <v>45328</v>
      </c>
      <c r="H56" s="25">
        <v>45337.524421296293</v>
      </c>
      <c r="I56" s="26">
        <v>65000</v>
      </c>
      <c r="J56" s="27">
        <v>65000</v>
      </c>
      <c r="K56" s="23" t="s">
        <v>140</v>
      </c>
      <c r="L56" s="27">
        <v>0</v>
      </c>
      <c r="M56" s="23"/>
      <c r="N56" s="27">
        <v>0</v>
      </c>
      <c r="O56" s="27">
        <v>0</v>
      </c>
      <c r="P56" s="23"/>
      <c r="Q56" s="25"/>
      <c r="R56" s="27">
        <v>0</v>
      </c>
      <c r="S56" s="23" t="s">
        <v>141</v>
      </c>
      <c r="T56" s="25">
        <v>45328</v>
      </c>
      <c r="U56" s="25"/>
      <c r="V56" s="25"/>
      <c r="W56" s="27">
        <v>65000</v>
      </c>
      <c r="X56" s="27">
        <v>0</v>
      </c>
      <c r="Y56" s="27">
        <v>0</v>
      </c>
      <c r="Z56" s="27">
        <v>0</v>
      </c>
      <c r="AA56" s="27">
        <v>0</v>
      </c>
      <c r="AB56" s="27">
        <v>0</v>
      </c>
      <c r="AC56" s="27">
        <v>0</v>
      </c>
      <c r="AD56" s="27">
        <v>0</v>
      </c>
      <c r="AE56" s="27">
        <v>0</v>
      </c>
      <c r="AF56" s="27">
        <v>0</v>
      </c>
      <c r="AG56" s="23"/>
      <c r="AH56" s="23"/>
      <c r="AI56" s="23"/>
      <c r="AJ56" s="27">
        <v>0</v>
      </c>
      <c r="AK56" s="27">
        <v>0</v>
      </c>
    </row>
    <row r="57" spans="1:37" hidden="1" x14ac:dyDescent="0.15">
      <c r="A57" s="20">
        <v>900762907</v>
      </c>
      <c r="B57" s="21" t="s">
        <v>9</v>
      </c>
      <c r="C57" s="22" t="s">
        <v>122</v>
      </c>
      <c r="D57" s="23">
        <v>2487</v>
      </c>
      <c r="E57" s="24" t="s">
        <v>180</v>
      </c>
      <c r="F57" s="24" t="s">
        <v>181</v>
      </c>
      <c r="G57" s="25">
        <v>45328</v>
      </c>
      <c r="H57" s="25">
        <v>45337.614675925928</v>
      </c>
      <c r="I57" s="26">
        <v>779100</v>
      </c>
      <c r="J57" s="27">
        <v>779100</v>
      </c>
      <c r="K57" s="23" t="s">
        <v>140</v>
      </c>
      <c r="L57" s="27">
        <v>0</v>
      </c>
      <c r="M57" s="23"/>
      <c r="N57" s="27">
        <v>0</v>
      </c>
      <c r="O57" s="27">
        <v>0</v>
      </c>
      <c r="P57" s="23"/>
      <c r="Q57" s="25"/>
      <c r="R57" s="27">
        <v>0</v>
      </c>
      <c r="S57" s="23" t="s">
        <v>141</v>
      </c>
      <c r="T57" s="25">
        <v>45328</v>
      </c>
      <c r="U57" s="25"/>
      <c r="V57" s="25"/>
      <c r="W57" s="27">
        <v>800000</v>
      </c>
      <c r="X57" s="27">
        <v>0</v>
      </c>
      <c r="Y57" s="27">
        <v>0</v>
      </c>
      <c r="Z57" s="27">
        <v>0</v>
      </c>
      <c r="AA57" s="27">
        <v>0</v>
      </c>
      <c r="AB57" s="27">
        <v>0</v>
      </c>
      <c r="AC57" s="27">
        <v>0</v>
      </c>
      <c r="AD57" s="27">
        <v>0</v>
      </c>
      <c r="AE57" s="27">
        <v>0</v>
      </c>
      <c r="AF57" s="27">
        <v>0</v>
      </c>
      <c r="AG57" s="23"/>
      <c r="AH57" s="23"/>
      <c r="AI57" s="23"/>
      <c r="AJ57" s="27">
        <v>0</v>
      </c>
      <c r="AK57" s="27">
        <v>0</v>
      </c>
    </row>
    <row r="58" spans="1:37" hidden="1" x14ac:dyDescent="0.15">
      <c r="A58" s="20">
        <v>900762907</v>
      </c>
      <c r="B58" s="21" t="s">
        <v>9</v>
      </c>
      <c r="C58" s="22" t="s">
        <v>122</v>
      </c>
      <c r="D58" s="23">
        <v>2506</v>
      </c>
      <c r="E58" s="24" t="s">
        <v>186</v>
      </c>
      <c r="F58" s="24" t="s">
        <v>187</v>
      </c>
      <c r="G58" s="25">
        <v>45331</v>
      </c>
      <c r="H58" s="25">
        <v>45337.618460648147</v>
      </c>
      <c r="I58" s="26">
        <v>682200</v>
      </c>
      <c r="J58" s="27">
        <v>682200</v>
      </c>
      <c r="K58" s="23" t="s">
        <v>140</v>
      </c>
      <c r="L58" s="27">
        <v>0</v>
      </c>
      <c r="M58" s="23"/>
      <c r="N58" s="27">
        <v>0</v>
      </c>
      <c r="O58" s="27">
        <v>0</v>
      </c>
      <c r="P58" s="23"/>
      <c r="Q58" s="25"/>
      <c r="R58" s="27">
        <v>0</v>
      </c>
      <c r="S58" s="23" t="s">
        <v>141</v>
      </c>
      <c r="T58" s="25">
        <v>45331</v>
      </c>
      <c r="U58" s="25"/>
      <c r="V58" s="25"/>
      <c r="W58" s="27">
        <v>715000</v>
      </c>
      <c r="X58" s="27">
        <v>0</v>
      </c>
      <c r="Y58" s="27">
        <v>0</v>
      </c>
      <c r="Z58" s="27">
        <v>0</v>
      </c>
      <c r="AA58" s="27">
        <v>0</v>
      </c>
      <c r="AB58" s="27">
        <v>0</v>
      </c>
      <c r="AC58" s="27">
        <v>0</v>
      </c>
      <c r="AD58" s="27">
        <v>0</v>
      </c>
      <c r="AE58" s="27">
        <v>0</v>
      </c>
      <c r="AF58" s="27">
        <v>0</v>
      </c>
      <c r="AG58" s="23"/>
      <c r="AH58" s="23"/>
      <c r="AI58" s="23"/>
      <c r="AJ58" s="27">
        <v>0</v>
      </c>
      <c r="AK58" s="27">
        <v>0</v>
      </c>
    </row>
    <row r="59" spans="1:37" hidden="1" x14ac:dyDescent="0.15">
      <c r="A59" s="20">
        <v>900762907</v>
      </c>
      <c r="B59" s="21" t="s">
        <v>9</v>
      </c>
      <c r="C59" s="22" t="s">
        <v>122</v>
      </c>
      <c r="D59" s="23">
        <v>2504</v>
      </c>
      <c r="E59" s="24" t="s">
        <v>190</v>
      </c>
      <c r="F59" s="24" t="s">
        <v>191</v>
      </c>
      <c r="G59" s="25">
        <v>45331</v>
      </c>
      <c r="H59" s="25">
        <v>45337.618460648147</v>
      </c>
      <c r="I59" s="26">
        <v>700000</v>
      </c>
      <c r="J59" s="27">
        <v>700000</v>
      </c>
      <c r="K59" s="23" t="s">
        <v>140</v>
      </c>
      <c r="L59" s="27">
        <v>0</v>
      </c>
      <c r="M59" s="23"/>
      <c r="N59" s="27">
        <v>0</v>
      </c>
      <c r="O59" s="27">
        <v>0</v>
      </c>
      <c r="P59" s="23"/>
      <c r="Q59" s="25"/>
      <c r="R59" s="27">
        <v>0</v>
      </c>
      <c r="S59" s="23" t="s">
        <v>141</v>
      </c>
      <c r="T59" s="25">
        <v>45331</v>
      </c>
      <c r="U59" s="25"/>
      <c r="V59" s="25"/>
      <c r="W59" s="27">
        <v>700000</v>
      </c>
      <c r="X59" s="27">
        <v>0</v>
      </c>
      <c r="Y59" s="27">
        <v>0</v>
      </c>
      <c r="Z59" s="27">
        <v>0</v>
      </c>
      <c r="AA59" s="27">
        <v>0</v>
      </c>
      <c r="AB59" s="27">
        <v>0</v>
      </c>
      <c r="AC59" s="27">
        <v>0</v>
      </c>
      <c r="AD59" s="27">
        <v>0</v>
      </c>
      <c r="AE59" s="27">
        <v>0</v>
      </c>
      <c r="AF59" s="27">
        <v>0</v>
      </c>
      <c r="AG59" s="23"/>
      <c r="AH59" s="23"/>
      <c r="AI59" s="23"/>
      <c r="AJ59" s="27">
        <v>0</v>
      </c>
      <c r="AK59" s="27">
        <v>0</v>
      </c>
    </row>
    <row r="60" spans="1:37" hidden="1" x14ac:dyDescent="0.15">
      <c r="A60" s="20">
        <v>900762907</v>
      </c>
      <c r="B60" s="21" t="s">
        <v>9</v>
      </c>
      <c r="C60" s="22" t="s">
        <v>122</v>
      </c>
      <c r="D60" s="23">
        <v>2503</v>
      </c>
      <c r="E60" s="24" t="s">
        <v>192</v>
      </c>
      <c r="F60" s="24" t="s">
        <v>193</v>
      </c>
      <c r="G60" s="25">
        <v>45331</v>
      </c>
      <c r="H60" s="25">
        <v>45337.618460648147</v>
      </c>
      <c r="I60" s="26">
        <v>1100000</v>
      </c>
      <c r="J60" s="27">
        <v>1100000</v>
      </c>
      <c r="K60" s="23" t="s">
        <v>140</v>
      </c>
      <c r="L60" s="27">
        <v>0</v>
      </c>
      <c r="M60" s="23"/>
      <c r="N60" s="27">
        <v>0</v>
      </c>
      <c r="O60" s="27">
        <v>0</v>
      </c>
      <c r="P60" s="23"/>
      <c r="Q60" s="25"/>
      <c r="R60" s="27">
        <v>0</v>
      </c>
      <c r="S60" s="23" t="s">
        <v>141</v>
      </c>
      <c r="T60" s="25">
        <v>45331</v>
      </c>
      <c r="U60" s="25"/>
      <c r="V60" s="25"/>
      <c r="W60" s="27">
        <v>1100000</v>
      </c>
      <c r="X60" s="27">
        <v>0</v>
      </c>
      <c r="Y60" s="27">
        <v>0</v>
      </c>
      <c r="Z60" s="27">
        <v>0</v>
      </c>
      <c r="AA60" s="27">
        <v>0</v>
      </c>
      <c r="AB60" s="27">
        <v>0</v>
      </c>
      <c r="AC60" s="27">
        <v>0</v>
      </c>
      <c r="AD60" s="27">
        <v>0</v>
      </c>
      <c r="AE60" s="27">
        <v>0</v>
      </c>
      <c r="AF60" s="27">
        <v>0</v>
      </c>
      <c r="AG60" s="23"/>
      <c r="AH60" s="23"/>
      <c r="AI60" s="23"/>
      <c r="AJ60" s="27">
        <v>0</v>
      </c>
      <c r="AK60" s="27">
        <v>0</v>
      </c>
    </row>
    <row r="61" spans="1:37" hidden="1" x14ac:dyDescent="0.15">
      <c r="A61" s="20">
        <v>900762907</v>
      </c>
      <c r="B61" s="21" t="s">
        <v>9</v>
      </c>
      <c r="C61" s="22" t="s">
        <v>122</v>
      </c>
      <c r="D61" s="23">
        <v>2502</v>
      </c>
      <c r="E61" s="24" t="s">
        <v>194</v>
      </c>
      <c r="F61" s="24" t="s">
        <v>195</v>
      </c>
      <c r="G61" s="25">
        <v>45331</v>
      </c>
      <c r="H61" s="25">
        <v>45337.614675925928</v>
      </c>
      <c r="I61" s="26">
        <v>130000</v>
      </c>
      <c r="J61" s="27">
        <v>130000</v>
      </c>
      <c r="K61" s="23" t="s">
        <v>140</v>
      </c>
      <c r="L61" s="27">
        <v>0</v>
      </c>
      <c r="M61" s="23"/>
      <c r="N61" s="27">
        <v>0</v>
      </c>
      <c r="O61" s="27">
        <v>0</v>
      </c>
      <c r="P61" s="23"/>
      <c r="Q61" s="25"/>
      <c r="R61" s="27">
        <v>0</v>
      </c>
      <c r="S61" s="23" t="s">
        <v>141</v>
      </c>
      <c r="T61" s="25">
        <v>45331</v>
      </c>
      <c r="U61" s="25"/>
      <c r="V61" s="25"/>
      <c r="W61" s="27">
        <v>130000</v>
      </c>
      <c r="X61" s="27">
        <v>0</v>
      </c>
      <c r="Y61" s="27">
        <v>0</v>
      </c>
      <c r="Z61" s="27">
        <v>0</v>
      </c>
      <c r="AA61" s="27">
        <v>0</v>
      </c>
      <c r="AB61" s="27">
        <v>0</v>
      </c>
      <c r="AC61" s="27">
        <v>0</v>
      </c>
      <c r="AD61" s="27">
        <v>0</v>
      </c>
      <c r="AE61" s="27">
        <v>0</v>
      </c>
      <c r="AF61" s="27">
        <v>0</v>
      </c>
      <c r="AG61" s="23"/>
      <c r="AH61" s="23"/>
      <c r="AI61" s="23"/>
      <c r="AJ61" s="27">
        <v>0</v>
      </c>
      <c r="AK61" s="27">
        <v>0</v>
      </c>
    </row>
    <row r="62" spans="1:37" hidden="1" x14ac:dyDescent="0.15">
      <c r="A62" s="20">
        <v>900762907</v>
      </c>
      <c r="B62" s="21" t="s">
        <v>9</v>
      </c>
      <c r="C62" s="22" t="s">
        <v>122</v>
      </c>
      <c r="D62" s="23">
        <v>2235</v>
      </c>
      <c r="E62" s="24" t="s">
        <v>268</v>
      </c>
      <c r="F62" s="24" t="s">
        <v>269</v>
      </c>
      <c r="G62" s="25">
        <v>45258</v>
      </c>
      <c r="H62" s="25">
        <v>45258</v>
      </c>
      <c r="I62" s="26">
        <v>900000</v>
      </c>
      <c r="J62" s="27">
        <v>900000</v>
      </c>
      <c r="K62" s="23" t="s">
        <v>140</v>
      </c>
      <c r="L62" s="27">
        <v>0</v>
      </c>
      <c r="M62" s="23"/>
      <c r="N62" s="27">
        <v>0</v>
      </c>
      <c r="O62" s="27">
        <v>0</v>
      </c>
      <c r="P62" s="23"/>
      <c r="Q62" s="25"/>
      <c r="R62" s="27">
        <v>0</v>
      </c>
      <c r="S62" s="23" t="s">
        <v>141</v>
      </c>
      <c r="T62" s="25">
        <v>45258</v>
      </c>
      <c r="U62" s="25"/>
      <c r="V62" s="25"/>
      <c r="W62" s="27">
        <v>900000</v>
      </c>
      <c r="X62" s="27">
        <v>0</v>
      </c>
      <c r="Y62" s="27">
        <v>0</v>
      </c>
      <c r="Z62" s="27">
        <v>0</v>
      </c>
      <c r="AA62" s="27">
        <v>0</v>
      </c>
      <c r="AB62" s="27">
        <v>0</v>
      </c>
      <c r="AC62" s="27">
        <v>0</v>
      </c>
      <c r="AD62" s="27">
        <v>0</v>
      </c>
      <c r="AE62" s="27">
        <v>0</v>
      </c>
      <c r="AF62" s="27">
        <v>0</v>
      </c>
      <c r="AG62" s="23"/>
      <c r="AH62" s="23"/>
      <c r="AI62" s="23"/>
      <c r="AJ62" s="27">
        <v>0</v>
      </c>
      <c r="AK62" s="27">
        <v>0</v>
      </c>
    </row>
    <row r="63" spans="1:37" hidden="1" x14ac:dyDescent="0.15">
      <c r="A63" s="20">
        <v>900762907</v>
      </c>
      <c r="B63" s="21" t="s">
        <v>9</v>
      </c>
      <c r="C63" s="22" t="s">
        <v>122</v>
      </c>
      <c r="D63" s="23">
        <v>2234</v>
      </c>
      <c r="E63" s="24" t="s">
        <v>270</v>
      </c>
      <c r="F63" s="24" t="s">
        <v>271</v>
      </c>
      <c r="G63" s="25">
        <v>45258</v>
      </c>
      <c r="H63" s="25">
        <v>45258</v>
      </c>
      <c r="I63" s="26">
        <v>1100000</v>
      </c>
      <c r="J63" s="27">
        <v>1100000</v>
      </c>
      <c r="K63" s="23" t="s">
        <v>140</v>
      </c>
      <c r="L63" s="27">
        <v>0</v>
      </c>
      <c r="M63" s="23"/>
      <c r="N63" s="27">
        <v>0</v>
      </c>
      <c r="O63" s="27">
        <v>0</v>
      </c>
      <c r="P63" s="23"/>
      <c r="Q63" s="25"/>
      <c r="R63" s="27">
        <v>0</v>
      </c>
      <c r="S63" s="23" t="s">
        <v>141</v>
      </c>
      <c r="T63" s="25">
        <v>45258</v>
      </c>
      <c r="U63" s="25"/>
      <c r="V63" s="25"/>
      <c r="W63" s="27">
        <v>1100000</v>
      </c>
      <c r="X63" s="27">
        <v>0</v>
      </c>
      <c r="Y63" s="27">
        <v>0</v>
      </c>
      <c r="Z63" s="27">
        <v>0</v>
      </c>
      <c r="AA63" s="27">
        <v>0</v>
      </c>
      <c r="AB63" s="27">
        <v>0</v>
      </c>
      <c r="AC63" s="27">
        <v>0</v>
      </c>
      <c r="AD63" s="27">
        <v>0</v>
      </c>
      <c r="AE63" s="27">
        <v>0</v>
      </c>
      <c r="AF63" s="27">
        <v>0</v>
      </c>
      <c r="AG63" s="23"/>
      <c r="AH63" s="23"/>
      <c r="AI63" s="23"/>
      <c r="AJ63" s="27">
        <v>0</v>
      </c>
      <c r="AK63" s="27">
        <v>0</v>
      </c>
    </row>
    <row r="64" spans="1:37" hidden="1" x14ac:dyDescent="0.15">
      <c r="A64" s="20">
        <v>900762907</v>
      </c>
      <c r="B64" s="21" t="s">
        <v>9</v>
      </c>
      <c r="C64" s="22" t="s">
        <v>122</v>
      </c>
      <c r="D64" s="23">
        <v>2232</v>
      </c>
      <c r="E64" s="24" t="s">
        <v>272</v>
      </c>
      <c r="F64" s="24" t="s">
        <v>273</v>
      </c>
      <c r="G64" s="25">
        <v>45258</v>
      </c>
      <c r="H64" s="25">
        <v>45258</v>
      </c>
      <c r="I64" s="26">
        <v>700000</v>
      </c>
      <c r="J64" s="27">
        <v>700000</v>
      </c>
      <c r="K64" s="23" t="s">
        <v>140</v>
      </c>
      <c r="L64" s="27">
        <v>0</v>
      </c>
      <c r="M64" s="23"/>
      <c r="N64" s="27">
        <v>0</v>
      </c>
      <c r="O64" s="27">
        <v>0</v>
      </c>
      <c r="P64" s="23"/>
      <c r="Q64" s="25"/>
      <c r="R64" s="27">
        <v>0</v>
      </c>
      <c r="S64" s="23" t="s">
        <v>141</v>
      </c>
      <c r="T64" s="25">
        <v>45258</v>
      </c>
      <c r="U64" s="25"/>
      <c r="V64" s="25"/>
      <c r="W64" s="27">
        <v>700000</v>
      </c>
      <c r="X64" s="27">
        <v>0</v>
      </c>
      <c r="Y64" s="27">
        <v>0</v>
      </c>
      <c r="Z64" s="27">
        <v>0</v>
      </c>
      <c r="AA64" s="27">
        <v>0</v>
      </c>
      <c r="AB64" s="27">
        <v>0</v>
      </c>
      <c r="AC64" s="27">
        <v>0</v>
      </c>
      <c r="AD64" s="27">
        <v>0</v>
      </c>
      <c r="AE64" s="27">
        <v>0</v>
      </c>
      <c r="AF64" s="27">
        <v>0</v>
      </c>
      <c r="AG64" s="23"/>
      <c r="AH64" s="23"/>
      <c r="AI64" s="23"/>
      <c r="AJ64" s="27">
        <v>0</v>
      </c>
      <c r="AK64" s="27">
        <v>0</v>
      </c>
    </row>
    <row r="65" spans="1:38" hidden="1" x14ac:dyDescent="0.15">
      <c r="A65" s="20">
        <v>900762907</v>
      </c>
      <c r="B65" s="21" t="s">
        <v>9</v>
      </c>
      <c r="C65" s="22" t="s">
        <v>122</v>
      </c>
      <c r="D65" s="23">
        <v>2231</v>
      </c>
      <c r="E65" s="24" t="s">
        <v>274</v>
      </c>
      <c r="F65" s="24" t="s">
        <v>275</v>
      </c>
      <c r="G65" s="25">
        <v>45258</v>
      </c>
      <c r="H65" s="25">
        <v>45258</v>
      </c>
      <c r="I65" s="26">
        <v>900000</v>
      </c>
      <c r="J65" s="27">
        <v>900000</v>
      </c>
      <c r="K65" s="23" t="s">
        <v>140</v>
      </c>
      <c r="L65" s="27">
        <v>0</v>
      </c>
      <c r="M65" s="23"/>
      <c r="N65" s="27">
        <v>0</v>
      </c>
      <c r="O65" s="27">
        <v>0</v>
      </c>
      <c r="P65" s="23"/>
      <c r="Q65" s="25"/>
      <c r="R65" s="27">
        <v>0</v>
      </c>
      <c r="S65" s="23" t="s">
        <v>141</v>
      </c>
      <c r="T65" s="25">
        <v>45258</v>
      </c>
      <c r="U65" s="25"/>
      <c r="V65" s="25"/>
      <c r="W65" s="27">
        <v>900000</v>
      </c>
      <c r="X65" s="27">
        <v>0</v>
      </c>
      <c r="Y65" s="27">
        <v>0</v>
      </c>
      <c r="Z65" s="27">
        <v>0</v>
      </c>
      <c r="AA65" s="27">
        <v>0</v>
      </c>
      <c r="AB65" s="27">
        <v>0</v>
      </c>
      <c r="AC65" s="27">
        <v>0</v>
      </c>
      <c r="AD65" s="27">
        <v>0</v>
      </c>
      <c r="AE65" s="27">
        <v>0</v>
      </c>
      <c r="AF65" s="27">
        <v>0</v>
      </c>
      <c r="AG65" s="23"/>
      <c r="AH65" s="23"/>
      <c r="AI65" s="23"/>
      <c r="AJ65" s="27">
        <v>0</v>
      </c>
      <c r="AK65" s="27">
        <v>0</v>
      </c>
    </row>
    <row r="66" spans="1:38" hidden="1" x14ac:dyDescent="0.15">
      <c r="A66" s="20">
        <v>900762907</v>
      </c>
      <c r="B66" s="21" t="s">
        <v>9</v>
      </c>
      <c r="C66" s="22" t="s">
        <v>122</v>
      </c>
      <c r="D66" s="23">
        <v>1390</v>
      </c>
      <c r="E66" s="24" t="s">
        <v>276</v>
      </c>
      <c r="F66" s="24" t="s">
        <v>277</v>
      </c>
      <c r="G66" s="25">
        <v>45029</v>
      </c>
      <c r="H66" s="25">
        <v>45029</v>
      </c>
      <c r="I66" s="26">
        <v>1100000</v>
      </c>
      <c r="J66" s="27">
        <v>1100000</v>
      </c>
      <c r="K66" s="23" t="s">
        <v>140</v>
      </c>
      <c r="L66" s="27">
        <v>0</v>
      </c>
      <c r="M66" s="23"/>
      <c r="N66" s="27">
        <v>0</v>
      </c>
      <c r="O66" s="27">
        <v>0</v>
      </c>
      <c r="P66" s="23"/>
      <c r="Q66" s="25"/>
      <c r="R66" s="27">
        <v>0</v>
      </c>
      <c r="S66" s="23"/>
      <c r="T66" s="25"/>
      <c r="U66" s="25"/>
      <c r="V66" s="25"/>
      <c r="W66" s="27">
        <v>0</v>
      </c>
      <c r="X66" s="27">
        <v>0</v>
      </c>
      <c r="Y66" s="27">
        <v>0</v>
      </c>
      <c r="Z66" s="27">
        <v>0</v>
      </c>
      <c r="AA66" s="27">
        <v>0</v>
      </c>
      <c r="AB66" s="27">
        <v>0</v>
      </c>
      <c r="AC66" s="27">
        <v>0</v>
      </c>
      <c r="AD66" s="27">
        <v>0</v>
      </c>
      <c r="AE66" s="27">
        <v>0</v>
      </c>
      <c r="AF66" s="27">
        <v>0</v>
      </c>
      <c r="AG66" s="23"/>
      <c r="AH66" s="23"/>
      <c r="AI66" s="23"/>
      <c r="AJ66" s="27">
        <v>0</v>
      </c>
      <c r="AK66" s="27">
        <v>0</v>
      </c>
    </row>
    <row r="67" spans="1:38" hidden="1" x14ac:dyDescent="0.15">
      <c r="A67" s="20">
        <v>900762907</v>
      </c>
      <c r="B67" s="21" t="s">
        <v>9</v>
      </c>
      <c r="C67" s="22" t="s">
        <v>122</v>
      </c>
      <c r="D67" s="23">
        <v>1388</v>
      </c>
      <c r="E67" s="24" t="s">
        <v>278</v>
      </c>
      <c r="F67" s="24" t="s">
        <v>279</v>
      </c>
      <c r="G67" s="25">
        <v>45029</v>
      </c>
      <c r="H67" s="25">
        <v>45029</v>
      </c>
      <c r="I67" s="26">
        <v>1100000</v>
      </c>
      <c r="J67" s="27">
        <v>1100000</v>
      </c>
      <c r="K67" s="23" t="s">
        <v>140</v>
      </c>
      <c r="L67" s="27">
        <v>0</v>
      </c>
      <c r="M67" s="23"/>
      <c r="N67" s="27">
        <v>0</v>
      </c>
      <c r="O67" s="27">
        <v>0</v>
      </c>
      <c r="P67" s="23"/>
      <c r="Q67" s="25"/>
      <c r="R67" s="27">
        <v>0</v>
      </c>
      <c r="S67" s="23"/>
      <c r="T67" s="25"/>
      <c r="U67" s="25"/>
      <c r="V67" s="25"/>
      <c r="W67" s="27">
        <v>0</v>
      </c>
      <c r="X67" s="27">
        <v>0</v>
      </c>
      <c r="Y67" s="27">
        <v>0</v>
      </c>
      <c r="Z67" s="27">
        <v>0</v>
      </c>
      <c r="AA67" s="27">
        <v>0</v>
      </c>
      <c r="AB67" s="27">
        <v>0</v>
      </c>
      <c r="AC67" s="27">
        <v>0</v>
      </c>
      <c r="AD67" s="27">
        <v>0</v>
      </c>
      <c r="AE67" s="27">
        <v>0</v>
      </c>
      <c r="AF67" s="27">
        <v>0</v>
      </c>
      <c r="AG67" s="23"/>
      <c r="AH67" s="23"/>
      <c r="AI67" s="23"/>
      <c r="AJ67" s="27">
        <v>0</v>
      </c>
      <c r="AK67" s="27">
        <v>0</v>
      </c>
    </row>
    <row r="68" spans="1:38" hidden="1" x14ac:dyDescent="0.15">
      <c r="A68" s="20">
        <v>900762907</v>
      </c>
      <c r="B68" s="21" t="s">
        <v>9</v>
      </c>
      <c r="C68" s="22" t="s">
        <v>122</v>
      </c>
      <c r="D68" s="23">
        <v>1503</v>
      </c>
      <c r="E68" s="24" t="s">
        <v>280</v>
      </c>
      <c r="F68" s="24" t="s">
        <v>281</v>
      </c>
      <c r="G68" s="25">
        <v>45057</v>
      </c>
      <c r="H68" s="25">
        <v>45057</v>
      </c>
      <c r="I68" s="26">
        <v>878000</v>
      </c>
      <c r="J68" s="27">
        <v>878000</v>
      </c>
      <c r="K68" s="23" t="s">
        <v>140</v>
      </c>
      <c r="L68" s="27">
        <v>0</v>
      </c>
      <c r="M68" s="23"/>
      <c r="N68" s="27">
        <v>0</v>
      </c>
      <c r="O68" s="27">
        <v>0</v>
      </c>
      <c r="P68" s="23"/>
      <c r="Q68" s="25"/>
      <c r="R68" s="27">
        <v>0</v>
      </c>
      <c r="S68" s="23"/>
      <c r="T68" s="25"/>
      <c r="U68" s="25"/>
      <c r="V68" s="25"/>
      <c r="W68" s="27">
        <v>0</v>
      </c>
      <c r="X68" s="27">
        <v>0</v>
      </c>
      <c r="Y68" s="27">
        <v>0</v>
      </c>
      <c r="Z68" s="27">
        <v>0</v>
      </c>
      <c r="AA68" s="27">
        <v>0</v>
      </c>
      <c r="AB68" s="27">
        <v>0</v>
      </c>
      <c r="AC68" s="27">
        <v>0</v>
      </c>
      <c r="AD68" s="27">
        <v>0</v>
      </c>
      <c r="AE68" s="27">
        <v>0</v>
      </c>
      <c r="AF68" s="27">
        <v>0</v>
      </c>
      <c r="AG68" s="23"/>
      <c r="AH68" s="23"/>
      <c r="AI68" s="23"/>
      <c r="AJ68" s="27">
        <v>0</v>
      </c>
      <c r="AK68" s="27">
        <v>0</v>
      </c>
    </row>
    <row r="69" spans="1:38" hidden="1" x14ac:dyDescent="0.15">
      <c r="A69" s="20">
        <v>900762907</v>
      </c>
      <c r="B69" s="21" t="s">
        <v>9</v>
      </c>
      <c r="C69" s="22" t="s">
        <v>122</v>
      </c>
      <c r="D69" s="23">
        <v>2236</v>
      </c>
      <c r="E69" s="24" t="s">
        <v>282</v>
      </c>
      <c r="F69" s="24" t="s">
        <v>283</v>
      </c>
      <c r="G69" s="25">
        <v>45258</v>
      </c>
      <c r="H69" s="25">
        <v>45258</v>
      </c>
      <c r="I69" s="26">
        <v>900000</v>
      </c>
      <c r="J69" s="27">
        <v>900000</v>
      </c>
      <c r="K69" s="23" t="s">
        <v>140</v>
      </c>
      <c r="L69" s="27">
        <v>0</v>
      </c>
      <c r="M69" s="23"/>
      <c r="N69" s="27">
        <v>0</v>
      </c>
      <c r="O69" s="27">
        <v>0</v>
      </c>
      <c r="P69" s="23"/>
      <c r="Q69" s="25"/>
      <c r="R69" s="27">
        <v>0</v>
      </c>
      <c r="S69" s="23"/>
      <c r="T69" s="25"/>
      <c r="U69" s="25"/>
      <c r="V69" s="25"/>
      <c r="W69" s="27">
        <v>0</v>
      </c>
      <c r="X69" s="27">
        <v>0</v>
      </c>
      <c r="Y69" s="27">
        <v>0</v>
      </c>
      <c r="Z69" s="27">
        <v>0</v>
      </c>
      <c r="AA69" s="27">
        <v>0</v>
      </c>
      <c r="AB69" s="27">
        <v>0</v>
      </c>
      <c r="AC69" s="27">
        <v>0</v>
      </c>
      <c r="AD69" s="27">
        <v>0</v>
      </c>
      <c r="AE69" s="27">
        <v>0</v>
      </c>
      <c r="AF69" s="27">
        <v>0</v>
      </c>
      <c r="AG69" s="23"/>
      <c r="AH69" s="23"/>
      <c r="AI69" s="23"/>
      <c r="AJ69" s="27">
        <v>0</v>
      </c>
      <c r="AK69" s="27">
        <v>0</v>
      </c>
    </row>
    <row r="70" spans="1:38" hidden="1" x14ac:dyDescent="0.15">
      <c r="A70" s="20">
        <v>900762907</v>
      </c>
      <c r="B70" s="21" t="s">
        <v>9</v>
      </c>
      <c r="C70" s="22" t="s">
        <v>122</v>
      </c>
      <c r="D70" s="23">
        <v>2588</v>
      </c>
      <c r="E70" s="24" t="s">
        <v>206</v>
      </c>
      <c r="F70" s="24" t="s">
        <v>207</v>
      </c>
      <c r="G70" s="25">
        <v>45395</v>
      </c>
      <c r="H70" s="25"/>
      <c r="I70" s="26">
        <v>20994300</v>
      </c>
      <c r="J70" s="27">
        <v>20994300</v>
      </c>
      <c r="K70" s="23" t="s">
        <v>198</v>
      </c>
      <c r="L70" s="27">
        <v>20562300</v>
      </c>
      <c r="M70" s="23">
        <v>1222442334</v>
      </c>
      <c r="N70" s="27">
        <v>0</v>
      </c>
      <c r="O70" s="27">
        <v>0</v>
      </c>
      <c r="P70" s="23"/>
      <c r="Q70" s="25"/>
      <c r="R70" s="27">
        <v>0</v>
      </c>
      <c r="S70" s="23" t="s">
        <v>125</v>
      </c>
      <c r="T70" s="25">
        <v>45395</v>
      </c>
      <c r="U70" s="25">
        <v>45397</v>
      </c>
      <c r="V70" s="25"/>
      <c r="W70" s="27">
        <v>21600000</v>
      </c>
      <c r="X70" s="27">
        <v>20994300</v>
      </c>
      <c r="Y70" s="27">
        <v>21072000</v>
      </c>
      <c r="Z70" s="27">
        <v>605700</v>
      </c>
      <c r="AA70" s="27">
        <v>878000</v>
      </c>
      <c r="AB70" s="27">
        <v>421440</v>
      </c>
      <c r="AC70" s="27">
        <v>0</v>
      </c>
      <c r="AD70" s="27">
        <v>0</v>
      </c>
      <c r="AE70" s="27">
        <v>0</v>
      </c>
      <c r="AF70" s="27">
        <v>0</v>
      </c>
      <c r="AG70" s="23"/>
      <c r="AH70" s="23"/>
      <c r="AI70" s="23"/>
      <c r="AJ70" s="27">
        <v>0</v>
      </c>
      <c r="AK70" s="27">
        <v>20466300</v>
      </c>
    </row>
    <row r="71" spans="1:38" hidden="1" x14ac:dyDescent="0.15">
      <c r="A71" s="20">
        <v>900762907</v>
      </c>
      <c r="B71" s="21" t="s">
        <v>9</v>
      </c>
      <c r="C71" s="22" t="s">
        <v>122</v>
      </c>
      <c r="D71" s="23">
        <v>2587</v>
      </c>
      <c r="E71" s="24" t="s">
        <v>284</v>
      </c>
      <c r="F71" s="24" t="s">
        <v>285</v>
      </c>
      <c r="G71" s="25">
        <v>45395</v>
      </c>
      <c r="H71" s="25"/>
      <c r="I71" s="26">
        <v>882800</v>
      </c>
      <c r="J71" s="27">
        <v>882800</v>
      </c>
      <c r="K71" s="23" t="s">
        <v>198</v>
      </c>
      <c r="L71" s="27">
        <v>864800</v>
      </c>
      <c r="M71" s="23">
        <v>1222442338</v>
      </c>
      <c r="N71" s="27">
        <v>0</v>
      </c>
      <c r="O71" s="27">
        <v>0</v>
      </c>
      <c r="P71" s="23"/>
      <c r="Q71" s="25"/>
      <c r="R71" s="27">
        <v>0</v>
      </c>
      <c r="S71" s="23" t="s">
        <v>125</v>
      </c>
      <c r="T71" s="25">
        <v>45395</v>
      </c>
      <c r="U71" s="25">
        <v>45397</v>
      </c>
      <c r="V71" s="25"/>
      <c r="W71" s="27">
        <v>900000</v>
      </c>
      <c r="X71" s="27">
        <v>882800</v>
      </c>
      <c r="Y71" s="27">
        <v>878000</v>
      </c>
      <c r="Z71" s="27">
        <v>17200</v>
      </c>
      <c r="AA71" s="27">
        <v>878000</v>
      </c>
      <c r="AB71" s="27">
        <v>17560</v>
      </c>
      <c r="AC71" s="27">
        <v>0</v>
      </c>
      <c r="AD71" s="27">
        <v>0</v>
      </c>
      <c r="AE71" s="27">
        <v>0</v>
      </c>
      <c r="AF71" s="27">
        <v>0</v>
      </c>
      <c r="AG71" s="23"/>
      <c r="AH71" s="23"/>
      <c r="AI71" s="23"/>
      <c r="AJ71" s="27">
        <v>0</v>
      </c>
      <c r="AK71" s="27">
        <v>860800</v>
      </c>
    </row>
    <row r="72" spans="1:38" hidden="1" x14ac:dyDescent="0.15">
      <c r="A72" s="20">
        <v>900762907</v>
      </c>
      <c r="B72" s="21" t="s">
        <v>9</v>
      </c>
      <c r="C72" s="22" t="s">
        <v>122</v>
      </c>
      <c r="D72" s="23">
        <v>2586</v>
      </c>
      <c r="E72" s="24" t="s">
        <v>286</v>
      </c>
      <c r="F72" s="24" t="s">
        <v>287</v>
      </c>
      <c r="G72" s="25">
        <v>45395</v>
      </c>
      <c r="H72" s="25"/>
      <c r="I72" s="26">
        <v>5400000</v>
      </c>
      <c r="J72" s="27">
        <v>5400000</v>
      </c>
      <c r="K72" s="23" t="s">
        <v>198</v>
      </c>
      <c r="L72" s="27">
        <v>5292000</v>
      </c>
      <c r="M72" s="23">
        <v>1222442337</v>
      </c>
      <c r="N72" s="27">
        <v>0</v>
      </c>
      <c r="O72" s="27">
        <v>0</v>
      </c>
      <c r="P72" s="23"/>
      <c r="Q72" s="25"/>
      <c r="R72" s="27">
        <v>0</v>
      </c>
      <c r="S72" s="23" t="s">
        <v>125</v>
      </c>
      <c r="T72" s="25">
        <v>45395</v>
      </c>
      <c r="U72" s="25">
        <v>45397</v>
      </c>
      <c r="V72" s="25"/>
      <c r="W72" s="27">
        <v>5400000</v>
      </c>
      <c r="X72" s="27">
        <v>5400000</v>
      </c>
      <c r="Y72" s="27">
        <v>5268000</v>
      </c>
      <c r="Z72" s="27">
        <v>0</v>
      </c>
      <c r="AA72" s="27">
        <v>878000</v>
      </c>
      <c r="AB72" s="27">
        <v>105360</v>
      </c>
      <c r="AC72" s="27">
        <v>0</v>
      </c>
      <c r="AD72" s="27">
        <v>0</v>
      </c>
      <c r="AE72" s="27">
        <v>0</v>
      </c>
      <c r="AF72" s="27">
        <v>0</v>
      </c>
      <c r="AG72" s="23"/>
      <c r="AH72" s="23"/>
      <c r="AI72" s="23"/>
      <c r="AJ72" s="27">
        <v>0</v>
      </c>
      <c r="AK72" s="27">
        <v>5268000</v>
      </c>
    </row>
    <row r="73" spans="1:38" hidden="1" x14ac:dyDescent="0.15">
      <c r="A73" s="20">
        <v>900762907</v>
      </c>
      <c r="B73" s="21" t="s">
        <v>9</v>
      </c>
      <c r="C73" s="22" t="s">
        <v>122</v>
      </c>
      <c r="D73" s="23">
        <v>2583</v>
      </c>
      <c r="E73" s="24" t="s">
        <v>293</v>
      </c>
      <c r="F73" s="24" t="s">
        <v>294</v>
      </c>
      <c r="G73" s="25">
        <v>45391</v>
      </c>
      <c r="H73" s="25"/>
      <c r="I73" s="26">
        <v>1016000</v>
      </c>
      <c r="J73" s="27">
        <v>1016000</v>
      </c>
      <c r="K73" s="23" t="s">
        <v>198</v>
      </c>
      <c r="L73" s="27">
        <v>995600</v>
      </c>
      <c r="M73" s="23">
        <v>1222438041</v>
      </c>
      <c r="N73" s="27">
        <v>0</v>
      </c>
      <c r="O73" s="27">
        <v>0</v>
      </c>
      <c r="P73" s="23"/>
      <c r="Q73" s="25"/>
      <c r="R73" s="27">
        <v>0</v>
      </c>
      <c r="S73" s="23" t="s">
        <v>125</v>
      </c>
      <c r="T73" s="25">
        <v>45391</v>
      </c>
      <c r="U73" s="25">
        <v>45392</v>
      </c>
      <c r="V73" s="25"/>
      <c r="W73" s="27">
        <v>1020000</v>
      </c>
      <c r="X73" s="27">
        <v>1016000</v>
      </c>
      <c r="Y73" s="27">
        <v>1000000</v>
      </c>
      <c r="Z73" s="27">
        <v>4000</v>
      </c>
      <c r="AA73" s="27">
        <v>850000</v>
      </c>
      <c r="AB73" s="27">
        <v>20000</v>
      </c>
      <c r="AC73" s="27">
        <v>0</v>
      </c>
      <c r="AD73" s="27">
        <v>0</v>
      </c>
      <c r="AE73" s="27">
        <v>0</v>
      </c>
      <c r="AF73" s="27">
        <v>0</v>
      </c>
      <c r="AG73" s="23"/>
      <c r="AH73" s="23"/>
      <c r="AI73" s="23"/>
      <c r="AJ73" s="27">
        <v>0</v>
      </c>
      <c r="AK73" s="27">
        <v>996000</v>
      </c>
    </row>
    <row r="74" spans="1:38" hidden="1" x14ac:dyDescent="0.15">
      <c r="A74" s="20">
        <v>900762907</v>
      </c>
      <c r="B74" s="21" t="s">
        <v>9</v>
      </c>
      <c r="C74" s="22" t="s">
        <v>122</v>
      </c>
      <c r="D74" s="23">
        <v>2561</v>
      </c>
      <c r="E74" s="24" t="s">
        <v>201</v>
      </c>
      <c r="F74" s="24" t="s">
        <v>202</v>
      </c>
      <c r="G74" s="25">
        <v>45365</v>
      </c>
      <c r="H74" s="25">
        <v>45370</v>
      </c>
      <c r="I74" s="26">
        <v>28459900</v>
      </c>
      <c r="J74" s="27">
        <v>28459900</v>
      </c>
      <c r="K74" s="23" t="s">
        <v>203</v>
      </c>
      <c r="L74" s="27">
        <v>25054620</v>
      </c>
      <c r="M74" s="23">
        <v>1222435267</v>
      </c>
      <c r="N74" s="27">
        <v>0</v>
      </c>
      <c r="O74" s="27">
        <v>0</v>
      </c>
      <c r="P74" s="23"/>
      <c r="Q74" s="25"/>
      <c r="R74" s="27">
        <v>0</v>
      </c>
      <c r="S74" s="23" t="s">
        <v>204</v>
      </c>
      <c r="T74" s="25">
        <v>45365</v>
      </c>
      <c r="U74" s="25">
        <v>45383</v>
      </c>
      <c r="V74" s="25"/>
      <c r="W74" s="27">
        <v>29585000</v>
      </c>
      <c r="X74" s="27">
        <v>28459900</v>
      </c>
      <c r="Y74" s="27">
        <v>26714000</v>
      </c>
      <c r="Z74" s="27">
        <v>1125100</v>
      </c>
      <c r="AA74" s="27">
        <v>4736000</v>
      </c>
      <c r="AB74" s="27">
        <v>534280</v>
      </c>
      <c r="AC74" s="27">
        <v>0</v>
      </c>
      <c r="AD74" s="27">
        <v>2871000</v>
      </c>
      <c r="AE74" s="27">
        <v>0</v>
      </c>
      <c r="AF74" s="27">
        <v>2871000</v>
      </c>
      <c r="AG74" s="23" t="s">
        <v>133</v>
      </c>
      <c r="AH74" s="23" t="s">
        <v>205</v>
      </c>
      <c r="AI74" s="23" t="s">
        <v>135</v>
      </c>
      <c r="AJ74" s="27">
        <v>0</v>
      </c>
      <c r="AK74" s="27">
        <v>25588900</v>
      </c>
      <c r="AL74" s="28" t="s">
        <v>346</v>
      </c>
    </row>
    <row r="75" spans="1:38" hidden="1" x14ac:dyDescent="0.15">
      <c r="A75" s="20">
        <v>900762907</v>
      </c>
      <c r="B75" s="21" t="s">
        <v>9</v>
      </c>
      <c r="C75" s="22" t="s">
        <v>122</v>
      </c>
      <c r="D75" s="104">
        <v>2510</v>
      </c>
      <c r="E75" s="24" t="s">
        <v>184</v>
      </c>
      <c r="F75" s="24" t="s">
        <v>185</v>
      </c>
      <c r="G75" s="25">
        <v>45334</v>
      </c>
      <c r="H75" s="25">
        <v>45335.6640162037</v>
      </c>
      <c r="I75" s="26">
        <v>12296200</v>
      </c>
      <c r="J75" s="27">
        <v>12296200</v>
      </c>
      <c r="K75" s="23" t="s">
        <v>198</v>
      </c>
      <c r="L75" s="27">
        <v>0</v>
      </c>
      <c r="M75" s="23"/>
      <c r="N75" s="27">
        <v>0</v>
      </c>
      <c r="O75" s="27">
        <v>0</v>
      </c>
      <c r="P75" s="23"/>
      <c r="Q75" s="25"/>
      <c r="R75" s="27">
        <v>0</v>
      </c>
      <c r="S75" s="23" t="s">
        <v>125</v>
      </c>
      <c r="T75" s="25">
        <v>45334</v>
      </c>
      <c r="U75" s="25">
        <v>45335</v>
      </c>
      <c r="V75" s="25"/>
      <c r="W75" s="27">
        <v>12628000</v>
      </c>
      <c r="X75" s="27">
        <v>12296200</v>
      </c>
      <c r="Y75" s="27">
        <v>12628000</v>
      </c>
      <c r="Z75" s="27">
        <v>331800</v>
      </c>
      <c r="AA75" s="27">
        <v>5658000</v>
      </c>
      <c r="AB75" s="27">
        <v>252560</v>
      </c>
      <c r="AC75" s="27">
        <v>0</v>
      </c>
      <c r="AD75" s="27">
        <v>0</v>
      </c>
      <c r="AE75" s="27">
        <v>0</v>
      </c>
      <c r="AF75" s="27">
        <v>0</v>
      </c>
      <c r="AG75" s="23"/>
      <c r="AH75" s="23"/>
      <c r="AI75" s="23"/>
      <c r="AJ75" s="27">
        <v>0</v>
      </c>
      <c r="AK75" s="27">
        <v>12296200</v>
      </c>
      <c r="AL75" s="28" t="s">
        <v>347</v>
      </c>
    </row>
    <row r="76" spans="1:38" s="112" customFormat="1" x14ac:dyDescent="0.15">
      <c r="A76" s="105">
        <v>900762907</v>
      </c>
      <c r="B76" s="106" t="s">
        <v>9</v>
      </c>
      <c r="C76" s="107" t="s">
        <v>122</v>
      </c>
      <c r="D76" s="108">
        <v>1731</v>
      </c>
      <c r="E76" s="109" t="s">
        <v>228</v>
      </c>
      <c r="F76" s="109" t="s">
        <v>229</v>
      </c>
      <c r="G76" s="110">
        <v>45111</v>
      </c>
      <c r="H76" s="110">
        <v>45111</v>
      </c>
      <c r="I76" s="111">
        <v>700000</v>
      </c>
      <c r="J76" s="103">
        <v>700000</v>
      </c>
      <c r="K76" s="108" t="s">
        <v>351</v>
      </c>
      <c r="L76" s="103">
        <v>0</v>
      </c>
      <c r="M76" s="108"/>
      <c r="N76" s="103">
        <v>0</v>
      </c>
      <c r="O76" s="103">
        <v>0</v>
      </c>
      <c r="P76" s="108"/>
      <c r="Q76" s="110"/>
      <c r="R76" s="103">
        <v>0</v>
      </c>
      <c r="S76" s="108" t="s">
        <v>125</v>
      </c>
      <c r="T76" s="110">
        <v>45107</v>
      </c>
      <c r="U76" s="110">
        <v>45323</v>
      </c>
      <c r="V76" s="110"/>
      <c r="W76" s="103">
        <v>700000</v>
      </c>
      <c r="X76" s="103">
        <v>700000</v>
      </c>
      <c r="Y76" s="103">
        <v>700000</v>
      </c>
      <c r="Z76" s="103">
        <v>0</v>
      </c>
      <c r="AA76" s="103">
        <v>700000</v>
      </c>
      <c r="AB76" s="103">
        <v>0</v>
      </c>
      <c r="AC76" s="103">
        <v>0</v>
      </c>
      <c r="AD76" s="103">
        <v>0</v>
      </c>
      <c r="AE76" s="103">
        <v>0</v>
      </c>
      <c r="AF76" s="103">
        <v>0</v>
      </c>
      <c r="AG76" s="108"/>
      <c r="AH76" s="108"/>
      <c r="AI76" s="108"/>
      <c r="AJ76" s="103">
        <v>700000</v>
      </c>
      <c r="AK76" s="103">
        <v>0</v>
      </c>
    </row>
    <row r="77" spans="1:38" x14ac:dyDescent="0.15">
      <c r="F77" s="30"/>
      <c r="I77" s="31">
        <f t="shared" ref="I77:J77" si="0">SUBTOTAL(9,I2:I76)</f>
        <v>14552200</v>
      </c>
      <c r="J77" s="31">
        <f t="shared" si="0"/>
        <v>14552200</v>
      </c>
    </row>
  </sheetData>
  <autoFilter ref="A1:AL76" xr:uid="{00000000-0001-0000-0200-000000000000}">
    <filterColumn colId="3">
      <colorFilter dxfId="0"/>
    </filterColumn>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N42"/>
  <sheetViews>
    <sheetView showGridLines="0" tabSelected="1" topLeftCell="A12" zoomScaleNormal="100" workbookViewId="0">
      <selection activeCell="M19" sqref="M19"/>
    </sheetView>
  </sheetViews>
  <sheetFormatPr baseColWidth="10" defaultColWidth="10.85546875" defaultRowHeight="12.75" x14ac:dyDescent="0.2"/>
  <cols>
    <col min="1" max="1" width="1" style="34" customWidth="1"/>
    <col min="2" max="2" width="10.85546875" style="34"/>
    <col min="3" max="3" width="17.5703125" style="34" customWidth="1"/>
    <col min="4" max="4" width="11.5703125" style="34" customWidth="1"/>
    <col min="5" max="8" width="10.85546875" style="34"/>
    <col min="9" max="9" width="22.5703125" style="34" customWidth="1"/>
    <col min="10" max="10" width="14" style="34" customWidth="1"/>
    <col min="11" max="11" width="1.7109375" style="34" customWidth="1"/>
    <col min="12" max="12" width="10.85546875" style="34"/>
    <col min="13" max="13" width="5.5703125" style="34" bestFit="1" customWidth="1"/>
    <col min="14" max="16384" width="10.85546875" style="34"/>
  </cols>
  <sheetData>
    <row r="1" spans="2:12" ht="6" customHeight="1" thickBot="1" x14ac:dyDescent="0.25"/>
    <row r="2" spans="2:12" ht="19.5" customHeight="1" x14ac:dyDescent="0.2">
      <c r="B2" s="35"/>
      <c r="C2" s="36"/>
      <c r="D2" s="83" t="s">
        <v>303</v>
      </c>
      <c r="E2" s="84"/>
      <c r="F2" s="84"/>
      <c r="G2" s="84"/>
      <c r="H2" s="84"/>
      <c r="I2" s="85"/>
      <c r="J2" s="89" t="s">
        <v>304</v>
      </c>
    </row>
    <row r="3" spans="2:12" ht="15.75" customHeight="1" thickBot="1" x14ac:dyDescent="0.25">
      <c r="B3" s="37"/>
      <c r="C3" s="38"/>
      <c r="D3" s="86"/>
      <c r="E3" s="87"/>
      <c r="F3" s="87"/>
      <c r="G3" s="87"/>
      <c r="H3" s="87"/>
      <c r="I3" s="88"/>
      <c r="J3" s="90"/>
    </row>
    <row r="4" spans="2:12" x14ac:dyDescent="0.2">
      <c r="B4" s="37"/>
      <c r="C4" s="38"/>
      <c r="D4" s="39"/>
      <c r="E4" s="40"/>
      <c r="F4" s="40"/>
      <c r="G4" s="40"/>
      <c r="H4" s="40"/>
      <c r="I4" s="41"/>
      <c r="J4" s="42"/>
    </row>
    <row r="5" spans="2:12" x14ac:dyDescent="0.2">
      <c r="B5" s="37"/>
      <c r="C5" s="38"/>
      <c r="D5" s="43" t="s">
        <v>305</v>
      </c>
      <c r="E5" s="44"/>
      <c r="F5" s="44"/>
      <c r="G5" s="44"/>
      <c r="H5" s="44"/>
      <c r="I5" s="45"/>
      <c r="J5" s="45" t="s">
        <v>306</v>
      </c>
    </row>
    <row r="6" spans="2:12" ht="13.5" thickBot="1" x14ac:dyDescent="0.25">
      <c r="B6" s="46"/>
      <c r="C6" s="47"/>
      <c r="D6" s="48"/>
      <c r="E6" s="49"/>
      <c r="F6" s="49"/>
      <c r="G6" s="49"/>
      <c r="H6" s="49"/>
      <c r="I6" s="50"/>
      <c r="J6" s="51"/>
    </row>
    <row r="7" spans="2:12" x14ac:dyDescent="0.2">
      <c r="B7" s="52"/>
      <c r="J7" s="53"/>
    </row>
    <row r="8" spans="2:12" x14ac:dyDescent="0.2">
      <c r="B8" s="52"/>
      <c r="J8" s="53"/>
    </row>
    <row r="9" spans="2:12" x14ac:dyDescent="0.2">
      <c r="B9" s="52"/>
      <c r="J9" s="53"/>
    </row>
    <row r="10" spans="2:12" x14ac:dyDescent="0.2">
      <c r="B10" s="52"/>
      <c r="C10" s="54" t="s">
        <v>340</v>
      </c>
      <c r="E10" s="55"/>
      <c r="H10" s="56"/>
      <c r="J10" s="53"/>
    </row>
    <row r="11" spans="2:12" x14ac:dyDescent="0.2">
      <c r="B11" s="52"/>
      <c r="J11" s="53"/>
    </row>
    <row r="12" spans="2:12" x14ac:dyDescent="0.2">
      <c r="B12" s="52"/>
      <c r="C12" s="54" t="s">
        <v>336</v>
      </c>
      <c r="J12" s="53"/>
    </row>
    <row r="13" spans="2:12" x14ac:dyDescent="0.2">
      <c r="B13" s="52"/>
      <c r="C13" s="54" t="s">
        <v>337</v>
      </c>
      <c r="J13" s="53"/>
    </row>
    <row r="14" spans="2:12" x14ac:dyDescent="0.2">
      <c r="B14" s="52"/>
      <c r="J14" s="53"/>
    </row>
    <row r="15" spans="2:12" x14ac:dyDescent="0.2">
      <c r="B15" s="52"/>
      <c r="C15" s="34" t="s">
        <v>307</v>
      </c>
      <c r="J15" s="53"/>
    </row>
    <row r="16" spans="2:12" x14ac:dyDescent="0.2">
      <c r="B16" s="52"/>
      <c r="C16" s="57"/>
      <c r="J16" s="53"/>
      <c r="L16" s="34" t="s">
        <v>341</v>
      </c>
    </row>
    <row r="17" spans="2:14" x14ac:dyDescent="0.2">
      <c r="B17" s="52"/>
      <c r="C17" s="34" t="s">
        <v>308</v>
      </c>
      <c r="D17" s="55"/>
      <c r="H17" s="58"/>
      <c r="I17" s="59"/>
      <c r="J17" s="53"/>
      <c r="L17" s="34" t="s">
        <v>342</v>
      </c>
    </row>
    <row r="18" spans="2:14" x14ac:dyDescent="0.2">
      <c r="B18" s="52"/>
      <c r="C18" s="54" t="s">
        <v>309</v>
      </c>
      <c r="D18" s="54"/>
      <c r="E18" s="54"/>
      <c r="F18" s="54"/>
      <c r="H18" s="60">
        <v>75</v>
      </c>
      <c r="I18" s="61">
        <v>150889400</v>
      </c>
      <c r="J18" s="53"/>
      <c r="L18" s="34" t="s">
        <v>343</v>
      </c>
    </row>
    <row r="19" spans="2:14" x14ac:dyDescent="0.2">
      <c r="B19" s="52"/>
      <c r="C19" s="34" t="s">
        <v>310</v>
      </c>
      <c r="H19" s="62">
        <v>40</v>
      </c>
      <c r="I19" s="63">
        <v>56303200</v>
      </c>
      <c r="J19" s="53"/>
      <c r="L19" s="34" t="s">
        <v>344</v>
      </c>
      <c r="N19" s="34" t="s">
        <v>345</v>
      </c>
    </row>
    <row r="20" spans="2:14" x14ac:dyDescent="0.2">
      <c r="B20" s="52"/>
      <c r="C20" s="34" t="s">
        <v>311</v>
      </c>
      <c r="H20" s="62">
        <v>5</v>
      </c>
      <c r="I20" s="63">
        <v>2123000</v>
      </c>
      <c r="J20" s="53"/>
      <c r="L20" s="34" t="s">
        <v>349</v>
      </c>
    </row>
    <row r="21" spans="2:14" x14ac:dyDescent="0.2">
      <c r="B21" s="52"/>
      <c r="C21" s="34" t="s">
        <v>312</v>
      </c>
      <c r="H21" s="62">
        <v>21</v>
      </c>
      <c r="I21" s="63">
        <v>16295800</v>
      </c>
      <c r="J21" s="53"/>
      <c r="L21" s="34" t="s">
        <v>348</v>
      </c>
      <c r="N21" s="34" t="s">
        <v>349</v>
      </c>
    </row>
    <row r="22" spans="2:14" x14ac:dyDescent="0.2">
      <c r="B22" s="52"/>
      <c r="C22" s="34" t="s">
        <v>313</v>
      </c>
      <c r="H22" s="62">
        <v>1</v>
      </c>
      <c r="I22" s="63">
        <v>700000</v>
      </c>
      <c r="J22" s="53"/>
    </row>
    <row r="23" spans="2:14" x14ac:dyDescent="0.2">
      <c r="B23" s="52"/>
      <c r="C23" s="34" t="s">
        <v>314</v>
      </c>
      <c r="H23" s="95">
        <v>0</v>
      </c>
      <c r="I23" s="96">
        <v>0</v>
      </c>
      <c r="J23" s="53"/>
    </row>
    <row r="24" spans="2:14" ht="13.5" thickBot="1" x14ac:dyDescent="0.25">
      <c r="B24" s="52"/>
      <c r="C24" s="34" t="s">
        <v>315</v>
      </c>
      <c r="H24" s="64">
        <v>1</v>
      </c>
      <c r="I24" s="65">
        <v>130000</v>
      </c>
      <c r="J24" s="53"/>
      <c r="L24" s="34" t="s">
        <v>349</v>
      </c>
    </row>
    <row r="25" spans="2:14" x14ac:dyDescent="0.2">
      <c r="B25" s="52"/>
      <c r="C25" s="54" t="s">
        <v>316</v>
      </c>
      <c r="D25" s="54"/>
      <c r="E25" s="54"/>
      <c r="F25" s="54"/>
      <c r="H25" s="60">
        <f>H19+H20+H21+H22+H24+H23</f>
        <v>68</v>
      </c>
      <c r="I25" s="61">
        <f>I19+I20+I21+I22+I24+I23</f>
        <v>75552000</v>
      </c>
      <c r="J25" s="53"/>
    </row>
    <row r="26" spans="2:14" x14ac:dyDescent="0.2">
      <c r="B26" s="52"/>
      <c r="C26" s="34" t="s">
        <v>317</v>
      </c>
      <c r="H26" s="62">
        <v>6</v>
      </c>
      <c r="I26" s="63">
        <f>41289300+28459900-2871000+681100-130000-700000</f>
        <v>66729300</v>
      </c>
      <c r="J26" s="53"/>
      <c r="L26" s="34" t="s">
        <v>228</v>
      </c>
      <c r="M26" s="34" t="s">
        <v>350</v>
      </c>
    </row>
    <row r="27" spans="2:14" ht="13.5" thickBot="1" x14ac:dyDescent="0.25">
      <c r="B27" s="52"/>
      <c r="C27" s="34" t="s">
        <v>318</v>
      </c>
      <c r="H27" s="64">
        <v>1</v>
      </c>
      <c r="I27" s="65">
        <f>5737100+2871000</f>
        <v>8608100</v>
      </c>
      <c r="J27" s="53"/>
    </row>
    <row r="28" spans="2:14" x14ac:dyDescent="0.2">
      <c r="B28" s="52"/>
      <c r="C28" s="54" t="s">
        <v>319</v>
      </c>
      <c r="D28" s="54"/>
      <c r="E28" s="54"/>
      <c r="F28" s="54"/>
      <c r="H28" s="60">
        <f>H26+H27</f>
        <v>7</v>
      </c>
      <c r="I28" s="61">
        <f>I26+I27</f>
        <v>75337400</v>
      </c>
      <c r="J28" s="53"/>
    </row>
    <row r="29" spans="2:14" ht="13.5" thickBot="1" x14ac:dyDescent="0.25">
      <c r="B29" s="52"/>
      <c r="C29" s="34" t="s">
        <v>320</v>
      </c>
      <c r="D29" s="54"/>
      <c r="E29" s="54"/>
      <c r="F29" s="54"/>
      <c r="H29" s="97">
        <v>0</v>
      </c>
      <c r="I29" s="98">
        <v>0</v>
      </c>
      <c r="J29" s="53"/>
    </row>
    <row r="30" spans="2:14" x14ac:dyDescent="0.2">
      <c r="B30" s="52"/>
      <c r="C30" s="54" t="s">
        <v>321</v>
      </c>
      <c r="D30" s="54"/>
      <c r="E30" s="54"/>
      <c r="F30" s="54"/>
      <c r="H30" s="95">
        <f>H29</f>
        <v>0</v>
      </c>
      <c r="I30" s="96">
        <f>I29</f>
        <v>0</v>
      </c>
      <c r="J30" s="53"/>
    </row>
    <row r="31" spans="2:14" x14ac:dyDescent="0.2">
      <c r="B31" s="52"/>
      <c r="C31" s="54"/>
      <c r="D31" s="54"/>
      <c r="E31" s="54"/>
      <c r="F31" s="54"/>
      <c r="H31" s="66"/>
      <c r="I31" s="61"/>
      <c r="J31" s="53"/>
    </row>
    <row r="32" spans="2:14" ht="13.5" thickBot="1" x14ac:dyDescent="0.25">
      <c r="B32" s="52"/>
      <c r="C32" s="54" t="s">
        <v>322</v>
      </c>
      <c r="D32" s="54"/>
      <c r="H32" s="67">
        <f>H25+H28+H30</f>
        <v>75</v>
      </c>
      <c r="I32" s="68">
        <f>I25+I28+I30</f>
        <v>150889400</v>
      </c>
      <c r="J32" s="53"/>
    </row>
    <row r="33" spans="2:10" ht="13.5" thickTop="1" x14ac:dyDescent="0.2">
      <c r="B33" s="52"/>
      <c r="C33" s="54"/>
      <c r="D33" s="54"/>
      <c r="H33" s="99">
        <f>+H18-H32</f>
        <v>0</v>
      </c>
      <c r="I33" s="96">
        <f>+I18-I32</f>
        <v>0</v>
      </c>
      <c r="J33" s="100"/>
    </row>
    <row r="34" spans="2:10" x14ac:dyDescent="0.2">
      <c r="B34" s="52"/>
      <c r="G34" s="69"/>
      <c r="H34" s="69"/>
      <c r="I34" s="69"/>
      <c r="J34" s="53"/>
    </row>
    <row r="35" spans="2:10" x14ac:dyDescent="0.2">
      <c r="B35" s="52"/>
      <c r="G35" s="69"/>
      <c r="H35" s="69"/>
      <c r="I35" s="69"/>
      <c r="J35" s="53"/>
    </row>
    <row r="36" spans="2:10" x14ac:dyDescent="0.2">
      <c r="B36" s="52"/>
      <c r="C36" s="54"/>
      <c r="G36" s="69"/>
      <c r="H36" s="69"/>
      <c r="I36" s="69"/>
      <c r="J36" s="53"/>
    </row>
    <row r="37" spans="2:10" ht="13.5" thickBot="1" x14ac:dyDescent="0.25">
      <c r="B37" s="52"/>
      <c r="C37" s="70" t="s">
        <v>338</v>
      </c>
      <c r="D37" s="71"/>
      <c r="H37" s="70" t="s">
        <v>323</v>
      </c>
      <c r="I37" s="71"/>
      <c r="J37" s="53"/>
    </row>
    <row r="38" spans="2:10" x14ac:dyDescent="0.2">
      <c r="B38" s="52"/>
      <c r="C38" s="54" t="s">
        <v>339</v>
      </c>
      <c r="D38" s="69"/>
      <c r="H38" s="72" t="s">
        <v>324</v>
      </c>
      <c r="I38" s="69"/>
      <c r="J38" s="53"/>
    </row>
    <row r="39" spans="2:10" x14ac:dyDescent="0.2">
      <c r="B39" s="52"/>
      <c r="C39" s="54" t="s">
        <v>9</v>
      </c>
      <c r="H39" s="54" t="s">
        <v>325</v>
      </c>
      <c r="I39" s="69"/>
      <c r="J39" s="53"/>
    </row>
    <row r="40" spans="2:10" x14ac:dyDescent="0.2">
      <c r="B40" s="52"/>
      <c r="G40" s="69"/>
      <c r="H40" s="69"/>
      <c r="I40" s="69"/>
      <c r="J40" s="53"/>
    </row>
    <row r="41" spans="2:10" ht="12.75" customHeight="1" x14ac:dyDescent="0.2">
      <c r="B41" s="52"/>
      <c r="C41" s="91" t="s">
        <v>326</v>
      </c>
      <c r="D41" s="91"/>
      <c r="E41" s="91"/>
      <c r="F41" s="91"/>
      <c r="G41" s="91"/>
      <c r="H41" s="91"/>
      <c r="I41" s="91"/>
      <c r="J41" s="53"/>
    </row>
    <row r="42" spans="2:10" ht="18.75" customHeight="1" thickBot="1" x14ac:dyDescent="0.25">
      <c r="B42" s="73"/>
      <c r="C42" s="74"/>
      <c r="D42" s="74"/>
      <c r="E42" s="74"/>
      <c r="F42" s="74"/>
      <c r="G42" s="74"/>
      <c r="H42" s="74"/>
      <c r="I42" s="74"/>
      <c r="J42" s="7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0"/>
  <sheetViews>
    <sheetView showGridLines="0" topLeftCell="A6" zoomScale="84" zoomScaleNormal="84" zoomScaleSheetLayoutView="100" workbookViewId="0">
      <selection activeCell="L16" sqref="L16"/>
    </sheetView>
  </sheetViews>
  <sheetFormatPr baseColWidth="10" defaultColWidth="11.42578125" defaultRowHeight="12.75" x14ac:dyDescent="0.2"/>
  <cols>
    <col min="1" max="1" width="4.42578125" style="34" customWidth="1"/>
    <col min="2" max="2" width="11.42578125" style="34"/>
    <col min="3" max="3" width="12.85546875" style="34" customWidth="1"/>
    <col min="4" max="4" width="22" style="34" customWidth="1"/>
    <col min="5" max="8" width="11.42578125" style="34"/>
    <col min="9" max="9" width="24.7109375" style="34" customWidth="1"/>
    <col min="10" max="10" width="12.5703125" style="34" customWidth="1"/>
    <col min="11" max="11" width="1.7109375" style="34" customWidth="1"/>
    <col min="12" max="16384" width="11.42578125" style="34"/>
  </cols>
  <sheetData>
    <row r="1" spans="2:10" ht="18" customHeight="1" thickBot="1" x14ac:dyDescent="0.25"/>
    <row r="2" spans="2:10" ht="19.5" customHeight="1" x14ac:dyDescent="0.2">
      <c r="B2" s="35"/>
      <c r="C2" s="36"/>
      <c r="D2" s="83" t="s">
        <v>327</v>
      </c>
      <c r="E2" s="84"/>
      <c r="F2" s="84"/>
      <c r="G2" s="84"/>
      <c r="H2" s="84"/>
      <c r="I2" s="85"/>
      <c r="J2" s="89" t="s">
        <v>304</v>
      </c>
    </row>
    <row r="3" spans="2:10" ht="15.75" customHeight="1" thickBot="1" x14ac:dyDescent="0.25">
      <c r="B3" s="37"/>
      <c r="C3" s="38"/>
      <c r="D3" s="86"/>
      <c r="E3" s="87"/>
      <c r="F3" s="87"/>
      <c r="G3" s="87"/>
      <c r="H3" s="87"/>
      <c r="I3" s="88"/>
      <c r="J3" s="90"/>
    </row>
    <row r="4" spans="2:10" x14ac:dyDescent="0.2">
      <c r="B4" s="37"/>
      <c r="C4" s="38"/>
      <c r="E4" s="40"/>
      <c r="F4" s="40"/>
      <c r="G4" s="40"/>
      <c r="H4" s="40"/>
      <c r="I4" s="41"/>
      <c r="J4" s="42"/>
    </row>
    <row r="5" spans="2:10" x14ac:dyDescent="0.2">
      <c r="B5" s="37"/>
      <c r="C5" s="38"/>
      <c r="D5" s="92" t="s">
        <v>328</v>
      </c>
      <c r="E5" s="93"/>
      <c r="F5" s="93"/>
      <c r="G5" s="93"/>
      <c r="H5" s="93"/>
      <c r="I5" s="94"/>
      <c r="J5" s="45" t="s">
        <v>329</v>
      </c>
    </row>
    <row r="6" spans="2:10" ht="13.5" thickBot="1" x14ac:dyDescent="0.25">
      <c r="B6" s="46"/>
      <c r="C6" s="47"/>
      <c r="D6" s="48"/>
      <c r="E6" s="49"/>
      <c r="F6" s="49"/>
      <c r="G6" s="49"/>
      <c r="H6" s="49"/>
      <c r="I6" s="50"/>
      <c r="J6" s="51"/>
    </row>
    <row r="7" spans="2:10" x14ac:dyDescent="0.2">
      <c r="B7" s="52"/>
      <c r="J7" s="53"/>
    </row>
    <row r="8" spans="2:10" x14ac:dyDescent="0.2">
      <c r="B8" s="52"/>
      <c r="J8" s="53"/>
    </row>
    <row r="9" spans="2:10" x14ac:dyDescent="0.2">
      <c r="B9" s="52"/>
      <c r="C9" s="54" t="s">
        <v>340</v>
      </c>
      <c r="D9" s="56"/>
      <c r="E9" s="55"/>
      <c r="J9" s="53"/>
    </row>
    <row r="10" spans="2:10" x14ac:dyDescent="0.2">
      <c r="B10" s="52"/>
      <c r="C10" s="54"/>
      <c r="J10" s="53"/>
    </row>
    <row r="11" spans="2:10" x14ac:dyDescent="0.2">
      <c r="B11" s="52"/>
      <c r="C11" s="54" t="s">
        <v>336</v>
      </c>
      <c r="J11" s="53"/>
    </row>
    <row r="12" spans="2:10" x14ac:dyDescent="0.2">
      <c r="B12" s="52"/>
      <c r="C12" s="54" t="s">
        <v>337</v>
      </c>
      <c r="J12" s="53"/>
    </row>
    <row r="13" spans="2:10" x14ac:dyDescent="0.2">
      <c r="B13" s="52"/>
      <c r="J13" s="53"/>
    </row>
    <row r="14" spans="2:10" x14ac:dyDescent="0.2">
      <c r="B14" s="52"/>
      <c r="C14" s="34" t="s">
        <v>330</v>
      </c>
      <c r="J14" s="53"/>
    </row>
    <row r="15" spans="2:10" x14ac:dyDescent="0.2">
      <c r="B15" s="52"/>
      <c r="C15" s="57"/>
      <c r="J15" s="53"/>
    </row>
    <row r="16" spans="2:10" x14ac:dyDescent="0.2">
      <c r="B16" s="52"/>
      <c r="C16" s="76"/>
      <c r="D16" s="55"/>
      <c r="H16" s="77" t="s">
        <v>331</v>
      </c>
      <c r="I16" s="77" t="s">
        <v>332</v>
      </c>
      <c r="J16" s="53"/>
    </row>
    <row r="17" spans="2:10" x14ac:dyDescent="0.2">
      <c r="B17" s="52"/>
      <c r="C17" s="54" t="s">
        <v>309</v>
      </c>
      <c r="D17" s="54"/>
      <c r="E17" s="54"/>
      <c r="F17" s="54"/>
      <c r="H17" s="58">
        <v>46</v>
      </c>
      <c r="I17" s="78">
        <v>58556200</v>
      </c>
      <c r="J17" s="53"/>
    </row>
    <row r="18" spans="2:10" x14ac:dyDescent="0.2">
      <c r="B18" s="52"/>
      <c r="C18" s="34" t="s">
        <v>310</v>
      </c>
      <c r="H18" s="79">
        <v>40</v>
      </c>
      <c r="I18" s="80">
        <v>56303200</v>
      </c>
      <c r="J18" s="53"/>
    </row>
    <row r="19" spans="2:10" x14ac:dyDescent="0.2">
      <c r="B19" s="52"/>
      <c r="C19" s="34" t="s">
        <v>311</v>
      </c>
      <c r="H19" s="79">
        <v>5</v>
      </c>
      <c r="I19" s="80">
        <v>2123000</v>
      </c>
      <c r="J19" s="53"/>
    </row>
    <row r="20" spans="2:10" x14ac:dyDescent="0.2">
      <c r="B20" s="52"/>
      <c r="C20" s="34" t="s">
        <v>313</v>
      </c>
      <c r="H20" s="79">
        <v>0</v>
      </c>
      <c r="I20" s="80">
        <v>0</v>
      </c>
      <c r="J20" s="53"/>
    </row>
    <row r="21" spans="2:10" x14ac:dyDescent="0.2">
      <c r="B21" s="52"/>
      <c r="C21" s="34" t="s">
        <v>333</v>
      </c>
      <c r="H21" s="79">
        <v>1</v>
      </c>
      <c r="I21" s="80">
        <v>130000</v>
      </c>
      <c r="J21" s="53"/>
    </row>
    <row r="22" spans="2:10" x14ac:dyDescent="0.2">
      <c r="B22" s="52"/>
      <c r="C22" s="54" t="s">
        <v>334</v>
      </c>
      <c r="D22" s="54"/>
      <c r="E22" s="54"/>
      <c r="F22" s="54"/>
      <c r="H22" s="58">
        <v>46</v>
      </c>
      <c r="I22" s="78">
        <v>58556200</v>
      </c>
      <c r="J22" s="53"/>
    </row>
    <row r="23" spans="2:10" ht="13.5" thickBot="1" x14ac:dyDescent="0.25">
      <c r="B23" s="52"/>
      <c r="C23" s="54"/>
      <c r="D23" s="54"/>
      <c r="H23" s="81"/>
      <c r="I23" s="82"/>
      <c r="J23" s="53"/>
    </row>
    <row r="24" spans="2:10" ht="13.5" thickTop="1" x14ac:dyDescent="0.2">
      <c r="B24" s="52"/>
      <c r="C24" s="54"/>
      <c r="D24" s="54"/>
      <c r="H24" s="69"/>
      <c r="I24" s="63"/>
      <c r="J24" s="53"/>
    </row>
    <row r="25" spans="2:10" x14ac:dyDescent="0.2">
      <c r="B25" s="52"/>
      <c r="C25" s="54"/>
      <c r="D25" s="54"/>
      <c r="H25" s="69"/>
      <c r="I25" s="63"/>
      <c r="J25" s="53"/>
    </row>
    <row r="26" spans="2:10" x14ac:dyDescent="0.2">
      <c r="B26" s="52"/>
      <c r="C26" s="54"/>
      <c r="D26" s="54"/>
      <c r="H26" s="69"/>
      <c r="I26" s="63"/>
      <c r="J26" s="53"/>
    </row>
    <row r="27" spans="2:10" x14ac:dyDescent="0.2">
      <c r="B27" s="52"/>
      <c r="G27" s="69"/>
      <c r="H27" s="69"/>
      <c r="I27" s="69"/>
      <c r="J27" s="53"/>
    </row>
    <row r="28" spans="2:10" ht="13.5" thickBot="1" x14ac:dyDescent="0.25">
      <c r="B28" s="52"/>
      <c r="C28" s="70" t="s">
        <v>338</v>
      </c>
      <c r="D28" s="70"/>
      <c r="G28" s="70" t="s">
        <v>323</v>
      </c>
      <c r="H28" s="71"/>
      <c r="I28" s="69"/>
      <c r="J28" s="53"/>
    </row>
    <row r="29" spans="2:10" x14ac:dyDescent="0.2">
      <c r="B29" s="52"/>
      <c r="C29" s="72" t="s">
        <v>339</v>
      </c>
      <c r="D29" s="72"/>
      <c r="G29" s="72" t="s">
        <v>335</v>
      </c>
      <c r="H29" s="69"/>
      <c r="I29" s="69"/>
      <c r="J29" s="53"/>
    </row>
    <row r="30" spans="2:10" ht="18.75" customHeight="1" thickBot="1" x14ac:dyDescent="0.25">
      <c r="B30" s="73"/>
      <c r="C30" s="74"/>
      <c r="D30" s="74"/>
      <c r="E30" s="74"/>
      <c r="F30" s="74"/>
      <c r="G30" s="71"/>
      <c r="H30" s="71"/>
      <c r="I30" s="71"/>
      <c r="J30" s="7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Stefany Arana Garcia</cp:lastModifiedBy>
  <dcterms:created xsi:type="dcterms:W3CDTF">2022-04-05T20:41:41Z</dcterms:created>
  <dcterms:modified xsi:type="dcterms:W3CDTF">2024-05-22T17:58:04Z</dcterms:modified>
</cp:coreProperties>
</file>