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200032_CLINICA NUESTRA SENORA DE FATIMA S. A. PASTO\"/>
    </mc:Choice>
  </mc:AlternateContent>
  <bookViews>
    <workbookView xWindow="0" yWindow="0" windowWidth="20490" windowHeight="8030" activeTab="3"/>
  </bookViews>
  <sheets>
    <sheet name="FOR CSA 001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30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5" l="1"/>
  <c r="C32" i="5"/>
  <c r="G31" i="5"/>
  <c r="C31" i="5"/>
  <c r="G30" i="5"/>
  <c r="C30" i="5"/>
  <c r="I23" i="5"/>
  <c r="H23" i="5"/>
  <c r="I22" i="5"/>
  <c r="H22" i="5"/>
  <c r="I21" i="5"/>
  <c r="H21" i="5"/>
  <c r="I20" i="5"/>
  <c r="H20" i="5"/>
  <c r="I19" i="5"/>
  <c r="H19" i="5"/>
  <c r="I18" i="5"/>
  <c r="I24" i="5" s="1"/>
  <c r="H18" i="5"/>
  <c r="H24" i="5" s="1"/>
  <c r="C17" i="5"/>
  <c r="H32" i="4"/>
  <c r="H33" i="4" s="1"/>
  <c r="I30" i="4"/>
  <c r="H30" i="4"/>
  <c r="I28" i="4"/>
  <c r="I32" i="4" s="1"/>
  <c r="I33" i="4" s="1"/>
  <c r="H28" i="4"/>
  <c r="I25" i="4"/>
  <c r="H25" i="4"/>
  <c r="C12" i="5"/>
  <c r="C11" i="5"/>
  <c r="C9" i="5"/>
  <c r="AO1" i="2"/>
  <c r="AN1" i="2"/>
  <c r="AM1" i="2"/>
  <c r="AL1" i="2"/>
  <c r="AK1" i="2"/>
  <c r="AJ1" i="2"/>
  <c r="AI1" i="2"/>
  <c r="AH1" i="2"/>
  <c r="AG1" i="2"/>
  <c r="AF1" i="2"/>
  <c r="Y1" i="2"/>
  <c r="Q1" i="2"/>
  <c r="K1" i="2"/>
  <c r="J1" i="2"/>
  <c r="H17" i="5" l="1"/>
  <c r="I17" i="5"/>
  <c r="I7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3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F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EMISION DE LA FACTURA
</t>
        </r>
      </text>
    </comment>
    <comment ref="G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ANTE LA EPS</t>
        </r>
      </text>
    </comment>
  </commentList>
</comments>
</file>

<file path=xl/sharedStrings.xml><?xml version="1.0" encoding="utf-8"?>
<sst xmlns="http://schemas.openxmlformats.org/spreadsheetml/2006/main" count="166" uniqueCount="105">
  <si>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</si>
  <si>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</si>
  <si>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</si>
  <si>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</si>
  <si>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</si>
  <si>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</si>
  <si>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</si>
  <si>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</si>
  <si>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</si>
  <si>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</si>
  <si>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</si>
  <si>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</si>
  <si>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Edad de la cartera</t>
  </si>
  <si>
    <t>HOJA 1 DE 1</t>
  </si>
  <si>
    <t>VERSION 0</t>
  </si>
  <si>
    <t>FOR-CSA-001</t>
  </si>
  <si>
    <t>REPORTE CARTERA DETALLADA IPS</t>
  </si>
  <si>
    <t>N/A</t>
  </si>
  <si>
    <t>EVENTO</t>
  </si>
  <si>
    <t>URGENCIAS</t>
  </si>
  <si>
    <t>PASTO - NARIÑO</t>
  </si>
  <si>
    <t>CLINICA NUESTRA SEÑORA DE FATIMA SA</t>
  </si>
  <si>
    <t>FACT</t>
  </si>
  <si>
    <t>LLAVE</t>
  </si>
  <si>
    <t>CIUDAD</t>
  </si>
  <si>
    <t>ESTADO EPS 07-05-2025</t>
  </si>
  <si>
    <t>POR PAGAR SAP</t>
  </si>
  <si>
    <t>DOC CONTA</t>
  </si>
  <si>
    <t>ESTADO BOX</t>
  </si>
  <si>
    <t>FECHA FACT</t>
  </si>
  <si>
    <t>FECHA RAD</t>
  </si>
  <si>
    <t>FECHA LIQ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</si>
  <si>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</si>
  <si>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</si>
  <si>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</si>
  <si>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</si>
  <si>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</si>
  <si>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</si>
  <si>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</si>
  <si>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</si>
  <si>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</si>
  <si>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</si>
  <si>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</si>
  <si>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</si>
  <si>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</si>
  <si>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</si>
  <si>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</si>
  <si>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</si>
  <si>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</si>
  <si>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</si>
  <si>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</si>
  <si>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</si>
  <si>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</si>
  <si>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</si>
  <si>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</si>
  <si>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</si>
  <si>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891200032_1105451</t>
  </si>
  <si>
    <t>Factura pendiente en programacion de pago</t>
  </si>
  <si>
    <t>Finalizada</t>
  </si>
  <si>
    <t>91-180</t>
  </si>
  <si>
    <t>Urgencias</t>
  </si>
  <si>
    <t>URG-2023-234</t>
  </si>
  <si>
    <t>891200032_1102153</t>
  </si>
  <si>
    <t>891200032_1103697</t>
  </si>
  <si>
    <t>181-360</t>
  </si>
  <si>
    <t>Cuenta de LLAVE</t>
  </si>
  <si>
    <t>Suma de IPS Saldo Factura</t>
  </si>
  <si>
    <t>Etiquetas de fila</t>
  </si>
  <si>
    <t>Total general</t>
  </si>
  <si>
    <t>FOR-CSA-018</t>
  </si>
  <si>
    <t>RESUMEN DE CARTERA REVISADA POR LA EPS</t>
  </si>
  <si>
    <t>VERSION 2</t>
  </si>
  <si>
    <t>A continuacion me permito remitir nuestra respuesta al estado de cartera presentado en la fecha: 02/05/2025</t>
  </si>
  <si>
    <t>Con Corte al dia: 30/04/2025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</si>
  <si>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</si>
  <si>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</si>
  <si>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</si>
  <si>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</si>
  <si>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</si>
  <si>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</si>
  <si>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</si>
  <si>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</si>
  <si>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</si>
  <si>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</si>
  <si>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</si>
  <si>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</si>
  <si>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</si>
  <si>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</si>
  <si>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</si>
  <si>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</si>
  <si>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</si>
  <si>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</si>
  <si>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</si>
  <si>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</si>
  <si>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</si>
  <si>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</si>
  <si>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</si>
  <si>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</si>
  <si>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</si>
  <si>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</si>
  <si>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</si>
  <si>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</si>
  <si>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Santiago de Cali, mayo 07 2025</t>
  </si>
  <si>
    <t>Señores : CLINICA NUESTRA SEÑORA DE FATIMA SA</t>
  </si>
  <si>
    <t>NIT: 891200032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</si>
</sst>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d/mm/yyyy"/>
    <numFmt numFmtId="165" formatCode="#,###"/>
    <numFmt numFmtId="166" formatCode="&quot;$&quot;\ #,##0"/>
    <numFmt numFmtId="167" formatCode="[$-240A]d&quot; de &quot;mmmm&quot; de &quot;yyyy;@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7" x14ac:knownFonts="1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Arial"/>
      <family val="2"/>
    </font>
    <font>
      <sz val="10"/>
      <color indexed="8"/>
      <name val="Calibri"/>
      <family val="2"/>
      <scheme val="minor"/>
    </font>
    <font>
      <b/>
      <sz val="10"/>
      <color indexed="8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rgb="FF000000"/>
      <name val="Calibri"/>
      <family val="2"/>
      <scheme val="minor"/>
    </font>
    <font>
      <b/>
      <sz val="10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0" fontId="3" fillId="0" borderId="0"/>
    <xf numFmtId="43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</cellStyleXfs>
  <cellXfs count="115">
    <xf numFmtId="0" fontId="0" fillId="0" borderId="0" xfId="0"/>
    <xf numFmtId="0" fontId="5" fillId="0" borderId="1" xfId="1" applyFont="1" applyBorder="1" applyAlignment="1">
      <alignment horizontal="center" vertical="center"/>
    </xf>
    <xf numFmtId="0" fontId="6" fillId="0" borderId="0" xfId="0" applyFont="1" applyAlignment="1">
      <alignment vertical="center"/>
    </xf>
    <xf numFmtId="0" fontId="7" fillId="0" borderId="1" xfId="0" applyFont="1" applyBorder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6" fillId="0" borderId="1" xfId="0" applyFont="1" applyBorder="1" applyAlignment="1">
      <alignment vertical="center"/>
    </xf>
    <xf numFmtId="0" fontId="6" fillId="0" borderId="1" xfId="0" applyFont="1" applyBorder="1" applyAlignment="1">
      <alignment horizontal="center" vertical="center"/>
    </xf>
    <xf numFmtId="0" fontId="9" fillId="2" borderId="1" xfId="0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vertical="center" wrapText="1" shrinkToFit="1" readingOrder="1"/>
    </xf>
    <xf numFmtId="164" fontId="8" fillId="0" borderId="1" xfId="0" applyNumberFormat="1" applyFont="1" applyBorder="1" applyAlignment="1">
      <alignment vertical="center" wrapText="1" shrinkToFit="1" readingOrder="1"/>
    </xf>
    <xf numFmtId="165" fontId="8" fillId="0" borderId="1" xfId="0" applyNumberFormat="1" applyFont="1" applyBorder="1" applyAlignment="1">
      <alignment vertical="center" wrapText="1" shrinkToFit="1" readingOrder="1"/>
    </xf>
    <xf numFmtId="0" fontId="8" fillId="0" borderId="1" xfId="0" applyFont="1" applyBorder="1" applyAlignment="1">
      <alignment horizontal="center" vertical="center" wrapText="1" shrinkToFit="1" readingOrder="1"/>
    </xf>
    <xf numFmtId="0" fontId="4" fillId="0" borderId="4" xfId="1" applyFont="1" applyBorder="1" applyAlignment="1">
      <alignment vertical="center"/>
    </xf>
    <xf numFmtId="0" fontId="6" fillId="0" borderId="7" xfId="0" applyFont="1" applyBorder="1" applyAlignment="1">
      <alignment vertical="center"/>
    </xf>
    <xf numFmtId="0" fontId="4" fillId="0" borderId="8" xfId="1" applyFont="1" applyBorder="1" applyAlignment="1">
      <alignment vertical="center"/>
    </xf>
    <xf numFmtId="165" fontId="6" fillId="0" borderId="0" xfId="0" applyNumberFormat="1" applyFont="1" applyAlignment="1">
      <alignment vertical="center"/>
    </xf>
    <xf numFmtId="0" fontId="5" fillId="0" borderId="2" xfId="1" applyFont="1" applyBorder="1" applyAlignment="1">
      <alignment horizontal="center" vertical="center"/>
    </xf>
    <xf numFmtId="0" fontId="5" fillId="0" borderId="1" xfId="1" applyFont="1" applyBorder="1" applyAlignment="1">
      <alignment horizontal="center" vertical="center"/>
    </xf>
    <xf numFmtId="0" fontId="5" fillId="0" borderId="5" xfId="1" applyFont="1" applyBorder="1" applyAlignment="1">
      <alignment horizontal="center" vertical="center" wrapText="1"/>
    </xf>
    <xf numFmtId="0" fontId="5" fillId="0" borderId="6" xfId="1" applyFont="1" applyBorder="1" applyAlignment="1">
      <alignment horizontal="center" vertical="center" wrapText="1"/>
    </xf>
    <xf numFmtId="0" fontId="5" fillId="0" borderId="3" xfId="1" applyFont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 wrapText="1"/>
    </xf>
    <xf numFmtId="14" fontId="11" fillId="0" borderId="1" xfId="0" applyNumberFormat="1" applyFont="1" applyBorder="1" applyAlignment="1">
      <alignment horizontal="center" vertical="center" wrapText="1"/>
    </xf>
    <xf numFmtId="166" fontId="11" fillId="0" borderId="1" xfId="0" applyNumberFormat="1" applyFont="1" applyBorder="1" applyAlignment="1">
      <alignment horizontal="center" vertical="center" wrapText="1"/>
    </xf>
    <xf numFmtId="0" fontId="11" fillId="4" borderId="1" xfId="0" applyFont="1" applyFill="1" applyBorder="1" applyAlignment="1">
      <alignment horizontal="center" vertical="center" wrapText="1"/>
    </xf>
    <xf numFmtId="166" fontId="11" fillId="4" borderId="1" xfId="3" applyNumberFormat="1" applyFont="1" applyFill="1" applyBorder="1" applyAlignment="1">
      <alignment horizontal="center" vertical="center" wrapText="1"/>
    </xf>
    <xf numFmtId="0" fontId="11" fillId="4" borderId="1" xfId="3" applyNumberFormat="1" applyFont="1" applyFill="1" applyBorder="1" applyAlignment="1">
      <alignment horizontal="center" vertical="center" wrapText="1"/>
    </xf>
    <xf numFmtId="0" fontId="11" fillId="5" borderId="1" xfId="0" applyFont="1" applyFill="1" applyBorder="1" applyAlignment="1">
      <alignment horizontal="center" vertical="center" wrapText="1"/>
    </xf>
    <xf numFmtId="14" fontId="11" fillId="5" borderId="1" xfId="0" applyNumberFormat="1" applyFont="1" applyFill="1" applyBorder="1" applyAlignment="1">
      <alignment horizontal="center" vertical="center" wrapText="1"/>
    </xf>
    <xf numFmtId="166" fontId="11" fillId="6" borderId="1" xfId="3" applyNumberFormat="1" applyFont="1" applyFill="1" applyBorder="1" applyAlignment="1">
      <alignment horizontal="center" vertical="center" wrapText="1"/>
    </xf>
    <xf numFmtId="0" fontId="11" fillId="6" borderId="1" xfId="0" applyFont="1" applyFill="1" applyBorder="1" applyAlignment="1">
      <alignment horizontal="center" vertical="center" wrapText="1"/>
    </xf>
    <xf numFmtId="166" fontId="11" fillId="3" borderId="1" xfId="3" applyNumberFormat="1" applyFont="1" applyFill="1" applyBorder="1" applyAlignment="1">
      <alignment horizontal="center" vertical="center" wrapText="1"/>
    </xf>
    <xf numFmtId="166" fontId="11" fillId="7" borderId="1" xfId="0" applyNumberFormat="1" applyFont="1" applyFill="1" applyBorder="1" applyAlignment="1">
      <alignment horizontal="center" vertical="center" wrapText="1"/>
    </xf>
    <xf numFmtId="0" fontId="11" fillId="7" borderId="1" xfId="0" applyFont="1" applyFill="1" applyBorder="1" applyAlignment="1">
      <alignment horizontal="center" vertical="center" wrapText="1"/>
    </xf>
    <xf numFmtId="14" fontId="11" fillId="7" borderId="1" xfId="0" applyNumberFormat="1" applyFont="1" applyFill="1" applyBorder="1" applyAlignment="1">
      <alignment horizontal="center" vertical="center" wrapText="1"/>
    </xf>
    <xf numFmtId="0" fontId="12" fillId="0" borderId="1" xfId="0" applyFont="1" applyBorder="1" applyAlignment="1">
      <alignment vertical="center"/>
    </xf>
    <xf numFmtId="14" fontId="12" fillId="0" borderId="1" xfId="0" applyNumberFormat="1" applyFont="1" applyBorder="1" applyAlignment="1">
      <alignment vertical="center"/>
    </xf>
    <xf numFmtId="166" fontId="12" fillId="0" borderId="1" xfId="2" applyNumberFormat="1" applyFont="1" applyBorder="1" applyAlignment="1">
      <alignment vertical="center"/>
    </xf>
    <xf numFmtId="166" fontId="12" fillId="0" borderId="1" xfId="0" applyNumberFormat="1" applyFont="1" applyBorder="1" applyAlignment="1">
      <alignment vertical="center"/>
    </xf>
    <xf numFmtId="14" fontId="12" fillId="0" borderId="0" xfId="0" applyNumberFormat="1" applyFont="1"/>
    <xf numFmtId="0" fontId="12" fillId="0" borderId="0" xfId="0" applyFont="1"/>
    <xf numFmtId="0" fontId="12" fillId="0" borderId="0" xfId="0" applyFont="1" applyAlignment="1">
      <alignment horizontal="center"/>
    </xf>
    <xf numFmtId="166" fontId="12" fillId="0" borderId="0" xfId="0" applyNumberFormat="1" applyFont="1"/>
    <xf numFmtId="166" fontId="12" fillId="0" borderId="0" xfId="0" applyNumberFormat="1" applyFont="1" applyAlignment="1"/>
    <xf numFmtId="0" fontId="12" fillId="0" borderId="0" xfId="0" applyFont="1" applyAlignment="1"/>
    <xf numFmtId="166" fontId="12" fillId="0" borderId="0" xfId="3" applyNumberFormat="1" applyFont="1" applyAlignment="1"/>
    <xf numFmtId="14" fontId="12" fillId="0" borderId="0" xfId="0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3" fillId="0" borderId="0" xfId="1" applyFont="1"/>
    <xf numFmtId="0" fontId="13" fillId="0" borderId="9" xfId="1" applyFont="1" applyBorder="1" applyAlignment="1">
      <alignment horizontal="centerContinuous"/>
    </xf>
    <xf numFmtId="0" fontId="13" fillId="0" borderId="10" xfId="1" applyFont="1" applyBorder="1" applyAlignment="1">
      <alignment horizontal="centerContinuous"/>
    </xf>
    <xf numFmtId="0" fontId="14" fillId="0" borderId="9" xfId="1" applyFont="1" applyBorder="1" applyAlignment="1">
      <alignment horizontal="center" vertical="center"/>
    </xf>
    <xf numFmtId="0" fontId="14" fillId="0" borderId="11" xfId="1" applyFont="1" applyBorder="1" applyAlignment="1">
      <alignment horizontal="center" vertical="center"/>
    </xf>
    <xf numFmtId="0" fontId="14" fillId="0" borderId="10" xfId="1" applyFont="1" applyBorder="1" applyAlignment="1">
      <alignment horizontal="center" vertical="center"/>
    </xf>
    <xf numFmtId="0" fontId="14" fillId="0" borderId="12" xfId="1" applyFont="1" applyBorder="1" applyAlignment="1">
      <alignment horizontal="center" vertical="center"/>
    </xf>
    <xf numFmtId="0" fontId="13" fillId="0" borderId="13" xfId="1" applyFont="1" applyBorder="1" applyAlignment="1">
      <alignment horizontal="centerContinuous"/>
    </xf>
    <xf numFmtId="0" fontId="13" fillId="0" borderId="14" xfId="1" applyFont="1" applyBorder="1" applyAlignment="1">
      <alignment horizontal="centerContinuous"/>
    </xf>
    <xf numFmtId="0" fontId="14" fillId="0" borderId="15" xfId="1" applyFont="1" applyBorder="1" applyAlignment="1">
      <alignment horizontal="center" vertical="center"/>
    </xf>
    <xf numFmtId="0" fontId="14" fillId="0" borderId="16" xfId="1" applyFont="1" applyBorder="1" applyAlignment="1">
      <alignment horizontal="center" vertical="center"/>
    </xf>
    <xf numFmtId="0" fontId="14" fillId="0" borderId="17" xfId="1" applyFont="1" applyBorder="1" applyAlignment="1">
      <alignment horizontal="center" vertical="center"/>
    </xf>
    <xf numFmtId="0" fontId="14" fillId="0" borderId="18" xfId="1" applyFont="1" applyBorder="1" applyAlignment="1">
      <alignment horizontal="center" vertical="center"/>
    </xf>
    <xf numFmtId="0" fontId="14" fillId="0" borderId="9" xfId="1" applyFont="1" applyBorder="1" applyAlignment="1">
      <alignment horizontal="centerContinuous" vertical="center"/>
    </xf>
    <xf numFmtId="0" fontId="14" fillId="0" borderId="11" xfId="1" applyFont="1" applyBorder="1" applyAlignment="1">
      <alignment horizontal="centerContinuous" vertical="center"/>
    </xf>
    <xf numFmtId="0" fontId="14" fillId="0" borderId="10" xfId="1" applyFont="1" applyBorder="1" applyAlignment="1">
      <alignment horizontal="centerContinuous" vertical="center"/>
    </xf>
    <xf numFmtId="0" fontId="14" fillId="0" borderId="12" xfId="1" applyFont="1" applyBorder="1" applyAlignment="1">
      <alignment horizontal="centerContinuous" vertical="center"/>
    </xf>
    <xf numFmtId="0" fontId="14" fillId="0" borderId="13" xfId="1" applyFont="1" applyBorder="1" applyAlignment="1">
      <alignment horizontal="centerContinuous" vertical="center"/>
    </xf>
    <xf numFmtId="0" fontId="14" fillId="0" borderId="0" xfId="1" applyFont="1" applyAlignment="1">
      <alignment horizontal="centerContinuous" vertical="center"/>
    </xf>
    <xf numFmtId="0" fontId="14" fillId="0" borderId="19" xfId="1" applyFont="1" applyBorder="1" applyAlignment="1">
      <alignment horizontal="centerContinuous" vertical="center"/>
    </xf>
    <xf numFmtId="0" fontId="13" fillId="0" borderId="15" xfId="1" applyFont="1" applyBorder="1" applyAlignment="1">
      <alignment horizontal="centerContinuous"/>
    </xf>
    <xf numFmtId="0" fontId="13" fillId="0" borderId="17" xfId="1" applyFont="1" applyBorder="1" applyAlignment="1">
      <alignment horizontal="centerContinuous"/>
    </xf>
    <xf numFmtId="0" fontId="14" fillId="0" borderId="15" xfId="1" applyFont="1" applyBorder="1" applyAlignment="1">
      <alignment horizontal="centerContinuous" vertical="center"/>
    </xf>
    <xf numFmtId="0" fontId="14" fillId="0" borderId="16" xfId="1" applyFont="1" applyBorder="1" applyAlignment="1">
      <alignment horizontal="centerContinuous" vertical="center"/>
    </xf>
    <xf numFmtId="0" fontId="14" fillId="0" borderId="17" xfId="1" applyFont="1" applyBorder="1" applyAlignment="1">
      <alignment horizontal="centerContinuous" vertical="center"/>
    </xf>
    <xf numFmtId="0" fontId="14" fillId="0" borderId="18" xfId="1" applyFont="1" applyBorder="1" applyAlignment="1">
      <alignment horizontal="centerContinuous" vertical="center"/>
    </xf>
    <xf numFmtId="0" fontId="13" fillId="0" borderId="13" xfId="1" applyFont="1" applyBorder="1"/>
    <xf numFmtId="0" fontId="13" fillId="0" borderId="14" xfId="1" applyFont="1" applyBorder="1"/>
    <xf numFmtId="0" fontId="14" fillId="0" borderId="0" xfId="1" applyFont="1"/>
    <xf numFmtId="14" fontId="13" fillId="0" borderId="0" xfId="1" applyNumberFormat="1" applyFont="1"/>
    <xf numFmtId="167" fontId="13" fillId="0" borderId="0" xfId="1" applyNumberFormat="1" applyFont="1"/>
    <xf numFmtId="14" fontId="13" fillId="0" borderId="0" xfId="1" applyNumberFormat="1" applyFont="1" applyAlignment="1">
      <alignment horizontal="left"/>
    </xf>
    <xf numFmtId="1" fontId="14" fillId="0" borderId="0" xfId="4" applyNumberFormat="1" applyFont="1" applyAlignment="1">
      <alignment horizontal="center" vertical="center"/>
    </xf>
    <xf numFmtId="166" fontId="14" fillId="0" borderId="0" xfId="1" applyNumberFormat="1" applyFont="1" applyAlignment="1">
      <alignment horizontal="center" vertical="center"/>
    </xf>
    <xf numFmtId="1" fontId="14" fillId="0" borderId="0" xfId="1" applyNumberFormat="1" applyFont="1" applyAlignment="1">
      <alignment horizontal="center"/>
    </xf>
    <xf numFmtId="168" fontId="14" fillId="0" borderId="0" xfId="1" applyNumberFormat="1" applyFont="1" applyAlignment="1">
      <alignment horizontal="right"/>
    </xf>
    <xf numFmtId="1" fontId="13" fillId="0" borderId="0" xfId="1" applyNumberFormat="1" applyFont="1" applyAlignment="1">
      <alignment horizontal="center"/>
    </xf>
    <xf numFmtId="168" fontId="13" fillId="0" borderId="0" xfId="1" applyNumberFormat="1" applyFont="1" applyAlignment="1">
      <alignment horizontal="right"/>
    </xf>
    <xf numFmtId="1" fontId="13" fillId="0" borderId="16" xfId="1" applyNumberFormat="1" applyFont="1" applyBorder="1" applyAlignment="1">
      <alignment horizontal="center"/>
    </xf>
    <xf numFmtId="168" fontId="13" fillId="0" borderId="16" xfId="1" applyNumberFormat="1" applyFont="1" applyBorder="1" applyAlignment="1">
      <alignment horizontal="right"/>
    </xf>
    <xf numFmtId="0" fontId="13" fillId="0" borderId="0" xfId="1" applyFont="1" applyAlignment="1">
      <alignment horizontal="center"/>
    </xf>
    <xf numFmtId="1" fontId="14" fillId="0" borderId="20" xfId="1" applyNumberFormat="1" applyFont="1" applyBorder="1" applyAlignment="1">
      <alignment horizontal="center"/>
    </xf>
    <xf numFmtId="168" fontId="14" fillId="0" borderId="20" xfId="1" applyNumberFormat="1" applyFont="1" applyBorder="1" applyAlignment="1">
      <alignment horizontal="right"/>
    </xf>
    <xf numFmtId="168" fontId="13" fillId="0" borderId="0" xfId="1" applyNumberFormat="1" applyFont="1"/>
    <xf numFmtId="168" fontId="14" fillId="0" borderId="16" xfId="1" applyNumberFormat="1" applyFont="1" applyBorder="1"/>
    <xf numFmtId="168" fontId="13" fillId="0" borderId="16" xfId="1" applyNumberFormat="1" applyFont="1" applyBorder="1"/>
    <xf numFmtId="168" fontId="14" fillId="0" borderId="0" xfId="1" applyNumberFormat="1" applyFont="1"/>
    <xf numFmtId="0" fontId="15" fillId="0" borderId="0" xfId="1" applyFont="1" applyAlignment="1">
      <alignment horizontal="center" vertical="center" wrapText="1"/>
    </xf>
    <xf numFmtId="0" fontId="13" fillId="0" borderId="15" xfId="1" applyFont="1" applyBorder="1"/>
    <xf numFmtId="0" fontId="13" fillId="0" borderId="16" xfId="1" applyFont="1" applyBorder="1"/>
    <xf numFmtId="0" fontId="13" fillId="0" borderId="17" xfId="1" applyFont="1" applyBorder="1"/>
    <xf numFmtId="0" fontId="14" fillId="0" borderId="13" xfId="1" applyFont="1" applyBorder="1" applyAlignment="1">
      <alignment horizontal="center" vertical="center" wrapText="1"/>
    </xf>
    <xf numFmtId="0" fontId="14" fillId="0" borderId="0" xfId="1" applyFont="1" applyAlignment="1">
      <alignment horizontal="center" vertical="center" wrapText="1"/>
    </xf>
    <xf numFmtId="0" fontId="14" fillId="0" borderId="14" xfId="1" applyFont="1" applyBorder="1" applyAlignment="1">
      <alignment horizontal="center" vertical="center" wrapText="1"/>
    </xf>
    <xf numFmtId="0" fontId="13" fillId="2" borderId="0" xfId="1" applyFont="1" applyFill="1"/>
    <xf numFmtId="0" fontId="14" fillId="0" borderId="0" xfId="1" applyFont="1" applyAlignment="1">
      <alignment horizontal="center"/>
    </xf>
    <xf numFmtId="1" fontId="14" fillId="0" borderId="0" xfId="4" applyNumberFormat="1" applyFont="1" applyAlignment="1">
      <alignment horizontal="right"/>
    </xf>
    <xf numFmtId="169" fontId="14" fillId="0" borderId="0" xfId="5" applyNumberFormat="1" applyFont="1" applyAlignment="1">
      <alignment horizontal="right"/>
    </xf>
    <xf numFmtId="1" fontId="13" fillId="0" borderId="0" xfId="4" applyNumberFormat="1" applyFont="1" applyAlignment="1">
      <alignment horizontal="right"/>
    </xf>
    <xf numFmtId="169" fontId="13" fillId="0" borderId="0" xfId="5" applyNumberFormat="1" applyFont="1" applyAlignment="1">
      <alignment horizontal="right"/>
    </xf>
    <xf numFmtId="170" fontId="13" fillId="0" borderId="20" xfId="5" applyNumberFormat="1" applyFont="1" applyBorder="1" applyAlignment="1">
      <alignment horizontal="center"/>
    </xf>
    <xf numFmtId="169" fontId="13" fillId="0" borderId="20" xfId="5" applyNumberFormat="1" applyFont="1" applyBorder="1" applyAlignment="1">
      <alignment horizontal="right"/>
    </xf>
    <xf numFmtId="0" fontId="16" fillId="0" borderId="0" xfId="0" applyFont="1" applyAlignment="1">
      <alignment horizontal="center" vertical="center" wrapText="1"/>
    </xf>
  </cellXfs>
  <cellStyles count="6">
    <cellStyle name="Millares" xfId="2" builtinId="3"/>
    <cellStyle name="Millares 2 2" xfId="5"/>
    <cellStyle name="Millares 3" xfId="4"/>
    <cellStyle name="Moneda" xfId="3" builtinId="4"/>
    <cellStyle name="Normal" xfId="0" builtinId="0"/>
    <cellStyle name="Normal 2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9525</xdr:rowOff>
    </xdr:from>
    <xdr:to>
      <xdr:col>1</xdr:col>
      <xdr:colOff>608598</xdr:colOff>
      <xdr:row>1</xdr:row>
      <xdr:rowOff>361950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7A44E37-4B81-40BF-893D-6D0413AF30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5"/>
          <a:ext cx="1275348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FESTIVOS"/>
      <sheetName val="TD"/>
      <sheetName val="MACRO MAYO"/>
      <sheetName val="Hoja1"/>
      <sheetName val="FOR-CSA-018"/>
      <sheetName val="CIRCULAR 030"/>
      <sheetName val="FOR-CSA-005"/>
      <sheetName val="CARPE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84.35729803241" createdVersion="5" refreshedVersion="5" minRefreshableVersion="3" recordCount="3">
  <cacheSource type="worksheet">
    <worksheetSource ref="A2:AT5" sheet="ESTADO DE CADA FACTURA"/>
  </cacheSource>
  <cacheFields count="46">
    <cacheField name="NIT IPS" numFmtId="0">
      <sharedItems containsSemiMixedTypes="0" containsString="0" containsNumber="1" containsInteger="1" minValue="891200032" maxValue="891200032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SemiMixedTypes="0" containsString="0" containsNumber="1" containsInteger="1" minValue="1102153" maxValue="1105451"/>
    </cacheField>
    <cacheField name="FACT" numFmtId="0">
      <sharedItems containsSemiMixedTypes="0" containsString="0" containsNumber="1" containsInteger="1" minValue="1102153" maxValue="1105451"/>
    </cacheField>
    <cacheField name="LLAVE" numFmtId="0">
      <sharedItems/>
    </cacheField>
    <cacheField name="Edad de la cartera" numFmtId="0">
      <sharedItems containsSemiMixedTypes="0" containsString="0" containsNumber="1" containsInteger="1" minValue="262" maxValue="294"/>
    </cacheField>
    <cacheField name="IPS Fecha factura" numFmtId="14">
      <sharedItems containsSemiMixedTypes="0" containsNonDate="0" containsDate="1" containsString="0" minDate="2024-07-10T00:00:00" maxDate="2024-08-12T00:00:00"/>
    </cacheField>
    <cacheField name="IPS Fecha radicado" numFmtId="14">
      <sharedItems containsSemiMixedTypes="0" containsNonDate="0" containsDate="1" containsString="0" minDate="2024-08-06T00:00:00" maxDate="2024-09-12T00:00:00"/>
    </cacheField>
    <cacheField name="IPS Valor Factura" numFmtId="166">
      <sharedItems containsSemiMixedTypes="0" containsString="0" containsNumber="1" containsInteger="1" minValue="110241" maxValue="6090135"/>
    </cacheField>
    <cacheField name="IPS Saldo Factura" numFmtId="166">
      <sharedItems containsSemiMixedTypes="0" containsString="0" containsNumber="1" containsInteger="1" minValue="110241" maxValue="333936"/>
    </cacheField>
    <cacheField name="Tipo de Contrato" numFmtId="0">
      <sharedItems/>
    </cacheField>
    <cacheField name="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EPS 07-05-2025" numFmtId="0">
      <sharedItems count="1">
        <s v="Factura pendiente en programacion de pago"/>
      </sharedItems>
    </cacheField>
    <cacheField name="POR PAGAR SAP" numFmtId="166">
      <sharedItems containsSemiMixedTypes="0" containsString="0" containsNumber="1" containsInteger="1" minValue="110241" maxValue="333936"/>
    </cacheField>
    <cacheField name="DOC CONTA" numFmtId="0">
      <sharedItems containsSemiMixedTypes="0" containsString="0" containsNumber="1" containsInteger="1" minValue="1222514188" maxValue="1222549229"/>
    </cacheField>
    <cacheField name="ESTADO BOX" numFmtId="0">
      <sharedItems/>
    </cacheField>
    <cacheField name="FECHA FACT" numFmtId="14">
      <sharedItems containsSemiMixedTypes="0" containsNonDate="0" containsDate="1" containsString="0" minDate="2024-07-10T00:00:00" maxDate="2024-08-12T00:00:00"/>
    </cacheField>
    <cacheField name="FECHA RAD" numFmtId="14">
      <sharedItems containsSemiMixedTypes="0" containsNonDate="0" containsDate="1" containsString="0" minDate="2024-09-02T00:00:00" maxDate="2024-09-12T00:00:00"/>
    </cacheField>
    <cacheField name="FECHA LIQ" numFmtId="14">
      <sharedItems containsSemiMixedTypes="0" containsNonDate="0" containsDate="1" containsString="0" minDate="2024-09-24T00:00:00" maxDate="2024-12-18T00:00:00"/>
    </cacheField>
    <cacheField name="DIAS" numFmtId="0">
      <sharedItems containsSemiMixedTypes="0" containsString="0" containsNumber="1" containsInteger="1" minValue="134" maxValue="218"/>
    </cacheField>
    <cacheField name="EDAD" numFmtId="0">
      <sharedItems/>
    </cacheField>
    <cacheField name="Valor_Glosa y Devolución" numFmtId="166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/>
    </cacheField>
    <cacheField name="AMBITO" numFmtId="0">
      <sharedItems containsNonDate="0" containsString="0" containsBlank="1"/>
    </cacheField>
    <cacheField name="Numero Contrato" numFmtId="0">
      <sharedItems/>
    </cacheField>
    <cacheField name="FACTURA CANCELADA" numFmtId="166">
      <sharedItems containsSemiMixedTypes="0" containsString="0" containsNumber="1" containsInteger="1" minValue="0" maxValue="0"/>
    </cacheField>
    <cacheField name="FACTURA DEVUELTA" numFmtId="166">
      <sharedItems containsSemiMixedTypes="0" containsString="0" containsNumber="1" containsInteger="1" minValue="0" maxValue="0"/>
    </cacheField>
    <cacheField name="FACTURA NO RADICADA" numFmtId="166">
      <sharedItems containsSemiMixedTypes="0" containsString="0" containsNumber="1" containsInteger="1" minValue="0" maxValue="0"/>
    </cacheField>
    <cacheField name="GLOSA ACEPTADA" numFmtId="166">
      <sharedItems containsSemiMixedTypes="0" containsString="0" containsNumber="1" containsInteger="1" minValue="0" maxValue="0"/>
    </cacheField>
    <cacheField name="VALOR EXTEMPORANEO" numFmtId="166">
      <sharedItems containsSemiMixedTypes="0" containsString="0" containsNumber="1" containsInteger="1" minValue="0" maxValue="0"/>
    </cacheField>
    <cacheField name="GLOSA PDTE" numFmtId="166">
      <sharedItems containsSemiMixedTypes="0" containsString="0" containsNumber="1" containsInteger="1" minValue="0" maxValue="0"/>
    </cacheField>
    <cacheField name="FACTURA EN PROGRAMACION DE PAGO" numFmtId="166">
      <sharedItems containsSemiMixedTypes="0" containsString="0" containsNumber="1" containsInteger="1" minValue="110241" maxValue="333936"/>
    </cacheField>
    <cacheField name="FACTURA EN PROCESO INTERNO" numFmtId="166">
      <sharedItems containsSemiMixedTypes="0" containsString="0" containsNumber="1" containsInteger="1" minValue="0" maxValue="0"/>
    </cacheField>
    <cacheField name="FACTURACION COVID-19" numFmtId="166">
      <sharedItems containsSemiMixedTypes="0" containsString="0" containsNumber="1" containsInteger="1" minValue="0" maxValue="0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">
  <r>
    <n v="891200032"/>
    <s v="CLINICA NUESTRA SEÑORA DE FATIMA SA"/>
    <m/>
    <n v="1105451"/>
    <n v="1105451"/>
    <s v="891200032_1105451"/>
    <n v="262"/>
    <d v="2024-08-11T00:00:00"/>
    <d v="2024-09-11T00:00:00"/>
    <n v="333936"/>
    <n v="333936"/>
    <s v="EVENTO"/>
    <s v="PASTO - NARIÑO"/>
    <s v="URGENCIAS"/>
    <s v="N/A"/>
    <x v="0"/>
    <n v="333936"/>
    <n v="1222536493"/>
    <s v="Finalizada"/>
    <d v="2024-08-11T00:00:00"/>
    <d v="2024-09-11T00:00:00"/>
    <d v="2024-11-14T00:00:00"/>
    <n v="167"/>
    <s v="91-180"/>
    <n v="0"/>
    <m/>
    <m/>
    <m/>
    <s v="Urgencias"/>
    <m/>
    <s v="URG-2023-234"/>
    <n v="0"/>
    <n v="0"/>
    <n v="0"/>
    <n v="0"/>
    <n v="0"/>
    <n v="0"/>
    <n v="333936"/>
    <n v="0"/>
    <n v="0"/>
    <n v="0"/>
    <n v="0"/>
    <m/>
    <m/>
    <m/>
    <n v="0"/>
  </r>
  <r>
    <n v="891200032"/>
    <s v="CLINICA NUESTRA SEÑORA DE FATIMA SA"/>
    <m/>
    <n v="1102153"/>
    <n v="1102153"/>
    <s v="891200032_1102153"/>
    <n v="294"/>
    <d v="2024-07-10T00:00:00"/>
    <d v="2024-08-15T00:00:00"/>
    <n v="6090135"/>
    <n v="169000"/>
    <s v="EVENTO"/>
    <s v="PASTO - NARIÑO"/>
    <s v="URGENCIAS"/>
    <s v="N/A"/>
    <x v="0"/>
    <n v="169000"/>
    <n v="1222549229"/>
    <s v="Finalizada"/>
    <d v="2024-07-10T00:00:00"/>
    <d v="2024-09-02T00:00:00"/>
    <d v="2024-12-17T00:00:00"/>
    <n v="134"/>
    <s v="91-180"/>
    <n v="0"/>
    <m/>
    <m/>
    <m/>
    <s v="Urgencias"/>
    <m/>
    <s v="URG-2023-234"/>
    <n v="0"/>
    <n v="0"/>
    <n v="0"/>
    <n v="0"/>
    <n v="0"/>
    <n v="0"/>
    <n v="169000"/>
    <n v="0"/>
    <n v="0"/>
    <n v="0"/>
    <n v="0"/>
    <m/>
    <m/>
    <m/>
    <n v="0"/>
  </r>
  <r>
    <n v="891200032"/>
    <s v="CLINICA NUESTRA SEÑORA DE FATIMA SA"/>
    <m/>
    <n v="1103697"/>
    <n v="1103697"/>
    <s v="891200032_1103697"/>
    <n v="278"/>
    <d v="2024-07-25T00:00:00"/>
    <d v="2024-08-06T00:00:00"/>
    <n v="110241"/>
    <n v="110241"/>
    <s v="EVENTO"/>
    <s v="PASTO - NARIÑO"/>
    <s v="URGENCIAS"/>
    <s v="N/A"/>
    <x v="0"/>
    <n v="110241"/>
    <n v="1222514188"/>
    <s v="Finalizada"/>
    <d v="2024-07-25T00:00:00"/>
    <d v="2024-09-02T00:00:00"/>
    <d v="2024-09-24T00:00:00"/>
    <n v="218"/>
    <s v="181-360"/>
    <n v="0"/>
    <m/>
    <m/>
    <m/>
    <s v="Urgencias"/>
    <m/>
    <s v="URG-2023-234"/>
    <n v="0"/>
    <n v="0"/>
    <n v="0"/>
    <n v="0"/>
    <n v="0"/>
    <n v="0"/>
    <n v="110241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2" cacheId="13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46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166" showAll="0"/>
    <pivotField dataField="1" numFmtId="166" showAll="0"/>
    <pivotField showAll="0"/>
    <pivotField showAll="0"/>
    <pivotField showAll="0"/>
    <pivotField showAll="0"/>
    <pivotField axis="axisRow" showAll="0">
      <items count="2">
        <item x="0"/>
        <item t="default"/>
      </items>
    </pivotField>
    <pivotField numFmtId="166" showAll="0"/>
    <pivotField showAll="0"/>
    <pivotField showAll="0"/>
    <pivotField numFmtId="14" showAll="0"/>
    <pivotField numFmtId="14" showAll="0"/>
    <pivotField numFmtId="14" showAll="0"/>
    <pivotField showAll="0"/>
    <pivotField showAll="0"/>
    <pivotField numFmtId="166"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</pivotFields>
  <rowFields count="1">
    <field x="15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7"/>
  <sheetViews>
    <sheetView showGridLines="0" zoomScaleNormal="100" workbookViewId="0">
      <selection activeCell="I7" sqref="I7"/>
    </sheetView>
  </sheetViews>
  <sheetFormatPr baseColWidth="10" defaultColWidth="11.453125" defaultRowHeight="13" x14ac:dyDescent="0.35"/>
  <cols>
    <col min="1" max="1" width="10" style="2" customWidth="1"/>
    <col min="2" max="2" width="32.453125" style="2" bestFit="1" customWidth="1"/>
    <col min="3" max="3" width="6.7265625" style="2" bestFit="1" customWidth="1"/>
    <col min="4" max="4" width="8" style="2" bestFit="1" customWidth="1"/>
    <col min="5" max="5" width="8.26953125" style="2" bestFit="1" customWidth="1"/>
    <col min="6" max="7" width="10.453125" style="2" bestFit="1" customWidth="1"/>
    <col min="8" max="8" width="8.81640625" style="2" bestFit="1" customWidth="1"/>
    <col min="9" max="9" width="8.26953125" style="2" bestFit="1" customWidth="1"/>
    <col min="10" max="10" width="8" style="2" bestFit="1" customWidth="1"/>
    <col min="11" max="11" width="14" style="2" bestFit="1" customWidth="1"/>
    <col min="12" max="12" width="9.81640625" style="2" bestFit="1" customWidth="1"/>
    <col min="13" max="13" width="10.453125" style="2" bestFit="1" customWidth="1"/>
    <col min="14" max="16384" width="11.453125" style="2"/>
  </cols>
  <sheetData>
    <row r="1" spans="1:13" ht="29.15" customHeight="1" x14ac:dyDescent="0.35">
      <c r="B1" s="15"/>
      <c r="C1" s="16"/>
      <c r="D1" s="16"/>
      <c r="E1" s="18" t="s">
        <v>15</v>
      </c>
      <c r="F1" s="19"/>
      <c r="G1" s="19"/>
      <c r="H1" s="19"/>
      <c r="I1" s="19"/>
      <c r="J1" s="19"/>
      <c r="K1" s="19"/>
      <c r="L1" s="19"/>
      <c r="M1" s="1" t="s">
        <v>13</v>
      </c>
    </row>
    <row r="2" spans="1:13" ht="29.5" customHeight="1" x14ac:dyDescent="0.35">
      <c r="C2" s="14"/>
      <c r="D2" s="14"/>
      <c r="E2" s="20" t="s">
        <v>16</v>
      </c>
      <c r="F2" s="21"/>
      <c r="G2" s="22"/>
      <c r="H2" s="22"/>
      <c r="I2" s="22"/>
      <c r="J2" s="22"/>
      <c r="K2" s="22"/>
      <c r="L2" s="22"/>
      <c r="M2" s="1" t="s">
        <v>14</v>
      </c>
    </row>
    <row r="3" spans="1:13" s="4" customFormat="1" ht="26" x14ac:dyDescent="0.35">
      <c r="A3" s="3" t="s">
        <v>6</v>
      </c>
      <c r="B3" s="3" t="s">
        <v>8</v>
      </c>
      <c r="C3" s="3" t="s">
        <v>0</v>
      </c>
      <c r="D3" s="3" t="s">
        <v>1</v>
      </c>
      <c r="E3" s="3" t="s">
        <v>12</v>
      </c>
      <c r="F3" s="3" t="s">
        <v>2</v>
      </c>
      <c r="G3" s="3" t="s">
        <v>3</v>
      </c>
      <c r="H3" s="3" t="s">
        <v>4</v>
      </c>
      <c r="I3" s="3" t="s">
        <v>5</v>
      </c>
      <c r="J3" s="3" t="s">
        <v>7</v>
      </c>
      <c r="K3" s="3" t="s">
        <v>9</v>
      </c>
      <c r="L3" s="3" t="s">
        <v>10</v>
      </c>
      <c r="M3" s="3" t="s">
        <v>11</v>
      </c>
    </row>
    <row r="4" spans="1:13" ht="15" customHeight="1" x14ac:dyDescent="0.35">
      <c r="A4" s="5">
        <v>891200032</v>
      </c>
      <c r="B4" s="5" t="s">
        <v>21</v>
      </c>
      <c r="C4" s="6" t="s">
        <v>17</v>
      </c>
      <c r="D4" s="10">
        <v>1102153</v>
      </c>
      <c r="E4" s="13">
        <v>294</v>
      </c>
      <c r="F4" s="11">
        <v>45483.419087881943</v>
      </c>
      <c r="G4" s="11">
        <v>45519.672825844907</v>
      </c>
      <c r="H4" s="12">
        <v>6090135</v>
      </c>
      <c r="I4" s="12">
        <v>169000</v>
      </c>
      <c r="J4" s="7" t="s">
        <v>18</v>
      </c>
      <c r="K4" s="9" t="s">
        <v>20</v>
      </c>
      <c r="L4" s="7" t="s">
        <v>19</v>
      </c>
      <c r="M4" s="8" t="s">
        <v>17</v>
      </c>
    </row>
    <row r="5" spans="1:13" ht="15" customHeight="1" x14ac:dyDescent="0.35">
      <c r="A5" s="5">
        <v>891200032</v>
      </c>
      <c r="B5" s="5" t="s">
        <v>21</v>
      </c>
      <c r="C5" s="6" t="s">
        <v>17</v>
      </c>
      <c r="D5" s="10">
        <v>1103697</v>
      </c>
      <c r="E5" s="13">
        <v>278</v>
      </c>
      <c r="F5" s="11">
        <v>45498.861715706022</v>
      </c>
      <c r="G5" s="11">
        <v>45510.372542476849</v>
      </c>
      <c r="H5" s="12">
        <v>110241</v>
      </c>
      <c r="I5" s="12">
        <v>110241</v>
      </c>
      <c r="J5" s="7" t="s">
        <v>18</v>
      </c>
      <c r="K5" s="9" t="s">
        <v>20</v>
      </c>
      <c r="L5" s="7" t="s">
        <v>19</v>
      </c>
      <c r="M5" s="8" t="s">
        <v>17</v>
      </c>
    </row>
    <row r="6" spans="1:13" ht="15" customHeight="1" x14ac:dyDescent="0.35">
      <c r="A6" s="5">
        <v>891200032</v>
      </c>
      <c r="B6" s="5" t="s">
        <v>21</v>
      </c>
      <c r="C6" s="6" t="s">
        <v>17</v>
      </c>
      <c r="D6" s="10">
        <v>1105451</v>
      </c>
      <c r="E6" s="13">
        <v>262</v>
      </c>
      <c r="F6" s="11">
        <v>45515.347230520834</v>
      </c>
      <c r="G6" s="11">
        <v>45546.449548923614</v>
      </c>
      <c r="H6" s="12">
        <v>333936</v>
      </c>
      <c r="I6" s="12">
        <v>333936</v>
      </c>
      <c r="J6" s="7" t="s">
        <v>18</v>
      </c>
      <c r="K6" s="9" t="s">
        <v>20</v>
      </c>
      <c r="L6" s="7" t="s">
        <v>19</v>
      </c>
      <c r="M6" s="8" t="s">
        <v>17</v>
      </c>
    </row>
    <row r="7" spans="1:13" x14ac:dyDescent="0.35">
      <c r="I7" s="17">
        <f>SUM(I4:I6)</f>
        <v>613177</v>
      </c>
    </row>
  </sheetData>
  <mergeCells count="2">
    <mergeCell ref="E1:L1"/>
    <mergeCell ref="E2:L2"/>
  </mergeCells>
  <dataValidations count="1">
    <dataValidation type="whole" operator="greaterThan" allowBlank="1" showInputMessage="1" showErrorMessage="1" errorTitle="DATO ERRADO" error="El valor debe ser diferente de cero" sqref="H1:I1048576">
      <formula1>1</formula1>
    </dataValidation>
  </dataValidations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50" t="s">
        <v>67</v>
      </c>
      <c r="B3" t="s">
        <v>65</v>
      </c>
      <c r="C3" t="s">
        <v>66</v>
      </c>
    </row>
    <row r="4" spans="1:3" x14ac:dyDescent="0.35">
      <c r="A4" s="51" t="s">
        <v>57</v>
      </c>
      <c r="B4" s="49">
        <v>3</v>
      </c>
      <c r="C4" s="49">
        <v>613177</v>
      </c>
    </row>
    <row r="5" spans="1:3" x14ac:dyDescent="0.35">
      <c r="A5" s="51" t="s">
        <v>68</v>
      </c>
      <c r="B5" s="49">
        <v>3</v>
      </c>
      <c r="C5" s="49">
        <v>613177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5"/>
  <sheetViews>
    <sheetView showGridLines="0" workbookViewId="0">
      <selection activeCell="A3" sqref="A3:B3"/>
    </sheetView>
  </sheetViews>
  <sheetFormatPr baseColWidth="10" defaultRowHeight="14.5" x14ac:dyDescent="0.35"/>
  <sheetData>
    <row r="1" spans="1:46" s="42" customFormat="1" ht="10" x14ac:dyDescent="0.2">
      <c r="A1" s="41">
        <v>45777</v>
      </c>
      <c r="G1" s="43"/>
      <c r="H1" s="41"/>
      <c r="J1" s="44">
        <f>+SUBTOTAL(9,J3:J17009)</f>
        <v>6534312</v>
      </c>
      <c r="K1" s="44">
        <f>+SUBTOTAL(9,K3:K17009)</f>
        <v>613177</v>
      </c>
      <c r="P1" s="46"/>
      <c r="Q1" s="47">
        <f>+SUBTOTAL(9,Q3:Q17009)</f>
        <v>613177</v>
      </c>
      <c r="R1" s="46"/>
      <c r="S1" s="46"/>
      <c r="T1" s="48"/>
      <c r="U1" s="48"/>
      <c r="V1" s="48"/>
      <c r="W1" s="46"/>
      <c r="X1" s="46"/>
      <c r="Y1" s="47">
        <f t="shared" ref="Y1" si="0">+SUBTOTAL(9,Y3:Y17009)</f>
        <v>0</v>
      </c>
      <c r="Z1" s="47"/>
      <c r="AA1" s="46"/>
      <c r="AB1" s="46"/>
      <c r="AC1" s="46"/>
      <c r="AD1" s="46"/>
      <c r="AE1" s="46"/>
      <c r="AF1" s="47">
        <f t="shared" ref="AF1:AO1" si="1">+SUBTOTAL(9,AF3:AF17009)</f>
        <v>0</v>
      </c>
      <c r="AG1" s="47">
        <f t="shared" si="1"/>
        <v>0</v>
      </c>
      <c r="AH1" s="47">
        <f t="shared" si="1"/>
        <v>0</v>
      </c>
      <c r="AI1" s="47">
        <f t="shared" si="1"/>
        <v>0</v>
      </c>
      <c r="AJ1" s="47">
        <f t="shared" si="1"/>
        <v>0</v>
      </c>
      <c r="AK1" s="47">
        <f t="shared" si="1"/>
        <v>0</v>
      </c>
      <c r="AL1" s="47">
        <f t="shared" si="1"/>
        <v>613177</v>
      </c>
      <c r="AM1" s="47">
        <f t="shared" si="1"/>
        <v>0</v>
      </c>
      <c r="AN1" s="47">
        <f t="shared" si="1"/>
        <v>0</v>
      </c>
      <c r="AO1" s="47">
        <f t="shared" si="1"/>
        <v>0</v>
      </c>
      <c r="AP1" s="45"/>
      <c r="AQ1" s="46"/>
      <c r="AR1" s="48"/>
      <c r="AS1" s="46"/>
      <c r="AT1" s="45"/>
    </row>
    <row r="2" spans="1:46" ht="30" x14ac:dyDescent="0.35">
      <c r="A2" s="23" t="s">
        <v>6</v>
      </c>
      <c r="B2" s="23" t="s">
        <v>8</v>
      </c>
      <c r="C2" s="23" t="s">
        <v>0</v>
      </c>
      <c r="D2" s="23" t="s">
        <v>1</v>
      </c>
      <c r="E2" s="23" t="s">
        <v>22</v>
      </c>
      <c r="F2" s="23" t="s">
        <v>23</v>
      </c>
      <c r="G2" s="23" t="s">
        <v>12</v>
      </c>
      <c r="H2" s="24" t="s">
        <v>2</v>
      </c>
      <c r="I2" s="23" t="s">
        <v>3</v>
      </c>
      <c r="J2" s="25" t="s">
        <v>4</v>
      </c>
      <c r="K2" s="25" t="s">
        <v>5</v>
      </c>
      <c r="L2" s="23" t="s">
        <v>7</v>
      </c>
      <c r="M2" s="23" t="s">
        <v>24</v>
      </c>
      <c r="N2" s="23" t="s">
        <v>10</v>
      </c>
      <c r="O2" s="23" t="s">
        <v>11</v>
      </c>
      <c r="P2" s="26" t="s">
        <v>25</v>
      </c>
      <c r="Q2" s="27" t="s">
        <v>26</v>
      </c>
      <c r="R2" s="28" t="s">
        <v>27</v>
      </c>
      <c r="S2" s="29" t="s">
        <v>28</v>
      </c>
      <c r="T2" s="30" t="s">
        <v>29</v>
      </c>
      <c r="U2" s="30" t="s">
        <v>30</v>
      </c>
      <c r="V2" s="30" t="s">
        <v>31</v>
      </c>
      <c r="W2" s="29" t="s">
        <v>32</v>
      </c>
      <c r="X2" s="29" t="s">
        <v>33</v>
      </c>
      <c r="Y2" s="31" t="s">
        <v>36</v>
      </c>
      <c r="Z2" s="32" t="s">
        <v>37</v>
      </c>
      <c r="AA2" s="32" t="s">
        <v>38</v>
      </c>
      <c r="AB2" s="32" t="s">
        <v>39</v>
      </c>
      <c r="AC2" s="32" t="s">
        <v>40</v>
      </c>
      <c r="AD2" s="32" t="s">
        <v>41</v>
      </c>
      <c r="AE2" s="32" t="s">
        <v>42</v>
      </c>
      <c r="AF2" s="33" t="s">
        <v>43</v>
      </c>
      <c r="AG2" s="33" t="s">
        <v>44</v>
      </c>
      <c r="AH2" s="33" t="s">
        <v>45</v>
      </c>
      <c r="AI2" s="33" t="s">
        <v>35</v>
      </c>
      <c r="AJ2" s="33" t="s">
        <v>46</v>
      </c>
      <c r="AK2" s="33" t="s">
        <v>34</v>
      </c>
      <c r="AL2" s="33" t="s">
        <v>47</v>
      </c>
      <c r="AM2" s="33" t="s">
        <v>48</v>
      </c>
      <c r="AN2" s="33" t="s">
        <v>49</v>
      </c>
      <c r="AO2" s="34" t="s">
        <v>50</v>
      </c>
      <c r="AP2" s="34" t="s">
        <v>51</v>
      </c>
      <c r="AQ2" s="35" t="s">
        <v>52</v>
      </c>
      <c r="AR2" s="36" t="s">
        <v>53</v>
      </c>
      <c r="AS2" s="35" t="s">
        <v>54</v>
      </c>
      <c r="AT2" s="34" t="s">
        <v>55</v>
      </c>
    </row>
    <row r="3" spans="1:46" x14ac:dyDescent="0.35">
      <c r="A3" s="37">
        <v>891200032</v>
      </c>
      <c r="B3" s="37" t="s">
        <v>21</v>
      </c>
      <c r="C3" s="37"/>
      <c r="D3" s="37">
        <v>1105451</v>
      </c>
      <c r="E3" s="37">
        <v>1105451</v>
      </c>
      <c r="F3" s="37" t="s">
        <v>56</v>
      </c>
      <c r="G3" s="37">
        <v>262</v>
      </c>
      <c r="H3" s="38">
        <v>45515</v>
      </c>
      <c r="I3" s="38">
        <v>45546</v>
      </c>
      <c r="J3" s="39">
        <v>333936</v>
      </c>
      <c r="K3" s="39">
        <v>333936</v>
      </c>
      <c r="L3" s="37" t="s">
        <v>18</v>
      </c>
      <c r="M3" s="37" t="s">
        <v>20</v>
      </c>
      <c r="N3" s="37" t="s">
        <v>19</v>
      </c>
      <c r="O3" s="37" t="s">
        <v>17</v>
      </c>
      <c r="P3" s="37" t="s">
        <v>57</v>
      </c>
      <c r="Q3" s="40">
        <v>333936</v>
      </c>
      <c r="R3" s="37">
        <v>1222536493</v>
      </c>
      <c r="S3" s="37" t="s">
        <v>58</v>
      </c>
      <c r="T3" s="38">
        <v>45515</v>
      </c>
      <c r="U3" s="38">
        <v>45546</v>
      </c>
      <c r="V3" s="38">
        <v>45610</v>
      </c>
      <c r="W3" s="37">
        <v>167</v>
      </c>
      <c r="X3" s="37" t="s">
        <v>59</v>
      </c>
      <c r="Y3" s="40">
        <v>0</v>
      </c>
      <c r="Z3" s="37"/>
      <c r="AA3" s="37"/>
      <c r="AB3" s="37"/>
      <c r="AC3" s="37" t="s">
        <v>60</v>
      </c>
      <c r="AD3" s="37"/>
      <c r="AE3" s="37" t="s">
        <v>61</v>
      </c>
      <c r="AF3" s="40">
        <v>0</v>
      </c>
      <c r="AG3" s="40">
        <v>0</v>
      </c>
      <c r="AH3" s="40">
        <v>0</v>
      </c>
      <c r="AI3" s="40">
        <v>0</v>
      </c>
      <c r="AJ3" s="40">
        <v>0</v>
      </c>
      <c r="AK3" s="40">
        <v>0</v>
      </c>
      <c r="AL3" s="40">
        <v>333936</v>
      </c>
      <c r="AM3" s="40">
        <v>0</v>
      </c>
      <c r="AN3" s="40">
        <v>0</v>
      </c>
      <c r="AO3" s="40">
        <v>0</v>
      </c>
      <c r="AP3" s="40">
        <v>0</v>
      </c>
      <c r="AQ3" s="37"/>
      <c r="AR3" s="38"/>
      <c r="AS3" s="37"/>
      <c r="AT3" s="40">
        <v>0</v>
      </c>
    </row>
    <row r="4" spans="1:46" x14ac:dyDescent="0.35">
      <c r="A4" s="37">
        <v>891200032</v>
      </c>
      <c r="B4" s="37" t="s">
        <v>21</v>
      </c>
      <c r="C4" s="37"/>
      <c r="D4" s="37">
        <v>1102153</v>
      </c>
      <c r="E4" s="37">
        <v>1102153</v>
      </c>
      <c r="F4" s="37" t="s">
        <v>62</v>
      </c>
      <c r="G4" s="37">
        <v>294</v>
      </c>
      <c r="H4" s="38">
        <v>45483</v>
      </c>
      <c r="I4" s="38">
        <v>45519</v>
      </c>
      <c r="J4" s="39">
        <v>6090135</v>
      </c>
      <c r="K4" s="39">
        <v>169000</v>
      </c>
      <c r="L4" s="37" t="s">
        <v>18</v>
      </c>
      <c r="M4" s="37" t="s">
        <v>20</v>
      </c>
      <c r="N4" s="37" t="s">
        <v>19</v>
      </c>
      <c r="O4" s="37" t="s">
        <v>17</v>
      </c>
      <c r="P4" s="37" t="s">
        <v>57</v>
      </c>
      <c r="Q4" s="40">
        <v>169000</v>
      </c>
      <c r="R4" s="37">
        <v>1222549229</v>
      </c>
      <c r="S4" s="37" t="s">
        <v>58</v>
      </c>
      <c r="T4" s="38">
        <v>45483</v>
      </c>
      <c r="U4" s="38">
        <v>45537</v>
      </c>
      <c r="V4" s="38">
        <v>45643</v>
      </c>
      <c r="W4" s="37">
        <v>134</v>
      </c>
      <c r="X4" s="37" t="s">
        <v>59</v>
      </c>
      <c r="Y4" s="40">
        <v>0</v>
      </c>
      <c r="Z4" s="37"/>
      <c r="AA4" s="37"/>
      <c r="AB4" s="37"/>
      <c r="AC4" s="37" t="s">
        <v>60</v>
      </c>
      <c r="AD4" s="37"/>
      <c r="AE4" s="37" t="s">
        <v>61</v>
      </c>
      <c r="AF4" s="40">
        <v>0</v>
      </c>
      <c r="AG4" s="40">
        <v>0</v>
      </c>
      <c r="AH4" s="40">
        <v>0</v>
      </c>
      <c r="AI4" s="40">
        <v>0</v>
      </c>
      <c r="AJ4" s="40">
        <v>0</v>
      </c>
      <c r="AK4" s="40">
        <v>0</v>
      </c>
      <c r="AL4" s="40">
        <v>169000</v>
      </c>
      <c r="AM4" s="40">
        <v>0</v>
      </c>
      <c r="AN4" s="40">
        <v>0</v>
      </c>
      <c r="AO4" s="40">
        <v>0</v>
      </c>
      <c r="AP4" s="40">
        <v>0</v>
      </c>
      <c r="AQ4" s="37"/>
      <c r="AR4" s="38"/>
      <c r="AS4" s="37"/>
      <c r="AT4" s="40">
        <v>0</v>
      </c>
    </row>
    <row r="5" spans="1:46" x14ac:dyDescent="0.35">
      <c r="A5" s="37">
        <v>891200032</v>
      </c>
      <c r="B5" s="37" t="s">
        <v>21</v>
      </c>
      <c r="C5" s="37"/>
      <c r="D5" s="37">
        <v>1103697</v>
      </c>
      <c r="E5" s="37">
        <v>1103697</v>
      </c>
      <c r="F5" s="37" t="s">
        <v>63</v>
      </c>
      <c r="G5" s="37">
        <v>278</v>
      </c>
      <c r="H5" s="38">
        <v>45498</v>
      </c>
      <c r="I5" s="38">
        <v>45510</v>
      </c>
      <c r="J5" s="39">
        <v>110241</v>
      </c>
      <c r="K5" s="39">
        <v>110241</v>
      </c>
      <c r="L5" s="37" t="s">
        <v>18</v>
      </c>
      <c r="M5" s="37" t="s">
        <v>20</v>
      </c>
      <c r="N5" s="37" t="s">
        <v>19</v>
      </c>
      <c r="O5" s="37" t="s">
        <v>17</v>
      </c>
      <c r="P5" s="37" t="s">
        <v>57</v>
      </c>
      <c r="Q5" s="40">
        <v>110241</v>
      </c>
      <c r="R5" s="37">
        <v>1222514188</v>
      </c>
      <c r="S5" s="37" t="s">
        <v>58</v>
      </c>
      <c r="T5" s="38">
        <v>45498</v>
      </c>
      <c r="U5" s="38">
        <v>45537</v>
      </c>
      <c r="V5" s="38">
        <v>45559</v>
      </c>
      <c r="W5" s="37">
        <v>218</v>
      </c>
      <c r="X5" s="37" t="s">
        <v>64</v>
      </c>
      <c r="Y5" s="40">
        <v>0</v>
      </c>
      <c r="Z5" s="37"/>
      <c r="AA5" s="37"/>
      <c r="AB5" s="37"/>
      <c r="AC5" s="37" t="s">
        <v>60</v>
      </c>
      <c r="AD5" s="37"/>
      <c r="AE5" s="37" t="s">
        <v>61</v>
      </c>
      <c r="AF5" s="40">
        <v>0</v>
      </c>
      <c r="AG5" s="40">
        <v>0</v>
      </c>
      <c r="AH5" s="40">
        <v>0</v>
      </c>
      <c r="AI5" s="40">
        <v>0</v>
      </c>
      <c r="AJ5" s="40">
        <v>0</v>
      </c>
      <c r="AK5" s="40">
        <v>0</v>
      </c>
      <c r="AL5" s="40">
        <v>110241</v>
      </c>
      <c r="AM5" s="40">
        <v>0</v>
      </c>
      <c r="AN5" s="40">
        <v>0</v>
      </c>
      <c r="AO5" s="40">
        <v>0</v>
      </c>
      <c r="AP5" s="40">
        <v>0</v>
      </c>
      <c r="AQ5" s="37"/>
      <c r="AR5" s="38"/>
      <c r="AS5" s="37"/>
      <c r="AT5" s="4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zoomScaleNormal="100" workbookViewId="0">
      <selection activeCell="I12" sqref="I12"/>
    </sheetView>
  </sheetViews>
  <sheetFormatPr baseColWidth="10" defaultColWidth="10.90625" defaultRowHeight="12.5" x14ac:dyDescent="0.25"/>
  <cols>
    <col min="1" max="1" width="1" style="52" customWidth="1"/>
    <col min="2" max="2" width="10.90625" style="52"/>
    <col min="3" max="3" width="17.54296875" style="52" customWidth="1"/>
    <col min="4" max="4" width="11.54296875" style="52" customWidth="1"/>
    <col min="5" max="8" width="10.90625" style="52"/>
    <col min="9" max="9" width="22.54296875" style="52" customWidth="1"/>
    <col min="10" max="10" width="14" style="52" customWidth="1"/>
    <col min="11" max="11" width="1.81640625" style="52" customWidth="1"/>
    <col min="12" max="16384" width="10.90625" style="52"/>
  </cols>
  <sheetData>
    <row r="1" spans="2:10" ht="6" customHeight="1" thickBot="1" x14ac:dyDescent="0.3"/>
    <row r="2" spans="2:10" ht="19.5" customHeight="1" x14ac:dyDescent="0.25">
      <c r="B2" s="53"/>
      <c r="C2" s="54"/>
      <c r="D2" s="55" t="s">
        <v>69</v>
      </c>
      <c r="E2" s="56"/>
      <c r="F2" s="56"/>
      <c r="G2" s="56"/>
      <c r="H2" s="56"/>
      <c r="I2" s="57"/>
      <c r="J2" s="58" t="s">
        <v>13</v>
      </c>
    </row>
    <row r="3" spans="2:10" ht="15.75" customHeight="1" thickBot="1" x14ac:dyDescent="0.3">
      <c r="B3" s="59"/>
      <c r="C3" s="60"/>
      <c r="D3" s="61"/>
      <c r="E3" s="62"/>
      <c r="F3" s="62"/>
      <c r="G3" s="62"/>
      <c r="H3" s="62"/>
      <c r="I3" s="63"/>
      <c r="J3" s="64"/>
    </row>
    <row r="4" spans="2:10" ht="13" x14ac:dyDescent="0.25">
      <c r="B4" s="59"/>
      <c r="C4" s="60"/>
      <c r="D4" s="65"/>
      <c r="E4" s="66"/>
      <c r="F4" s="66"/>
      <c r="G4" s="66"/>
      <c r="H4" s="66"/>
      <c r="I4" s="67"/>
      <c r="J4" s="68"/>
    </row>
    <row r="5" spans="2:10" ht="13" x14ac:dyDescent="0.25">
      <c r="B5" s="59"/>
      <c r="C5" s="60"/>
      <c r="D5" s="69" t="s">
        <v>70</v>
      </c>
      <c r="E5" s="70"/>
      <c r="F5" s="70"/>
      <c r="G5" s="70"/>
      <c r="H5" s="70"/>
      <c r="I5" s="71"/>
      <c r="J5" s="71" t="s">
        <v>71</v>
      </c>
    </row>
    <row r="6" spans="2:10" ht="13.5" thickBot="1" x14ac:dyDescent="0.3">
      <c r="B6" s="72"/>
      <c r="C6" s="73"/>
      <c r="D6" s="74"/>
      <c r="E6" s="75"/>
      <c r="F6" s="75"/>
      <c r="G6" s="75"/>
      <c r="H6" s="75"/>
      <c r="I6" s="76"/>
      <c r="J6" s="77"/>
    </row>
    <row r="7" spans="2:10" x14ac:dyDescent="0.25">
      <c r="B7" s="78"/>
      <c r="J7" s="79"/>
    </row>
    <row r="8" spans="2:10" x14ac:dyDescent="0.25">
      <c r="B8" s="78"/>
      <c r="J8" s="79"/>
    </row>
    <row r="9" spans="2:10" x14ac:dyDescent="0.25">
      <c r="B9" s="78"/>
      <c r="C9" s="52" t="s">
        <v>102</v>
      </c>
      <c r="J9" s="79"/>
    </row>
    <row r="10" spans="2:10" ht="13" x14ac:dyDescent="0.3">
      <c r="B10" s="78"/>
      <c r="C10" s="80"/>
      <c r="E10" s="81"/>
      <c r="H10" s="82"/>
      <c r="J10" s="79"/>
    </row>
    <row r="11" spans="2:10" x14ac:dyDescent="0.25">
      <c r="B11" s="78"/>
      <c r="J11" s="79"/>
    </row>
    <row r="12" spans="2:10" ht="13" x14ac:dyDescent="0.3">
      <c r="B12" s="78"/>
      <c r="C12" s="80" t="s">
        <v>103</v>
      </c>
      <c r="J12" s="79"/>
    </row>
    <row r="13" spans="2:10" ht="13" x14ac:dyDescent="0.3">
      <c r="B13" s="78"/>
      <c r="C13" s="80" t="s">
        <v>104</v>
      </c>
      <c r="J13" s="79"/>
    </row>
    <row r="14" spans="2:10" x14ac:dyDescent="0.25">
      <c r="B14" s="78"/>
      <c r="J14" s="79"/>
    </row>
    <row r="15" spans="2:10" x14ac:dyDescent="0.25">
      <c r="B15" s="78"/>
      <c r="C15" s="52" t="s">
        <v>72</v>
      </c>
      <c r="J15" s="79"/>
    </row>
    <row r="16" spans="2:10" x14ac:dyDescent="0.25">
      <c r="B16" s="78"/>
      <c r="C16" s="83"/>
      <c r="J16" s="79"/>
    </row>
    <row r="17" spans="2:10" ht="13" x14ac:dyDescent="0.25">
      <c r="B17" s="78"/>
      <c r="C17" s="52" t="s">
        <v>73</v>
      </c>
      <c r="D17" s="81"/>
      <c r="H17" s="84" t="s">
        <v>74</v>
      </c>
      <c r="I17" s="85" t="s">
        <v>75</v>
      </c>
      <c r="J17" s="79"/>
    </row>
    <row r="18" spans="2:10" ht="13" x14ac:dyDescent="0.3">
      <c r="B18" s="78"/>
      <c r="C18" s="80" t="s">
        <v>76</v>
      </c>
      <c r="D18" s="80"/>
      <c r="E18" s="80"/>
      <c r="F18" s="80"/>
      <c r="H18" s="86">
        <v>3</v>
      </c>
      <c r="I18" s="87">
        <v>613177</v>
      </c>
      <c r="J18" s="79"/>
    </row>
    <row r="19" spans="2:10" x14ac:dyDescent="0.25">
      <c r="B19" s="78"/>
      <c r="C19" s="52" t="s">
        <v>77</v>
      </c>
      <c r="H19" s="88">
        <v>0</v>
      </c>
      <c r="I19" s="89">
        <v>0</v>
      </c>
      <c r="J19" s="79"/>
    </row>
    <row r="20" spans="2:10" x14ac:dyDescent="0.25">
      <c r="B20" s="78"/>
      <c r="C20" s="52" t="s">
        <v>78</v>
      </c>
      <c r="H20" s="88">
        <v>0</v>
      </c>
      <c r="I20" s="89">
        <v>0</v>
      </c>
      <c r="J20" s="79"/>
    </row>
    <row r="21" spans="2:10" x14ac:dyDescent="0.25">
      <c r="B21" s="78"/>
      <c r="C21" s="52" t="s">
        <v>79</v>
      </c>
      <c r="H21" s="88">
        <v>0</v>
      </c>
      <c r="I21" s="89">
        <v>0</v>
      </c>
      <c r="J21" s="79"/>
    </row>
    <row r="22" spans="2:10" x14ac:dyDescent="0.25">
      <c r="B22" s="78"/>
      <c r="C22" s="52" t="s">
        <v>80</v>
      </c>
      <c r="H22" s="88">
        <v>0</v>
      </c>
      <c r="I22" s="89">
        <v>0</v>
      </c>
      <c r="J22" s="79"/>
    </row>
    <row r="23" spans="2:10" x14ac:dyDescent="0.25">
      <c r="B23" s="78"/>
      <c r="C23" s="52" t="s">
        <v>81</v>
      </c>
      <c r="H23" s="88">
        <v>0</v>
      </c>
      <c r="I23" s="89">
        <v>0</v>
      </c>
      <c r="J23" s="79"/>
    </row>
    <row r="24" spans="2:10" ht="13" thickBot="1" x14ac:dyDescent="0.3">
      <c r="B24" s="78"/>
      <c r="C24" s="52" t="s">
        <v>82</v>
      </c>
      <c r="H24" s="90">
        <v>0</v>
      </c>
      <c r="I24" s="91">
        <v>0</v>
      </c>
      <c r="J24" s="79"/>
    </row>
    <row r="25" spans="2:10" ht="13" x14ac:dyDescent="0.3">
      <c r="B25" s="78"/>
      <c r="C25" s="80" t="s">
        <v>83</v>
      </c>
      <c r="D25" s="80"/>
      <c r="E25" s="80"/>
      <c r="F25" s="80"/>
      <c r="H25" s="86">
        <f>H19+H20+H21+H22+H24+H23</f>
        <v>0</v>
      </c>
      <c r="I25" s="87">
        <f>I19+I20+I21+I22+I24+I23</f>
        <v>0</v>
      </c>
      <c r="J25" s="79"/>
    </row>
    <row r="26" spans="2:10" x14ac:dyDescent="0.25">
      <c r="B26" s="78"/>
      <c r="C26" s="52" t="s">
        <v>84</v>
      </c>
      <c r="H26" s="88">
        <v>3</v>
      </c>
      <c r="I26" s="89">
        <v>613177</v>
      </c>
      <c r="J26" s="79"/>
    </row>
    <row r="27" spans="2:10" ht="13" thickBot="1" x14ac:dyDescent="0.3">
      <c r="B27" s="78"/>
      <c r="C27" s="52" t="s">
        <v>48</v>
      </c>
      <c r="H27" s="90">
        <v>0</v>
      </c>
      <c r="I27" s="91">
        <v>0</v>
      </c>
      <c r="J27" s="79"/>
    </row>
    <row r="28" spans="2:10" ht="13" x14ac:dyDescent="0.3">
      <c r="B28" s="78"/>
      <c r="C28" s="80" t="s">
        <v>85</v>
      </c>
      <c r="D28" s="80"/>
      <c r="E28" s="80"/>
      <c r="F28" s="80"/>
      <c r="H28" s="86">
        <f>H26+H27</f>
        <v>3</v>
      </c>
      <c r="I28" s="87">
        <f>I26+I27</f>
        <v>613177</v>
      </c>
      <c r="J28" s="79"/>
    </row>
    <row r="29" spans="2:10" ht="13.5" thickBot="1" x14ac:dyDescent="0.35">
      <c r="B29" s="78"/>
      <c r="C29" s="52" t="s">
        <v>86</v>
      </c>
      <c r="D29" s="80"/>
      <c r="E29" s="80"/>
      <c r="F29" s="80"/>
      <c r="H29" s="90">
        <v>0</v>
      </c>
      <c r="I29" s="91">
        <v>0</v>
      </c>
      <c r="J29" s="79"/>
    </row>
    <row r="30" spans="2:10" ht="13" x14ac:dyDescent="0.3">
      <c r="B30" s="78"/>
      <c r="C30" s="80" t="s">
        <v>87</v>
      </c>
      <c r="D30" s="80"/>
      <c r="E30" s="80"/>
      <c r="F30" s="80"/>
      <c r="H30" s="88">
        <f>H29</f>
        <v>0</v>
      </c>
      <c r="I30" s="89">
        <f>I29</f>
        <v>0</v>
      </c>
      <c r="J30" s="79"/>
    </row>
    <row r="31" spans="2:10" ht="13" x14ac:dyDescent="0.3">
      <c r="B31" s="78"/>
      <c r="C31" s="80"/>
      <c r="D31" s="80"/>
      <c r="E31" s="80"/>
      <c r="F31" s="80"/>
      <c r="H31" s="92"/>
      <c r="I31" s="87"/>
      <c r="J31" s="79"/>
    </row>
    <row r="32" spans="2:10" ht="13.5" thickBot="1" x14ac:dyDescent="0.35">
      <c r="B32" s="78"/>
      <c r="C32" s="80" t="s">
        <v>88</v>
      </c>
      <c r="D32" s="80"/>
      <c r="H32" s="93">
        <f>H25+H28+H30</f>
        <v>3</v>
      </c>
      <c r="I32" s="94">
        <f>I25+I28+I30</f>
        <v>613177</v>
      </c>
      <c r="J32" s="79"/>
    </row>
    <row r="33" spans="2:10" ht="13.5" thickTop="1" x14ac:dyDescent="0.3">
      <c r="B33" s="78"/>
      <c r="C33" s="80"/>
      <c r="D33" s="80"/>
      <c r="H33" s="95">
        <f>+H18-H32</f>
        <v>0</v>
      </c>
      <c r="I33" s="89">
        <f>+I18-I32</f>
        <v>0</v>
      </c>
      <c r="J33" s="79"/>
    </row>
    <row r="34" spans="2:10" x14ac:dyDescent="0.25">
      <c r="B34" s="78"/>
      <c r="G34" s="95"/>
      <c r="H34" s="95"/>
      <c r="I34" s="95"/>
      <c r="J34" s="79"/>
    </row>
    <row r="35" spans="2:10" x14ac:dyDescent="0.25">
      <c r="B35" s="78"/>
      <c r="G35" s="95"/>
      <c r="H35" s="95"/>
      <c r="I35" s="95"/>
      <c r="J35" s="79"/>
    </row>
    <row r="36" spans="2:10" ht="13" x14ac:dyDescent="0.3">
      <c r="B36" s="78"/>
      <c r="C36" s="80"/>
      <c r="G36" s="95"/>
      <c r="H36" s="95"/>
      <c r="I36" s="95"/>
      <c r="J36" s="79"/>
    </row>
    <row r="37" spans="2:10" ht="13.5" thickBot="1" x14ac:dyDescent="0.35">
      <c r="B37" s="78"/>
      <c r="C37" s="96" t="s">
        <v>89</v>
      </c>
      <c r="D37" s="97"/>
      <c r="H37" s="96" t="s">
        <v>90</v>
      </c>
      <c r="I37" s="97"/>
      <c r="J37" s="79"/>
    </row>
    <row r="38" spans="2:10" ht="13" x14ac:dyDescent="0.3">
      <c r="B38" s="78"/>
      <c r="C38" s="80" t="s">
        <v>91</v>
      </c>
      <c r="D38" s="95"/>
      <c r="H38" s="98" t="s">
        <v>92</v>
      </c>
      <c r="I38" s="95"/>
      <c r="J38" s="79"/>
    </row>
    <row r="39" spans="2:10" ht="13" x14ac:dyDescent="0.3">
      <c r="B39" s="78"/>
      <c r="C39" s="80" t="s">
        <v>93</v>
      </c>
      <c r="H39" s="80" t="s">
        <v>94</v>
      </c>
      <c r="I39" s="95"/>
      <c r="J39" s="79"/>
    </row>
    <row r="40" spans="2:10" x14ac:dyDescent="0.25">
      <c r="B40" s="78"/>
      <c r="G40" s="95"/>
      <c r="H40" s="95"/>
      <c r="I40" s="95"/>
      <c r="J40" s="79"/>
    </row>
    <row r="41" spans="2:10" ht="12.75" customHeight="1" x14ac:dyDescent="0.25">
      <c r="B41" s="78"/>
      <c r="C41" s="99" t="s">
        <v>95</v>
      </c>
      <c r="D41" s="99"/>
      <c r="E41" s="99"/>
      <c r="F41" s="99"/>
      <c r="G41" s="99"/>
      <c r="H41" s="99"/>
      <c r="I41" s="99"/>
      <c r="J41" s="79"/>
    </row>
    <row r="42" spans="2:10" ht="18.75" customHeight="1" thickBot="1" x14ac:dyDescent="0.3">
      <c r="B42" s="100"/>
      <c r="C42" s="101"/>
      <c r="D42" s="101"/>
      <c r="E42" s="101"/>
      <c r="F42" s="101"/>
      <c r="G42" s="101"/>
      <c r="H42" s="101"/>
      <c r="I42" s="101"/>
      <c r="J42" s="10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zoomScale="84" zoomScaleNormal="84" zoomScaleSheetLayoutView="100" workbookViewId="0">
      <selection activeCell="G9" sqref="G9:G10"/>
    </sheetView>
  </sheetViews>
  <sheetFormatPr baseColWidth="10" defaultColWidth="11.453125" defaultRowHeight="12.5" x14ac:dyDescent="0.25"/>
  <cols>
    <col min="1" max="1" width="4.453125" style="52" customWidth="1"/>
    <col min="2" max="2" width="11.453125" style="52"/>
    <col min="3" max="3" width="12.81640625" style="52" customWidth="1"/>
    <col min="4" max="4" width="22" style="52" customWidth="1"/>
    <col min="5" max="8" width="11.453125" style="52"/>
    <col min="9" max="9" width="24.81640625" style="52" customWidth="1"/>
    <col min="10" max="10" width="12.54296875" style="52" customWidth="1"/>
    <col min="11" max="11" width="1.81640625" style="52" customWidth="1"/>
    <col min="12" max="16384" width="11.453125" style="52"/>
  </cols>
  <sheetData>
    <row r="1" spans="2:10" ht="18" customHeight="1" thickBot="1" x14ac:dyDescent="0.3"/>
    <row r="2" spans="2:10" ht="19.5" customHeight="1" x14ac:dyDescent="0.25">
      <c r="B2" s="53"/>
      <c r="C2" s="54"/>
      <c r="D2" s="55" t="s">
        <v>96</v>
      </c>
      <c r="E2" s="56"/>
      <c r="F2" s="56"/>
      <c r="G2" s="56"/>
      <c r="H2" s="56"/>
      <c r="I2" s="57"/>
      <c r="J2" s="58" t="s">
        <v>13</v>
      </c>
    </row>
    <row r="3" spans="2:10" ht="15.75" customHeight="1" thickBot="1" x14ac:dyDescent="0.3">
      <c r="B3" s="59"/>
      <c r="C3" s="60"/>
      <c r="D3" s="61"/>
      <c r="E3" s="62"/>
      <c r="F3" s="62"/>
      <c r="G3" s="62"/>
      <c r="H3" s="62"/>
      <c r="I3" s="63"/>
      <c r="J3" s="64"/>
    </row>
    <row r="4" spans="2:10" ht="13" x14ac:dyDescent="0.25">
      <c r="B4" s="59"/>
      <c r="C4" s="60"/>
      <c r="E4" s="66"/>
      <c r="F4" s="66"/>
      <c r="G4" s="66"/>
      <c r="H4" s="66"/>
      <c r="I4" s="67"/>
      <c r="J4" s="68"/>
    </row>
    <row r="5" spans="2:10" ht="13" x14ac:dyDescent="0.25">
      <c r="B5" s="59"/>
      <c r="C5" s="60"/>
      <c r="D5" s="103" t="s">
        <v>97</v>
      </c>
      <c r="E5" s="104"/>
      <c r="F5" s="104"/>
      <c r="G5" s="104"/>
      <c r="H5" s="104"/>
      <c r="I5" s="105"/>
      <c r="J5" s="71" t="s">
        <v>14</v>
      </c>
    </row>
    <row r="6" spans="2:10" ht="13.5" thickBot="1" x14ac:dyDescent="0.3">
      <c r="B6" s="72"/>
      <c r="C6" s="73"/>
      <c r="D6" s="74"/>
      <c r="E6" s="75"/>
      <c r="F6" s="75"/>
      <c r="G6" s="75"/>
      <c r="H6" s="75"/>
      <c r="I6" s="76"/>
      <c r="J6" s="77"/>
    </row>
    <row r="7" spans="2:10" x14ac:dyDescent="0.25">
      <c r="B7" s="78"/>
      <c r="J7" s="79"/>
    </row>
    <row r="8" spans="2:10" x14ac:dyDescent="0.25">
      <c r="B8" s="78"/>
      <c r="J8" s="79"/>
    </row>
    <row r="9" spans="2:10" x14ac:dyDescent="0.25">
      <c r="B9" s="78"/>
      <c r="C9" s="52" t="str">
        <f>+'FOR-CSA-018'!C9</f>
        <v>Santiago de Cali, mayo 07 2025</v>
      </c>
      <c r="D9" s="82"/>
      <c r="E9" s="81"/>
      <c r="J9" s="79"/>
    </row>
    <row r="10" spans="2:10" ht="13" x14ac:dyDescent="0.3">
      <c r="B10" s="78"/>
      <c r="C10" s="80"/>
      <c r="J10" s="79"/>
    </row>
    <row r="11" spans="2:10" ht="13" x14ac:dyDescent="0.3">
      <c r="B11" s="78"/>
      <c r="C11" s="80" t="str">
        <f>+'FOR-CSA-018'!C12</f>
        <v>Señores : CLINICA NUESTRA SEÑORA DE FATIMA SA</v>
      </c>
      <c r="J11" s="79"/>
    </row>
    <row r="12" spans="2:10" ht="13" x14ac:dyDescent="0.3">
      <c r="B12" s="78"/>
      <c r="C12" s="80" t="str">
        <f>+'FOR-CSA-018'!C13</f>
        <v>NIT: 891200032</v>
      </c>
      <c r="J12" s="79"/>
    </row>
    <row r="13" spans="2:10" x14ac:dyDescent="0.25">
      <c r="B13" s="78"/>
      <c r="J13" s="79"/>
    </row>
    <row r="14" spans="2:10" x14ac:dyDescent="0.25">
      <c r="B14" s="78"/>
      <c r="C14" s="52" t="s">
        <v>98</v>
      </c>
      <c r="J14" s="79"/>
    </row>
    <row r="15" spans="2:10" x14ac:dyDescent="0.25">
      <c r="B15" s="78"/>
      <c r="C15" s="83"/>
      <c r="J15" s="79"/>
    </row>
    <row r="16" spans="2:10" ht="13" x14ac:dyDescent="0.3">
      <c r="B16" s="78"/>
      <c r="C16" s="106"/>
      <c r="D16" s="81"/>
      <c r="H16" s="107" t="s">
        <v>74</v>
      </c>
      <c r="I16" s="107" t="s">
        <v>75</v>
      </c>
      <c r="J16" s="79"/>
    </row>
    <row r="17" spans="2:10" ht="13" x14ac:dyDescent="0.3">
      <c r="B17" s="78"/>
      <c r="C17" s="80" t="str">
        <f>+'FOR-CSA-018'!C17</f>
        <v>Con Corte al dia: 30/04/2025</v>
      </c>
      <c r="D17" s="80"/>
      <c r="E17" s="80"/>
      <c r="F17" s="80"/>
      <c r="H17" s="108">
        <f>+SUM(H18:H23)</f>
        <v>0</v>
      </c>
      <c r="I17" s="109">
        <f>+SUM(I18:I23)</f>
        <v>0</v>
      </c>
      <c r="J17" s="79"/>
    </row>
    <row r="18" spans="2:10" x14ac:dyDescent="0.25">
      <c r="B18" s="78"/>
      <c r="C18" s="52" t="s">
        <v>77</v>
      </c>
      <c r="H18" s="110">
        <f>+'FOR-CSA-018'!H19</f>
        <v>0</v>
      </c>
      <c r="I18" s="111">
        <f>+'FOR-CSA-018'!I19</f>
        <v>0</v>
      </c>
      <c r="J18" s="79"/>
    </row>
    <row r="19" spans="2:10" x14ac:dyDescent="0.25">
      <c r="B19" s="78"/>
      <c r="C19" s="52" t="s">
        <v>78</v>
      </c>
      <c r="H19" s="110">
        <f>+'FOR-CSA-018'!H20</f>
        <v>0</v>
      </c>
      <c r="I19" s="111">
        <f>+'FOR-CSA-018'!I20</f>
        <v>0</v>
      </c>
      <c r="J19" s="79"/>
    </row>
    <row r="20" spans="2:10" x14ac:dyDescent="0.25">
      <c r="B20" s="78"/>
      <c r="C20" s="52" t="s">
        <v>79</v>
      </c>
      <c r="H20" s="110">
        <f>+'FOR-CSA-018'!H21</f>
        <v>0</v>
      </c>
      <c r="I20" s="111">
        <f>+'FOR-CSA-018'!I21</f>
        <v>0</v>
      </c>
      <c r="J20" s="79"/>
    </row>
    <row r="21" spans="2:10" x14ac:dyDescent="0.25">
      <c r="B21" s="78"/>
      <c r="C21" s="52" t="s">
        <v>80</v>
      </c>
      <c r="H21" s="110">
        <f>+'FOR-CSA-018'!H22</f>
        <v>0</v>
      </c>
      <c r="I21" s="111">
        <f>+'FOR-CSA-018'!I22</f>
        <v>0</v>
      </c>
      <c r="J21" s="79"/>
    </row>
    <row r="22" spans="2:10" x14ac:dyDescent="0.25">
      <c r="B22" s="78"/>
      <c r="C22" s="52" t="s">
        <v>81</v>
      </c>
      <c r="H22" s="110">
        <f>+'FOR-CSA-018'!H23</f>
        <v>0</v>
      </c>
      <c r="I22" s="111">
        <f>+'FOR-CSA-018'!I23</f>
        <v>0</v>
      </c>
      <c r="J22" s="79"/>
    </row>
    <row r="23" spans="2:10" x14ac:dyDescent="0.25">
      <c r="B23" s="78"/>
      <c r="C23" s="52" t="s">
        <v>99</v>
      </c>
      <c r="H23" s="110">
        <f>+'FOR-CSA-018'!H24</f>
        <v>0</v>
      </c>
      <c r="I23" s="111">
        <f>+'FOR-CSA-018'!I24</f>
        <v>0</v>
      </c>
      <c r="J23" s="79"/>
    </row>
    <row r="24" spans="2:10" ht="13" x14ac:dyDescent="0.3">
      <c r="B24" s="78"/>
      <c r="C24" s="80" t="s">
        <v>100</v>
      </c>
      <c r="D24" s="80"/>
      <c r="E24" s="80"/>
      <c r="F24" s="80"/>
      <c r="H24" s="108">
        <f>SUM(H18:H23)</f>
        <v>0</v>
      </c>
      <c r="I24" s="109">
        <f>+SUBTOTAL(9,I18:I23)</f>
        <v>0</v>
      </c>
      <c r="J24" s="79"/>
    </row>
    <row r="25" spans="2:10" ht="13.5" thickBot="1" x14ac:dyDescent="0.35">
      <c r="B25" s="78"/>
      <c r="C25" s="80"/>
      <c r="D25" s="80"/>
      <c r="H25" s="112"/>
      <c r="I25" s="113"/>
      <c r="J25" s="79"/>
    </row>
    <row r="26" spans="2:10" ht="13.5" thickTop="1" x14ac:dyDescent="0.3">
      <c r="B26" s="78"/>
      <c r="C26" s="80"/>
      <c r="D26" s="80"/>
      <c r="H26" s="95"/>
      <c r="I26" s="89"/>
      <c r="J26" s="79"/>
    </row>
    <row r="27" spans="2:10" ht="13" x14ac:dyDescent="0.3">
      <c r="B27" s="78"/>
      <c r="C27" s="80"/>
      <c r="D27" s="80"/>
      <c r="H27" s="95"/>
      <c r="I27" s="89"/>
      <c r="J27" s="79"/>
    </row>
    <row r="28" spans="2:10" ht="13" x14ac:dyDescent="0.3">
      <c r="B28" s="78"/>
      <c r="C28" s="80"/>
      <c r="D28" s="80"/>
      <c r="H28" s="95"/>
      <c r="I28" s="89"/>
      <c r="J28" s="79"/>
    </row>
    <row r="29" spans="2:10" x14ac:dyDescent="0.25">
      <c r="B29" s="78"/>
      <c r="G29" s="95"/>
      <c r="H29" s="95"/>
      <c r="I29" s="95"/>
      <c r="J29" s="79"/>
    </row>
    <row r="30" spans="2:10" ht="13.5" thickBot="1" x14ac:dyDescent="0.35">
      <c r="B30" s="78"/>
      <c r="C30" s="96" t="str">
        <f>+'FOR-CSA-018'!C37</f>
        <v>Nombre</v>
      </c>
      <c r="D30" s="96"/>
      <c r="G30" s="96" t="str">
        <f>+'FOR-CSA-018'!H37</f>
        <v>Juan Camilo Paez R.</v>
      </c>
      <c r="H30" s="97"/>
      <c r="I30" s="95"/>
      <c r="J30" s="79"/>
    </row>
    <row r="31" spans="2:10" ht="13" x14ac:dyDescent="0.3">
      <c r="B31" s="78"/>
      <c r="C31" s="98" t="str">
        <f>+'FOR-CSA-018'!C38</f>
        <v>Cargo</v>
      </c>
      <c r="D31" s="98"/>
      <c r="G31" s="98" t="str">
        <f>+'FOR-CSA-018'!H38</f>
        <v>Cartera - Cuentas Salud</v>
      </c>
      <c r="H31" s="95"/>
      <c r="I31" s="95"/>
      <c r="J31" s="79"/>
    </row>
    <row r="32" spans="2:10" ht="13" x14ac:dyDescent="0.3">
      <c r="B32" s="78"/>
      <c r="C32" s="98" t="str">
        <f>+'FOR-CSA-018'!C39</f>
        <v>Entidad</v>
      </c>
      <c r="D32" s="98"/>
      <c r="G32" s="98" t="str">
        <f>+'FOR-CSA-018'!H39</f>
        <v>EPS Comfenalco Valle.</v>
      </c>
      <c r="H32" s="95"/>
      <c r="I32" s="95"/>
      <c r="J32" s="79"/>
    </row>
    <row r="33" spans="2:10" ht="13" x14ac:dyDescent="0.3">
      <c r="B33" s="78"/>
      <c r="C33" s="98"/>
      <c r="D33" s="98"/>
      <c r="G33" s="98"/>
      <c r="H33" s="95"/>
      <c r="I33" s="95"/>
      <c r="J33" s="79"/>
    </row>
    <row r="34" spans="2:10" ht="13" x14ac:dyDescent="0.3">
      <c r="B34" s="78"/>
      <c r="C34" s="98"/>
      <c r="D34" s="98"/>
      <c r="G34" s="98"/>
      <c r="H34" s="95"/>
      <c r="I34" s="95"/>
      <c r="J34" s="79"/>
    </row>
    <row r="35" spans="2:10" ht="14" x14ac:dyDescent="0.25">
      <c r="B35" s="78"/>
      <c r="C35" s="114" t="s">
        <v>101</v>
      </c>
      <c r="D35" s="114"/>
      <c r="E35" s="114"/>
      <c r="F35" s="114"/>
      <c r="G35" s="114"/>
      <c r="H35" s="114"/>
      <c r="I35" s="114"/>
      <c r="J35" s="79"/>
    </row>
    <row r="36" spans="2:10" ht="13" x14ac:dyDescent="0.3">
      <c r="B36" s="78"/>
      <c r="C36" s="98"/>
      <c r="D36" s="98"/>
      <c r="G36" s="98"/>
      <c r="H36" s="95"/>
      <c r="I36" s="95"/>
      <c r="J36" s="79"/>
    </row>
    <row r="37" spans="2:10" ht="18.75" customHeight="1" thickBot="1" x14ac:dyDescent="0.3">
      <c r="B37" s="100"/>
      <c r="C37" s="101"/>
      <c r="D37" s="101"/>
      <c r="E37" s="101"/>
      <c r="F37" s="101"/>
      <c r="G37" s="97"/>
      <c r="H37" s="97"/>
      <c r="I37" s="97"/>
      <c r="J37" s="102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FOR CSA 001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2025-05-07T13:49:55Z</dcterms:modified>
</cp:coreProperties>
</file>