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1411665_ESE HOSP CRISTO REY BALBOA\"/>
    </mc:Choice>
  </mc:AlternateContent>
  <bookViews>
    <workbookView xWindow="0" yWindow="0" windowWidth="19200" windowHeight="7310" activeTab="3"/>
  </bookViews>
  <sheets>
    <sheet name="FOR CSA 001" sheetId="1" r:id="rId1"/>
    <sheet name="TD" sheetId="6"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FACTURA'!$A$2:$BN$46</definedName>
    <definedName name="_xlnm._FilterDatabase" localSheetId="0" hidden="1">'FOR CSA 001'!$A$3:$M$3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35"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G32" i="5" l="1"/>
  <c r="C32" i="5"/>
  <c r="G31" i="5"/>
  <c r="C31" i="5"/>
  <c r="G30" i="5"/>
  <c r="C30" i="5"/>
  <c r="I23" i="5"/>
  <c r="H23" i="5"/>
  <c r="I22" i="5"/>
  <c r="H22" i="5"/>
  <c r="I21" i="5"/>
  <c r="I17" i="5" s="1"/>
  <c r="H21" i="5"/>
  <c r="I20" i="5"/>
  <c r="H20" i="5"/>
  <c r="H17" i="5" s="1"/>
  <c r="I19" i="5"/>
  <c r="H19" i="5"/>
  <c r="I18" i="5"/>
  <c r="I24" i="5" s="1"/>
  <c r="H18" i="5"/>
  <c r="H24" i="5" s="1"/>
  <c r="C17" i="5"/>
  <c r="I30" i="4"/>
  <c r="H30" i="4"/>
  <c r="I28" i="4"/>
  <c r="H28" i="4"/>
  <c r="I25" i="4"/>
  <c r="H25" i="4"/>
  <c r="C12" i="5"/>
  <c r="C11" i="5"/>
  <c r="C9" i="5"/>
  <c r="I32" i="4" l="1"/>
  <c r="I33" i="4" s="1"/>
  <c r="H32" i="4"/>
  <c r="H33" i="4" s="1"/>
  <c r="AC3" i="2" l="1"/>
  <c r="AD3" i="2" s="1"/>
  <c r="AH1" i="2"/>
  <c r="AS1" i="2"/>
  <c r="AC4" i="2"/>
  <c r="AD4" i="2" s="1"/>
  <c r="AE1" i="2"/>
  <c r="AC29" i="2"/>
  <c r="AD29" i="2" s="1"/>
  <c r="AC30" i="2"/>
  <c r="AD30" i="2" s="1"/>
  <c r="AC31" i="2"/>
  <c r="AD31" i="2" s="1"/>
  <c r="AC23" i="2"/>
  <c r="AD23" i="2" s="1"/>
  <c r="AC5" i="2"/>
  <c r="AD5" i="2"/>
  <c r="AC6" i="2"/>
  <c r="AD6" i="2" s="1"/>
  <c r="AC32" i="2"/>
  <c r="AD32" i="2" s="1"/>
  <c r="AC7" i="2"/>
  <c r="AD7" i="2" s="1"/>
  <c r="AC8" i="2"/>
  <c r="AD8" i="2" s="1"/>
  <c r="AC9" i="2"/>
  <c r="AD9" i="2" s="1"/>
  <c r="AC10" i="2"/>
  <c r="AD10" i="2" s="1"/>
  <c r="AC11" i="2"/>
  <c r="AD11" i="2" s="1"/>
  <c r="AC12" i="2"/>
  <c r="AD12" i="2" s="1"/>
  <c r="AC33" i="2"/>
  <c r="AD33" i="2" s="1"/>
  <c r="AC26" i="2"/>
  <c r="AD26" i="2" s="1"/>
  <c r="AC13" i="2"/>
  <c r="AD13" i="2" s="1"/>
  <c r="AC34" i="2"/>
  <c r="AD34" i="2" s="1"/>
  <c r="AC35" i="2"/>
  <c r="AD35" i="2" s="1"/>
  <c r="AC14" i="2"/>
  <c r="AD14" i="2" s="1"/>
  <c r="AC27" i="2"/>
  <c r="AD27" i="2" s="1"/>
  <c r="AC15" i="2"/>
  <c r="AD15" i="2" s="1"/>
  <c r="AC36" i="2"/>
  <c r="AD36" i="2" s="1"/>
  <c r="AC22" i="2"/>
  <c r="AD22" i="2" s="1"/>
  <c r="AC21" i="2"/>
  <c r="AD21" i="2" s="1"/>
  <c r="AC37" i="2"/>
  <c r="AD37" i="2" s="1"/>
  <c r="AC38" i="2"/>
  <c r="AD38" i="2" s="1"/>
  <c r="AC16" i="2"/>
  <c r="AD16" i="2" s="1"/>
  <c r="AC17" i="2"/>
  <c r="AD17" i="2" s="1"/>
  <c r="AC39" i="2"/>
  <c r="AD39" i="2" s="1"/>
  <c r="AC40" i="2"/>
  <c r="AD40" i="2" s="1"/>
  <c r="AC18" i="2"/>
  <c r="AD18" i="2" s="1"/>
  <c r="AC41" i="2"/>
  <c r="AD41" i="2" s="1"/>
  <c r="AC42" i="2"/>
  <c r="AD42" i="2" s="1"/>
  <c r="AC24" i="2"/>
  <c r="AD24" i="2" s="1"/>
  <c r="AC28" i="2"/>
  <c r="AD28" i="2" s="1"/>
  <c r="AC43" i="2"/>
  <c r="AD43" i="2" s="1"/>
  <c r="AC44" i="2"/>
  <c r="AD44" i="2" s="1"/>
  <c r="AC19" i="2"/>
  <c r="AD19" i="2" s="1"/>
  <c r="AC25" i="2"/>
  <c r="AD25" i="2" s="1"/>
  <c r="AC45" i="2"/>
  <c r="AD45" i="2" s="1"/>
  <c r="AC46" i="2"/>
  <c r="AD46" i="2" s="1"/>
  <c r="AC20" i="2"/>
  <c r="AD20" i="2" s="1"/>
  <c r="BI1" i="2"/>
  <c r="AR1" i="2"/>
  <c r="AQ1" i="2"/>
  <c r="E20" i="2"/>
  <c r="G20" i="2" s="1"/>
  <c r="E46" i="2"/>
  <c r="G46" i="2" s="1"/>
  <c r="E45" i="2"/>
  <c r="G45" i="2" s="1"/>
  <c r="E25" i="2"/>
  <c r="G25" i="2" s="1"/>
  <c r="E19" i="2"/>
  <c r="G19" i="2" s="1"/>
  <c r="E44" i="2"/>
  <c r="G44" i="2" s="1"/>
  <c r="E43" i="2"/>
  <c r="G43" i="2" s="1"/>
  <c r="E28" i="2"/>
  <c r="G28" i="2" s="1"/>
  <c r="E24" i="2"/>
  <c r="G24" i="2" s="1"/>
  <c r="E42" i="2"/>
  <c r="G42" i="2" s="1"/>
  <c r="E41" i="2"/>
  <c r="G41" i="2" s="1"/>
  <c r="E18" i="2"/>
  <c r="G18" i="2" s="1"/>
  <c r="E40" i="2"/>
  <c r="G40" i="2" s="1"/>
  <c r="E39" i="2"/>
  <c r="G39" i="2" s="1"/>
  <c r="E17" i="2"/>
  <c r="G17" i="2" s="1"/>
  <c r="E16" i="2"/>
  <c r="G16" i="2" s="1"/>
  <c r="E38" i="2"/>
  <c r="G38" i="2" s="1"/>
  <c r="E37" i="2"/>
  <c r="G37" i="2" s="1"/>
  <c r="E21" i="2"/>
  <c r="G21" i="2" s="1"/>
  <c r="E22" i="2"/>
  <c r="G22" i="2" s="1"/>
  <c r="E36" i="2"/>
  <c r="G36" i="2" s="1"/>
  <c r="E15" i="2"/>
  <c r="G15" i="2" s="1"/>
  <c r="E27" i="2"/>
  <c r="G27" i="2" s="1"/>
  <c r="E14" i="2"/>
  <c r="G14" i="2" s="1"/>
  <c r="E35" i="2"/>
  <c r="G35" i="2" s="1"/>
  <c r="E34" i="2"/>
  <c r="G34" i="2" s="1"/>
  <c r="E13" i="2"/>
  <c r="G13" i="2" s="1"/>
  <c r="E26" i="2"/>
  <c r="G26" i="2" s="1"/>
  <c r="E33" i="2"/>
  <c r="G33" i="2" s="1"/>
  <c r="E12" i="2"/>
  <c r="G12" i="2" s="1"/>
  <c r="E11" i="2"/>
  <c r="G11" i="2" s="1"/>
  <c r="E10" i="2"/>
  <c r="G10" i="2" s="1"/>
  <c r="E9" i="2"/>
  <c r="G9" i="2" s="1"/>
  <c r="E8" i="2"/>
  <c r="G8" i="2" s="1"/>
  <c r="E7" i="2"/>
  <c r="G7" i="2" s="1"/>
  <c r="E32" i="2"/>
  <c r="G32" i="2" s="1"/>
  <c r="E6" i="2"/>
  <c r="G6" i="2" s="1"/>
  <c r="E5" i="2"/>
  <c r="G5" i="2" s="1"/>
  <c r="E23" i="2"/>
  <c r="G23" i="2" s="1"/>
  <c r="E31" i="2"/>
  <c r="G31" i="2" s="1"/>
  <c r="E30" i="2"/>
  <c r="G30" i="2" s="1"/>
  <c r="E29" i="2"/>
  <c r="G29" i="2" s="1"/>
  <c r="E4" i="2"/>
  <c r="G4" i="2" s="1"/>
  <c r="E3" i="2"/>
  <c r="G3" i="2" s="1"/>
  <c r="R2" i="2"/>
  <c r="BH1" i="2"/>
  <c r="BG1" i="2"/>
  <c r="BF1" i="2"/>
  <c r="BE1" i="2"/>
  <c r="BD1" i="2"/>
  <c r="BC1" i="2"/>
  <c r="BB1" i="2"/>
  <c r="BA1" i="2"/>
  <c r="AZ1" i="2"/>
  <c r="AF1" i="2"/>
  <c r="S1" i="2"/>
  <c r="L1" i="2"/>
  <c r="K1" i="2"/>
  <c r="AI1" i="2" l="1"/>
  <c r="AJ1" i="2"/>
  <c r="AK1" i="2"/>
  <c r="AL1" i="2"/>
  <c r="AG1" i="2"/>
  <c r="Q1" i="2"/>
  <c r="I48" i="1"/>
</calcChain>
</file>

<file path=xl/comments1.xml><?xml version="1.0" encoding="utf-8"?>
<comments xmlns="http://schemas.openxmlformats.org/spreadsheetml/2006/main">
  <authors>
    <author>Juan Camilo Paez Ramirez</author>
    <author>tc={ED9940A4-B407-4FFD-BA74-8B50C9C8DFDB}</author>
  </authors>
  <commentList>
    <comment ref="A3" authorId="0" shapeId="0">
      <text>
        <r>
          <rPr>
            <b/>
            <sz val="9"/>
            <color indexed="81"/>
            <rFont val="Tahoma"/>
            <family val="2"/>
          </rPr>
          <t>Juan Camilo Paez Ramirez:</t>
        </r>
        <r>
          <rPr>
            <sz val="9"/>
            <color indexed="81"/>
            <rFont val="Tahoma"/>
            <family val="2"/>
          </rPr>
          <t xml:space="preserve">
NIT IPS SIN DIGITO DE VERIFICACION
</t>
        </r>
      </text>
    </comment>
    <comment ref="B3" authorId="0" shapeId="0">
      <text>
        <r>
          <rPr>
            <b/>
            <sz val="9"/>
            <color indexed="81"/>
            <rFont val="Tahoma"/>
            <family val="2"/>
          </rPr>
          <t>Juan Camilo Paez Ramirez:</t>
        </r>
        <r>
          <rPr>
            <sz val="9"/>
            <color indexed="81"/>
            <rFont val="Tahoma"/>
            <family val="2"/>
          </rPr>
          <t xml:space="preserve">
NOMBRE DE LA IPS</t>
        </r>
      </text>
    </comment>
    <comment ref="C3" authorId="0" shapeId="0">
      <text>
        <r>
          <rPr>
            <b/>
            <sz val="9"/>
            <color indexed="81"/>
            <rFont val="Tahoma"/>
            <family val="2"/>
          </rPr>
          <t>Juan Camilo Paez Ramirez:
ALFA NUMERICO SI APLICA</t>
        </r>
      </text>
    </comment>
    <comment ref="D3" authorId="0" shapeId="0">
      <text>
        <r>
          <rPr>
            <b/>
            <sz val="9"/>
            <color indexed="81"/>
            <rFont val="Tahoma"/>
            <family val="2"/>
          </rPr>
          <t>Juan Camilo Paez Ramirez:</t>
        </r>
        <r>
          <rPr>
            <sz val="9"/>
            <color indexed="81"/>
            <rFont val="Tahoma"/>
            <family val="2"/>
          </rPr>
          <t xml:space="preserve">
NUMERO DE FACTURA FISCAL
</t>
        </r>
      </text>
    </comment>
    <comment ref="E3" authorId="1" shapeId="0">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1 - 30 de 31 - 60 etc</t>
        </r>
      </text>
    </comment>
    <comment ref="F3" authorId="0" shapeId="0">
      <text>
        <r>
          <rPr>
            <b/>
            <sz val="9"/>
            <color indexed="81"/>
            <rFont val="Tahoma"/>
            <family val="2"/>
          </rPr>
          <t>Juan Camilo Paez Ramirez:</t>
        </r>
        <r>
          <rPr>
            <sz val="9"/>
            <color indexed="81"/>
            <rFont val="Tahoma"/>
            <family val="2"/>
          </rPr>
          <t xml:space="preserve">
FECHA EMISION DE LA FACTURA
</t>
        </r>
      </text>
    </comment>
    <comment ref="G3" authorId="0" shapeId="0">
      <text>
        <r>
          <rPr>
            <b/>
            <sz val="9"/>
            <color indexed="81"/>
            <rFont val="Tahoma"/>
            <family val="2"/>
          </rPr>
          <t>Juan Camilo Paez Ramirez:</t>
        </r>
        <r>
          <rPr>
            <sz val="9"/>
            <color indexed="81"/>
            <rFont val="Tahoma"/>
            <family val="2"/>
          </rPr>
          <t xml:space="preserve">
FECHA DE RADICADO ANTE LA EPS</t>
        </r>
      </text>
    </comment>
  </commentList>
</comments>
</file>

<file path=xl/sharedStrings.xml><?xml version="1.0" encoding="utf-8"?>
<sst xmlns="http://schemas.openxmlformats.org/spreadsheetml/2006/main" count="1106" uniqueCount="254">
  <si>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</si>
  <si>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</si>
  <si>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</si>
  <si>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</si>
  <si>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</si>
  <si>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</si>
  <si>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</si>
  <si>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</si>
  <si>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</si>
  <si>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</si>
  <si>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</si>
  <si>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</si>
  <si>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Edad de la cartera</t>
  </si>
  <si>
    <t>HOJA 1 DE 1</t>
  </si>
  <si>
    <t>VERSION 0</t>
  </si>
  <si>
    <t>FOR-CSA-001</t>
  </si>
  <si>
    <t>REPORTE CARTERA DETALLADA IPS</t>
  </si>
  <si>
    <t>ESE HOSPITAL CRISTO REY</t>
  </si>
  <si>
    <t>FECR</t>
  </si>
  <si>
    <t xml:space="preserve">08/05/2022  </t>
  </si>
  <si>
    <t xml:space="preserve">26/05/2022  </t>
  </si>
  <si>
    <t xml:space="preserve">11/07/2022  </t>
  </si>
  <si>
    <t xml:space="preserve">14/07/2022  </t>
  </si>
  <si>
    <t xml:space="preserve">03/08/2022  </t>
  </si>
  <si>
    <t xml:space="preserve">06/08/2022  </t>
  </si>
  <si>
    <t xml:space="preserve">15/08/2022  </t>
  </si>
  <si>
    <t xml:space="preserve">25/08/2022  </t>
  </si>
  <si>
    <t xml:space="preserve">02/09/2022  </t>
  </si>
  <si>
    <t xml:space="preserve">09/11/2022  </t>
  </si>
  <si>
    <t xml:space="preserve">10/11/2022  </t>
  </si>
  <si>
    <t xml:space="preserve">18/11/2022  </t>
  </si>
  <si>
    <t xml:space="preserve">22/12/2022  </t>
  </si>
  <si>
    <t xml:space="preserve">25/12/2022  </t>
  </si>
  <si>
    <t xml:space="preserve">15/02/2023  </t>
  </si>
  <si>
    <t xml:space="preserve">18/02/2023  </t>
  </si>
  <si>
    <t xml:space="preserve">06/03/2023  </t>
  </si>
  <si>
    <t xml:space="preserve">22/04/2023  </t>
  </si>
  <si>
    <t xml:space="preserve">29/12/2023  </t>
  </si>
  <si>
    <t xml:space="preserve">23/04/2024  </t>
  </si>
  <si>
    <t xml:space="preserve">10/09/2024  </t>
  </si>
  <si>
    <t xml:space="preserve">12/10/2024  </t>
  </si>
  <si>
    <t xml:space="preserve">16/11/2024  </t>
  </si>
  <si>
    <t xml:space="preserve">22/11/2024  </t>
  </si>
  <si>
    <t xml:space="preserve">27/12/2024  </t>
  </si>
  <si>
    <t xml:space="preserve">14/01/2025  </t>
  </si>
  <si>
    <t xml:space="preserve">20/01/2025  </t>
  </si>
  <si>
    <t xml:space="preserve">24/01/2025  </t>
  </si>
  <si>
    <t xml:space="preserve">02/02/2025  </t>
  </si>
  <si>
    <t xml:space="preserve">05/02/2025  </t>
  </si>
  <si>
    <t xml:space="preserve">06/02/2025  </t>
  </si>
  <si>
    <t xml:space="preserve">08/02/2025  </t>
  </si>
  <si>
    <t xml:space="preserve">15/02/2025  </t>
  </si>
  <si>
    <t xml:space="preserve">16/02/2025  </t>
  </si>
  <si>
    <t xml:space="preserve">24/02/2025  </t>
  </si>
  <si>
    <t xml:space="preserve">07/03/2025  </t>
  </si>
  <si>
    <t xml:space="preserve">16/03/2025  </t>
  </si>
  <si>
    <t xml:space="preserve">20/03/2025  </t>
  </si>
  <si>
    <t xml:space="preserve">16/08/2022  </t>
  </si>
  <si>
    <t xml:space="preserve">07/09/2022  </t>
  </si>
  <si>
    <t xml:space="preserve">07/10/2022  </t>
  </si>
  <si>
    <t xml:space="preserve">18/12/2022  </t>
  </si>
  <si>
    <t xml:space="preserve">19/01/2023  </t>
  </si>
  <si>
    <t xml:space="preserve">14/03/2023  </t>
  </si>
  <si>
    <t xml:space="preserve">17/04/2023  </t>
  </si>
  <si>
    <t xml:space="preserve">11/05/2023  </t>
  </si>
  <si>
    <t xml:space="preserve">01/01/2024  </t>
  </si>
  <si>
    <t xml:space="preserve">13/05/2024  </t>
  </si>
  <si>
    <t xml:space="preserve">15/10/2024  </t>
  </si>
  <si>
    <t xml:space="preserve">05/11/2024  </t>
  </si>
  <si>
    <t xml:space="preserve">12/12/2024  </t>
  </si>
  <si>
    <t xml:space="preserve">15/01/2025  </t>
  </si>
  <si>
    <t xml:space="preserve">20/02/2025  </t>
  </si>
  <si>
    <t xml:space="preserve">14/03/2025  </t>
  </si>
  <si>
    <t xml:space="preserve">30/04/2025  </t>
  </si>
  <si>
    <t>EVENTO</t>
  </si>
  <si>
    <t>BALBOA</t>
  </si>
  <si>
    <t>DE 181 A 360</t>
  </si>
  <si>
    <t>DE 91 A 180</t>
  </si>
  <si>
    <t>DE 61 A 90</t>
  </si>
  <si>
    <t>HASTA 60</t>
  </si>
  <si>
    <t xml:space="preserve">MAYOR 360 </t>
  </si>
  <si>
    <t>MAYOR 360</t>
  </si>
  <si>
    <t>URGENCIAS</t>
  </si>
  <si>
    <t>AMBULATORIO</t>
  </si>
  <si>
    <t>FACT</t>
  </si>
  <si>
    <t>A</t>
  </si>
  <si>
    <t>LLAVE</t>
  </si>
  <si>
    <t>ESTADO CARTERA ANTERIOR</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</si>
  <si>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</si>
  <si>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</si>
  <si>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</si>
  <si>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</si>
  <si>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</si>
  <si>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</si>
  <si>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</si>
  <si>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</si>
  <si>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</si>
  <si>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</si>
  <si>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</si>
  <si>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</si>
  <si>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</si>
  <si>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</si>
  <si>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</si>
  <si>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</si>
  <si>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</si>
  <si>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</si>
  <si>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</si>
  <si>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</si>
  <si>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</si>
  <si>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</si>
  <si>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</si>
  <si>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</si>
  <si>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</si>
  <si>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</si>
  <si>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</si>
  <si>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</si>
  <si>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</si>
  <si>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</si>
  <si>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</si>
  <si>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</si>
  <si>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</si>
  <si>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</si>
  <si>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</si>
  <si>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</si>
  <si>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ACEPTADO IPS</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</si>
  <si>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</si>
  <si>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</si>
  <si>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</si>
  <si>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</si>
  <si>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</si>
  <si>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</si>
  <si>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</si>
  <si>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</si>
  <si>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</si>
  <si>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</si>
  <si>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Factura devuelta</t>
  </si>
  <si>
    <t>Devuelta</t>
  </si>
  <si>
    <t>AUTORIZACION</t>
  </si>
  <si>
    <t>Ambulatorio</t>
  </si>
  <si>
    <t xml:space="preserve">'FECR115927', </t>
  </si>
  <si>
    <t xml:space="preserve">'FECR125443', </t>
  </si>
  <si>
    <t xml:space="preserve">'FECR103264', </t>
  </si>
  <si>
    <t xml:space="preserve">'FECR108122', </t>
  </si>
  <si>
    <t xml:space="preserve">'FECR105330', </t>
  </si>
  <si>
    <t xml:space="preserve">'FECR127179', </t>
  </si>
  <si>
    <t xml:space="preserve">'FECR126255', </t>
  </si>
  <si>
    <t xml:space="preserve">'FECR118889', </t>
  </si>
  <si>
    <t xml:space="preserve">'FECR108089', </t>
  </si>
  <si>
    <t xml:space="preserve">'FECR124404', </t>
  </si>
  <si>
    <t xml:space="preserve">'FECR124407', </t>
  </si>
  <si>
    <t xml:space="preserve">'FECR124410', </t>
  </si>
  <si>
    <t xml:space="preserve">'FECR124411', </t>
  </si>
  <si>
    <t xml:space="preserve">'FECR124412', </t>
  </si>
  <si>
    <t xml:space="preserve">'FECR124413', </t>
  </si>
  <si>
    <t xml:space="preserve">'FECR110882', </t>
  </si>
  <si>
    <t xml:space="preserve">'FECR127995', </t>
  </si>
  <si>
    <t xml:space="preserve">'FECR126089', </t>
  </si>
  <si>
    <t xml:space="preserve">'FECR107241', </t>
  </si>
  <si>
    <t xml:space="preserve">'FECR109369', </t>
  </si>
  <si>
    <t xml:space="preserve">'FECR124205', </t>
  </si>
  <si>
    <t xml:space="preserve">'FECR127854', </t>
  </si>
  <si>
    <t xml:space="preserve">'FECR126899', </t>
  </si>
  <si>
    <t xml:space="preserve">'FECR105290', </t>
  </si>
  <si>
    <t xml:space="preserve">'FECR126852', </t>
  </si>
  <si>
    <t xml:space="preserve">'FECR126855', </t>
  </si>
  <si>
    <t xml:space="preserve">'FECR109312', </t>
  </si>
  <si>
    <t xml:space="preserve">'FECR104355', </t>
  </si>
  <si>
    <t xml:space="preserve">'FECR125855', </t>
  </si>
  <si>
    <t xml:space="preserve">'FECR123266', </t>
  </si>
  <si>
    <t xml:space="preserve">'FECR104253', </t>
  </si>
  <si>
    <t xml:space="preserve">'FECR107079', </t>
  </si>
  <si>
    <t xml:space="preserve">'FECR122320', </t>
  </si>
  <si>
    <t xml:space="preserve">'FECR107038', </t>
  </si>
  <si>
    <t xml:space="preserve">'FECR102815', </t>
  </si>
  <si>
    <t xml:space="preserve">'FECR126709', </t>
  </si>
  <si>
    <t xml:space="preserve">'FECR127592', </t>
  </si>
  <si>
    <t xml:space="preserve">'FECR104932', </t>
  </si>
  <si>
    <t xml:space="preserve">'FECR109807', </t>
  </si>
  <si>
    <t xml:space="preserve">'FECR126603', </t>
  </si>
  <si>
    <t xml:space="preserve">'FECR126594', </t>
  </si>
  <si>
    <t xml:space="preserve">'FECR104822', </t>
  </si>
  <si>
    <t xml:space="preserve">'FECR105590', </t>
  </si>
  <si>
    <t xml:space="preserve">'FECR126527', </t>
  </si>
  <si>
    <t>Entidad</t>
  </si>
  <si>
    <t xml:space="preserve"> AUT: SE REALIZA DEVOLUCIÓN DE FACTURA CON SOPORTES COMPLETOS, FACTURA NO CUENTA CON AUTORIZACIÓN PARA LOS SERVICIOS FACTURADOS, FAVOR COMUNICARSE CON EL ÁREA  ENCARGADA, SOLICITARLA A LA capautorizaciones@epsdelagente.com.co. LUIS ERNESTO GUERRERO GALEANO</t>
  </si>
  <si>
    <t>AUT: SE REALIZA DEVOLUCIÓN DE FACTURA CON SOPORTES COMPLETOS, FACTURA NO CUENTA CON AUTORIZACIÓN PARA LOS SERVICIOS FACTURADOS, FAVOR COMUNICARSE CON EL ÁREA ENCARGADA, SOLICITARLA A LA capautorizaciones@epsdelagente.com.co. LUIS ERNESTO GUERRERO GALEANO</t>
  </si>
  <si>
    <t>Servicios Odontológicos ambulatorios</t>
  </si>
  <si>
    <t xml:space="preserve">AUT: SE REALIZA DEVOLUCIÓN DE FACTURA CON SOPORTES COMPLETOS, FACTURA NO CUENTA CON AUTORIZACIÓN PARA LOS SERVICIOS FACTURADOS, FAVOR COMUNICARSE CON EL ÁREA  ENCARGADA, SOLICITARLA A LA CAP, CORREO ELECTRÓNICO: autorizacionescap@epsdelagente.com.co  </t>
  </si>
  <si>
    <t>AUT: SE REALIZA DEVOLUCIÓN DE FACTURA CON SOPORTES COMPLETOS, FACTURA NO CUENTA CON AUTORIZACIÓN PARA LOS SERVICIOS FACTURADOS, FAVOR COMUNICARSE CON EL ÁREA ENCARGADA, SOLICITARLA A LA CAP, CORREO ELECTRÓNICO: autorizacionescap@epsdelagente.com.co</t>
  </si>
  <si>
    <t>Hospitalario</t>
  </si>
  <si>
    <t>Servicios de internación y/o cirugía (Hospitalaria o Ambulatoria)</t>
  </si>
  <si>
    <t xml:space="preserve">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</si>
  <si>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</si>
  <si>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Urgencias</t>
  </si>
  <si>
    <t>soportes se devuelve factura con soportes completos al validar los datos de la factura radican FECR124205 anexan soportes factura FECR124435 ,RADICAR LOS SOPORTES CORRESPONDIENTES ALA FACTURA QUE CORRESPONDE PARA DARLE TRAMITE ALA FACTURA,SUJETA A PERTINENCIA .</t>
  </si>
  <si>
    <t>SOPORTE</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</si>
  <si>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</si>
  <si>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Servicios ambulatorios</t>
  </si>
  <si>
    <t>se procede a realizar devolución ya que no se evidencia autorización para los servicios  prestados. debe comunicarse con el área encargada autorizacionescap@epsdelagente.com.co</t>
  </si>
  <si>
    <t>se procede a realizar devolución ya que no se evidencia autorización para los servicios prestados. debe comunicarse con el área encargada autorizacionescap@epsdelagente.com.co</t>
  </si>
  <si>
    <t>Se realiza devolución de la factura ya que no cuenta con una autorización para la prestación de los servicios, se debe reportar al área encargada al correo autorizacionescap@epsdelagente.com.co , una vez tengan la autorización por favor radicar nuevamente para realizar el proceso de auditoria integral</t>
  </si>
  <si>
    <t>Finalizada</t>
  </si>
  <si>
    <t>URG-2024-02</t>
  </si>
  <si>
    <t>Claudia Marcela Diaz Perez</t>
  </si>
  <si>
    <t xml:space="preserve">SE DEVUEVLE FACTURA DE FECHA ATENCION 14/2/2025 AL 15/2/2025 LA AUTORIZACION QUE ENVIAN 122300779596 PARA ESTA CUENTA ESTA YA CANCELADA EN LA FACTURA FECR126855  USUARIO  CC 1088265536 XIMENA ARREDONDO. </t>
  </si>
  <si>
    <t>Atención inicial de urgencias</t>
  </si>
  <si>
    <t>Luis Miguel Sanchez Mazuera</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</si>
  <si>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122300048576 ESTÁ GENERADA PARA OTRO PRESTADOR NIT: 800099124 - E.S.E. HOSPITAL SAN JOSE LA CELIA. , Información de correo de solicitud de autorización incompleto, no se identifica datos e información del paciente. FAVOR VALIDAR Y PRESENTAR NUEVAMENTE</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</si>
  <si>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122300048576 ESTÁ GENERADA PARA OTRO PRESTADOR NIT: 800099124 - E.S.E. HOSPITAL SAN JOSE LA CELIA. , Información de correo de solicitud de autorización incompleto, no se identifica datos e información del paciente. FAVOR VALIDAR Y PRESENTAR NUEVAMENTE</t>
  </si>
  <si>
    <t xml:space="preserve">Se realiza devolución de la factura, al validar no se evidencia autorización para los servicios facturados por favor validar con el área encargada para solicitud de autorización final para cierre del evento. </t>
  </si>
  <si>
    <t>Se realiza devolución de la factura, al validar no se evidencia autorización para los servicios facturados por favor validar con el área encargada para solicitud de autorización final para cierre del evento.</t>
  </si>
  <si>
    <t>ProcesoMasivo</t>
  </si>
  <si>
    <t>URG-2024-67</t>
  </si>
  <si>
    <t>Factura no radicada</t>
  </si>
  <si>
    <t>Factura pendiente en programacion de pago</t>
  </si>
  <si>
    <t>FOR-CSA-018</t>
  </si>
  <si>
    <t>RESUMEN DE CARTERA REVISADA POR LA EPS</t>
  </si>
  <si>
    <t>VERSION 2</t>
  </si>
  <si>
    <t>A continuacion me permito remitir nuestra respuesta al estado de cartera presentado en la fecha: 12/05/2025</t>
  </si>
  <si>
    <t>Con Corte al dia: 30/04/2025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</si>
  <si>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</si>
  <si>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</si>
  <si>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</si>
  <si>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</si>
  <si>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</si>
  <si>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</si>
  <si>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</si>
  <si>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</si>
  <si>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</si>
  <si>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</si>
  <si>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</si>
  <si>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</si>
  <si>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</si>
  <si>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</si>
  <si>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</si>
  <si>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</si>
  <si>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</si>
  <si>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</si>
  <si>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</si>
  <si>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EPS Comfenalco Valle.</t>
  </si>
  <si>
    <t>Nota: Documento válido como soporte de aceptación a el estado de cartera conciliado entre las partes</t>
  </si>
  <si>
    <t>FOR-CSA-004</t>
  </si>
  <si>
    <t>RESUMEN DE CARTERA REVISADA POR LA EPS REPORTADA EN LA CIRCULAR 030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</si>
  <si>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</si>
  <si>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</si>
  <si>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</si>
  <si>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</si>
  <si>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mayo 26 2025</t>
  </si>
  <si>
    <t>Señores : ESE HOSPITAL CRISTO REY</t>
  </si>
  <si>
    <t>NIT: 891411665</t>
  </si>
  <si>
    <t>Cuenta de LLAVE</t>
  </si>
  <si>
    <t>Suma de IPS Saldo Factura</t>
  </si>
  <si>
    <t>Etiquetas de fila</t>
  </si>
  <si>
    <t>Total general</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</si>
</sst>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quot;$&quot;\ * #,##0.00_-;\-&quot;$&quot;\ * #,##0.00_-;_-&quot;$&quot;\ * &quot;-&quot;??_-;_-@_-"/>
    <numFmt numFmtId="43" formatCode="_-* #,##0.00_-;\-* #,##0.00_-;_-* &quot;-&quot;??_-;_-@_-"/>
    <numFmt numFmtId="164" formatCode="&quot;$&quot;\ #,##0"/>
    <numFmt numFmtId="165" formatCode="_-&quot;$&quot;\ * #,##0_-;\-&quot;$&quot;\ * #,##0_-;_-&quot;$&quot;\ * &quot;-&quot;??_-;_-@_-"/>
    <numFmt numFmtId="166" formatCode="[$-240A]d&quot; de &quot;mmmm&quot; de &quot;yyyy;@"/>
    <numFmt numFmtId="167" formatCode="&quot;$&quot;\ #,##0;[Red]&quot;$&quot;\ #,##0"/>
    <numFmt numFmtId="168" formatCode="[$$-240A]\ #,##0;\-[$$-240A]\ #,##0"/>
    <numFmt numFmtId="169" formatCode="_-* #,##0_-;\-* #,##0_-;_-* &quot;-&quot;??_-;_-@_-"/>
  </numFmts>
  <fonts count="15"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0"/>
      <name val="Arial"/>
      <family val="2"/>
    </font>
    <font>
      <b/>
      <sz val="10"/>
      <color indexed="8"/>
      <name val="Arial"/>
      <family val="2"/>
    </font>
    <font>
      <sz val="8"/>
      <name val="Calibri"/>
      <family val="2"/>
      <scheme val="minor"/>
    </font>
    <font>
      <sz val="11"/>
      <color theme="1"/>
      <name val="Calibri"/>
      <family val="2"/>
      <scheme val="minor"/>
    </font>
    <font>
      <sz val="8"/>
      <color theme="1"/>
      <name val="Tahoma"/>
      <family val="2"/>
    </font>
    <font>
      <b/>
      <sz val="8"/>
      <color theme="1"/>
      <name val="Tahoma"/>
      <family val="2"/>
    </font>
    <font>
      <b/>
      <sz val="8"/>
      <name val="Tahoma"/>
      <family val="2"/>
    </font>
    <font>
      <sz val="8"/>
      <name val="Tahoma"/>
      <family val="2"/>
    </font>
    <font>
      <sz val="10"/>
      <color indexed="8"/>
      <name val="Arial"/>
      <family val="2"/>
    </font>
    <font>
      <b/>
      <sz val="9"/>
      <name val="Arial"/>
      <family val="2"/>
    </font>
    <font>
      <b/>
      <sz val="11"/>
      <name val="Arial"/>
      <family val="2"/>
    </font>
  </fonts>
  <fills count="8">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s>
  <borders count="18">
    <border>
      <left/>
      <right/>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0" fontId="4" fillId="0" borderId="0"/>
    <xf numFmtId="4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cellStyleXfs>
  <cellXfs count="112">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5" fillId="0" borderId="1" xfId="1" applyFont="1" applyBorder="1" applyAlignment="1">
      <alignment horizontal="center" vertical="center"/>
    </xf>
    <xf numFmtId="0" fontId="0" fillId="0" borderId="1" xfId="0" applyBorder="1" applyAlignment="1">
      <alignment vertical="center"/>
    </xf>
    <xf numFmtId="0" fontId="0" fillId="2" borderId="1" xfId="0" applyFill="1" applyBorder="1" applyAlignment="1">
      <alignment horizontal="center"/>
    </xf>
    <xf numFmtId="0" fontId="5" fillId="0" borderId="1" xfId="1" applyFont="1" applyBorder="1" applyAlignment="1">
      <alignment horizontal="center" vertical="center"/>
    </xf>
    <xf numFmtId="0" fontId="5" fillId="0" borderId="1" xfId="1" applyFont="1" applyBorder="1" applyAlignment="1">
      <alignment horizontal="center" vertical="center" wrapText="1"/>
    </xf>
    <xf numFmtId="0" fontId="0" fillId="0" borderId="0" xfId="0" applyAlignment="1">
      <alignment horizontal="center"/>
    </xf>
    <xf numFmtId="0" fontId="0" fillId="0" borderId="2" xfId="0" applyBorder="1" applyAlignment="1">
      <alignment horizontal="center"/>
    </xf>
    <xf numFmtId="0" fontId="0" fillId="0" borderId="3" xfId="0" applyBorder="1" applyAlignment="1">
      <alignment horizontal="center"/>
    </xf>
    <xf numFmtId="0" fontId="0" fillId="0" borderId="4" xfId="0" applyBorder="1" applyAlignment="1">
      <alignment horizontal="center"/>
    </xf>
    <xf numFmtId="14" fontId="8" fillId="0" borderId="0" xfId="0" applyNumberFormat="1" applyFont="1"/>
    <xf numFmtId="0" fontId="8" fillId="0" borderId="0" xfId="0" applyFont="1"/>
    <xf numFmtId="0" fontId="8" fillId="0" borderId="0" xfId="0" applyFont="1" applyAlignment="1">
      <alignment horizontal="center"/>
    </xf>
    <xf numFmtId="164" fontId="8" fillId="0" borderId="0" xfId="0" applyNumberFormat="1" applyFont="1"/>
    <xf numFmtId="164" fontId="8" fillId="0" borderId="0" xfId="0" applyNumberFormat="1" applyFont="1" applyAlignment="1"/>
    <xf numFmtId="0" fontId="8" fillId="0" borderId="0" xfId="0" applyFont="1" applyAlignment="1"/>
    <xf numFmtId="14" fontId="8" fillId="0" borderId="0" xfId="0" applyNumberFormat="1" applyFont="1" applyAlignment="1"/>
    <xf numFmtId="164" fontId="8" fillId="0" borderId="0" xfId="2" applyNumberFormat="1" applyFont="1" applyAlignment="1"/>
    <xf numFmtId="0" fontId="9" fillId="0" borderId="1" xfId="0" applyFont="1" applyBorder="1" applyAlignment="1">
      <alignment horizontal="center" vertical="center" wrapText="1"/>
    </xf>
    <xf numFmtId="0" fontId="9" fillId="0" borderId="5" xfId="0" applyFont="1" applyBorder="1" applyAlignment="1">
      <alignment horizontal="center" vertical="center" wrapText="1"/>
    </xf>
    <xf numFmtId="0" fontId="10" fillId="3" borderId="1" xfId="0" applyFont="1" applyFill="1" applyBorder="1" applyAlignment="1">
      <alignment horizontal="center" vertical="center" wrapText="1"/>
    </xf>
    <xf numFmtId="0" fontId="9" fillId="4" borderId="1" xfId="0" applyFont="1" applyFill="1" applyBorder="1" applyAlignment="1">
      <alignment horizontal="center" vertical="center" wrapText="1"/>
    </xf>
    <xf numFmtId="164" fontId="9" fillId="4" borderId="1" xfId="2" applyNumberFormat="1" applyFont="1" applyFill="1" applyBorder="1" applyAlignment="1">
      <alignment horizontal="center" vertical="center" wrapText="1"/>
    </xf>
    <xf numFmtId="0" fontId="9" fillId="4" borderId="1" xfId="2" applyNumberFormat="1" applyFont="1" applyFill="1" applyBorder="1" applyAlignment="1">
      <alignment horizontal="center" vertical="center" wrapText="1"/>
    </xf>
    <xf numFmtId="2" fontId="9" fillId="4" borderId="1" xfId="0" applyNumberFormat="1" applyFont="1" applyFill="1" applyBorder="1" applyAlignment="1">
      <alignment horizontal="center" vertical="center" wrapText="1"/>
    </xf>
    <xf numFmtId="14" fontId="9" fillId="4" borderId="1" xfId="0" applyNumberFormat="1" applyFont="1" applyFill="1" applyBorder="1" applyAlignment="1">
      <alignment horizontal="center" vertical="center" wrapText="1"/>
    </xf>
    <xf numFmtId="0" fontId="9" fillId="5" borderId="1" xfId="0" applyFont="1" applyFill="1" applyBorder="1" applyAlignment="1">
      <alignment horizontal="center" vertical="center" wrapText="1"/>
    </xf>
    <xf numFmtId="14" fontId="9" fillId="5" borderId="1" xfId="0" applyNumberFormat="1" applyFont="1" applyFill="1" applyBorder="1" applyAlignment="1">
      <alignment horizontal="center" vertical="center" wrapText="1"/>
    </xf>
    <xf numFmtId="164" fontId="9" fillId="5" borderId="1" xfId="2" applyNumberFormat="1" applyFont="1" applyFill="1" applyBorder="1" applyAlignment="1">
      <alignment horizontal="center" vertical="center" wrapText="1"/>
    </xf>
    <xf numFmtId="164" fontId="9" fillId="6" borderId="1" xfId="2" applyNumberFormat="1" applyFont="1" applyFill="1" applyBorder="1" applyAlignment="1">
      <alignment horizontal="center" vertical="center" wrapText="1"/>
    </xf>
    <xf numFmtId="0" fontId="9" fillId="6" borderId="1" xfId="0" applyFont="1" applyFill="1" applyBorder="1" applyAlignment="1">
      <alignment horizontal="center" vertical="center" wrapText="1"/>
    </xf>
    <xf numFmtId="164" fontId="9" fillId="3" borderId="1" xfId="2" applyNumberFormat="1" applyFont="1" applyFill="1" applyBorder="1" applyAlignment="1">
      <alignment horizontal="center" vertical="center" wrapText="1"/>
    </xf>
    <xf numFmtId="164" fontId="9" fillId="7" borderId="1" xfId="0" applyNumberFormat="1" applyFont="1" applyFill="1" applyBorder="1" applyAlignment="1">
      <alignment horizontal="center" vertical="center" wrapText="1"/>
    </xf>
    <xf numFmtId="0" fontId="9" fillId="7" borderId="1" xfId="0" applyFont="1" applyFill="1" applyBorder="1" applyAlignment="1">
      <alignment horizontal="center" vertical="center" wrapText="1"/>
    </xf>
    <xf numFmtId="14" fontId="9" fillId="7" borderId="1" xfId="0" applyNumberFormat="1" applyFont="1" applyFill="1" applyBorder="1" applyAlignment="1">
      <alignment horizontal="center" vertical="center" wrapText="1"/>
    </xf>
    <xf numFmtId="0" fontId="8" fillId="0" borderId="1" xfId="0" applyFont="1" applyBorder="1" applyAlignment="1">
      <alignment vertical="center"/>
    </xf>
    <xf numFmtId="14" fontId="8" fillId="0" borderId="1" xfId="0" applyNumberFormat="1" applyFont="1" applyBorder="1" applyAlignment="1">
      <alignment vertical="center"/>
    </xf>
    <xf numFmtId="165" fontId="8" fillId="0" borderId="1" xfId="2" applyNumberFormat="1" applyFont="1" applyBorder="1" applyAlignment="1">
      <alignment vertical="center"/>
    </xf>
    <xf numFmtId="0" fontId="8" fillId="2" borderId="1" xfId="0" applyFont="1" applyFill="1" applyBorder="1" applyAlignment="1">
      <alignment vertical="center"/>
    </xf>
    <xf numFmtId="164" fontId="8" fillId="0" borderId="1" xfId="0" applyNumberFormat="1" applyFont="1" applyBorder="1" applyAlignment="1">
      <alignment vertical="center"/>
    </xf>
    <xf numFmtId="0" fontId="8" fillId="0" borderId="0" xfId="0" applyFont="1" applyAlignment="1">
      <alignment vertical="center"/>
    </xf>
    <xf numFmtId="165" fontId="11" fillId="0" borderId="1" xfId="2" applyNumberFormat="1" applyFont="1" applyBorder="1" applyAlignment="1">
      <alignment vertical="center"/>
    </xf>
    <xf numFmtId="0" fontId="12" fillId="0" borderId="0" xfId="1" applyFont="1"/>
    <xf numFmtId="0" fontId="12" fillId="0" borderId="6" xfId="1" applyFont="1" applyBorder="1" applyAlignment="1">
      <alignment horizontal="centerContinuous"/>
    </xf>
    <xf numFmtId="0" fontId="12" fillId="0" borderId="7" xfId="1" applyFont="1" applyBorder="1" applyAlignment="1">
      <alignment horizontal="centerContinuous"/>
    </xf>
    <xf numFmtId="0" fontId="5" fillId="0" borderId="6" xfId="1" applyFont="1" applyBorder="1" applyAlignment="1">
      <alignment horizontal="center" vertical="center"/>
    </xf>
    <xf numFmtId="0" fontId="5" fillId="0" borderId="8" xfId="1" applyFont="1" applyBorder="1" applyAlignment="1">
      <alignment horizontal="center" vertical="center"/>
    </xf>
    <xf numFmtId="0" fontId="5" fillId="0" borderId="7" xfId="1" applyFont="1" applyBorder="1" applyAlignment="1">
      <alignment horizontal="center" vertical="center"/>
    </xf>
    <xf numFmtId="0" fontId="5" fillId="0" borderId="9" xfId="1" applyFont="1" applyBorder="1" applyAlignment="1">
      <alignment horizontal="center" vertical="center"/>
    </xf>
    <xf numFmtId="0" fontId="12" fillId="0" borderId="10" xfId="1" applyFont="1" applyBorder="1" applyAlignment="1">
      <alignment horizontal="centerContinuous"/>
    </xf>
    <xf numFmtId="0" fontId="12" fillId="0" borderId="11" xfId="1" applyFont="1" applyBorder="1" applyAlignment="1">
      <alignment horizontal="centerContinuous"/>
    </xf>
    <xf numFmtId="0" fontId="5" fillId="0" borderId="12" xfId="1" applyFont="1" applyBorder="1" applyAlignment="1">
      <alignment horizontal="center" vertical="center"/>
    </xf>
    <xf numFmtId="0" fontId="5" fillId="0" borderId="13" xfId="1" applyFont="1" applyBorder="1" applyAlignment="1">
      <alignment horizontal="center" vertical="center"/>
    </xf>
    <xf numFmtId="0" fontId="5" fillId="0" borderId="14" xfId="1" applyFont="1" applyBorder="1" applyAlignment="1">
      <alignment horizontal="center" vertical="center"/>
    </xf>
    <xf numFmtId="0" fontId="5" fillId="0" borderId="15" xfId="1" applyFont="1" applyBorder="1" applyAlignment="1">
      <alignment horizontal="center" vertical="center"/>
    </xf>
    <xf numFmtId="0" fontId="5" fillId="0" borderId="6" xfId="1" applyFont="1" applyBorder="1" applyAlignment="1">
      <alignment horizontal="centerContinuous" vertical="center"/>
    </xf>
    <xf numFmtId="0" fontId="5" fillId="0" borderId="8" xfId="1" applyFont="1" applyBorder="1" applyAlignment="1">
      <alignment horizontal="centerContinuous" vertical="center"/>
    </xf>
    <xf numFmtId="0" fontId="5" fillId="0" borderId="7" xfId="1" applyFont="1" applyBorder="1" applyAlignment="1">
      <alignment horizontal="centerContinuous" vertical="center"/>
    </xf>
    <xf numFmtId="0" fontId="5" fillId="0" borderId="9" xfId="1" applyFont="1" applyBorder="1" applyAlignment="1">
      <alignment horizontal="centerContinuous" vertical="center"/>
    </xf>
    <xf numFmtId="0" fontId="5" fillId="0" borderId="10" xfId="1" applyFont="1" applyBorder="1" applyAlignment="1">
      <alignment horizontal="centerContinuous" vertical="center"/>
    </xf>
    <xf numFmtId="0" fontId="5" fillId="0" borderId="0" xfId="1" applyFont="1" applyAlignment="1">
      <alignment horizontal="centerContinuous" vertical="center"/>
    </xf>
    <xf numFmtId="0" fontId="5" fillId="0" borderId="16" xfId="1" applyFont="1" applyBorder="1" applyAlignment="1">
      <alignment horizontal="centerContinuous" vertical="center"/>
    </xf>
    <xf numFmtId="0" fontId="12" fillId="0" borderId="12" xfId="1" applyFont="1" applyBorder="1" applyAlignment="1">
      <alignment horizontal="centerContinuous"/>
    </xf>
    <xf numFmtId="0" fontId="12" fillId="0" borderId="14" xfId="1" applyFont="1" applyBorder="1" applyAlignment="1">
      <alignment horizontal="centerContinuous"/>
    </xf>
    <xf numFmtId="0" fontId="5" fillId="0" borderId="12" xfId="1" applyFont="1" applyBorder="1" applyAlignment="1">
      <alignment horizontal="centerContinuous" vertical="center"/>
    </xf>
    <xf numFmtId="0" fontId="5" fillId="0" borderId="13" xfId="1" applyFont="1" applyBorder="1" applyAlignment="1">
      <alignment horizontal="centerContinuous" vertical="center"/>
    </xf>
    <xf numFmtId="0" fontId="5" fillId="0" borderId="14" xfId="1" applyFont="1" applyBorder="1" applyAlignment="1">
      <alignment horizontal="centerContinuous" vertical="center"/>
    </xf>
    <xf numFmtId="0" fontId="5" fillId="0" borderId="15" xfId="1" applyFont="1" applyBorder="1" applyAlignment="1">
      <alignment horizontal="centerContinuous" vertical="center"/>
    </xf>
    <xf numFmtId="0" fontId="12" fillId="0" borderId="10" xfId="1" applyFont="1" applyBorder="1"/>
    <xf numFmtId="0" fontId="12" fillId="0" borderId="11" xfId="1" applyFont="1" applyBorder="1"/>
    <xf numFmtId="0" fontId="5" fillId="0" borderId="0" xfId="1" applyFont="1"/>
    <xf numFmtId="14" fontId="12" fillId="0" borderId="0" xfId="1" applyNumberFormat="1" applyFont="1"/>
    <xf numFmtId="166" fontId="12" fillId="0" borderId="0" xfId="1" applyNumberFormat="1" applyFont="1"/>
    <xf numFmtId="14" fontId="12" fillId="0" borderId="0" xfId="1" applyNumberFormat="1" applyFont="1" applyAlignment="1">
      <alignment horizontal="left"/>
    </xf>
    <xf numFmtId="1" fontId="5" fillId="0" borderId="0" xfId="3" applyNumberFormat="1" applyFont="1" applyAlignment="1">
      <alignment horizontal="center" vertical="center"/>
    </xf>
    <xf numFmtId="164" fontId="5" fillId="0" borderId="0" xfId="1" applyNumberFormat="1" applyFont="1" applyAlignment="1">
      <alignment horizontal="center" vertical="center"/>
    </xf>
    <xf numFmtId="1" fontId="5" fillId="0" borderId="0" xfId="1" applyNumberFormat="1" applyFont="1" applyAlignment="1">
      <alignment horizontal="center"/>
    </xf>
    <xf numFmtId="167" fontId="5" fillId="0" borderId="0" xfId="1" applyNumberFormat="1" applyFont="1" applyAlignment="1">
      <alignment horizontal="right"/>
    </xf>
    <xf numFmtId="1" fontId="12" fillId="0" borderId="0" xfId="1" applyNumberFormat="1" applyFont="1" applyAlignment="1">
      <alignment horizontal="center"/>
    </xf>
    <xf numFmtId="167" fontId="12" fillId="0" borderId="0" xfId="1" applyNumberFormat="1" applyFont="1" applyAlignment="1">
      <alignment horizontal="right"/>
    </xf>
    <xf numFmtId="1" fontId="12" fillId="0" borderId="13" xfId="1" applyNumberFormat="1" applyFont="1" applyBorder="1" applyAlignment="1">
      <alignment horizontal="center"/>
    </xf>
    <xf numFmtId="167" fontId="12" fillId="0" borderId="13" xfId="1" applyNumberFormat="1" applyFont="1" applyBorder="1" applyAlignment="1">
      <alignment horizontal="right"/>
    </xf>
    <xf numFmtId="0" fontId="12" fillId="0" borderId="0" xfId="1" applyFont="1" applyAlignment="1">
      <alignment horizontal="center"/>
    </xf>
    <xf numFmtId="1" fontId="5" fillId="0" borderId="17" xfId="1" applyNumberFormat="1" applyFont="1" applyBorder="1" applyAlignment="1">
      <alignment horizontal="center"/>
    </xf>
    <xf numFmtId="167" fontId="5" fillId="0" borderId="17" xfId="1" applyNumberFormat="1" applyFont="1" applyBorder="1" applyAlignment="1">
      <alignment horizontal="right"/>
    </xf>
    <xf numFmtId="167" fontId="12" fillId="0" borderId="0" xfId="1" applyNumberFormat="1" applyFont="1"/>
    <xf numFmtId="167" fontId="5" fillId="0" borderId="13" xfId="1" applyNumberFormat="1" applyFont="1" applyBorder="1"/>
    <xf numFmtId="167" fontId="12" fillId="0" borderId="13" xfId="1" applyNumberFormat="1" applyFont="1" applyBorder="1"/>
    <xf numFmtId="167" fontId="5" fillId="0" borderId="0" xfId="1" applyNumberFormat="1" applyFont="1"/>
    <xf numFmtId="0" fontId="13" fillId="0" borderId="0" xfId="1" applyFont="1" applyAlignment="1">
      <alignment horizontal="center" vertical="center" wrapText="1"/>
    </xf>
    <xf numFmtId="0" fontId="12" fillId="0" borderId="12" xfId="1" applyFont="1" applyBorder="1"/>
    <xf numFmtId="0" fontId="12" fillId="0" borderId="13" xfId="1" applyFont="1" applyBorder="1"/>
    <xf numFmtId="0" fontId="12" fillId="0" borderId="14" xfId="1" applyFont="1" applyBorder="1"/>
    <xf numFmtId="0" fontId="5" fillId="0" borderId="10" xfId="1" applyFont="1" applyBorder="1" applyAlignment="1">
      <alignment horizontal="center" vertical="center" wrapText="1"/>
    </xf>
    <xf numFmtId="0" fontId="5" fillId="0" borderId="0" xfId="1" applyFont="1" applyAlignment="1">
      <alignment horizontal="center" vertical="center" wrapText="1"/>
    </xf>
    <xf numFmtId="0" fontId="5" fillId="0" borderId="11" xfId="1" applyFont="1" applyBorder="1" applyAlignment="1">
      <alignment horizontal="center" vertical="center" wrapText="1"/>
    </xf>
    <xf numFmtId="0" fontId="12" fillId="2" borderId="0" xfId="1" applyFont="1" applyFill="1"/>
    <xf numFmtId="0" fontId="5" fillId="0" borderId="0" xfId="1" applyFont="1" applyAlignment="1">
      <alignment horizontal="center"/>
    </xf>
    <xf numFmtId="1" fontId="5" fillId="0" borderId="0" xfId="3" applyNumberFormat="1" applyFont="1" applyAlignment="1">
      <alignment horizontal="right"/>
    </xf>
    <xf numFmtId="168" fontId="5" fillId="0" borderId="0" xfId="4" applyNumberFormat="1" applyFont="1" applyAlignment="1">
      <alignment horizontal="right"/>
    </xf>
    <xf numFmtId="1" fontId="12" fillId="0" borderId="0" xfId="3" applyNumberFormat="1" applyFont="1" applyAlignment="1">
      <alignment horizontal="right"/>
    </xf>
    <xf numFmtId="168" fontId="12" fillId="0" borderId="0" xfId="4" applyNumberFormat="1" applyFont="1" applyAlignment="1">
      <alignment horizontal="right"/>
    </xf>
    <xf numFmtId="169" fontId="12" fillId="0" borderId="17" xfId="4" applyNumberFormat="1" applyFont="1" applyBorder="1" applyAlignment="1">
      <alignment horizontal="center"/>
    </xf>
    <xf numFmtId="168" fontId="12" fillId="0" borderId="17" xfId="4" applyNumberFormat="1" applyFont="1" applyBorder="1" applyAlignment="1">
      <alignment horizontal="right"/>
    </xf>
    <xf numFmtId="0" fontId="14" fillId="0" borderId="0" xfId="0" applyFont="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cellXfs>
  <cellStyles count="5">
    <cellStyle name="Millares 2 2" xfId="4"/>
    <cellStyle name="Millares 3" xfId="3"/>
    <cellStyle name="Moneda" xfId="2" builtinId="4"/>
    <cellStyle name="Normal" xfId="0" builtinId="0"/>
    <cellStyle name="Normal 2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microsoft.com/office/2017/10/relationships/person" Target="persons/perso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31749</xdr:colOff>
      <xdr:row>0</xdr:row>
      <xdr:rowOff>84666</xdr:rowOff>
    </xdr:from>
    <xdr:to>
      <xdr:col>1</xdr:col>
      <xdr:colOff>1447271</xdr:colOff>
      <xdr:row>1</xdr:row>
      <xdr:rowOff>79374</xdr:rowOff>
    </xdr:to>
    <xdr:pic>
      <xdr:nvPicPr>
        <xdr:cNvPr id="2" name="Imagen 2" descr="Nombre de la empresa&#10;&#10;Descripción generada automáticamente con confianza baja">
          <a:extLst>
            <a:ext uri="{FF2B5EF4-FFF2-40B4-BE49-F238E27FC236}">
              <a16:creationId xmlns:a16="http://schemas.microsoft.com/office/drawing/2014/main" xmlns="" id="{17A44E37-4B81-40BF-893D-6D0413AF30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749" y="84666"/>
          <a:ext cx="2217209" cy="365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5.%20MACRO%20MAY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MAYO"/>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ersons/person.xml><?xml version="1.0" encoding="utf-8"?>
<personList xmlns="http://schemas.microsoft.com/office/spreadsheetml/2018/threadedcomments" xmlns:x="http://schemas.openxmlformats.org/spreadsheetml/2006/main">
  <person displayName="Stefany Arana Garcia" id="{E59E4DDE-80F3-4478-BAAB-E075F381C877}" userId="S::saranag@epsdelagente.com.co::90c1d6ec-8045-436b-a514-3968ca63b08f"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803.352548495372" createdVersion="5" refreshedVersion="5" minRefreshableVersion="3" recordCount="44">
  <cacheSource type="worksheet">
    <worksheetSource ref="A2:BN46" sheet="ESTADO DE CADA FACTURA"/>
  </cacheSource>
  <cacheFields count="66">
    <cacheField name="NIT IPS" numFmtId="0">
      <sharedItems containsSemiMixedTypes="0" containsString="0" containsNumber="1" containsInteger="1" minValue="891411665" maxValue="891411665"/>
    </cacheField>
    <cacheField name="Nombre IPS" numFmtId="0">
      <sharedItems/>
    </cacheField>
    <cacheField name="Prefijo Factura" numFmtId="0">
      <sharedItems/>
    </cacheField>
    <cacheField name="Numero Factura" numFmtId="0">
      <sharedItems containsSemiMixedTypes="0" containsString="0" containsNumber="1" containsInteger="1" minValue="102815" maxValue="127995"/>
    </cacheField>
    <cacheField name="FACT" numFmtId="0">
      <sharedItems/>
    </cacheField>
    <cacheField name="A" numFmtId="0">
      <sharedItems/>
    </cacheField>
    <cacheField name="LLAVE" numFmtId="0">
      <sharedItems/>
    </cacheField>
    <cacheField name="Edad de la cartera" numFmtId="0">
      <sharedItems/>
    </cacheField>
    <cacheField name="IPS Fecha factura" numFmtId="14">
      <sharedItems/>
    </cacheField>
    <cacheField name="IPS Fecha radicado" numFmtId="14">
      <sharedItems/>
    </cacheField>
    <cacheField name="IPS Valor Factura" numFmtId="165">
      <sharedItems containsSemiMixedTypes="0" containsString="0" containsNumber="1" containsInteger="1" minValue="15500" maxValue="1526184"/>
    </cacheField>
    <cacheField name="IPS Saldo Factura" numFmtId="165">
      <sharedItems containsSemiMixedTypes="0" containsString="0" containsNumber="1" containsInteger="1" minValue="15500" maxValue="1526184"/>
    </cacheField>
    <cacheField name="Tipo de Contrato" numFmtId="0">
      <sharedItems/>
    </cacheField>
    <cacheField name="Sede / Ciudad" numFmtId="0">
      <sharedItems/>
    </cacheField>
    <cacheField name="Tipo de Prestación" numFmtId="0">
      <sharedItems/>
    </cacheField>
    <cacheField name="Numero de Contrato" numFmtId="0">
      <sharedItems containsNonDate="0" containsString="0" containsBlank="1"/>
    </cacheField>
    <cacheField name="ESTADO CARTERA ANTERIOR" numFmtId="0">
      <sharedItems/>
    </cacheField>
    <cacheField name="ESTADO EPS 26-05-2025" numFmtId="0">
      <sharedItems count="3">
        <s v="Factura devuelta"/>
        <s v="Factura pendiente en programacion de pago"/>
        <s v="Factura no radicada"/>
      </sharedItems>
    </cacheField>
    <cacheField name="POR PAGAR SAP" numFmtId="164">
      <sharedItems containsSemiMixedTypes="0" containsString="0" containsNumber="1" containsInteger="1" minValue="0" maxValue="442301"/>
    </cacheField>
    <cacheField name="DOC CONTA" numFmtId="0">
      <sharedItems containsString="0" containsBlank="1" containsNumber="1" containsInteger="1" minValue="137072864" maxValue="1222582653"/>
    </cacheField>
    <cacheField name="ESTADO COVID" numFmtId="0">
      <sharedItems containsNonDate="0" containsString="0"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ontainsBlank="1"/>
    </cacheField>
    <cacheField name="FECHA FACT" numFmtId="14">
      <sharedItems containsNonDate="0" containsDate="1" containsString="0" containsBlank="1" minDate="2023-12-29T00:00:00" maxDate="2025-03-21T00:00:00"/>
    </cacheField>
    <cacheField name="FECHA RAD" numFmtId="14">
      <sharedItems containsNonDate="0" containsDate="1" containsString="0" containsBlank="1" minDate="2024-02-01T00:00:00" maxDate="2025-05-13T00:00:00"/>
    </cacheField>
    <cacheField name="FECHA LIQ" numFmtId="14">
      <sharedItems containsNonDate="0" containsDate="1" containsString="0" containsBlank="1" minDate="2025-03-25T00:00:00" maxDate="2025-05-15T00:00:00"/>
    </cacheField>
    <cacheField name="FECHA DEV" numFmtId="14">
      <sharedItems containsNonDate="0" containsDate="1" containsString="0" containsBlank="1" minDate="2024-02-06T00:00:00" maxDate="2025-04-23T00:00:00"/>
    </cacheField>
    <cacheField name="DIAS" numFmtId="0">
      <sharedItems containsMixedTypes="1" containsNumber="1" containsInteger="1" minValue="-14" maxValue="449"/>
    </cacheField>
    <cacheField name="EDAD" numFmtId="0">
      <sharedItems/>
    </cacheField>
    <cacheField name="VALOR BRUTO" numFmtId="164">
      <sharedItems containsSemiMixedTypes="0" containsString="0" containsNumber="1" containsInteger="1" minValue="0" maxValue="1526184"/>
    </cacheField>
    <cacheField name="VALOR RADICAD" numFmtId="164">
      <sharedItems containsSemiMixedTypes="0" containsString="0" containsNumber="1" containsInteger="1" minValue="0" maxValue="1526184"/>
    </cacheField>
    <cacheField name="COPAGO/CM REAL" numFmtId="164">
      <sharedItems containsSemiMixedTypes="0" containsString="0" containsNumber="1" containsInteger="1" minValue="0" maxValue="0"/>
    </cacheField>
    <cacheField name="COPAGO/CM BOX" numFmtId="164">
      <sharedItems containsSemiMixedTypes="0" containsString="0" containsNumber="1" containsInteger="1" minValue="0" maxValue="0"/>
    </cacheField>
    <cacheField name="NOTA CREDITO" numFmtId="164">
      <sharedItems containsSemiMixedTypes="0" containsString="0" containsNumber="1" containsInteger="1" minValue="0" maxValue="0"/>
    </cacheField>
    <cacheField name="GLOSA PDTE" numFmtId="164">
      <sharedItems containsSemiMixedTypes="0" containsString="0" containsNumber="1" containsInteger="1" minValue="0" maxValue="0"/>
    </cacheField>
    <cacheField name="GLOSA ACEPTADA" numFmtId="164">
      <sharedItems containsSemiMixedTypes="0" containsString="0" containsNumber="1" containsInteger="1" minValue="0" maxValue="0"/>
    </cacheField>
    <cacheField name="DEVOLUCION" numFmtId="164">
      <sharedItems containsSemiMixedTypes="0" containsString="0" containsNumber="1" containsInteger="1" minValue="0" maxValue="1526184"/>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NonDate="0" containsString="0" containsBlank="1"/>
    </cacheField>
    <cacheField name="USUARIO LIQ" numFmtId="0">
      <sharedItems containsBlank="1"/>
    </cacheField>
    <cacheField name="Rete Fuente" numFmtId="164">
      <sharedItems containsSemiMixedTypes="0" containsString="0" containsNumber="1" containsInteger="1" minValue="0" maxValue="0"/>
    </cacheField>
    <cacheField name="VALOR A PAGAR" numFmtId="164">
      <sharedItems containsSemiMixedTypes="0" containsString="0" containsNumber="1" containsInteger="1" minValue="0" maxValue="442301"/>
    </cacheField>
    <cacheField name="Valor_Glosa y Devolución" numFmtId="164">
      <sharedItems containsSemiMixedTypes="0" containsString="0" containsNumber="1" containsInteger="1" minValue="0" maxValue="1526184"/>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4">
      <sharedItems containsSemiMixedTypes="0" containsString="0" containsNumber="1" containsInteger="1" minValue="0" maxValue="0"/>
    </cacheField>
    <cacheField name="FACTURA DEVUELTA" numFmtId="164">
      <sharedItems containsSemiMixedTypes="0" containsString="0" containsNumber="1" containsInteger="1" minValue="0" maxValue="1526184"/>
    </cacheField>
    <cacheField name="FACTURA NO RADICADA" numFmtId="164">
      <sharedItems containsSemiMixedTypes="0" containsString="0" containsNumber="1" containsInteger="1" minValue="0" maxValue="242054"/>
    </cacheField>
    <cacheField name="VALOR ACEPTADO IPS" numFmtId="164">
      <sharedItems containsSemiMixedTypes="0" containsString="0" containsNumber="1" containsInteger="1" minValue="0" maxValue="0"/>
    </cacheField>
    <cacheField name="VALOR EXTEMPORANEO" numFmtId="164">
      <sharedItems containsSemiMixedTypes="0" containsString="0" containsNumber="1" containsInteger="1" minValue="0" maxValue="0"/>
    </cacheField>
    <cacheField name="GLOSA PDTE2" numFmtId="164">
      <sharedItems containsSemiMixedTypes="0" containsString="0" containsNumber="1" containsInteger="1" minValue="0" maxValue="0"/>
    </cacheField>
    <cacheField name="FACTURA EN PROGRAMACION DE PAGO" numFmtId="164">
      <sharedItems containsSemiMixedTypes="0" containsString="0" containsNumber="1" containsInteger="1" minValue="0" maxValue="442301"/>
    </cacheField>
    <cacheField name="FACTURA EN PROCESO INTERNO" numFmtId="164">
      <sharedItems containsSemiMixedTypes="0" containsString="0" containsNumber="1" containsInteger="1" minValue="0" maxValue="0"/>
    </cacheField>
    <cacheField name="FACTURACION COVID-19" numFmtId="164">
      <sharedItems containsSemiMixedTypes="0" containsString="0" containsNumber="1" containsInteger="1" minValue="0" maxValue="0"/>
    </cacheField>
    <cacheField name="VALO CANCELADO SAP" numFmtId="164">
      <sharedItems containsSemiMixedTypes="0" containsString="0" containsNumber="1" containsInteger="1" minValue="0" maxValue="0"/>
    </cacheField>
    <cacheField name="RETENCION" numFmtId="164">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4">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4">
  <r>
    <n v="891411665"/>
    <s v="ESE HOSPITAL CRISTO REY"/>
    <s v="FECR"/>
    <n v="115927"/>
    <s v="FECR115927"/>
    <s v="'FECR115927', "/>
    <s v="891411665_FECR115927"/>
    <s v="MAYOR 360"/>
    <s v="29/12/2023  "/>
    <s v="01/01/2024  "/>
    <n v="63800"/>
    <n v="63800"/>
    <s v="EVENTO"/>
    <s v="BALBOA"/>
    <s v="URGENCIAS"/>
    <m/>
    <s v="Factura devuelta"/>
    <x v="0"/>
    <n v="0"/>
    <m/>
    <m/>
    <m/>
    <m/>
    <s v="Devuelta"/>
    <d v="2023-12-29T00:00:00"/>
    <d v="2024-02-01T00:00:00"/>
    <m/>
    <d v="2024-02-06T00:00:00"/>
    <n v="449"/>
    <s v="Más de 360"/>
    <n v="63800"/>
    <n v="63800"/>
    <n v="0"/>
    <n v="0"/>
    <n v="0"/>
    <n v="0"/>
    <n v="0"/>
    <n v="63800"/>
    <m/>
    <s v=" AUT: SE REALIZA DEVOLUCIÓN DE FACTURA CON SOPORTES COMPLETOS, FACTURA NO CUENTA CON AUTORIZACIÓN PARA LOS SERVICIOS FACTURADOS, FAVOR COMUNICARSE CON EL ÁREA  ENCARGADA, SOLICITARLA A LA capautorizaciones@epsdelagente.com.co. LUIS ERNESTO GUERRERO GALEANO"/>
    <m/>
    <m/>
    <n v="0"/>
    <n v="0"/>
    <n v="63800"/>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s v="Servicios Odontológicos ambulatorios"/>
    <s v="Ambulatorio"/>
    <m/>
    <n v="0"/>
    <n v="63800"/>
    <n v="0"/>
    <n v="0"/>
    <n v="0"/>
    <n v="0"/>
    <n v="0"/>
    <n v="0"/>
    <n v="0"/>
    <n v="0"/>
    <n v="0"/>
    <m/>
    <m/>
    <m/>
    <n v="0"/>
  </r>
  <r>
    <n v="891411665"/>
    <s v="ESE HOSPITAL CRISTO REY"/>
    <s v="FECR"/>
    <n v="125443"/>
    <s v="FECR125443"/>
    <s v="'FECR125443', "/>
    <s v="891411665_FECR125443"/>
    <s v="DE 91 A 180"/>
    <s v="27/12/2024  "/>
    <s v="15/01/2025  "/>
    <n v="120012"/>
    <n v="120012"/>
    <s v="EVENTO"/>
    <s v="BALBOA"/>
    <s v="URGENCIAS"/>
    <m/>
    <e v="#N/A"/>
    <x v="0"/>
    <n v="0"/>
    <m/>
    <m/>
    <m/>
    <m/>
    <s v="Devuelta"/>
    <d v="2024-12-27T00:00:00"/>
    <d v="2025-01-15T00:00:00"/>
    <m/>
    <d v="2025-01-28T00:00:00"/>
    <n v="92"/>
    <s v="91-180"/>
    <n v="120012"/>
    <n v="120012"/>
    <n v="0"/>
    <n v="0"/>
    <n v="0"/>
    <n v="0"/>
    <n v="0"/>
    <n v="120012"/>
    <m/>
    <s v="se procede a realizar devolución ya que no se evidencia autorización para los servicios  prestados. debe comunicarse con el área encargada autorizacionescap@epsdelagente.com.co"/>
    <m/>
    <m/>
    <n v="0"/>
    <n v="0"/>
    <n v="120012"/>
    <s v="DEVOLUCION"/>
    <s v="se procede a realizar devolución ya que no se evidencia autorización para los servicios prestados. debe comunicarse con el área encargada autorizacionescap@epsdelagente.com.co"/>
    <s v="AUTORIZACION"/>
    <s v="Urgencias"/>
    <s v="Urgencias"/>
    <m/>
    <n v="0"/>
    <n v="120012"/>
    <n v="0"/>
    <n v="0"/>
    <n v="0"/>
    <n v="0"/>
    <n v="0"/>
    <n v="0"/>
    <n v="0"/>
    <n v="0"/>
    <n v="0"/>
    <m/>
    <m/>
    <m/>
    <n v="0"/>
  </r>
  <r>
    <n v="891411665"/>
    <s v="ESE HOSPITAL CRISTO REY"/>
    <s v="FECR"/>
    <n v="126255"/>
    <s v="FECR126255"/>
    <s v="'FECR126255', "/>
    <s v="891411665_FECR126255"/>
    <s v="DE 91 A 180"/>
    <s v="24/01/2025  "/>
    <s v="20/02/2025  "/>
    <n v="276795"/>
    <n v="276795"/>
    <s v="EVENTO"/>
    <s v="BALBOA"/>
    <s v="URGENCIAS"/>
    <m/>
    <e v="#N/A"/>
    <x v="0"/>
    <n v="0"/>
    <m/>
    <m/>
    <m/>
    <m/>
    <s v="Devuelta"/>
    <d v="2025-01-24T00:00:00"/>
    <d v="2025-03-03T00:00:00"/>
    <m/>
    <d v="2025-03-25T00:00:00"/>
    <n v="36"/>
    <s v="31-60"/>
    <n v="276795"/>
    <n v="276795"/>
    <n v="0"/>
    <n v="0"/>
    <n v="0"/>
    <n v="0"/>
    <n v="0"/>
    <n v="276795"/>
    <m/>
    <s v="Se realiza devolución de la factura, al validar no se evidencia autorización para los servicios facturados por favor validar con el área encargada para solicitud de autorización final para cierre del evento."/>
    <m/>
    <m/>
    <n v="0"/>
    <n v="0"/>
    <n v="276795"/>
    <s v="DEVOLUCION"/>
    <s v="Se realiza devolución de la factura, al validar no se evidencia autorización para los servicios facturados por favor validar con el área encargada para solicitud de autorización final para cierre del evento."/>
    <s v="AUTORIZACION"/>
    <s v="Urgencias"/>
    <s v="Urgencias"/>
    <m/>
    <n v="0"/>
    <n v="276795"/>
    <n v="0"/>
    <n v="0"/>
    <n v="0"/>
    <n v="0"/>
    <n v="0"/>
    <n v="0"/>
    <n v="0"/>
    <n v="0"/>
    <n v="0"/>
    <m/>
    <m/>
    <m/>
    <n v="0"/>
  </r>
  <r>
    <n v="891411665"/>
    <s v="ESE HOSPITAL CRISTO REY"/>
    <s v="FECR"/>
    <n v="118889"/>
    <s v="FECR118889"/>
    <s v="'FECR118889', "/>
    <s v="891411665_FECR118889"/>
    <s v="MAYOR 360"/>
    <s v="23/04/2024  "/>
    <s v="13/05/2024  "/>
    <n v="1526184"/>
    <n v="1526184"/>
    <s v="EVENTO"/>
    <s v="BALBOA"/>
    <s v="URGENCIAS"/>
    <m/>
    <s v="Factura devuelta"/>
    <x v="0"/>
    <n v="0"/>
    <m/>
    <m/>
    <m/>
    <m/>
    <s v="Devuelta"/>
    <d v="2024-05-04T00:00:00"/>
    <d v="2024-05-14T00:00:00"/>
    <m/>
    <d v="2024-05-30T00:00:00"/>
    <n v="335"/>
    <s v="181-360"/>
    <n v="1526184"/>
    <n v="1526184"/>
    <n v="0"/>
    <n v="0"/>
    <n v="0"/>
    <n v="0"/>
    <n v="0"/>
    <n v="1526184"/>
    <m/>
    <s v="AUT: SE REALIZA DEVOLUCIÓN DE FACTURA CON SOPORTES COMPLETOS, FACTURA NO CUENTA CON AUTORIZACIÓN PARA LOS SERVICIOS FACTURADOS, FAVOR COMUNICARSE CON EL ÁREA  ENCARGADA, SOLICITARLA A LA CAP, CORREO ELECTRÓNICO: autorizacionescap@epsdelagente.com.co  "/>
    <m/>
    <m/>
    <n v="0"/>
    <n v="0"/>
    <n v="1526184"/>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Servicios de internación y/o cirugía (Hospitalaria o Ambulatoria)"/>
    <s v="Hospitalario"/>
    <m/>
    <n v="0"/>
    <n v="1526184"/>
    <n v="0"/>
    <n v="0"/>
    <n v="0"/>
    <n v="0"/>
    <n v="0"/>
    <n v="0"/>
    <n v="0"/>
    <n v="0"/>
    <n v="0"/>
    <m/>
    <m/>
    <m/>
    <n v="0"/>
  </r>
  <r>
    <n v="891411665"/>
    <s v="ESE HOSPITAL CRISTO REY"/>
    <s v="FECR"/>
    <n v="124404"/>
    <s v="FECR124404"/>
    <s v="'FECR124404', "/>
    <s v="891411665_FECR124404"/>
    <s v="DE 91 A 180"/>
    <s v="22/11/2024  "/>
    <s v="12/12/2024  "/>
    <n v="280723"/>
    <n v="280723"/>
    <s v="EVENTO"/>
    <s v="BALBOA"/>
    <s v="URGENCIAS"/>
    <m/>
    <e v="#N/A"/>
    <x v="0"/>
    <n v="0"/>
    <m/>
    <m/>
    <m/>
    <m/>
    <s v="Devuelta"/>
    <d v="2024-11-22T00:00:00"/>
    <d v="2024-12-12T00:00:00"/>
    <m/>
    <d v="2024-12-21T00:00:00"/>
    <n v="130"/>
    <s v="91-180"/>
    <n v="280723"/>
    <n v="280723"/>
    <n v="0"/>
    <n v="0"/>
    <n v="0"/>
    <n v="0"/>
    <n v="0"/>
    <n v="280723"/>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m/>
    <n v="0"/>
    <n v="0"/>
    <n v="280723"/>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280723"/>
    <n v="0"/>
    <n v="0"/>
    <n v="0"/>
    <n v="0"/>
    <n v="0"/>
    <n v="0"/>
    <n v="0"/>
    <n v="0"/>
    <n v="0"/>
    <m/>
    <m/>
    <m/>
    <n v="0"/>
  </r>
  <r>
    <n v="891411665"/>
    <s v="ESE HOSPITAL CRISTO REY"/>
    <s v="FECR"/>
    <n v="124407"/>
    <s v="FECR124407"/>
    <s v="'FECR124407', "/>
    <s v="891411665_FECR124407"/>
    <s v="DE 91 A 180"/>
    <s v="22/11/2024  "/>
    <s v="12/12/2024  "/>
    <n v="77786"/>
    <n v="77786"/>
    <s v="EVENTO"/>
    <s v="BALBOA"/>
    <s v="URGENCIAS"/>
    <m/>
    <e v="#N/A"/>
    <x v="0"/>
    <n v="0"/>
    <m/>
    <m/>
    <m/>
    <m/>
    <s v="Devuelta"/>
    <d v="2024-11-22T00:00:00"/>
    <d v="2024-12-12T00:00:00"/>
    <m/>
    <d v="2024-12-20T00:00:00"/>
    <n v="131"/>
    <s v="91-180"/>
    <n v="77786"/>
    <n v="77786"/>
    <n v="0"/>
    <n v="0"/>
    <n v="0"/>
    <n v="0"/>
    <n v="0"/>
    <n v="77786"/>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77786"/>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77786"/>
    <n v="0"/>
    <n v="0"/>
    <n v="0"/>
    <n v="0"/>
    <n v="0"/>
    <n v="0"/>
    <n v="0"/>
    <n v="0"/>
    <n v="0"/>
    <m/>
    <m/>
    <m/>
    <n v="0"/>
  </r>
  <r>
    <n v="891411665"/>
    <s v="ESE HOSPITAL CRISTO REY"/>
    <s v="FECR"/>
    <n v="124410"/>
    <s v="FECR124410"/>
    <s v="'FECR124410', "/>
    <s v="891411665_FECR124410"/>
    <s v="DE 91 A 180"/>
    <s v="22/11/2024  "/>
    <s v="12/12/2024  "/>
    <n v="703903"/>
    <n v="703903"/>
    <s v="EVENTO"/>
    <s v="BALBOA"/>
    <s v="URGENCIAS"/>
    <m/>
    <e v="#N/A"/>
    <x v="0"/>
    <n v="0"/>
    <m/>
    <m/>
    <m/>
    <m/>
    <s v="Devuelta"/>
    <d v="2024-11-22T00:00:00"/>
    <d v="2024-12-12T00:00:00"/>
    <m/>
    <d v="2024-12-20T00:00:00"/>
    <n v="131"/>
    <s v="91-180"/>
    <n v="703903"/>
    <n v="703903"/>
    <n v="0"/>
    <n v="0"/>
    <n v="0"/>
    <n v="0"/>
    <n v="0"/>
    <n v="703903"/>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703903"/>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703903"/>
    <n v="0"/>
    <n v="0"/>
    <n v="0"/>
    <n v="0"/>
    <n v="0"/>
    <n v="0"/>
    <n v="0"/>
    <n v="0"/>
    <n v="0"/>
    <m/>
    <m/>
    <m/>
    <n v="0"/>
  </r>
  <r>
    <n v="891411665"/>
    <s v="ESE HOSPITAL CRISTO REY"/>
    <s v="FECR"/>
    <n v="124411"/>
    <s v="FECR124411"/>
    <s v="'FECR124411', "/>
    <s v="891411665_FECR124411"/>
    <s v="DE 91 A 180"/>
    <s v="22/11/2024  "/>
    <s v="12/12/2024  "/>
    <n v="77301"/>
    <n v="77301"/>
    <s v="EVENTO"/>
    <s v="BALBOA"/>
    <s v="URGENCIAS"/>
    <m/>
    <e v="#N/A"/>
    <x v="0"/>
    <n v="0"/>
    <m/>
    <m/>
    <m/>
    <m/>
    <s v="Devuelta"/>
    <d v="2024-11-22T00:00:00"/>
    <d v="2024-12-12T00:00:00"/>
    <m/>
    <d v="2024-12-20T00:00:00"/>
    <n v="131"/>
    <s v="91-180"/>
    <n v="77301"/>
    <n v="77301"/>
    <n v="0"/>
    <n v="0"/>
    <n v="0"/>
    <n v="0"/>
    <n v="0"/>
    <n v="77301"/>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77301"/>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77301"/>
    <n v="0"/>
    <n v="0"/>
    <n v="0"/>
    <n v="0"/>
    <n v="0"/>
    <n v="0"/>
    <n v="0"/>
    <n v="0"/>
    <n v="0"/>
    <m/>
    <m/>
    <m/>
    <n v="0"/>
  </r>
  <r>
    <n v="891411665"/>
    <s v="ESE HOSPITAL CRISTO REY"/>
    <s v="FECR"/>
    <n v="124412"/>
    <s v="FECR124412"/>
    <s v="'FECR124412', "/>
    <s v="891411665_FECR124412"/>
    <s v="DE 91 A 180"/>
    <s v="22/11/2024  "/>
    <s v="12/12/2024  "/>
    <n v="70400"/>
    <n v="70400"/>
    <s v="EVENTO"/>
    <s v="BALBOA"/>
    <s v="URGENCIAS"/>
    <m/>
    <e v="#N/A"/>
    <x v="0"/>
    <n v="0"/>
    <m/>
    <m/>
    <m/>
    <m/>
    <s v="Devuelta"/>
    <d v="2024-11-22T00:00:00"/>
    <d v="2024-12-12T00:00:00"/>
    <m/>
    <d v="2024-12-20T00:00:00"/>
    <n v="131"/>
    <s v="91-180"/>
    <n v="70400"/>
    <n v="70400"/>
    <n v="0"/>
    <n v="0"/>
    <n v="0"/>
    <n v="0"/>
    <n v="0"/>
    <n v="704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704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70400"/>
    <n v="0"/>
    <n v="0"/>
    <n v="0"/>
    <n v="0"/>
    <n v="0"/>
    <n v="0"/>
    <n v="0"/>
    <n v="0"/>
    <n v="0"/>
    <m/>
    <m/>
    <m/>
    <n v="0"/>
  </r>
  <r>
    <n v="891411665"/>
    <s v="ESE HOSPITAL CRISTO REY"/>
    <s v="FECR"/>
    <n v="124413"/>
    <s v="FECR124413"/>
    <s v="'FECR124413', "/>
    <s v="891411665_FECR124413"/>
    <s v="DE 91 A 180"/>
    <s v="22/11/2024  "/>
    <s v="12/12/2024  "/>
    <n v="140701"/>
    <n v="140701"/>
    <s v="EVENTO"/>
    <s v="BALBOA"/>
    <s v="URGENCIAS"/>
    <m/>
    <e v="#N/A"/>
    <x v="0"/>
    <n v="0"/>
    <m/>
    <m/>
    <m/>
    <m/>
    <s v="Devuelta"/>
    <d v="2024-11-22T00:00:00"/>
    <d v="2024-12-12T00:00:00"/>
    <m/>
    <d v="2024-12-20T00:00:00"/>
    <n v="131"/>
    <s v="91-180"/>
    <n v="140701"/>
    <n v="140701"/>
    <n v="0"/>
    <n v="0"/>
    <n v="0"/>
    <n v="0"/>
    <n v="0"/>
    <n v="140701"/>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48576 ESTÁ GENERADA PARA OTRO PRESTADOR NIT: 800099124 - E.S.E. HOSPITAL SAN JOSE LA CELIA. , Información de correo de solicitud de autorización incompleto, no se identifica datos e información del paciente. FAVOR VALIDAR Y PRESENTAR NUEVAMENTE"/>
    <m/>
    <m/>
    <n v="0"/>
    <n v="0"/>
    <n v="140701"/>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48576 ESTÁ GENERADA PARA OTRO PRESTADOR NIT: 800099124 - E.S.E. HOSPITAL SAN JOSE LA CELIA. , Información de correo de solicitud de autorización incompleto, no se identifica datos e información del paciente. FAVOR VALIDAR Y PRESENTAR NUEVAMENTE"/>
    <s v="AUTORIZACION"/>
    <s v="Urgencias"/>
    <s v="Urgencias"/>
    <m/>
    <n v="0"/>
    <n v="140701"/>
    <n v="0"/>
    <n v="0"/>
    <n v="0"/>
    <n v="0"/>
    <n v="0"/>
    <n v="0"/>
    <n v="0"/>
    <n v="0"/>
    <n v="0"/>
    <m/>
    <m/>
    <m/>
    <n v="0"/>
  </r>
  <r>
    <n v="891411665"/>
    <s v="ESE HOSPITAL CRISTO REY"/>
    <s v="FECR"/>
    <n v="126089"/>
    <s v="FECR126089"/>
    <s v="'FECR126089', "/>
    <s v="891411665_FECR126089"/>
    <s v="DE 91 A 180"/>
    <s v="20/01/2025  "/>
    <s v="20/02/2025  "/>
    <n v="99500"/>
    <n v="99500"/>
    <s v="EVENTO"/>
    <s v="BALBOA"/>
    <s v="URGENCIAS"/>
    <m/>
    <e v="#N/A"/>
    <x v="0"/>
    <n v="0"/>
    <m/>
    <m/>
    <m/>
    <m/>
    <s v="Devuelta"/>
    <d v="2025-01-20T00:00:00"/>
    <d v="2025-03-03T00:00:00"/>
    <m/>
    <d v="2025-03-25T00:00:00"/>
    <n v="36"/>
    <s v="31-60"/>
    <n v="99500"/>
    <n v="99500"/>
    <n v="0"/>
    <n v="0"/>
    <n v="0"/>
    <n v="0"/>
    <n v="0"/>
    <n v="99500"/>
    <m/>
    <s v="Se realiza devolución de la factura, al validar no se evidencia autorización para los servicios facturados por favor validar con el área encargada para solicitud de autorización final para cierre del evento. "/>
    <m/>
    <m/>
    <n v="0"/>
    <n v="0"/>
    <n v="99500"/>
    <s v="DEVOLUCION"/>
    <s v="Se realiza devolución de la factura, al validar no se evidencia autorización para los servicios facturados por favor validar con el área encargada para solicitud de autorización final para cierre del evento."/>
    <s v="AUTORIZACION"/>
    <s v="Urgencias"/>
    <s v="Urgencias"/>
    <m/>
    <n v="0"/>
    <n v="99500"/>
    <n v="0"/>
    <n v="0"/>
    <n v="0"/>
    <n v="0"/>
    <n v="0"/>
    <n v="0"/>
    <n v="0"/>
    <n v="0"/>
    <n v="0"/>
    <m/>
    <m/>
    <m/>
    <n v="0"/>
  </r>
  <r>
    <n v="891411665"/>
    <s v="ESE HOSPITAL CRISTO REY"/>
    <s v="FECR"/>
    <n v="124205"/>
    <s v="FECR124205"/>
    <s v="'FECR124205', "/>
    <s v="891411665_FECR124205"/>
    <s v="DE 181 A 360"/>
    <s v="16/11/2024  "/>
    <s v="12/12/2024  "/>
    <n v="222902"/>
    <n v="222902"/>
    <s v="EVENTO"/>
    <s v="BALBOA"/>
    <s v="URGENCIAS"/>
    <m/>
    <e v="#N/A"/>
    <x v="0"/>
    <n v="0"/>
    <m/>
    <m/>
    <m/>
    <m/>
    <s v="Devuelta"/>
    <d v="2024-11-16T00:00:00"/>
    <d v="2024-12-12T00:00:00"/>
    <m/>
    <d v="2024-12-30T00:00:00"/>
    <n v="121"/>
    <s v="91-180"/>
    <n v="222902"/>
    <n v="222902"/>
    <n v="0"/>
    <n v="0"/>
    <n v="0"/>
    <n v="0"/>
    <n v="0"/>
    <n v="222902"/>
    <m/>
    <s v="soportes se devuelve factura con soportes completos al validar los datos de la factura radican FECR124205 anexan soportes factura FECR124435 ,RADICAR LOS SOPORTES CORRESPONDIENTES ALA FACTURA QUE CORRESPONDE PARA DARLE TRAMITE ALA FACTURA,SUJETA A PERTINENCIA ."/>
    <m/>
    <m/>
    <n v="0"/>
    <n v="0"/>
    <n v="222902"/>
    <s v="DEVOLUCION"/>
    <s v="soportes se devuelve factura con soportes completos al validar los datos de la factura radican FECR124205 anexan soportes factura FECR124435 ,RADICAR LOS SOPORTES CORRESPONDIENTES ALA FACTURA QUE CORRESPONDE PARA DARLE TRAMITE ALA FACTURA,SUJETA A PERTINENCIA ."/>
    <s v="SOPORTE"/>
    <s v="Urgencias"/>
    <s v="Urgencias"/>
    <m/>
    <n v="0"/>
    <n v="222902"/>
    <n v="0"/>
    <n v="0"/>
    <n v="0"/>
    <n v="0"/>
    <n v="0"/>
    <n v="0"/>
    <n v="0"/>
    <n v="0"/>
    <n v="0"/>
    <m/>
    <m/>
    <m/>
    <n v="0"/>
  </r>
  <r>
    <n v="891411665"/>
    <s v="ESE HOSPITAL CRISTO REY"/>
    <s v="FECR"/>
    <n v="126899"/>
    <s v="FECR126899"/>
    <s v="'FECR126899', "/>
    <s v="891411665_FECR126899"/>
    <s v="DE 61 A 90"/>
    <s v="16/02/2025  "/>
    <s v="14/03/2025  "/>
    <n v="398331"/>
    <n v="398331"/>
    <s v="EVENTO"/>
    <s v="BALBOA"/>
    <s v="URGENCIAS"/>
    <m/>
    <e v="#N/A"/>
    <x v="0"/>
    <n v="0"/>
    <m/>
    <m/>
    <m/>
    <m/>
    <s v="Devuelta"/>
    <d v="2025-02-16T00:00:00"/>
    <d v="2025-03-14T00:00:00"/>
    <m/>
    <d v="2025-04-22T00:00:00"/>
    <n v="8"/>
    <s v="0-30"/>
    <n v="398331"/>
    <n v="398331"/>
    <n v="0"/>
    <n v="0"/>
    <n v="0"/>
    <n v="0"/>
    <n v="0"/>
    <n v="398331"/>
    <m/>
    <s v="SE DEVUEVLE FACTURA DE FECHA ATENCION 14/2/2025 AL 15/2/2025 LA AUTORIZACION QUE ENVIAN 122300779596 PARA ESTA CUENTA ESTA YA CANCELADA EN LA FACTURA FECR126855  USUARIO  CC 1088265536 XIMENA ARREDONDO. "/>
    <m/>
    <m/>
    <n v="0"/>
    <n v="0"/>
    <n v="398331"/>
    <s v="DEVOLUCION"/>
    <s v="SE DEVUEVLE FACTURA DE FECHA ATENCION 14/2/2025 AL 15/2/2025 LA AUTORIZACION QUE ENVIAN 122300779596 PARA ESTA CUENTA ESTA YA CANCELADA EN LA FACTURA FECR126855  USUARIO  CC 1088265536 XIMENA ARREDONDO. "/>
    <s v="AUTORIZACION"/>
    <s v="Urgencias"/>
    <s v="Urgencias"/>
    <m/>
    <n v="0"/>
    <n v="398331"/>
    <n v="0"/>
    <n v="0"/>
    <n v="0"/>
    <n v="0"/>
    <n v="0"/>
    <n v="0"/>
    <n v="0"/>
    <n v="0"/>
    <n v="0"/>
    <m/>
    <m/>
    <m/>
    <n v="0"/>
  </r>
  <r>
    <n v="891411665"/>
    <s v="ESE HOSPITAL CRISTO REY"/>
    <s v="FECR"/>
    <n v="125855"/>
    <s v="FECR125855"/>
    <s v="'FECR125855', "/>
    <s v="891411665_FECR125855"/>
    <s v="DE 91 A 180"/>
    <s v="14/01/2025  "/>
    <s v="20/02/2025  "/>
    <n v="90543"/>
    <n v="90543"/>
    <s v="EVENTO"/>
    <s v="BALBOA"/>
    <s v="URGENCIAS"/>
    <m/>
    <e v="#N/A"/>
    <x v="0"/>
    <n v="0"/>
    <m/>
    <m/>
    <m/>
    <m/>
    <s v="Devuelta"/>
    <d v="2025-01-14T00:00:00"/>
    <d v="2025-03-03T00:00:00"/>
    <m/>
    <d v="2025-03-25T00:00:00"/>
    <n v="36"/>
    <s v="31-60"/>
    <n v="90543"/>
    <n v="90543"/>
    <n v="0"/>
    <n v="0"/>
    <n v="0"/>
    <n v="0"/>
    <n v="0"/>
    <n v="90543"/>
    <m/>
    <s v="Se realiza devolución de la factura, al validar no se evidencia autorización para los servicios facturados por favor validar con el área encargada para solicitud de autorización final para cierre del evento. "/>
    <m/>
    <m/>
    <n v="0"/>
    <n v="0"/>
    <n v="90543"/>
    <s v="DEVOLUCION"/>
    <s v="Se realiza devolución de la factura, al validar no se evidencia autorización para los servicios facturados por favor validar con el área encargada para solicitud de autorización final para cierre del evento."/>
    <s v="AUTORIZACION"/>
    <s v="Urgencias"/>
    <s v="Urgencias"/>
    <m/>
    <n v="0"/>
    <n v="90543"/>
    <n v="0"/>
    <n v="0"/>
    <n v="0"/>
    <n v="0"/>
    <n v="0"/>
    <n v="0"/>
    <n v="0"/>
    <n v="0"/>
    <n v="0"/>
    <m/>
    <m/>
    <m/>
    <n v="0"/>
  </r>
  <r>
    <n v="891411665"/>
    <s v="ESE HOSPITAL CRISTO REY"/>
    <s v="FECR"/>
    <n v="123266"/>
    <s v="FECR123266"/>
    <s v="'FECR123266', "/>
    <s v="891411665_FECR123266"/>
    <s v="DE 181 A 360"/>
    <s v="12/10/2024  "/>
    <s v="05/11/2024  "/>
    <n v="82472"/>
    <n v="82472"/>
    <s v="EVENTO"/>
    <s v="BALBOA"/>
    <s v="URGENCIAS"/>
    <m/>
    <e v="#N/A"/>
    <x v="0"/>
    <n v="0"/>
    <m/>
    <m/>
    <m/>
    <m/>
    <s v="Devuelta"/>
    <d v="2024-10-12T00:00:00"/>
    <d v="2024-11-05T00:00:00"/>
    <m/>
    <d v="2024-12-27T00:00:00"/>
    <n v="124"/>
    <s v="91-180"/>
    <n v="82472"/>
    <n v="82472"/>
    <n v="0"/>
    <n v="0"/>
    <n v="0"/>
    <n v="0"/>
    <n v="0"/>
    <n v="82472"/>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m/>
    <n v="0"/>
    <n v="0"/>
    <n v="82472"/>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82472"/>
    <n v="0"/>
    <n v="0"/>
    <n v="0"/>
    <n v="0"/>
    <n v="0"/>
    <n v="0"/>
    <n v="0"/>
    <n v="0"/>
    <n v="0"/>
    <m/>
    <m/>
    <m/>
    <n v="0"/>
  </r>
  <r>
    <n v="891411665"/>
    <s v="ESE HOSPITAL CRISTO REY"/>
    <s v="FECR"/>
    <n v="122320"/>
    <s v="FECR122320"/>
    <s v="'FECR122320', "/>
    <s v="891411665_FECR122320"/>
    <s v="DE 181 A 360"/>
    <s v="10/09/2024  "/>
    <s v="15/10/2024  "/>
    <n v="15500"/>
    <n v="15500"/>
    <s v="EVENTO"/>
    <s v="BALBOA"/>
    <s v="AMBULATORIO"/>
    <m/>
    <e v="#N/A"/>
    <x v="0"/>
    <n v="0"/>
    <m/>
    <m/>
    <m/>
    <m/>
    <s v="Devuelta"/>
    <d v="2024-09-13T00:00:00"/>
    <d v="2024-10-15T00:00:00"/>
    <m/>
    <d v="2024-11-26T00:00:00"/>
    <n v="155"/>
    <s v="91-180"/>
    <n v="15500"/>
    <n v="15500"/>
    <n v="0"/>
    <n v="0"/>
    <n v="0"/>
    <n v="0"/>
    <n v="0"/>
    <n v="155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55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ambulatorios"/>
    <s v="Ambulatorio"/>
    <m/>
    <n v="0"/>
    <n v="15500"/>
    <n v="0"/>
    <n v="0"/>
    <n v="0"/>
    <n v="0"/>
    <n v="0"/>
    <n v="0"/>
    <n v="0"/>
    <n v="0"/>
    <n v="0"/>
    <m/>
    <m/>
    <m/>
    <n v="0"/>
  </r>
  <r>
    <n v="891411665"/>
    <s v="ESE HOSPITAL CRISTO REY"/>
    <s v="FECR"/>
    <n v="126603"/>
    <s v="FECR126603"/>
    <s v="'FECR126603', "/>
    <s v="891411665_FECR126603"/>
    <s v="DE 91 A 180"/>
    <s v="06/02/2025  "/>
    <s v="14/03/2025  "/>
    <n v="738417"/>
    <n v="738417"/>
    <s v="EVENTO"/>
    <s v="BALBOA"/>
    <s v="URGENCIAS"/>
    <m/>
    <e v="#N/A"/>
    <x v="0"/>
    <n v="0"/>
    <m/>
    <m/>
    <m/>
    <m/>
    <s v="Devuelta"/>
    <d v="2025-02-06T00:00:00"/>
    <d v="2025-03-14T00:00:00"/>
    <m/>
    <d v="2025-03-27T00:00:00"/>
    <n v="34"/>
    <s v="31-60"/>
    <n v="738417"/>
    <n v="738417"/>
    <n v="0"/>
    <n v="0"/>
    <n v="0"/>
    <n v="0"/>
    <n v="0"/>
    <n v="738417"/>
    <m/>
    <s v="Se realiza devolución de la factura ya que no cuenta con una autorización para la prestación de los servicios, se debe reportar al área encargada al correo autorizacionescap@epsdelagente.com.co , una vez tengan la autorización por favor radicar nuevamente para realizar el proceso de auditoria integral"/>
    <m/>
    <m/>
    <n v="0"/>
    <n v="0"/>
    <n v="738417"/>
    <s v="DEVOLUCION"/>
    <s v="Se realiza devolución de la factura ya que no cuenta con una autorización para la prestación de los servicios, se debe reportar al área encargada al correo autorizacionescap@epsdelagente.com.co , una vez tengan la autorización por favor radicar nuevamente para realizar el proceso de auditoria integral"/>
    <s v="AUTORIZACION"/>
    <s v="Urgencias"/>
    <s v="Urgencias"/>
    <m/>
    <n v="0"/>
    <n v="738417"/>
    <n v="0"/>
    <n v="0"/>
    <n v="0"/>
    <n v="0"/>
    <n v="0"/>
    <n v="0"/>
    <n v="0"/>
    <n v="0"/>
    <n v="0"/>
    <m/>
    <m/>
    <m/>
    <n v="0"/>
  </r>
  <r>
    <n v="891411665"/>
    <s v="ESE HOSPITAL CRISTO REY"/>
    <s v="FECR"/>
    <n v="126527"/>
    <s v="FECR126527"/>
    <s v="'FECR126527', "/>
    <s v="891411665_FECR126527"/>
    <s v="DE 91 A 180"/>
    <s v="02/02/2025  "/>
    <s v="14/03/2025  "/>
    <n v="475245"/>
    <n v="475245"/>
    <s v="EVENTO"/>
    <s v="BALBOA"/>
    <s v="URGENCIAS"/>
    <m/>
    <e v="#N/A"/>
    <x v="0"/>
    <n v="0"/>
    <m/>
    <m/>
    <m/>
    <m/>
    <s v="Devuelta"/>
    <d v="2025-02-02T00:00:00"/>
    <d v="2025-03-14T00:00:00"/>
    <m/>
    <d v="2025-03-27T00:00:00"/>
    <n v="34"/>
    <s v="31-60"/>
    <n v="475245"/>
    <n v="475245"/>
    <n v="0"/>
    <n v="0"/>
    <n v="0"/>
    <n v="0"/>
    <n v="0"/>
    <n v="475245"/>
    <m/>
    <s v="Se realiza devolución de la factura ya que no cuenta con una autorización para la prestación de los servicios, se debe reportar al área encargada al correo autorizacionescap@epsdelagente.com.co , una vez tengan la autorización por favor radicar nuevamente para realizar el proceso de auditoria integral"/>
    <m/>
    <m/>
    <n v="0"/>
    <n v="0"/>
    <n v="475245"/>
    <s v="DEVOLUCION"/>
    <s v="Se realiza devolución de la factura ya que no cuenta con una autorización para la prestación de los servicios, se debe reportar al área encargada al correo autorizacionescap@epsdelagente.com.co , una vez tengan la autorización por favor radicar nuevamente para realizar el proceso de auditoria integral"/>
    <s v="AUTORIZACION"/>
    <s v="Urgencias"/>
    <s v="Urgencias"/>
    <m/>
    <n v="0"/>
    <n v="475245"/>
    <n v="0"/>
    <n v="0"/>
    <n v="0"/>
    <n v="0"/>
    <n v="0"/>
    <n v="0"/>
    <n v="0"/>
    <n v="0"/>
    <n v="0"/>
    <m/>
    <m/>
    <m/>
    <n v="0"/>
  </r>
  <r>
    <n v="891411665"/>
    <s v="ESE HOSPITAL CRISTO REY"/>
    <s v="FECR"/>
    <n v="126855"/>
    <s v="FECR126855"/>
    <s v="'FECR126855', "/>
    <s v="891411665_FECR126855"/>
    <s v="DE 91 A 180"/>
    <s v="15/02/2025  "/>
    <s v="14/03/2025  "/>
    <n v="442301"/>
    <n v="442301"/>
    <s v="EVENTO"/>
    <s v="BALBOA"/>
    <s v="URGENCIAS"/>
    <m/>
    <e v="#N/A"/>
    <x v="1"/>
    <n v="442301"/>
    <n v="1222576522"/>
    <m/>
    <m/>
    <m/>
    <s v="Finalizada"/>
    <d v="2025-02-15T00:00:00"/>
    <d v="2025-03-14T00:00:00"/>
    <d v="2025-03-25T00:00:00"/>
    <m/>
    <n v="36"/>
    <s v="31-60"/>
    <n v="442301"/>
    <n v="442301"/>
    <n v="0"/>
    <n v="0"/>
    <n v="0"/>
    <n v="0"/>
    <n v="0"/>
    <n v="0"/>
    <m/>
    <m/>
    <m/>
    <s v="Claudia Marcela Diaz Perez"/>
    <n v="0"/>
    <n v="442301"/>
    <n v="0"/>
    <m/>
    <m/>
    <m/>
    <s v="Urgencias"/>
    <m/>
    <s v="URG-2024-02"/>
    <n v="0"/>
    <n v="0"/>
    <n v="0"/>
    <n v="0"/>
    <n v="0"/>
    <n v="0"/>
    <n v="442301"/>
    <n v="0"/>
    <n v="0"/>
    <n v="0"/>
    <n v="0"/>
    <m/>
    <m/>
    <m/>
    <n v="0"/>
  </r>
  <r>
    <n v="891411665"/>
    <s v="ESE HOSPITAL CRISTO REY"/>
    <s v="FECR"/>
    <n v="126852"/>
    <s v="FECR126852"/>
    <s v="'FECR126852', "/>
    <s v="891411665_FECR126852"/>
    <s v="DE 91 A 180"/>
    <s v="15/02/2025  "/>
    <s v="14/03/2025  "/>
    <n v="161648"/>
    <n v="161648"/>
    <s v="EVENTO"/>
    <s v="BALBOA"/>
    <s v="URGENCIAS"/>
    <m/>
    <e v="#N/A"/>
    <x v="1"/>
    <n v="161648"/>
    <n v="1222576502"/>
    <m/>
    <m/>
    <m/>
    <s v="Finalizada"/>
    <d v="2025-02-15T00:00:00"/>
    <d v="2025-03-14T00:00:00"/>
    <d v="2025-03-25T00:00:00"/>
    <m/>
    <n v="36"/>
    <s v="31-60"/>
    <n v="161648"/>
    <n v="161648"/>
    <n v="0"/>
    <n v="0"/>
    <n v="0"/>
    <n v="0"/>
    <n v="0"/>
    <n v="0"/>
    <m/>
    <m/>
    <m/>
    <s v="Claudia Marcela Diaz Perez"/>
    <n v="0"/>
    <n v="161648"/>
    <n v="0"/>
    <m/>
    <m/>
    <m/>
    <s v="Urgencias"/>
    <m/>
    <s v="URG-2024-02"/>
    <n v="0"/>
    <n v="0"/>
    <n v="0"/>
    <n v="0"/>
    <n v="0"/>
    <n v="0"/>
    <n v="161648"/>
    <n v="0"/>
    <n v="0"/>
    <n v="0"/>
    <n v="0"/>
    <m/>
    <m/>
    <m/>
    <n v="0"/>
  </r>
  <r>
    <n v="891411665"/>
    <s v="ESE HOSPITAL CRISTO REY"/>
    <s v="FECR"/>
    <n v="127179"/>
    <s v="FECR127179"/>
    <s v="'FECR127179', "/>
    <s v="891411665_FECR127179"/>
    <s v="DE 61 A 90"/>
    <s v="24/02/2025  "/>
    <s v="14/03/2025  "/>
    <n v="86129"/>
    <n v="86129"/>
    <s v="EVENTO"/>
    <s v="BALBOA"/>
    <s v="URGENCIAS"/>
    <m/>
    <e v="#N/A"/>
    <x v="1"/>
    <n v="86129"/>
    <n v="1222576460"/>
    <m/>
    <m/>
    <m/>
    <s v="Finalizada"/>
    <d v="2025-02-24T00:00:00"/>
    <d v="2025-03-14T00:00:00"/>
    <d v="2025-03-25T00:00:00"/>
    <m/>
    <n v="36"/>
    <s v="31-60"/>
    <n v="86129"/>
    <n v="86129"/>
    <n v="0"/>
    <n v="0"/>
    <n v="0"/>
    <n v="0"/>
    <n v="0"/>
    <n v="0"/>
    <m/>
    <m/>
    <m/>
    <s v="Claudia Marcela Diaz Perez"/>
    <n v="0"/>
    <n v="86129"/>
    <n v="0"/>
    <m/>
    <m/>
    <m/>
    <s v="Urgencias"/>
    <m/>
    <s v="URG-2024-67"/>
    <n v="0"/>
    <n v="0"/>
    <n v="0"/>
    <n v="0"/>
    <n v="0"/>
    <n v="0"/>
    <n v="86129"/>
    <n v="0"/>
    <n v="0"/>
    <n v="0"/>
    <n v="0"/>
    <m/>
    <m/>
    <m/>
    <n v="0"/>
  </r>
  <r>
    <n v="891411665"/>
    <s v="ESE HOSPITAL CRISTO REY"/>
    <s v="FECR"/>
    <n v="126709"/>
    <s v="FECR126709"/>
    <s v="'FECR126709', "/>
    <s v="891411665_FECR126709"/>
    <s v="DE 91 A 180"/>
    <s v="08/02/2025  "/>
    <s v="14/03/2025  "/>
    <n v="86129"/>
    <n v="86129"/>
    <s v="EVENTO"/>
    <s v="BALBOA"/>
    <s v="URGENCIAS"/>
    <m/>
    <e v="#N/A"/>
    <x v="1"/>
    <n v="86129"/>
    <n v="1222582653"/>
    <m/>
    <m/>
    <m/>
    <s v="Finalizada"/>
    <d v="2025-02-08T00:00:00"/>
    <d v="2025-03-14T00:00:00"/>
    <d v="2025-03-31T00:00:00"/>
    <m/>
    <n v="30"/>
    <s v="0-30"/>
    <n v="86129"/>
    <n v="86129"/>
    <n v="0"/>
    <n v="0"/>
    <n v="0"/>
    <n v="0"/>
    <n v="0"/>
    <n v="0"/>
    <m/>
    <m/>
    <m/>
    <s v="Claudia Marcela Diaz Perez"/>
    <n v="0"/>
    <n v="86129"/>
    <n v="0"/>
    <m/>
    <m/>
    <m/>
    <s v="Urgencias"/>
    <m/>
    <s v="URG-2024-02"/>
    <n v="0"/>
    <n v="0"/>
    <n v="0"/>
    <n v="0"/>
    <n v="0"/>
    <n v="0"/>
    <n v="86129"/>
    <n v="0"/>
    <n v="0"/>
    <n v="0"/>
    <n v="0"/>
    <m/>
    <m/>
    <m/>
    <n v="0"/>
  </r>
  <r>
    <n v="891411665"/>
    <s v="ESE HOSPITAL CRISTO REY"/>
    <s v="FECR"/>
    <n v="126594"/>
    <s v="FECR126594"/>
    <s v="'FECR126594', "/>
    <s v="891411665_FECR126594"/>
    <s v="DE 91 A 180"/>
    <s v="05/02/2025  "/>
    <s v="14/03/2025  "/>
    <n v="31316"/>
    <n v="31316"/>
    <s v="EVENTO"/>
    <s v="BALBOA"/>
    <s v="URGENCIAS"/>
    <m/>
    <e v="#N/A"/>
    <x v="1"/>
    <n v="31316"/>
    <n v="137072864"/>
    <m/>
    <m/>
    <m/>
    <s v="Finalizada"/>
    <d v="2025-02-05T00:00:00"/>
    <d v="2025-03-14T00:00:00"/>
    <d v="2025-03-28T00:00:00"/>
    <m/>
    <n v="33"/>
    <s v="31-60"/>
    <n v="31316"/>
    <n v="31316"/>
    <n v="0"/>
    <n v="0"/>
    <n v="0"/>
    <n v="0"/>
    <n v="0"/>
    <n v="0"/>
    <m/>
    <m/>
    <m/>
    <s v="ProcesoMasivo"/>
    <n v="0"/>
    <n v="31316"/>
    <n v="0"/>
    <m/>
    <m/>
    <m/>
    <s v="Servicios ambulatorios"/>
    <m/>
    <s v="URG-2024-02"/>
    <n v="0"/>
    <n v="0"/>
    <n v="0"/>
    <n v="0"/>
    <n v="0"/>
    <n v="0"/>
    <n v="31316"/>
    <n v="0"/>
    <n v="0"/>
    <n v="0"/>
    <n v="0"/>
    <m/>
    <m/>
    <m/>
    <n v="0"/>
  </r>
  <r>
    <n v="891411665"/>
    <s v="ESE HOSPITAL CRISTO REY"/>
    <s v="FECR"/>
    <n v="127995"/>
    <s v="FECR127995"/>
    <s v="'FECR127995', "/>
    <s v="891411665_FECR127995"/>
    <s v="HASTA 60"/>
    <s v="20/03/2025  "/>
    <s v="30/04/2025  "/>
    <n v="86129"/>
    <n v="86129"/>
    <s v="EVENTO"/>
    <s v="BALBOA"/>
    <s v="URGENCIAS"/>
    <m/>
    <e v="#N/A"/>
    <x v="1"/>
    <n v="0"/>
    <m/>
    <m/>
    <m/>
    <m/>
    <s v="Finalizada"/>
    <d v="2025-03-20T00:00:00"/>
    <d v="2025-05-12T00:00:00"/>
    <d v="2025-05-14T00:00:00"/>
    <m/>
    <n v="-14"/>
    <s v="Corriente"/>
    <n v="86129"/>
    <n v="86129"/>
    <n v="0"/>
    <n v="0"/>
    <n v="0"/>
    <n v="0"/>
    <n v="0"/>
    <n v="0"/>
    <m/>
    <m/>
    <m/>
    <s v="Luis Miguel Sanchez Mazuera"/>
    <n v="0"/>
    <n v="86129"/>
    <n v="0"/>
    <m/>
    <m/>
    <m/>
    <s v="Urgencias"/>
    <m/>
    <s v="URG-2024-02"/>
    <n v="0"/>
    <n v="0"/>
    <n v="0"/>
    <n v="0"/>
    <n v="0"/>
    <n v="0"/>
    <n v="86129"/>
    <n v="0"/>
    <n v="0"/>
    <n v="0"/>
    <n v="0"/>
    <m/>
    <m/>
    <m/>
    <n v="0"/>
  </r>
  <r>
    <n v="891411665"/>
    <s v="ESE HOSPITAL CRISTO REY"/>
    <s v="FECR"/>
    <n v="127854"/>
    <s v="FECR127854"/>
    <s v="'FECR127854', "/>
    <s v="891411665_FECR127854"/>
    <s v="DE 61 A 90"/>
    <s v="16/03/2025  "/>
    <s v="30/04/2025  "/>
    <n v="204912"/>
    <n v="204912"/>
    <s v="EVENTO"/>
    <s v="BALBOA"/>
    <s v="URGENCIAS"/>
    <m/>
    <e v="#N/A"/>
    <x v="1"/>
    <n v="0"/>
    <m/>
    <m/>
    <m/>
    <m/>
    <s v="Finalizada"/>
    <d v="2025-03-16T00:00:00"/>
    <d v="2025-05-12T00:00:00"/>
    <d v="2025-05-14T00:00:00"/>
    <m/>
    <n v="-14"/>
    <s v="Corriente"/>
    <n v="204912"/>
    <n v="204912"/>
    <n v="0"/>
    <n v="0"/>
    <n v="0"/>
    <n v="0"/>
    <n v="0"/>
    <n v="0"/>
    <m/>
    <m/>
    <m/>
    <s v="Luis Miguel Sanchez Mazuera"/>
    <n v="0"/>
    <n v="204912"/>
    <n v="0"/>
    <m/>
    <m/>
    <m/>
    <s v="Atención inicial de urgencias"/>
    <m/>
    <s v="URG-2024-02"/>
    <n v="0"/>
    <n v="0"/>
    <n v="0"/>
    <n v="0"/>
    <n v="0"/>
    <n v="0"/>
    <n v="204912"/>
    <n v="0"/>
    <n v="0"/>
    <n v="0"/>
    <n v="0"/>
    <m/>
    <m/>
    <m/>
    <n v="0"/>
  </r>
  <r>
    <n v="891411665"/>
    <s v="ESE HOSPITAL CRISTO REY"/>
    <s v="FECR"/>
    <n v="127592"/>
    <s v="FECR127592"/>
    <s v="'FECR127592', "/>
    <s v="891411665_FECR127592"/>
    <s v="DE 61 A 90"/>
    <s v="07/03/2025  "/>
    <s v="30/04/2025  "/>
    <n v="106367"/>
    <n v="106367"/>
    <s v="EVENTO"/>
    <s v="BALBOA"/>
    <s v="URGENCIAS"/>
    <m/>
    <e v="#N/A"/>
    <x v="1"/>
    <n v="0"/>
    <m/>
    <m/>
    <m/>
    <m/>
    <s v="Finalizada"/>
    <d v="2025-03-07T00:00:00"/>
    <d v="2025-05-12T00:00:00"/>
    <d v="2025-05-14T00:00:00"/>
    <m/>
    <n v="-14"/>
    <s v="Corriente"/>
    <n v="106367"/>
    <n v="106367"/>
    <n v="0"/>
    <n v="0"/>
    <n v="0"/>
    <n v="0"/>
    <n v="0"/>
    <n v="0"/>
    <m/>
    <m/>
    <m/>
    <s v="Luis Miguel Sanchez Mazuera"/>
    <n v="0"/>
    <n v="106367"/>
    <n v="0"/>
    <m/>
    <m/>
    <m/>
    <s v="Atención inicial de urgencias"/>
    <m/>
    <s v="URG-2024-02"/>
    <n v="0"/>
    <n v="0"/>
    <n v="0"/>
    <n v="0"/>
    <n v="0"/>
    <n v="0"/>
    <n v="106367"/>
    <n v="0"/>
    <n v="0"/>
    <n v="0"/>
    <n v="0"/>
    <m/>
    <m/>
    <m/>
    <n v="0"/>
  </r>
  <r>
    <n v="891411665"/>
    <s v="ESE HOSPITAL CRISTO REY"/>
    <s v="FECR"/>
    <n v="103264"/>
    <s v="FECR103264"/>
    <s v="'FECR103264', "/>
    <s v="891411665_FECR103264"/>
    <s v="MAYOR 360 "/>
    <s v="26/05/2022  "/>
    <s v="11/07/2022  "/>
    <n v="109096"/>
    <n v="109096"/>
    <s v="EVENTO"/>
    <s v="BALBOA"/>
    <s v="URGENCIAS"/>
    <m/>
    <s v="Factura no radicada"/>
    <x v="2"/>
    <n v="0"/>
    <m/>
    <m/>
    <m/>
    <m/>
    <m/>
    <m/>
    <m/>
    <m/>
    <m/>
    <s v="No radicada"/>
    <s v="No radicada"/>
    <n v="0"/>
    <n v="0"/>
    <n v="0"/>
    <n v="0"/>
    <n v="0"/>
    <n v="0"/>
    <n v="0"/>
    <n v="0"/>
    <m/>
    <m/>
    <m/>
    <m/>
    <n v="0"/>
    <n v="0"/>
    <n v="0"/>
    <m/>
    <m/>
    <m/>
    <m/>
    <m/>
    <m/>
    <n v="0"/>
    <n v="0"/>
    <n v="109096"/>
    <n v="0"/>
    <n v="0"/>
    <n v="0"/>
    <n v="0"/>
    <n v="0"/>
    <n v="0"/>
    <n v="0"/>
    <n v="0"/>
    <m/>
    <m/>
    <m/>
    <n v="0"/>
  </r>
  <r>
    <n v="891411665"/>
    <s v="ESE HOSPITAL CRISTO REY"/>
    <s v="FECR"/>
    <n v="108122"/>
    <s v="FECR108122"/>
    <s v="'FECR108122', "/>
    <s v="891411665_FECR108122"/>
    <s v="MAYOR 360"/>
    <s v="25/12/2022  "/>
    <s v="19/01/2023  "/>
    <n v="75622"/>
    <n v="75622"/>
    <s v="EVENTO"/>
    <s v="BALBOA"/>
    <s v="URGENCIAS"/>
    <m/>
    <s v="Factura no radicada"/>
    <x v="2"/>
    <n v="0"/>
    <m/>
    <m/>
    <m/>
    <m/>
    <m/>
    <m/>
    <m/>
    <m/>
    <m/>
    <s v="No radicada"/>
    <s v="No radicada"/>
    <n v="0"/>
    <n v="0"/>
    <n v="0"/>
    <n v="0"/>
    <n v="0"/>
    <n v="0"/>
    <n v="0"/>
    <n v="0"/>
    <m/>
    <m/>
    <m/>
    <m/>
    <n v="0"/>
    <n v="0"/>
    <n v="0"/>
    <m/>
    <m/>
    <m/>
    <m/>
    <m/>
    <m/>
    <n v="0"/>
    <n v="0"/>
    <n v="75622"/>
    <n v="0"/>
    <n v="0"/>
    <n v="0"/>
    <n v="0"/>
    <n v="0"/>
    <n v="0"/>
    <n v="0"/>
    <n v="0"/>
    <m/>
    <m/>
    <m/>
    <n v="0"/>
  </r>
  <r>
    <n v="891411665"/>
    <s v="ESE HOSPITAL CRISTO REY"/>
    <s v="FECR"/>
    <n v="105330"/>
    <s v="FECR105330"/>
    <s v="'FECR105330', "/>
    <s v="891411665_FECR105330"/>
    <s v="MAYOR 360"/>
    <s v="25/08/2022  "/>
    <s v="07/09/2022  "/>
    <n v="140107"/>
    <n v="140107"/>
    <s v="EVENTO"/>
    <s v="BALBOA"/>
    <s v="URGENCIAS"/>
    <m/>
    <s v="Factura no radicada"/>
    <x v="2"/>
    <n v="0"/>
    <m/>
    <m/>
    <m/>
    <m/>
    <m/>
    <m/>
    <m/>
    <m/>
    <m/>
    <s v="No radicada"/>
    <s v="No radicada"/>
    <n v="0"/>
    <n v="0"/>
    <n v="0"/>
    <n v="0"/>
    <n v="0"/>
    <n v="0"/>
    <n v="0"/>
    <n v="0"/>
    <m/>
    <m/>
    <m/>
    <m/>
    <n v="0"/>
    <n v="0"/>
    <n v="0"/>
    <m/>
    <m/>
    <m/>
    <m/>
    <m/>
    <m/>
    <n v="0"/>
    <n v="0"/>
    <n v="140107"/>
    <n v="0"/>
    <n v="0"/>
    <n v="0"/>
    <n v="0"/>
    <n v="0"/>
    <n v="0"/>
    <n v="0"/>
    <n v="0"/>
    <m/>
    <m/>
    <m/>
    <n v="0"/>
  </r>
  <r>
    <n v="891411665"/>
    <s v="ESE HOSPITAL CRISTO REY"/>
    <s v="FECR"/>
    <n v="108089"/>
    <s v="FECR108089"/>
    <s v="'FECR108089', "/>
    <s v="891411665_FECR108089"/>
    <s v="MAYOR 360"/>
    <s v="22/12/2022  "/>
    <s v="19/01/2023  "/>
    <n v="65404"/>
    <n v="65404"/>
    <s v="EVENTO"/>
    <s v="BALBOA"/>
    <s v="URGENCIAS"/>
    <m/>
    <s v="Factura no radicada"/>
    <x v="2"/>
    <n v="0"/>
    <m/>
    <m/>
    <m/>
    <m/>
    <m/>
    <m/>
    <m/>
    <m/>
    <m/>
    <s v="No radicada"/>
    <s v="No radicada"/>
    <n v="0"/>
    <n v="0"/>
    <n v="0"/>
    <n v="0"/>
    <n v="0"/>
    <n v="0"/>
    <n v="0"/>
    <n v="0"/>
    <m/>
    <m/>
    <m/>
    <m/>
    <n v="0"/>
    <n v="0"/>
    <n v="0"/>
    <m/>
    <m/>
    <m/>
    <m/>
    <m/>
    <m/>
    <n v="0"/>
    <n v="0"/>
    <n v="65404"/>
    <n v="0"/>
    <n v="0"/>
    <n v="0"/>
    <n v="0"/>
    <n v="0"/>
    <n v="0"/>
    <n v="0"/>
    <n v="0"/>
    <m/>
    <m/>
    <m/>
    <n v="0"/>
  </r>
  <r>
    <n v="891411665"/>
    <s v="ESE HOSPITAL CRISTO REY"/>
    <s v="FECR"/>
    <n v="110882"/>
    <s v="FECR110882"/>
    <s v="'FECR110882', "/>
    <s v="891411665_FECR110882"/>
    <s v="MAYOR 360"/>
    <s v="22/04/2023  "/>
    <s v="11/05/2023  "/>
    <n v="159672"/>
    <n v="159672"/>
    <s v="EVENTO"/>
    <s v="BALBOA"/>
    <s v="URGENCIAS"/>
    <m/>
    <s v="Factura no radicada"/>
    <x v="2"/>
    <n v="0"/>
    <m/>
    <m/>
    <m/>
    <m/>
    <m/>
    <m/>
    <m/>
    <m/>
    <m/>
    <s v="No radicada"/>
    <s v="No radicada"/>
    <n v="0"/>
    <n v="0"/>
    <n v="0"/>
    <n v="0"/>
    <n v="0"/>
    <n v="0"/>
    <n v="0"/>
    <n v="0"/>
    <m/>
    <m/>
    <m/>
    <m/>
    <n v="0"/>
    <n v="0"/>
    <n v="0"/>
    <m/>
    <m/>
    <m/>
    <m/>
    <m/>
    <m/>
    <n v="0"/>
    <n v="0"/>
    <n v="159672"/>
    <n v="0"/>
    <n v="0"/>
    <n v="0"/>
    <n v="0"/>
    <n v="0"/>
    <n v="0"/>
    <n v="0"/>
    <n v="0"/>
    <m/>
    <m/>
    <m/>
    <n v="0"/>
  </r>
  <r>
    <n v="891411665"/>
    <s v="ESE HOSPITAL CRISTO REY"/>
    <s v="FECR"/>
    <n v="107241"/>
    <s v="FECR107241"/>
    <s v="'FECR107241', "/>
    <s v="891411665_FECR107241"/>
    <s v="MAYOR 360"/>
    <s v="18/11/2022  "/>
    <s v="18/12/2022  "/>
    <n v="116032"/>
    <n v="116032"/>
    <s v="EVENTO"/>
    <s v="BALBOA"/>
    <s v="URGENCIAS"/>
    <m/>
    <s v="Factura no radicada"/>
    <x v="2"/>
    <n v="0"/>
    <m/>
    <m/>
    <m/>
    <m/>
    <m/>
    <m/>
    <m/>
    <m/>
    <m/>
    <s v="No radicada"/>
    <s v="No radicada"/>
    <n v="0"/>
    <n v="0"/>
    <n v="0"/>
    <n v="0"/>
    <n v="0"/>
    <n v="0"/>
    <n v="0"/>
    <n v="0"/>
    <m/>
    <m/>
    <m/>
    <m/>
    <n v="0"/>
    <n v="0"/>
    <n v="0"/>
    <m/>
    <m/>
    <m/>
    <m/>
    <m/>
    <m/>
    <n v="0"/>
    <n v="0"/>
    <n v="116032"/>
    <n v="0"/>
    <n v="0"/>
    <n v="0"/>
    <n v="0"/>
    <n v="0"/>
    <n v="0"/>
    <n v="0"/>
    <n v="0"/>
    <m/>
    <m/>
    <m/>
    <n v="0"/>
  </r>
  <r>
    <n v="891411665"/>
    <s v="ESE HOSPITAL CRISTO REY"/>
    <s v="FECR"/>
    <n v="109369"/>
    <s v="FECR109369"/>
    <s v="'FECR109369', "/>
    <s v="891411665_FECR109369"/>
    <s v="MAYOR 360"/>
    <s v="18/02/2023  "/>
    <s v="14/03/2023  "/>
    <n v="242054"/>
    <n v="242054"/>
    <s v="EVENTO"/>
    <s v="BALBOA"/>
    <s v="URGENCIAS"/>
    <m/>
    <s v="Factura no radicada"/>
    <x v="2"/>
    <n v="0"/>
    <m/>
    <m/>
    <m/>
    <m/>
    <m/>
    <m/>
    <m/>
    <m/>
    <m/>
    <s v="No radicada"/>
    <s v="No radicada"/>
    <n v="0"/>
    <n v="0"/>
    <n v="0"/>
    <n v="0"/>
    <n v="0"/>
    <n v="0"/>
    <n v="0"/>
    <n v="0"/>
    <m/>
    <m/>
    <m/>
    <m/>
    <n v="0"/>
    <n v="0"/>
    <n v="0"/>
    <m/>
    <m/>
    <m/>
    <m/>
    <m/>
    <m/>
    <n v="0"/>
    <n v="0"/>
    <n v="242054"/>
    <n v="0"/>
    <n v="0"/>
    <n v="0"/>
    <n v="0"/>
    <n v="0"/>
    <n v="0"/>
    <n v="0"/>
    <n v="0"/>
    <m/>
    <m/>
    <m/>
    <n v="0"/>
  </r>
  <r>
    <n v="891411665"/>
    <s v="ESE HOSPITAL CRISTO REY"/>
    <s v="FECR"/>
    <n v="105290"/>
    <s v="FECR105290"/>
    <s v="'FECR105290', "/>
    <s v="891411665_FECR105290"/>
    <s v="MAYOR 360"/>
    <s v="15/08/2022  "/>
    <s v="07/09/2022  "/>
    <n v="64386"/>
    <n v="64386"/>
    <s v="EVENTO"/>
    <s v="BALBOA"/>
    <s v="URGENCIAS"/>
    <m/>
    <s v="Factura no radicada"/>
    <x v="2"/>
    <n v="0"/>
    <m/>
    <m/>
    <m/>
    <m/>
    <m/>
    <m/>
    <m/>
    <m/>
    <m/>
    <s v="No radicada"/>
    <s v="No radicada"/>
    <n v="0"/>
    <n v="0"/>
    <n v="0"/>
    <n v="0"/>
    <n v="0"/>
    <n v="0"/>
    <n v="0"/>
    <n v="0"/>
    <m/>
    <m/>
    <m/>
    <m/>
    <n v="0"/>
    <n v="0"/>
    <n v="0"/>
    <m/>
    <m/>
    <m/>
    <m/>
    <m/>
    <m/>
    <n v="0"/>
    <n v="0"/>
    <n v="64386"/>
    <n v="0"/>
    <n v="0"/>
    <n v="0"/>
    <n v="0"/>
    <n v="0"/>
    <n v="0"/>
    <n v="0"/>
    <n v="0"/>
    <m/>
    <m/>
    <m/>
    <n v="0"/>
  </r>
  <r>
    <n v="891411665"/>
    <s v="ESE HOSPITAL CRISTO REY"/>
    <s v="FECR"/>
    <n v="109312"/>
    <s v="FECR109312"/>
    <s v="'FECR109312', "/>
    <s v="891411665_FECR109312"/>
    <s v="MAYOR 360"/>
    <s v="15/02/2023  "/>
    <s v="14/03/2023  "/>
    <n v="176396"/>
    <n v="176396"/>
    <s v="EVENTO"/>
    <s v="BALBOA"/>
    <s v="URGENCIAS"/>
    <m/>
    <s v="Factura no radicada"/>
    <x v="2"/>
    <n v="0"/>
    <m/>
    <m/>
    <m/>
    <m/>
    <m/>
    <m/>
    <m/>
    <m/>
    <m/>
    <s v="No radicada"/>
    <s v="No radicada"/>
    <n v="0"/>
    <n v="0"/>
    <n v="0"/>
    <n v="0"/>
    <n v="0"/>
    <n v="0"/>
    <n v="0"/>
    <n v="0"/>
    <m/>
    <m/>
    <m/>
    <m/>
    <n v="0"/>
    <n v="0"/>
    <n v="0"/>
    <m/>
    <m/>
    <m/>
    <m/>
    <m/>
    <m/>
    <n v="0"/>
    <n v="0"/>
    <n v="176396"/>
    <n v="0"/>
    <n v="0"/>
    <n v="0"/>
    <n v="0"/>
    <n v="0"/>
    <n v="0"/>
    <n v="0"/>
    <n v="0"/>
    <m/>
    <m/>
    <m/>
    <n v="0"/>
  </r>
  <r>
    <n v="891411665"/>
    <s v="ESE HOSPITAL CRISTO REY"/>
    <s v="FECR"/>
    <n v="104355"/>
    <s v="FECR104355"/>
    <s v="'FECR104355', "/>
    <s v="891411665_FECR104355"/>
    <s v="MAYOR 360"/>
    <s v="14/07/2022  "/>
    <s v="16/08/2022  "/>
    <n v="67860"/>
    <n v="67860"/>
    <s v="EVENTO"/>
    <s v="BALBOA"/>
    <s v="URGENCIAS"/>
    <m/>
    <s v="Factura no radicada"/>
    <x v="2"/>
    <n v="0"/>
    <m/>
    <m/>
    <m/>
    <m/>
    <m/>
    <m/>
    <m/>
    <m/>
    <m/>
    <s v="No radicada"/>
    <s v="No radicada"/>
    <n v="0"/>
    <n v="0"/>
    <n v="0"/>
    <n v="0"/>
    <n v="0"/>
    <n v="0"/>
    <n v="0"/>
    <n v="0"/>
    <m/>
    <m/>
    <m/>
    <m/>
    <n v="0"/>
    <n v="0"/>
    <n v="0"/>
    <m/>
    <m/>
    <m/>
    <m/>
    <m/>
    <m/>
    <n v="0"/>
    <n v="0"/>
    <n v="67860"/>
    <n v="0"/>
    <n v="0"/>
    <n v="0"/>
    <n v="0"/>
    <n v="0"/>
    <n v="0"/>
    <n v="0"/>
    <n v="0"/>
    <m/>
    <m/>
    <m/>
    <n v="0"/>
  </r>
  <r>
    <n v="891411665"/>
    <s v="ESE HOSPITAL CRISTO REY"/>
    <s v="FECR"/>
    <n v="104253"/>
    <s v="FECR104253"/>
    <s v="'FECR104253', "/>
    <s v="891411665_FECR104253"/>
    <s v="MAYOR 360"/>
    <s v="11/07/2022  "/>
    <s v="16/08/2022  "/>
    <n v="85217"/>
    <n v="85217"/>
    <s v="EVENTO"/>
    <s v="BALBOA"/>
    <s v="URGENCIAS"/>
    <m/>
    <s v="Factura no radicada"/>
    <x v="2"/>
    <n v="0"/>
    <m/>
    <m/>
    <m/>
    <m/>
    <m/>
    <m/>
    <m/>
    <m/>
    <m/>
    <s v="No radicada"/>
    <s v="No radicada"/>
    <n v="0"/>
    <n v="0"/>
    <n v="0"/>
    <n v="0"/>
    <n v="0"/>
    <n v="0"/>
    <n v="0"/>
    <n v="0"/>
    <m/>
    <m/>
    <m/>
    <m/>
    <n v="0"/>
    <n v="0"/>
    <n v="0"/>
    <m/>
    <m/>
    <m/>
    <m/>
    <m/>
    <m/>
    <n v="0"/>
    <n v="0"/>
    <n v="85217"/>
    <n v="0"/>
    <n v="0"/>
    <n v="0"/>
    <n v="0"/>
    <n v="0"/>
    <n v="0"/>
    <n v="0"/>
    <n v="0"/>
    <m/>
    <m/>
    <m/>
    <n v="0"/>
  </r>
  <r>
    <n v="891411665"/>
    <s v="ESE HOSPITAL CRISTO REY"/>
    <s v="FECR"/>
    <n v="107079"/>
    <s v="FECR107079"/>
    <s v="'FECR107079', "/>
    <s v="891411665_FECR107079"/>
    <s v="MAYOR 360"/>
    <s v="10/11/2022  "/>
    <s v="18/12/2022  "/>
    <n v="92707"/>
    <n v="92707"/>
    <s v="EVENTO"/>
    <s v="BALBOA"/>
    <s v="URGENCIAS"/>
    <m/>
    <s v="Factura no radicada"/>
    <x v="2"/>
    <n v="0"/>
    <m/>
    <m/>
    <m/>
    <m/>
    <m/>
    <m/>
    <m/>
    <m/>
    <m/>
    <s v="No radicada"/>
    <s v="No radicada"/>
    <n v="0"/>
    <n v="0"/>
    <n v="0"/>
    <n v="0"/>
    <n v="0"/>
    <n v="0"/>
    <n v="0"/>
    <n v="0"/>
    <m/>
    <m/>
    <m/>
    <m/>
    <n v="0"/>
    <n v="0"/>
    <n v="0"/>
    <m/>
    <m/>
    <m/>
    <m/>
    <m/>
    <m/>
    <n v="0"/>
    <n v="0"/>
    <n v="92707"/>
    <n v="0"/>
    <n v="0"/>
    <n v="0"/>
    <n v="0"/>
    <n v="0"/>
    <n v="0"/>
    <n v="0"/>
    <n v="0"/>
    <m/>
    <m/>
    <m/>
    <n v="0"/>
  </r>
  <r>
    <n v="891411665"/>
    <s v="ESE HOSPITAL CRISTO REY"/>
    <s v="FECR"/>
    <n v="107038"/>
    <s v="FECR107038"/>
    <s v="'FECR107038', "/>
    <s v="891411665_FECR107038"/>
    <s v="MAYOR 360"/>
    <s v="09/11/2022  "/>
    <s v="18/12/2022  "/>
    <n v="66661"/>
    <n v="66661"/>
    <s v="EVENTO"/>
    <s v="BALBOA"/>
    <s v="URGENCIAS"/>
    <m/>
    <s v="Factura no radicada"/>
    <x v="2"/>
    <n v="0"/>
    <m/>
    <m/>
    <m/>
    <m/>
    <m/>
    <m/>
    <m/>
    <m/>
    <m/>
    <s v="No radicada"/>
    <s v="No radicada"/>
    <n v="0"/>
    <n v="0"/>
    <n v="0"/>
    <n v="0"/>
    <n v="0"/>
    <n v="0"/>
    <n v="0"/>
    <n v="0"/>
    <m/>
    <m/>
    <m/>
    <m/>
    <n v="0"/>
    <n v="0"/>
    <n v="0"/>
    <m/>
    <m/>
    <m/>
    <m/>
    <m/>
    <m/>
    <n v="0"/>
    <n v="0"/>
    <n v="66661"/>
    <n v="0"/>
    <n v="0"/>
    <n v="0"/>
    <n v="0"/>
    <n v="0"/>
    <n v="0"/>
    <n v="0"/>
    <n v="0"/>
    <m/>
    <m/>
    <m/>
    <n v="0"/>
  </r>
  <r>
    <n v="891411665"/>
    <s v="ESE HOSPITAL CRISTO REY"/>
    <s v="FECR"/>
    <n v="102815"/>
    <s v="FECR102815"/>
    <s v="'FECR102815', "/>
    <s v="891411665_FECR102815"/>
    <s v="MAYOR 360 "/>
    <s v="08/05/2022  "/>
    <s v="11/07/2022  "/>
    <n v="67093"/>
    <n v="67093"/>
    <s v="EVENTO"/>
    <s v="BALBOA"/>
    <s v="URGENCIAS"/>
    <m/>
    <s v="Factura no radicada"/>
    <x v="2"/>
    <n v="0"/>
    <m/>
    <m/>
    <m/>
    <m/>
    <m/>
    <m/>
    <m/>
    <m/>
    <m/>
    <s v="No radicada"/>
    <s v="No radicada"/>
    <n v="0"/>
    <n v="0"/>
    <n v="0"/>
    <n v="0"/>
    <n v="0"/>
    <n v="0"/>
    <n v="0"/>
    <n v="0"/>
    <m/>
    <m/>
    <m/>
    <m/>
    <n v="0"/>
    <n v="0"/>
    <n v="0"/>
    <m/>
    <m/>
    <m/>
    <m/>
    <m/>
    <m/>
    <n v="0"/>
    <n v="0"/>
    <n v="67093"/>
    <n v="0"/>
    <n v="0"/>
    <n v="0"/>
    <n v="0"/>
    <n v="0"/>
    <n v="0"/>
    <n v="0"/>
    <n v="0"/>
    <m/>
    <m/>
    <m/>
    <n v="0"/>
  </r>
  <r>
    <n v="891411665"/>
    <s v="ESE HOSPITAL CRISTO REY"/>
    <s v="FECR"/>
    <n v="104932"/>
    <s v="FECR104932"/>
    <s v="'FECR104932', "/>
    <s v="891411665_FECR104932"/>
    <s v="MAYOR 360"/>
    <s v="06/08/2022  "/>
    <s v="07/09/2022  "/>
    <n v="64386"/>
    <n v="64386"/>
    <s v="EVENTO"/>
    <s v="BALBOA"/>
    <s v="URGENCIAS"/>
    <m/>
    <s v="Factura no radicada"/>
    <x v="2"/>
    <n v="0"/>
    <m/>
    <m/>
    <m/>
    <m/>
    <m/>
    <m/>
    <m/>
    <m/>
    <m/>
    <s v="No radicada"/>
    <s v="No radicada"/>
    <n v="0"/>
    <n v="0"/>
    <n v="0"/>
    <n v="0"/>
    <n v="0"/>
    <n v="0"/>
    <n v="0"/>
    <n v="0"/>
    <m/>
    <m/>
    <m/>
    <m/>
    <n v="0"/>
    <n v="0"/>
    <n v="0"/>
    <m/>
    <m/>
    <m/>
    <m/>
    <m/>
    <m/>
    <n v="0"/>
    <n v="0"/>
    <n v="64386"/>
    <n v="0"/>
    <n v="0"/>
    <n v="0"/>
    <n v="0"/>
    <n v="0"/>
    <n v="0"/>
    <n v="0"/>
    <n v="0"/>
    <m/>
    <m/>
    <m/>
    <n v="0"/>
  </r>
  <r>
    <n v="891411665"/>
    <s v="ESE HOSPITAL CRISTO REY"/>
    <s v="FECR"/>
    <n v="109807"/>
    <s v="FECR109807"/>
    <s v="'FECR109807', "/>
    <s v="891411665_FECR109807"/>
    <s v="MAYOR 360"/>
    <s v="06/03/2023  "/>
    <s v="17/04/2023  "/>
    <n v="88204"/>
    <n v="88204"/>
    <s v="EVENTO"/>
    <s v="BALBOA"/>
    <s v="URGENCIAS"/>
    <m/>
    <s v="Factura no radicada"/>
    <x v="2"/>
    <n v="0"/>
    <m/>
    <m/>
    <m/>
    <m/>
    <m/>
    <m/>
    <m/>
    <m/>
    <m/>
    <s v="No radicada"/>
    <s v="No radicada"/>
    <n v="0"/>
    <n v="0"/>
    <n v="0"/>
    <n v="0"/>
    <n v="0"/>
    <n v="0"/>
    <n v="0"/>
    <n v="0"/>
    <m/>
    <m/>
    <m/>
    <m/>
    <n v="0"/>
    <n v="0"/>
    <n v="0"/>
    <m/>
    <m/>
    <m/>
    <m/>
    <m/>
    <m/>
    <n v="0"/>
    <n v="0"/>
    <n v="88204"/>
    <n v="0"/>
    <n v="0"/>
    <n v="0"/>
    <n v="0"/>
    <n v="0"/>
    <n v="0"/>
    <n v="0"/>
    <n v="0"/>
    <m/>
    <m/>
    <m/>
    <n v="0"/>
  </r>
  <r>
    <n v="891411665"/>
    <s v="ESE HOSPITAL CRISTO REY"/>
    <s v="FECR"/>
    <n v="104822"/>
    <s v="FECR104822"/>
    <s v="'FECR104822', "/>
    <s v="891411665_FECR104822"/>
    <s v="MAYOR 360"/>
    <s v="03/08/2022  "/>
    <s v="07/09/2022  "/>
    <n v="66700"/>
    <n v="66700"/>
    <s v="EVENTO"/>
    <s v="BALBOA"/>
    <s v="URGENCIAS"/>
    <m/>
    <s v="Factura no radicada"/>
    <x v="2"/>
    <n v="0"/>
    <m/>
    <m/>
    <m/>
    <m/>
    <m/>
    <m/>
    <m/>
    <m/>
    <m/>
    <s v="No radicada"/>
    <s v="No radicada"/>
    <n v="0"/>
    <n v="0"/>
    <n v="0"/>
    <n v="0"/>
    <n v="0"/>
    <n v="0"/>
    <n v="0"/>
    <n v="0"/>
    <m/>
    <m/>
    <m/>
    <m/>
    <n v="0"/>
    <n v="0"/>
    <n v="0"/>
    <m/>
    <m/>
    <m/>
    <m/>
    <m/>
    <m/>
    <n v="0"/>
    <n v="0"/>
    <n v="66700"/>
    <n v="0"/>
    <n v="0"/>
    <n v="0"/>
    <n v="0"/>
    <n v="0"/>
    <n v="0"/>
    <n v="0"/>
    <n v="0"/>
    <m/>
    <m/>
    <m/>
    <n v="0"/>
  </r>
  <r>
    <n v="891411665"/>
    <s v="ESE HOSPITAL CRISTO REY"/>
    <s v="FECR"/>
    <n v="105590"/>
    <s v="FECR105590"/>
    <s v="'FECR105590', "/>
    <s v="891411665_FECR105590"/>
    <s v="MAYOR 360"/>
    <s v="02/09/2022  "/>
    <s v="07/10/2022  "/>
    <n v="67760"/>
    <n v="67760"/>
    <s v="EVENTO"/>
    <s v="BALBOA"/>
    <s v="URGENCIAS"/>
    <m/>
    <s v="Factura no radicada"/>
    <x v="2"/>
    <n v="0"/>
    <m/>
    <m/>
    <m/>
    <m/>
    <m/>
    <m/>
    <m/>
    <m/>
    <m/>
    <s v="No radicada"/>
    <s v="No radicada"/>
    <n v="0"/>
    <n v="0"/>
    <n v="0"/>
    <n v="0"/>
    <n v="0"/>
    <n v="0"/>
    <n v="0"/>
    <n v="0"/>
    <m/>
    <m/>
    <m/>
    <m/>
    <n v="0"/>
    <n v="0"/>
    <n v="0"/>
    <m/>
    <m/>
    <m/>
    <m/>
    <m/>
    <m/>
    <n v="0"/>
    <n v="0"/>
    <n v="6776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8" cacheId="35"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66">
    <pivotField showAll="0"/>
    <pivotField showAll="0"/>
    <pivotField showAll="0"/>
    <pivotField showAll="0"/>
    <pivotField showAll="0"/>
    <pivotField showAll="0"/>
    <pivotField dataField="1" showAll="0"/>
    <pivotField showAll="0"/>
    <pivotField showAll="0"/>
    <pivotField showAll="0"/>
    <pivotField numFmtId="165" showAll="0"/>
    <pivotField dataField="1" numFmtId="165" showAll="0"/>
    <pivotField showAll="0"/>
    <pivotField showAll="0"/>
    <pivotField showAll="0"/>
    <pivotField showAll="0"/>
    <pivotField showAll="0"/>
    <pivotField axis="axisRow" showAll="0">
      <items count="4">
        <item x="0"/>
        <item x="2"/>
        <item x="1"/>
        <item t="default"/>
      </items>
    </pivotField>
    <pivotField numFmtId="164" showAll="0"/>
    <pivotField showAll="0"/>
    <pivotField showAll="0"/>
    <pivotField showAll="0"/>
    <pivotField showAll="0"/>
    <pivotField showAll="0"/>
    <pivotField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showAll="0"/>
    <pivotField numFmtId="164" showAll="0"/>
    <pivotField numFmtId="164" showAll="0"/>
    <pivotField numFmtId="164" showAll="0"/>
    <pivotField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s>
  <rowFields count="1">
    <field x="17"/>
  </rowFields>
  <rowItems count="4">
    <i>
      <x/>
    </i>
    <i>
      <x v="1"/>
    </i>
    <i>
      <x v="2"/>
    </i>
    <i t="grand">
      <x/>
    </i>
  </rowItems>
  <colFields count="1">
    <field x="-2"/>
  </colFields>
  <colItems count="2">
    <i>
      <x/>
    </i>
    <i i="1">
      <x v="1"/>
    </i>
  </colItems>
  <dataFields count="2">
    <dataField name="Cuenta de LLAVE" fld="6" subtotal="count" baseField="0" baseItem="0"/>
    <dataField name="Suma de IPS Saldo Factura" fld="11"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3" dT="2025-02-04T15:24:28.16" personId="{E59E4DDE-80F3-4478-BAAB-E075F381C877}" id="{ED9940A4-B407-4FFD-BA74-8B50C9C8DFDB}">
    <text>1 - 30 de 31 - 60 etc</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48"/>
  <sheetViews>
    <sheetView showGridLines="0" topLeftCell="B27" zoomScale="120" zoomScaleNormal="120" workbookViewId="0">
      <selection activeCell="E4" sqref="E4:L47"/>
    </sheetView>
  </sheetViews>
  <sheetFormatPr baseColWidth="10" defaultRowHeight="14.5" x14ac:dyDescent="0.35"/>
  <cols>
    <col min="1" max="1" width="10.7265625" bestFit="1" customWidth="1"/>
    <col min="2" max="2" width="24.1796875" bestFit="1" customWidth="1"/>
    <col min="3" max="3" width="9" customWidth="1"/>
    <col min="4" max="4" width="8.81640625" customWidth="1"/>
    <col min="5" max="5" width="16" bestFit="1" customWidth="1"/>
    <col min="6" max="7" width="12.26953125" bestFit="1" customWidth="1"/>
    <col min="8" max="8" width="9.26953125" customWidth="1"/>
    <col min="9" max="9" width="9.81640625" customWidth="1"/>
    <col min="10" max="10" width="15.7265625" bestFit="1" customWidth="1"/>
    <col min="11" max="11" width="11.453125" customWidth="1"/>
    <col min="12" max="12" width="15.1796875" customWidth="1"/>
    <col min="13" max="13" width="13" customWidth="1"/>
  </cols>
  <sheetData>
    <row r="1" spans="1:13" ht="29.15" customHeight="1" x14ac:dyDescent="0.35">
      <c r="A1" s="10"/>
      <c r="B1" s="10"/>
      <c r="C1" s="10"/>
      <c r="D1" s="11"/>
      <c r="E1" s="8" t="s">
        <v>15</v>
      </c>
      <c r="F1" s="8"/>
      <c r="G1" s="8"/>
      <c r="H1" s="8"/>
      <c r="I1" s="8"/>
      <c r="J1" s="8"/>
      <c r="K1" s="8"/>
      <c r="L1" s="8"/>
      <c r="M1" s="5" t="s">
        <v>13</v>
      </c>
    </row>
    <row r="2" spans="1:13" x14ac:dyDescent="0.35">
      <c r="A2" s="12"/>
      <c r="B2" s="12"/>
      <c r="C2" s="12"/>
      <c r="D2" s="13"/>
      <c r="E2" s="9" t="s">
        <v>16</v>
      </c>
      <c r="F2" s="9"/>
      <c r="G2" s="9"/>
      <c r="H2" s="9"/>
      <c r="I2" s="9"/>
      <c r="J2" s="9"/>
      <c r="K2" s="9"/>
      <c r="L2" s="9"/>
      <c r="M2" s="5" t="s">
        <v>14</v>
      </c>
    </row>
    <row r="3" spans="1:13" s="3" customFormat="1" ht="29" x14ac:dyDescent="0.35">
      <c r="A3" s="2" t="s">
        <v>6</v>
      </c>
      <c r="B3" s="2" t="s">
        <v>8</v>
      </c>
      <c r="C3" s="2" t="s">
        <v>0</v>
      </c>
      <c r="D3" s="2" t="s">
        <v>1</v>
      </c>
      <c r="E3" s="2" t="s">
        <v>12</v>
      </c>
      <c r="F3" s="2" t="s">
        <v>2</v>
      </c>
      <c r="G3" s="2" t="s">
        <v>3</v>
      </c>
      <c r="H3" s="2" t="s">
        <v>4</v>
      </c>
      <c r="I3" s="2" t="s">
        <v>5</v>
      </c>
      <c r="J3" s="2" t="s">
        <v>7</v>
      </c>
      <c r="K3" s="2" t="s">
        <v>9</v>
      </c>
      <c r="L3" s="2" t="s">
        <v>10</v>
      </c>
      <c r="M3" s="2" t="s">
        <v>11</v>
      </c>
    </row>
    <row r="4" spans="1:13" x14ac:dyDescent="0.35">
      <c r="A4" s="1">
        <v>891411665</v>
      </c>
      <c r="B4" s="1" t="s">
        <v>17</v>
      </c>
      <c r="C4" s="1" t="s">
        <v>18</v>
      </c>
      <c r="D4" s="1">
        <v>115927</v>
      </c>
      <c r="E4" s="1" t="s">
        <v>81</v>
      </c>
      <c r="F4" s="1" t="s">
        <v>37</v>
      </c>
      <c r="G4" s="6" t="s">
        <v>65</v>
      </c>
      <c r="H4" s="6">
        <v>63800</v>
      </c>
      <c r="I4" s="6">
        <v>63800</v>
      </c>
      <c r="J4" s="7" t="s">
        <v>74</v>
      </c>
      <c r="K4" s="7" t="s">
        <v>75</v>
      </c>
      <c r="L4" s="1" t="s">
        <v>82</v>
      </c>
      <c r="M4" s="1"/>
    </row>
    <row r="5" spans="1:13" x14ac:dyDescent="0.35">
      <c r="A5" s="1">
        <v>891411665</v>
      </c>
      <c r="B5" s="1" t="s">
        <v>17</v>
      </c>
      <c r="C5" s="1" t="s">
        <v>18</v>
      </c>
      <c r="D5" s="1">
        <v>125443</v>
      </c>
      <c r="E5" s="1" t="s">
        <v>77</v>
      </c>
      <c r="F5" s="1" t="s">
        <v>43</v>
      </c>
      <c r="G5" s="6" t="s">
        <v>70</v>
      </c>
      <c r="H5" s="6">
        <v>120012</v>
      </c>
      <c r="I5" s="6">
        <v>120012</v>
      </c>
      <c r="J5" s="7" t="s">
        <v>74</v>
      </c>
      <c r="K5" s="7" t="s">
        <v>75</v>
      </c>
      <c r="L5" s="1" t="s">
        <v>82</v>
      </c>
      <c r="M5" s="1"/>
    </row>
    <row r="6" spans="1:13" x14ac:dyDescent="0.35">
      <c r="A6" s="1">
        <v>891411665</v>
      </c>
      <c r="B6" s="1" t="s">
        <v>17</v>
      </c>
      <c r="C6" s="1" t="s">
        <v>18</v>
      </c>
      <c r="D6" s="1">
        <v>103264</v>
      </c>
      <c r="E6" s="1" t="s">
        <v>80</v>
      </c>
      <c r="F6" s="1" t="s">
        <v>20</v>
      </c>
      <c r="G6" s="6" t="s">
        <v>21</v>
      </c>
      <c r="H6" s="6">
        <v>109096</v>
      </c>
      <c r="I6" s="6">
        <v>109096</v>
      </c>
      <c r="J6" s="7" t="s">
        <v>74</v>
      </c>
      <c r="K6" s="7" t="s">
        <v>75</v>
      </c>
      <c r="L6" s="1" t="s">
        <v>82</v>
      </c>
      <c r="M6" s="1"/>
    </row>
    <row r="7" spans="1:13" x14ac:dyDescent="0.35">
      <c r="A7" s="1">
        <v>891411665</v>
      </c>
      <c r="B7" s="1" t="s">
        <v>17</v>
      </c>
      <c r="C7" s="1" t="s">
        <v>18</v>
      </c>
      <c r="D7" s="1">
        <v>108122</v>
      </c>
      <c r="E7" s="1" t="s">
        <v>81</v>
      </c>
      <c r="F7" s="1" t="s">
        <v>32</v>
      </c>
      <c r="G7" s="6" t="s">
        <v>61</v>
      </c>
      <c r="H7" s="6">
        <v>75622</v>
      </c>
      <c r="I7" s="6">
        <v>75622</v>
      </c>
      <c r="J7" s="7" t="s">
        <v>74</v>
      </c>
      <c r="K7" s="7" t="s">
        <v>75</v>
      </c>
      <c r="L7" s="1" t="s">
        <v>82</v>
      </c>
      <c r="M7" s="1"/>
    </row>
    <row r="8" spans="1:13" x14ac:dyDescent="0.35">
      <c r="A8" s="1">
        <v>891411665</v>
      </c>
      <c r="B8" s="1" t="s">
        <v>17</v>
      </c>
      <c r="C8" s="1" t="s">
        <v>18</v>
      </c>
      <c r="D8" s="1">
        <v>105330</v>
      </c>
      <c r="E8" s="1" t="s">
        <v>81</v>
      </c>
      <c r="F8" s="1" t="s">
        <v>26</v>
      </c>
      <c r="G8" s="6" t="s">
        <v>58</v>
      </c>
      <c r="H8" s="6">
        <v>140107</v>
      </c>
      <c r="I8" s="6">
        <v>140107</v>
      </c>
      <c r="J8" s="7" t="s">
        <v>74</v>
      </c>
      <c r="K8" s="7" t="s">
        <v>75</v>
      </c>
      <c r="L8" s="1" t="s">
        <v>82</v>
      </c>
      <c r="M8" s="1"/>
    </row>
    <row r="9" spans="1:13" x14ac:dyDescent="0.35">
      <c r="A9" s="1">
        <v>891411665</v>
      </c>
      <c r="B9" s="1" t="s">
        <v>17</v>
      </c>
      <c r="C9" s="1" t="s">
        <v>18</v>
      </c>
      <c r="D9" s="1">
        <v>127179</v>
      </c>
      <c r="E9" s="1" t="s">
        <v>78</v>
      </c>
      <c r="F9" s="1" t="s">
        <v>53</v>
      </c>
      <c r="G9" s="6" t="s">
        <v>72</v>
      </c>
      <c r="H9" s="6">
        <v>86129</v>
      </c>
      <c r="I9" s="6">
        <v>86129</v>
      </c>
      <c r="J9" s="7" t="s">
        <v>74</v>
      </c>
      <c r="K9" s="7" t="s">
        <v>75</v>
      </c>
      <c r="L9" s="1" t="s">
        <v>82</v>
      </c>
      <c r="M9" s="1"/>
    </row>
    <row r="10" spans="1:13" x14ac:dyDescent="0.35">
      <c r="A10" s="1">
        <v>891411665</v>
      </c>
      <c r="B10" s="1" t="s">
        <v>17</v>
      </c>
      <c r="C10" s="1" t="s">
        <v>18</v>
      </c>
      <c r="D10" s="1">
        <v>126255</v>
      </c>
      <c r="E10" s="1" t="s">
        <v>77</v>
      </c>
      <c r="F10" s="1" t="s">
        <v>46</v>
      </c>
      <c r="G10" s="6" t="s">
        <v>71</v>
      </c>
      <c r="H10" s="6">
        <v>276795</v>
      </c>
      <c r="I10" s="6">
        <v>276795</v>
      </c>
      <c r="J10" s="7" t="s">
        <v>74</v>
      </c>
      <c r="K10" s="7" t="s">
        <v>75</v>
      </c>
      <c r="L10" s="1" t="s">
        <v>82</v>
      </c>
      <c r="M10" s="1"/>
    </row>
    <row r="11" spans="1:13" x14ac:dyDescent="0.35">
      <c r="A11" s="1">
        <v>891411665</v>
      </c>
      <c r="B11" s="1" t="s">
        <v>17</v>
      </c>
      <c r="C11" s="1" t="s">
        <v>18</v>
      </c>
      <c r="D11" s="1">
        <v>118889</v>
      </c>
      <c r="E11" s="1" t="s">
        <v>81</v>
      </c>
      <c r="F11" s="1" t="s">
        <v>38</v>
      </c>
      <c r="G11" s="6" t="s">
        <v>66</v>
      </c>
      <c r="H11" s="6">
        <v>1526184</v>
      </c>
      <c r="I11" s="6">
        <v>1526184</v>
      </c>
      <c r="J11" s="7" t="s">
        <v>74</v>
      </c>
      <c r="K11" s="7" t="s">
        <v>75</v>
      </c>
      <c r="L11" s="1" t="s">
        <v>82</v>
      </c>
      <c r="M11" s="1"/>
    </row>
    <row r="12" spans="1:13" x14ac:dyDescent="0.35">
      <c r="A12" s="1">
        <v>891411665</v>
      </c>
      <c r="B12" s="1" t="s">
        <v>17</v>
      </c>
      <c r="C12" s="1" t="s">
        <v>18</v>
      </c>
      <c r="D12" s="1">
        <v>108089</v>
      </c>
      <c r="E12" s="1" t="s">
        <v>81</v>
      </c>
      <c r="F12" s="1" t="s">
        <v>31</v>
      </c>
      <c r="G12" s="6" t="s">
        <v>61</v>
      </c>
      <c r="H12" s="6">
        <v>65404</v>
      </c>
      <c r="I12" s="6">
        <v>65404</v>
      </c>
      <c r="J12" s="7" t="s">
        <v>74</v>
      </c>
      <c r="K12" s="7" t="s">
        <v>75</v>
      </c>
      <c r="L12" s="1" t="s">
        <v>82</v>
      </c>
      <c r="M12" s="1"/>
    </row>
    <row r="13" spans="1:13" x14ac:dyDescent="0.35">
      <c r="A13" s="1">
        <v>891411665</v>
      </c>
      <c r="B13" s="1" t="s">
        <v>17</v>
      </c>
      <c r="C13" s="1" t="s">
        <v>18</v>
      </c>
      <c r="D13" s="1">
        <v>124404</v>
      </c>
      <c r="E13" s="1" t="s">
        <v>77</v>
      </c>
      <c r="F13" s="1" t="s">
        <v>42</v>
      </c>
      <c r="G13" s="6" t="s">
        <v>69</v>
      </c>
      <c r="H13" s="6">
        <v>280723</v>
      </c>
      <c r="I13" s="6">
        <v>280723</v>
      </c>
      <c r="J13" s="7" t="s">
        <v>74</v>
      </c>
      <c r="K13" s="7" t="s">
        <v>75</v>
      </c>
      <c r="L13" s="1" t="s">
        <v>82</v>
      </c>
      <c r="M13" s="1"/>
    </row>
    <row r="14" spans="1:13" x14ac:dyDescent="0.35">
      <c r="A14" s="1">
        <v>891411665</v>
      </c>
      <c r="B14" s="1" t="s">
        <v>17</v>
      </c>
      <c r="C14" s="1" t="s">
        <v>18</v>
      </c>
      <c r="D14" s="1">
        <v>124407</v>
      </c>
      <c r="E14" s="1" t="s">
        <v>77</v>
      </c>
      <c r="F14" s="1" t="s">
        <v>42</v>
      </c>
      <c r="G14" s="6" t="s">
        <v>69</v>
      </c>
      <c r="H14" s="6">
        <v>77786</v>
      </c>
      <c r="I14" s="6">
        <v>77786</v>
      </c>
      <c r="J14" s="7" t="s">
        <v>74</v>
      </c>
      <c r="K14" s="7" t="s">
        <v>75</v>
      </c>
      <c r="L14" s="1" t="s">
        <v>82</v>
      </c>
      <c r="M14" s="1"/>
    </row>
    <row r="15" spans="1:13" x14ac:dyDescent="0.35">
      <c r="A15" s="1">
        <v>891411665</v>
      </c>
      <c r="B15" s="1" t="s">
        <v>17</v>
      </c>
      <c r="C15" s="1" t="s">
        <v>18</v>
      </c>
      <c r="D15" s="1">
        <v>124410</v>
      </c>
      <c r="E15" s="1" t="s">
        <v>77</v>
      </c>
      <c r="F15" s="1" t="s">
        <v>42</v>
      </c>
      <c r="G15" s="6" t="s">
        <v>69</v>
      </c>
      <c r="H15" s="6">
        <v>703903</v>
      </c>
      <c r="I15" s="6">
        <v>703903</v>
      </c>
      <c r="J15" s="7" t="s">
        <v>74</v>
      </c>
      <c r="K15" s="7" t="s">
        <v>75</v>
      </c>
      <c r="L15" s="1" t="s">
        <v>82</v>
      </c>
      <c r="M15" s="1"/>
    </row>
    <row r="16" spans="1:13" x14ac:dyDescent="0.35">
      <c r="A16" s="1">
        <v>891411665</v>
      </c>
      <c r="B16" s="1" t="s">
        <v>17</v>
      </c>
      <c r="C16" s="1" t="s">
        <v>18</v>
      </c>
      <c r="D16" s="1">
        <v>124411</v>
      </c>
      <c r="E16" s="1" t="s">
        <v>77</v>
      </c>
      <c r="F16" s="1" t="s">
        <v>42</v>
      </c>
      <c r="G16" s="6" t="s">
        <v>69</v>
      </c>
      <c r="H16" s="6">
        <v>77301</v>
      </c>
      <c r="I16" s="6">
        <v>77301</v>
      </c>
      <c r="J16" s="7" t="s">
        <v>74</v>
      </c>
      <c r="K16" s="7" t="s">
        <v>75</v>
      </c>
      <c r="L16" s="1" t="s">
        <v>82</v>
      </c>
      <c r="M16" s="1"/>
    </row>
    <row r="17" spans="1:13" x14ac:dyDescent="0.35">
      <c r="A17" s="1">
        <v>891411665</v>
      </c>
      <c r="B17" s="1" t="s">
        <v>17</v>
      </c>
      <c r="C17" s="1" t="s">
        <v>18</v>
      </c>
      <c r="D17" s="1">
        <v>124412</v>
      </c>
      <c r="E17" s="1" t="s">
        <v>77</v>
      </c>
      <c r="F17" s="1" t="s">
        <v>42</v>
      </c>
      <c r="G17" s="6" t="s">
        <v>69</v>
      </c>
      <c r="H17" s="6">
        <v>70400</v>
      </c>
      <c r="I17" s="6">
        <v>70400</v>
      </c>
      <c r="J17" s="7" t="s">
        <v>74</v>
      </c>
      <c r="K17" s="7" t="s">
        <v>75</v>
      </c>
      <c r="L17" s="1" t="s">
        <v>82</v>
      </c>
      <c r="M17" s="1"/>
    </row>
    <row r="18" spans="1:13" x14ac:dyDescent="0.35">
      <c r="A18" s="1">
        <v>891411665</v>
      </c>
      <c r="B18" s="1" t="s">
        <v>17</v>
      </c>
      <c r="C18" s="1" t="s">
        <v>18</v>
      </c>
      <c r="D18" s="1">
        <v>124413</v>
      </c>
      <c r="E18" s="1" t="s">
        <v>77</v>
      </c>
      <c r="F18" s="1" t="s">
        <v>42</v>
      </c>
      <c r="G18" s="6" t="s">
        <v>69</v>
      </c>
      <c r="H18" s="6">
        <v>140701</v>
      </c>
      <c r="I18" s="6">
        <v>140701</v>
      </c>
      <c r="J18" s="7" t="s">
        <v>74</v>
      </c>
      <c r="K18" s="7" t="s">
        <v>75</v>
      </c>
      <c r="L18" s="1" t="s">
        <v>82</v>
      </c>
      <c r="M18" s="1"/>
    </row>
    <row r="19" spans="1:13" x14ac:dyDescent="0.35">
      <c r="A19" s="1">
        <v>891411665</v>
      </c>
      <c r="B19" s="1" t="s">
        <v>17</v>
      </c>
      <c r="C19" s="1" t="s">
        <v>18</v>
      </c>
      <c r="D19" s="1">
        <v>110882</v>
      </c>
      <c r="E19" s="1" t="s">
        <v>81</v>
      </c>
      <c r="F19" s="1" t="s">
        <v>36</v>
      </c>
      <c r="G19" s="6" t="s">
        <v>64</v>
      </c>
      <c r="H19" s="6">
        <v>159672</v>
      </c>
      <c r="I19" s="6">
        <v>159672</v>
      </c>
      <c r="J19" s="7" t="s">
        <v>74</v>
      </c>
      <c r="K19" s="7" t="s">
        <v>75</v>
      </c>
      <c r="L19" s="1" t="s">
        <v>82</v>
      </c>
      <c r="M19" s="1"/>
    </row>
    <row r="20" spans="1:13" x14ac:dyDescent="0.35">
      <c r="A20" s="1">
        <v>891411665</v>
      </c>
      <c r="B20" s="1" t="s">
        <v>17</v>
      </c>
      <c r="C20" s="1" t="s">
        <v>18</v>
      </c>
      <c r="D20" s="1">
        <v>127995</v>
      </c>
      <c r="E20" s="1" t="s">
        <v>79</v>
      </c>
      <c r="F20" s="1" t="s">
        <v>56</v>
      </c>
      <c r="G20" s="6" t="s">
        <v>73</v>
      </c>
      <c r="H20" s="6">
        <v>86129</v>
      </c>
      <c r="I20" s="6">
        <v>86129</v>
      </c>
      <c r="J20" s="7" t="s">
        <v>74</v>
      </c>
      <c r="K20" s="7" t="s">
        <v>75</v>
      </c>
      <c r="L20" s="1" t="s">
        <v>82</v>
      </c>
      <c r="M20" s="1"/>
    </row>
    <row r="21" spans="1:13" x14ac:dyDescent="0.35">
      <c r="A21" s="1">
        <v>891411665</v>
      </c>
      <c r="B21" s="1" t="s">
        <v>17</v>
      </c>
      <c r="C21" s="1" t="s">
        <v>18</v>
      </c>
      <c r="D21" s="1">
        <v>126089</v>
      </c>
      <c r="E21" s="1" t="s">
        <v>77</v>
      </c>
      <c r="F21" s="1" t="s">
        <v>45</v>
      </c>
      <c r="G21" s="6" t="s">
        <v>71</v>
      </c>
      <c r="H21" s="6">
        <v>99500</v>
      </c>
      <c r="I21" s="6">
        <v>99500</v>
      </c>
      <c r="J21" s="7" t="s">
        <v>74</v>
      </c>
      <c r="K21" s="7" t="s">
        <v>75</v>
      </c>
      <c r="L21" s="1" t="s">
        <v>82</v>
      </c>
      <c r="M21" s="1"/>
    </row>
    <row r="22" spans="1:13" x14ac:dyDescent="0.35">
      <c r="A22" s="1">
        <v>891411665</v>
      </c>
      <c r="B22" s="1" t="s">
        <v>17</v>
      </c>
      <c r="C22" s="1" t="s">
        <v>18</v>
      </c>
      <c r="D22" s="1">
        <v>107241</v>
      </c>
      <c r="E22" s="1" t="s">
        <v>81</v>
      </c>
      <c r="F22" s="1" t="s">
        <v>30</v>
      </c>
      <c r="G22" s="6" t="s">
        <v>60</v>
      </c>
      <c r="H22" s="6">
        <v>116032</v>
      </c>
      <c r="I22" s="6">
        <v>116032</v>
      </c>
      <c r="J22" s="7" t="s">
        <v>74</v>
      </c>
      <c r="K22" s="7" t="s">
        <v>75</v>
      </c>
      <c r="L22" s="1" t="s">
        <v>82</v>
      </c>
      <c r="M22" s="1"/>
    </row>
    <row r="23" spans="1:13" x14ac:dyDescent="0.35">
      <c r="A23" s="1">
        <v>891411665</v>
      </c>
      <c r="B23" s="1" t="s">
        <v>17</v>
      </c>
      <c r="C23" s="1" t="s">
        <v>18</v>
      </c>
      <c r="D23" s="1">
        <v>109369</v>
      </c>
      <c r="E23" s="1" t="s">
        <v>81</v>
      </c>
      <c r="F23" s="1" t="s">
        <v>34</v>
      </c>
      <c r="G23" s="6" t="s">
        <v>62</v>
      </c>
      <c r="H23" s="6">
        <v>242054</v>
      </c>
      <c r="I23" s="6">
        <v>242054</v>
      </c>
      <c r="J23" s="7" t="s">
        <v>74</v>
      </c>
      <c r="K23" s="7" t="s">
        <v>75</v>
      </c>
      <c r="L23" s="1" t="s">
        <v>82</v>
      </c>
      <c r="M23" s="1"/>
    </row>
    <row r="24" spans="1:13" x14ac:dyDescent="0.35">
      <c r="A24" s="1">
        <v>891411665</v>
      </c>
      <c r="B24" s="1" t="s">
        <v>17</v>
      </c>
      <c r="C24" s="1" t="s">
        <v>18</v>
      </c>
      <c r="D24" s="1">
        <v>124205</v>
      </c>
      <c r="E24" s="1" t="s">
        <v>76</v>
      </c>
      <c r="F24" s="1" t="s">
        <v>41</v>
      </c>
      <c r="G24" s="6" t="s">
        <v>69</v>
      </c>
      <c r="H24" s="6">
        <v>222902</v>
      </c>
      <c r="I24" s="6">
        <v>222902</v>
      </c>
      <c r="J24" s="7" t="s">
        <v>74</v>
      </c>
      <c r="K24" s="7" t="s">
        <v>75</v>
      </c>
      <c r="L24" s="1" t="s">
        <v>82</v>
      </c>
      <c r="M24" s="1"/>
    </row>
    <row r="25" spans="1:13" x14ac:dyDescent="0.35">
      <c r="A25" s="1">
        <v>891411665</v>
      </c>
      <c r="B25" s="1" t="s">
        <v>17</v>
      </c>
      <c r="C25" s="1" t="s">
        <v>18</v>
      </c>
      <c r="D25" s="1">
        <v>127854</v>
      </c>
      <c r="E25" s="1" t="s">
        <v>78</v>
      </c>
      <c r="F25" s="1" t="s">
        <v>55</v>
      </c>
      <c r="G25" s="6" t="s">
        <v>73</v>
      </c>
      <c r="H25" s="6">
        <v>204912</v>
      </c>
      <c r="I25" s="6">
        <v>204912</v>
      </c>
      <c r="J25" s="7" t="s">
        <v>74</v>
      </c>
      <c r="K25" s="7" t="s">
        <v>75</v>
      </c>
      <c r="L25" s="1" t="s">
        <v>82</v>
      </c>
      <c r="M25" s="1"/>
    </row>
    <row r="26" spans="1:13" x14ac:dyDescent="0.35">
      <c r="A26" s="1">
        <v>891411665</v>
      </c>
      <c r="B26" s="1" t="s">
        <v>17</v>
      </c>
      <c r="C26" s="1" t="s">
        <v>18</v>
      </c>
      <c r="D26" s="1">
        <v>126899</v>
      </c>
      <c r="E26" s="1" t="s">
        <v>78</v>
      </c>
      <c r="F26" s="1" t="s">
        <v>52</v>
      </c>
      <c r="G26" s="6" t="s">
        <v>72</v>
      </c>
      <c r="H26" s="6">
        <v>398331</v>
      </c>
      <c r="I26" s="6">
        <v>398331</v>
      </c>
      <c r="J26" s="7" t="s">
        <v>74</v>
      </c>
      <c r="K26" s="7" t="s">
        <v>75</v>
      </c>
      <c r="L26" s="1" t="s">
        <v>82</v>
      </c>
      <c r="M26" s="1"/>
    </row>
    <row r="27" spans="1:13" x14ac:dyDescent="0.35">
      <c r="A27" s="1">
        <v>891411665</v>
      </c>
      <c r="B27" s="1" t="s">
        <v>17</v>
      </c>
      <c r="C27" s="1" t="s">
        <v>18</v>
      </c>
      <c r="D27" s="1">
        <v>105290</v>
      </c>
      <c r="E27" s="1" t="s">
        <v>81</v>
      </c>
      <c r="F27" s="1" t="s">
        <v>25</v>
      </c>
      <c r="G27" s="6" t="s">
        <v>58</v>
      </c>
      <c r="H27" s="6">
        <v>64386</v>
      </c>
      <c r="I27" s="6">
        <v>64386</v>
      </c>
      <c r="J27" s="7" t="s">
        <v>74</v>
      </c>
      <c r="K27" s="7" t="s">
        <v>75</v>
      </c>
      <c r="L27" s="1" t="s">
        <v>82</v>
      </c>
      <c r="M27" s="1"/>
    </row>
    <row r="28" spans="1:13" x14ac:dyDescent="0.35">
      <c r="A28" s="1">
        <v>891411665</v>
      </c>
      <c r="B28" s="1" t="s">
        <v>17</v>
      </c>
      <c r="C28" s="1" t="s">
        <v>18</v>
      </c>
      <c r="D28" s="1">
        <v>126852</v>
      </c>
      <c r="E28" s="1" t="s">
        <v>77</v>
      </c>
      <c r="F28" s="1" t="s">
        <v>51</v>
      </c>
      <c r="G28" s="6" t="s">
        <v>72</v>
      </c>
      <c r="H28" s="6">
        <v>161648</v>
      </c>
      <c r="I28" s="6">
        <v>161648</v>
      </c>
      <c r="J28" s="7" t="s">
        <v>74</v>
      </c>
      <c r="K28" s="7" t="s">
        <v>75</v>
      </c>
      <c r="L28" s="1" t="s">
        <v>82</v>
      </c>
      <c r="M28" s="1"/>
    </row>
    <row r="29" spans="1:13" x14ac:dyDescent="0.35">
      <c r="A29" s="1">
        <v>891411665</v>
      </c>
      <c r="B29" s="1" t="s">
        <v>17</v>
      </c>
      <c r="C29" s="1" t="s">
        <v>18</v>
      </c>
      <c r="D29" s="1">
        <v>126855</v>
      </c>
      <c r="E29" s="1" t="s">
        <v>77</v>
      </c>
      <c r="F29" s="1" t="s">
        <v>51</v>
      </c>
      <c r="G29" s="6" t="s">
        <v>72</v>
      </c>
      <c r="H29" s="6">
        <v>442301</v>
      </c>
      <c r="I29" s="6">
        <v>442301</v>
      </c>
      <c r="J29" s="7" t="s">
        <v>74</v>
      </c>
      <c r="K29" s="7" t="s">
        <v>75</v>
      </c>
      <c r="L29" s="1" t="s">
        <v>82</v>
      </c>
      <c r="M29" s="1"/>
    </row>
    <row r="30" spans="1:13" x14ac:dyDescent="0.35">
      <c r="A30" s="1">
        <v>891411665</v>
      </c>
      <c r="B30" s="1" t="s">
        <v>17</v>
      </c>
      <c r="C30" s="1" t="s">
        <v>18</v>
      </c>
      <c r="D30" s="1">
        <v>109312</v>
      </c>
      <c r="E30" s="1" t="s">
        <v>81</v>
      </c>
      <c r="F30" s="1" t="s">
        <v>33</v>
      </c>
      <c r="G30" s="6" t="s">
        <v>62</v>
      </c>
      <c r="H30" s="6">
        <v>176396</v>
      </c>
      <c r="I30" s="6">
        <v>176396</v>
      </c>
      <c r="J30" s="7" t="s">
        <v>74</v>
      </c>
      <c r="K30" s="7" t="s">
        <v>75</v>
      </c>
      <c r="L30" s="1" t="s">
        <v>82</v>
      </c>
      <c r="M30" s="1"/>
    </row>
    <row r="31" spans="1:13" x14ac:dyDescent="0.35">
      <c r="A31" s="1">
        <v>891411665</v>
      </c>
      <c r="B31" s="1" t="s">
        <v>17</v>
      </c>
      <c r="C31" s="1" t="s">
        <v>18</v>
      </c>
      <c r="D31" s="1">
        <v>104355</v>
      </c>
      <c r="E31" s="1" t="s">
        <v>81</v>
      </c>
      <c r="F31" s="1" t="s">
        <v>22</v>
      </c>
      <c r="G31" s="6" t="s">
        <v>57</v>
      </c>
      <c r="H31" s="6">
        <v>67860</v>
      </c>
      <c r="I31" s="6">
        <v>67860</v>
      </c>
      <c r="J31" s="7" t="s">
        <v>74</v>
      </c>
      <c r="K31" s="7" t="s">
        <v>75</v>
      </c>
      <c r="L31" s="1" t="s">
        <v>82</v>
      </c>
      <c r="M31" s="1"/>
    </row>
    <row r="32" spans="1:13" x14ac:dyDescent="0.35">
      <c r="A32" s="1">
        <v>891411665</v>
      </c>
      <c r="B32" s="1" t="s">
        <v>17</v>
      </c>
      <c r="C32" s="1" t="s">
        <v>18</v>
      </c>
      <c r="D32" s="1">
        <v>125855</v>
      </c>
      <c r="E32" s="1" t="s">
        <v>77</v>
      </c>
      <c r="F32" s="1" t="s">
        <v>44</v>
      </c>
      <c r="G32" s="6" t="s">
        <v>71</v>
      </c>
      <c r="H32" s="6">
        <v>90543</v>
      </c>
      <c r="I32" s="6">
        <v>90543</v>
      </c>
      <c r="J32" s="7" t="s">
        <v>74</v>
      </c>
      <c r="K32" s="7" t="s">
        <v>75</v>
      </c>
      <c r="L32" s="1" t="s">
        <v>82</v>
      </c>
      <c r="M32" s="1"/>
    </row>
    <row r="33" spans="1:13" x14ac:dyDescent="0.35">
      <c r="A33" s="1">
        <v>891411665</v>
      </c>
      <c r="B33" s="1" t="s">
        <v>17</v>
      </c>
      <c r="C33" s="1" t="s">
        <v>18</v>
      </c>
      <c r="D33" s="1">
        <v>123266</v>
      </c>
      <c r="E33" s="1" t="s">
        <v>76</v>
      </c>
      <c r="F33" s="1" t="s">
        <v>40</v>
      </c>
      <c r="G33" s="6" t="s">
        <v>68</v>
      </c>
      <c r="H33" s="6">
        <v>82472</v>
      </c>
      <c r="I33" s="6">
        <v>82472</v>
      </c>
      <c r="J33" s="7" t="s">
        <v>74</v>
      </c>
      <c r="K33" s="7" t="s">
        <v>75</v>
      </c>
      <c r="L33" s="1" t="s">
        <v>82</v>
      </c>
      <c r="M33" s="1"/>
    </row>
    <row r="34" spans="1:13" x14ac:dyDescent="0.35">
      <c r="A34" s="1">
        <v>891411665</v>
      </c>
      <c r="B34" s="1" t="s">
        <v>17</v>
      </c>
      <c r="C34" s="1" t="s">
        <v>18</v>
      </c>
      <c r="D34" s="1">
        <v>104253</v>
      </c>
      <c r="E34" s="1" t="s">
        <v>81</v>
      </c>
      <c r="F34" s="1" t="s">
        <v>21</v>
      </c>
      <c r="G34" s="6" t="s">
        <v>57</v>
      </c>
      <c r="H34" s="6">
        <v>85217</v>
      </c>
      <c r="I34" s="6">
        <v>85217</v>
      </c>
      <c r="J34" s="7" t="s">
        <v>74</v>
      </c>
      <c r="K34" s="7" t="s">
        <v>75</v>
      </c>
      <c r="L34" s="1" t="s">
        <v>82</v>
      </c>
      <c r="M34" s="1"/>
    </row>
    <row r="35" spans="1:13" x14ac:dyDescent="0.35">
      <c r="A35" s="1">
        <v>891411665</v>
      </c>
      <c r="B35" s="1" t="s">
        <v>17</v>
      </c>
      <c r="C35" s="1" t="s">
        <v>18</v>
      </c>
      <c r="D35" s="1">
        <v>107079</v>
      </c>
      <c r="E35" s="1" t="s">
        <v>81</v>
      </c>
      <c r="F35" s="1" t="s">
        <v>29</v>
      </c>
      <c r="G35" s="6" t="s">
        <v>60</v>
      </c>
      <c r="H35" s="6">
        <v>92707</v>
      </c>
      <c r="I35" s="6">
        <v>92707</v>
      </c>
      <c r="J35" s="7" t="s">
        <v>74</v>
      </c>
      <c r="K35" s="7" t="s">
        <v>75</v>
      </c>
      <c r="L35" s="1" t="s">
        <v>82</v>
      </c>
      <c r="M35" s="1"/>
    </row>
    <row r="36" spans="1:13" x14ac:dyDescent="0.35">
      <c r="A36" s="1">
        <v>891411665</v>
      </c>
      <c r="B36" s="1" t="s">
        <v>17</v>
      </c>
      <c r="C36" s="1" t="s">
        <v>18</v>
      </c>
      <c r="D36" s="1">
        <v>122320</v>
      </c>
      <c r="E36" s="1" t="s">
        <v>76</v>
      </c>
      <c r="F36" s="1" t="s">
        <v>39</v>
      </c>
      <c r="G36" s="6" t="s">
        <v>67</v>
      </c>
      <c r="H36" s="6">
        <v>15500</v>
      </c>
      <c r="I36" s="6">
        <v>15500</v>
      </c>
      <c r="J36" s="7" t="s">
        <v>74</v>
      </c>
      <c r="K36" s="7" t="s">
        <v>75</v>
      </c>
      <c r="L36" s="1" t="s">
        <v>83</v>
      </c>
      <c r="M36" s="1"/>
    </row>
    <row r="37" spans="1:13" x14ac:dyDescent="0.35">
      <c r="A37" s="1">
        <v>891411665</v>
      </c>
      <c r="B37" s="1" t="s">
        <v>17</v>
      </c>
      <c r="C37" s="1" t="s">
        <v>18</v>
      </c>
      <c r="D37" s="1">
        <v>107038</v>
      </c>
      <c r="E37" s="1" t="s">
        <v>81</v>
      </c>
      <c r="F37" s="1" t="s">
        <v>28</v>
      </c>
      <c r="G37" s="6" t="s">
        <v>60</v>
      </c>
      <c r="H37" s="6">
        <v>66661</v>
      </c>
      <c r="I37" s="6">
        <v>66661</v>
      </c>
      <c r="J37" s="7" t="s">
        <v>74</v>
      </c>
      <c r="K37" s="7" t="s">
        <v>75</v>
      </c>
      <c r="L37" s="1" t="s">
        <v>82</v>
      </c>
      <c r="M37" s="1"/>
    </row>
    <row r="38" spans="1:13" x14ac:dyDescent="0.35">
      <c r="A38" s="1">
        <v>891411665</v>
      </c>
      <c r="B38" s="1" t="s">
        <v>17</v>
      </c>
      <c r="C38" s="1" t="s">
        <v>18</v>
      </c>
      <c r="D38" s="1">
        <v>102815</v>
      </c>
      <c r="E38" s="1" t="s">
        <v>80</v>
      </c>
      <c r="F38" s="1" t="s">
        <v>19</v>
      </c>
      <c r="G38" s="6" t="s">
        <v>21</v>
      </c>
      <c r="H38" s="6">
        <v>67093</v>
      </c>
      <c r="I38" s="6">
        <v>67093</v>
      </c>
      <c r="J38" s="7" t="s">
        <v>74</v>
      </c>
      <c r="K38" s="7" t="s">
        <v>75</v>
      </c>
      <c r="L38" s="1" t="s">
        <v>82</v>
      </c>
      <c r="M38" s="4"/>
    </row>
    <row r="39" spans="1:13" x14ac:dyDescent="0.35">
      <c r="A39" s="1">
        <v>891411665</v>
      </c>
      <c r="B39" s="1" t="s">
        <v>17</v>
      </c>
      <c r="C39" s="1" t="s">
        <v>18</v>
      </c>
      <c r="D39" s="1">
        <v>126709</v>
      </c>
      <c r="E39" s="1" t="s">
        <v>77</v>
      </c>
      <c r="F39" s="1" t="s">
        <v>50</v>
      </c>
      <c r="G39" s="6" t="s">
        <v>72</v>
      </c>
      <c r="H39" s="6">
        <v>86129</v>
      </c>
      <c r="I39" s="6">
        <v>86129</v>
      </c>
      <c r="J39" s="7" t="s">
        <v>74</v>
      </c>
      <c r="K39" s="7" t="s">
        <v>75</v>
      </c>
      <c r="L39" s="1" t="s">
        <v>82</v>
      </c>
      <c r="M39" s="1"/>
    </row>
    <row r="40" spans="1:13" x14ac:dyDescent="0.35">
      <c r="A40" s="1">
        <v>891411665</v>
      </c>
      <c r="B40" s="1" t="s">
        <v>17</v>
      </c>
      <c r="C40" s="1" t="s">
        <v>18</v>
      </c>
      <c r="D40" s="1">
        <v>127592</v>
      </c>
      <c r="E40" s="1" t="s">
        <v>78</v>
      </c>
      <c r="F40" s="1" t="s">
        <v>54</v>
      </c>
      <c r="G40" s="6" t="s">
        <v>73</v>
      </c>
      <c r="H40" s="6">
        <v>106367</v>
      </c>
      <c r="I40" s="6">
        <v>106367</v>
      </c>
      <c r="J40" s="7" t="s">
        <v>74</v>
      </c>
      <c r="K40" s="7" t="s">
        <v>75</v>
      </c>
      <c r="L40" s="1" t="s">
        <v>82</v>
      </c>
      <c r="M40" s="1"/>
    </row>
    <row r="41" spans="1:13" x14ac:dyDescent="0.35">
      <c r="A41" s="1">
        <v>891411665</v>
      </c>
      <c r="B41" s="1" t="s">
        <v>17</v>
      </c>
      <c r="C41" s="1" t="s">
        <v>18</v>
      </c>
      <c r="D41" s="1">
        <v>104932</v>
      </c>
      <c r="E41" s="1" t="s">
        <v>81</v>
      </c>
      <c r="F41" s="1" t="s">
        <v>24</v>
      </c>
      <c r="G41" s="6" t="s">
        <v>58</v>
      </c>
      <c r="H41" s="6">
        <v>64386</v>
      </c>
      <c r="I41" s="6">
        <v>64386</v>
      </c>
      <c r="J41" s="7" t="s">
        <v>74</v>
      </c>
      <c r="K41" s="7" t="s">
        <v>75</v>
      </c>
      <c r="L41" s="1" t="s">
        <v>82</v>
      </c>
      <c r="M41" s="1"/>
    </row>
    <row r="42" spans="1:13" x14ac:dyDescent="0.35">
      <c r="A42" s="1">
        <v>891411665</v>
      </c>
      <c r="B42" s="1" t="s">
        <v>17</v>
      </c>
      <c r="C42" s="1" t="s">
        <v>18</v>
      </c>
      <c r="D42" s="1">
        <v>109807</v>
      </c>
      <c r="E42" s="1" t="s">
        <v>81</v>
      </c>
      <c r="F42" s="1" t="s">
        <v>35</v>
      </c>
      <c r="G42" s="6" t="s">
        <v>63</v>
      </c>
      <c r="H42" s="6">
        <v>88204</v>
      </c>
      <c r="I42" s="6">
        <v>88204</v>
      </c>
      <c r="J42" s="7" t="s">
        <v>74</v>
      </c>
      <c r="K42" s="7" t="s">
        <v>75</v>
      </c>
      <c r="L42" s="1" t="s">
        <v>82</v>
      </c>
      <c r="M42" s="1"/>
    </row>
    <row r="43" spans="1:13" x14ac:dyDescent="0.35">
      <c r="A43" s="1">
        <v>891411665</v>
      </c>
      <c r="B43" s="1" t="s">
        <v>17</v>
      </c>
      <c r="C43" s="1" t="s">
        <v>18</v>
      </c>
      <c r="D43" s="1">
        <v>126603</v>
      </c>
      <c r="E43" s="1" t="s">
        <v>77</v>
      </c>
      <c r="F43" s="1" t="s">
        <v>49</v>
      </c>
      <c r="G43" s="6" t="s">
        <v>72</v>
      </c>
      <c r="H43" s="6">
        <v>738417</v>
      </c>
      <c r="I43" s="6">
        <v>738417</v>
      </c>
      <c r="J43" s="7" t="s">
        <v>74</v>
      </c>
      <c r="K43" s="7" t="s">
        <v>75</v>
      </c>
      <c r="L43" s="1" t="s">
        <v>82</v>
      </c>
      <c r="M43" s="1"/>
    </row>
    <row r="44" spans="1:13" x14ac:dyDescent="0.35">
      <c r="A44" s="1">
        <v>891411665</v>
      </c>
      <c r="B44" s="1" t="s">
        <v>17</v>
      </c>
      <c r="C44" s="1" t="s">
        <v>18</v>
      </c>
      <c r="D44" s="1">
        <v>126594</v>
      </c>
      <c r="E44" s="1" t="s">
        <v>77</v>
      </c>
      <c r="F44" s="1" t="s">
        <v>48</v>
      </c>
      <c r="G44" s="6" t="s">
        <v>72</v>
      </c>
      <c r="H44" s="6">
        <v>31316</v>
      </c>
      <c r="I44" s="6">
        <v>31316</v>
      </c>
      <c r="J44" s="7" t="s">
        <v>74</v>
      </c>
      <c r="K44" s="7" t="s">
        <v>75</v>
      </c>
      <c r="L44" s="1" t="s">
        <v>82</v>
      </c>
      <c r="M44" s="1"/>
    </row>
    <row r="45" spans="1:13" x14ac:dyDescent="0.35">
      <c r="A45" s="1">
        <v>891411665</v>
      </c>
      <c r="B45" s="1" t="s">
        <v>17</v>
      </c>
      <c r="C45" s="1" t="s">
        <v>18</v>
      </c>
      <c r="D45" s="1">
        <v>104822</v>
      </c>
      <c r="E45" s="1" t="s">
        <v>81</v>
      </c>
      <c r="F45" s="1" t="s">
        <v>23</v>
      </c>
      <c r="G45" s="6" t="s">
        <v>58</v>
      </c>
      <c r="H45" s="6">
        <v>66700</v>
      </c>
      <c r="I45" s="6">
        <v>66700</v>
      </c>
      <c r="J45" s="7" t="s">
        <v>74</v>
      </c>
      <c r="K45" s="7" t="s">
        <v>75</v>
      </c>
      <c r="L45" s="1" t="s">
        <v>82</v>
      </c>
      <c r="M45" s="1"/>
    </row>
    <row r="46" spans="1:13" x14ac:dyDescent="0.35">
      <c r="A46" s="1">
        <v>891411665</v>
      </c>
      <c r="B46" s="1" t="s">
        <v>17</v>
      </c>
      <c r="C46" s="1" t="s">
        <v>18</v>
      </c>
      <c r="D46" s="1">
        <v>105590</v>
      </c>
      <c r="E46" s="1" t="s">
        <v>81</v>
      </c>
      <c r="F46" s="1" t="s">
        <v>27</v>
      </c>
      <c r="G46" s="6" t="s">
        <v>59</v>
      </c>
      <c r="H46" s="6">
        <v>67760</v>
      </c>
      <c r="I46" s="6">
        <v>67760</v>
      </c>
      <c r="J46" s="7" t="s">
        <v>74</v>
      </c>
      <c r="K46" s="7" t="s">
        <v>75</v>
      </c>
      <c r="L46" s="1" t="s">
        <v>82</v>
      </c>
      <c r="M46" s="1"/>
    </row>
    <row r="47" spans="1:13" x14ac:dyDescent="0.35">
      <c r="A47" s="1">
        <v>891411665</v>
      </c>
      <c r="B47" s="1" t="s">
        <v>17</v>
      </c>
      <c r="C47" s="1" t="s">
        <v>18</v>
      </c>
      <c r="D47" s="1">
        <v>126527</v>
      </c>
      <c r="E47" s="1" t="s">
        <v>77</v>
      </c>
      <c r="F47" s="1" t="s">
        <v>47</v>
      </c>
      <c r="G47" s="6" t="s">
        <v>72</v>
      </c>
      <c r="H47" s="6">
        <v>475245</v>
      </c>
      <c r="I47" s="6">
        <v>475245</v>
      </c>
      <c r="J47" s="7" t="s">
        <v>74</v>
      </c>
      <c r="K47" s="7" t="s">
        <v>75</v>
      </c>
      <c r="L47" s="1" t="s">
        <v>82</v>
      </c>
      <c r="M47" s="1"/>
    </row>
    <row r="48" spans="1:13" x14ac:dyDescent="0.35">
      <c r="I48">
        <f>SUM(I4:I47)</f>
        <v>8480803</v>
      </c>
    </row>
  </sheetData>
  <autoFilter ref="A3:M3">
    <sortState ref="A4:M48">
      <sortCondition descending="1" ref="F3"/>
    </sortState>
  </autoFilter>
  <mergeCells count="3">
    <mergeCell ref="E1:L1"/>
    <mergeCell ref="E2:L2"/>
    <mergeCell ref="A1:D2"/>
  </mergeCells>
  <phoneticPr fontId="6" type="noConversion"/>
  <dataValidations count="1">
    <dataValidation type="whole" operator="greaterThan" allowBlank="1" showInputMessage="1" showErrorMessage="1" errorTitle="DATO ERRADO" error="El valor debe ser diferente de cero" sqref="H1:I1048576">
      <formula1>1</formula1>
    </dataValidation>
  </dataValidations>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workbookViewId="0">
      <selection activeCell="A3" sqref="A3:C7"/>
    </sheetView>
  </sheetViews>
  <sheetFormatPr baseColWidth="10" defaultRowHeight="14.5" x14ac:dyDescent="0.35"/>
  <cols>
    <col min="1" max="1" width="38.08984375" bestFit="1" customWidth="1"/>
    <col min="2" max="2" width="14.81640625" customWidth="1"/>
    <col min="3" max="3" width="22.90625" bestFit="1" customWidth="1"/>
  </cols>
  <sheetData>
    <row r="3" spans="1:3" x14ac:dyDescent="0.35">
      <c r="A3" s="110" t="s">
        <v>252</v>
      </c>
      <c r="B3" t="s">
        <v>250</v>
      </c>
      <c r="C3" t="s">
        <v>251</v>
      </c>
    </row>
    <row r="4" spans="1:3" x14ac:dyDescent="0.35">
      <c r="A4" s="111" t="s">
        <v>135</v>
      </c>
      <c r="B4" s="109">
        <v>18</v>
      </c>
      <c r="C4" s="109">
        <v>5460515</v>
      </c>
    </row>
    <row r="5" spans="1:3" x14ac:dyDescent="0.35">
      <c r="A5" s="111" t="s">
        <v>213</v>
      </c>
      <c r="B5" s="109">
        <v>18</v>
      </c>
      <c r="C5" s="109">
        <v>1815357</v>
      </c>
    </row>
    <row r="6" spans="1:3" x14ac:dyDescent="0.35">
      <c r="A6" s="111" t="s">
        <v>214</v>
      </c>
      <c r="B6" s="109">
        <v>8</v>
      </c>
      <c r="C6" s="109">
        <v>1204931</v>
      </c>
    </row>
    <row r="7" spans="1:3" x14ac:dyDescent="0.35">
      <c r="A7" s="111" t="s">
        <v>253</v>
      </c>
      <c r="B7" s="109">
        <v>44</v>
      </c>
      <c r="C7" s="109">
        <v>8480803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N46"/>
  <sheetViews>
    <sheetView showGridLines="0" topLeftCell="AY1" workbookViewId="0">
      <pane ySplit="2" topLeftCell="A15" activePane="bottomLeft" state="frozen"/>
      <selection pane="bottomLeft" activeCell="F5" sqref="F5"/>
    </sheetView>
  </sheetViews>
  <sheetFormatPr baseColWidth="10" defaultRowHeight="14.5" x14ac:dyDescent="0.35"/>
  <sheetData>
    <row r="1" spans="1:66" x14ac:dyDescent="0.35">
      <c r="A1" s="14">
        <v>45777</v>
      </c>
      <c r="B1" s="15"/>
      <c r="C1" s="16"/>
      <c r="D1" s="16"/>
      <c r="E1" s="16"/>
      <c r="F1" s="16"/>
      <c r="G1" s="16"/>
      <c r="H1" s="15"/>
      <c r="I1" s="15"/>
      <c r="J1" s="15"/>
      <c r="K1" s="17">
        <f>+SUBTOTAL(9,K3:K4540)</f>
        <v>8480803</v>
      </c>
      <c r="L1" s="17">
        <f>+SUBTOTAL(9,L3:L4540)</f>
        <v>8480803</v>
      </c>
      <c r="M1" s="15"/>
      <c r="N1" s="15"/>
      <c r="O1" s="15"/>
      <c r="P1" s="15"/>
      <c r="Q1" s="18">
        <f>+L1-SUM(AZ1:BH1)</f>
        <v>0</v>
      </c>
      <c r="R1" s="19"/>
      <c r="S1" s="17">
        <f>+SUBTOTAL(9,S3:S4540)</f>
        <v>807523</v>
      </c>
      <c r="T1" s="19"/>
      <c r="U1" s="19"/>
      <c r="V1" s="19"/>
      <c r="W1" s="19"/>
      <c r="X1" s="19"/>
      <c r="Y1" s="20"/>
      <c r="Z1" s="20"/>
      <c r="AA1" s="20"/>
      <c r="AB1" s="20"/>
      <c r="AC1" s="19"/>
      <c r="AD1" s="19"/>
      <c r="AE1" s="17">
        <f t="shared" ref="AE1:AL1" si="0">+SUBTOTAL(9,AE3:AE4540)</f>
        <v>6665446</v>
      </c>
      <c r="AF1" s="17">
        <f t="shared" si="0"/>
        <v>6665446</v>
      </c>
      <c r="AG1" s="17">
        <f t="shared" si="0"/>
        <v>0</v>
      </c>
      <c r="AH1" s="17">
        <f t="shared" si="0"/>
        <v>0</v>
      </c>
      <c r="AI1" s="17">
        <f t="shared" si="0"/>
        <v>0</v>
      </c>
      <c r="AJ1" s="17">
        <f t="shared" si="0"/>
        <v>0</v>
      </c>
      <c r="AK1" s="17">
        <f t="shared" si="0"/>
        <v>0</v>
      </c>
      <c r="AL1" s="17">
        <f t="shared" si="0"/>
        <v>5460515</v>
      </c>
      <c r="AM1" s="19"/>
      <c r="AN1" s="19"/>
      <c r="AO1" s="19"/>
      <c r="AP1" s="19"/>
      <c r="AQ1" s="17">
        <f>+SUBTOTAL(9,AQ3:AQ4540)</f>
        <v>0</v>
      </c>
      <c r="AR1" s="17">
        <f>+SUBTOTAL(9,AR3:AR4540)</f>
        <v>1204931</v>
      </c>
      <c r="AS1" s="17">
        <f>+SUBTOTAL(9,AS3:AS4540)</f>
        <v>5460515</v>
      </c>
      <c r="AT1" s="21"/>
      <c r="AU1" s="19"/>
      <c r="AV1" s="19"/>
      <c r="AW1" s="19"/>
      <c r="AX1" s="19"/>
      <c r="AY1" s="19"/>
      <c r="AZ1" s="17">
        <f t="shared" ref="AZ1:BI1" si="1">+SUBTOTAL(9,AZ3:AZ4540)</f>
        <v>0</v>
      </c>
      <c r="BA1" s="17">
        <f t="shared" si="1"/>
        <v>5460515</v>
      </c>
      <c r="BB1" s="17">
        <f t="shared" si="1"/>
        <v>1815357</v>
      </c>
      <c r="BC1" s="17">
        <f t="shared" si="1"/>
        <v>0</v>
      </c>
      <c r="BD1" s="17">
        <f t="shared" si="1"/>
        <v>0</v>
      </c>
      <c r="BE1" s="17">
        <f t="shared" si="1"/>
        <v>0</v>
      </c>
      <c r="BF1" s="17">
        <f t="shared" si="1"/>
        <v>1204931</v>
      </c>
      <c r="BG1" s="17">
        <f t="shared" si="1"/>
        <v>0</v>
      </c>
      <c r="BH1" s="17">
        <f t="shared" si="1"/>
        <v>0</v>
      </c>
      <c r="BI1" s="17">
        <f t="shared" si="1"/>
        <v>0</v>
      </c>
      <c r="BJ1" s="18"/>
      <c r="BK1" s="19"/>
      <c r="BL1" s="20"/>
      <c r="BM1" s="19"/>
      <c r="BN1" s="18"/>
    </row>
    <row r="2" spans="1:66" ht="30" x14ac:dyDescent="0.35">
      <c r="A2" s="22" t="s">
        <v>6</v>
      </c>
      <c r="B2" s="22" t="s">
        <v>8</v>
      </c>
      <c r="C2" s="22" t="s">
        <v>0</v>
      </c>
      <c r="D2" s="22" t="s">
        <v>1</v>
      </c>
      <c r="E2" s="22" t="s">
        <v>84</v>
      </c>
      <c r="F2" s="22" t="s">
        <v>85</v>
      </c>
      <c r="G2" s="22" t="s">
        <v>86</v>
      </c>
      <c r="H2" s="22" t="s">
        <v>12</v>
      </c>
      <c r="I2" s="22" t="s">
        <v>2</v>
      </c>
      <c r="J2" s="22" t="s">
        <v>3</v>
      </c>
      <c r="K2" s="22" t="s">
        <v>4</v>
      </c>
      <c r="L2" s="22" t="s">
        <v>5</v>
      </c>
      <c r="M2" s="22" t="s">
        <v>7</v>
      </c>
      <c r="N2" s="22" t="s">
        <v>9</v>
      </c>
      <c r="O2" s="22" t="s">
        <v>10</v>
      </c>
      <c r="P2" s="23" t="s">
        <v>11</v>
      </c>
      <c r="Q2" s="24" t="s">
        <v>87</v>
      </c>
      <c r="R2" s="25" t="str">
        <f ca="1">+CONCATENATE("ESTADO EPS ",TEXT(TODAY(),"DD-MM-YYYY"))</f>
        <v>ESTADO EPS 26-05-2025</v>
      </c>
      <c r="S2" s="26" t="s">
        <v>88</v>
      </c>
      <c r="T2" s="27" t="s">
        <v>89</v>
      </c>
      <c r="U2" s="28" t="s">
        <v>90</v>
      </c>
      <c r="V2" s="28" t="s">
        <v>91</v>
      </c>
      <c r="W2" s="29" t="s">
        <v>92</v>
      </c>
      <c r="X2" s="30" t="s">
        <v>93</v>
      </c>
      <c r="Y2" s="31" t="s">
        <v>94</v>
      </c>
      <c r="Z2" s="31" t="s">
        <v>95</v>
      </c>
      <c r="AA2" s="31" t="s">
        <v>96</v>
      </c>
      <c r="AB2" s="31" t="s">
        <v>97</v>
      </c>
      <c r="AC2" s="30" t="s">
        <v>98</v>
      </c>
      <c r="AD2" s="30" t="s">
        <v>99</v>
      </c>
      <c r="AE2" s="32" t="s">
        <v>100</v>
      </c>
      <c r="AF2" s="32" t="s">
        <v>101</v>
      </c>
      <c r="AG2" s="32" t="s">
        <v>102</v>
      </c>
      <c r="AH2" s="32" t="s">
        <v>103</v>
      </c>
      <c r="AI2" s="32" t="s">
        <v>104</v>
      </c>
      <c r="AJ2" s="32" t="s">
        <v>105</v>
      </c>
      <c r="AK2" s="32" t="s">
        <v>106</v>
      </c>
      <c r="AL2" s="32" t="s">
        <v>107</v>
      </c>
      <c r="AM2" s="30" t="s">
        <v>108</v>
      </c>
      <c r="AN2" s="30" t="s">
        <v>109</v>
      </c>
      <c r="AO2" s="30" t="s">
        <v>110</v>
      </c>
      <c r="AP2" s="30" t="s">
        <v>111</v>
      </c>
      <c r="AQ2" s="32" t="s">
        <v>112</v>
      </c>
      <c r="AR2" s="32" t="s">
        <v>113</v>
      </c>
      <c r="AS2" s="33" t="s">
        <v>114</v>
      </c>
      <c r="AT2" s="34" t="s">
        <v>115</v>
      </c>
      <c r="AU2" s="34" t="s">
        <v>116</v>
      </c>
      <c r="AV2" s="34" t="s">
        <v>117</v>
      </c>
      <c r="AW2" s="34" t="s">
        <v>118</v>
      </c>
      <c r="AX2" s="34" t="s">
        <v>119</v>
      </c>
      <c r="AY2" s="34" t="s">
        <v>120</v>
      </c>
      <c r="AZ2" s="35" t="s">
        <v>121</v>
      </c>
      <c r="BA2" s="35" t="s">
        <v>122</v>
      </c>
      <c r="BB2" s="35" t="s">
        <v>123</v>
      </c>
      <c r="BC2" s="35" t="s">
        <v>124</v>
      </c>
      <c r="BD2" s="35" t="s">
        <v>125</v>
      </c>
      <c r="BE2" s="35" t="s">
        <v>105</v>
      </c>
      <c r="BF2" s="35" t="s">
        <v>126</v>
      </c>
      <c r="BG2" s="35" t="s">
        <v>127</v>
      </c>
      <c r="BH2" s="35" t="s">
        <v>128</v>
      </c>
      <c r="BI2" s="36" t="s">
        <v>129</v>
      </c>
      <c r="BJ2" s="36" t="s">
        <v>130</v>
      </c>
      <c r="BK2" s="37" t="s">
        <v>131</v>
      </c>
      <c r="BL2" s="38" t="s">
        <v>132</v>
      </c>
      <c r="BM2" s="37" t="s">
        <v>133</v>
      </c>
      <c r="BN2" s="36" t="s">
        <v>134</v>
      </c>
    </row>
    <row r="3" spans="1:66" s="44" customFormat="1" ht="10" x14ac:dyDescent="0.35">
      <c r="A3" s="39">
        <v>891411665</v>
      </c>
      <c r="B3" s="39" t="s">
        <v>17</v>
      </c>
      <c r="C3" s="39" t="s">
        <v>18</v>
      </c>
      <c r="D3" s="39">
        <v>115927</v>
      </c>
      <c r="E3" s="39" t="str">
        <f>+CONCATENATE(C3,D3)</f>
        <v>FECR115927</v>
      </c>
      <c r="F3" s="39" t="s">
        <v>139</v>
      </c>
      <c r="G3" s="39" t="str">
        <f>+CONCATENATE(A3,"_",E3)</f>
        <v>891411665_FECR115927</v>
      </c>
      <c r="H3" s="39" t="s">
        <v>81</v>
      </c>
      <c r="I3" s="40" t="s">
        <v>37</v>
      </c>
      <c r="J3" s="40" t="s">
        <v>65</v>
      </c>
      <c r="K3" s="41">
        <v>63800</v>
      </c>
      <c r="L3" s="45">
        <v>63800</v>
      </c>
      <c r="M3" s="42" t="s">
        <v>74</v>
      </c>
      <c r="N3" s="42" t="s">
        <v>75</v>
      </c>
      <c r="O3" s="42" t="s">
        <v>82</v>
      </c>
      <c r="P3" s="42"/>
      <c r="Q3" s="39" t="s">
        <v>135</v>
      </c>
      <c r="R3" s="39" t="s">
        <v>135</v>
      </c>
      <c r="S3" s="43">
        <v>0</v>
      </c>
      <c r="T3" s="39"/>
      <c r="U3" s="39"/>
      <c r="V3" s="39"/>
      <c r="W3" s="39"/>
      <c r="X3" s="39" t="s">
        <v>136</v>
      </c>
      <c r="Y3" s="40">
        <v>45289</v>
      </c>
      <c r="Z3" s="40">
        <v>45323</v>
      </c>
      <c r="AA3" s="40"/>
      <c r="AB3" s="40">
        <v>45328</v>
      </c>
      <c r="AC3" s="39">
        <f>+IF(OR(X3="Devuelta",AL3&lt;&gt;0),$A$1-AB3,IF(AND(AA3="",Z3=""),"No radicada",IF(AA3&lt;&gt;"",$A$1-AA3,$A$1-Z3)))</f>
        <v>449</v>
      </c>
      <c r="AD3" s="39" t="str">
        <f>+IF(AC3="No radicada","No radicada",IF(AC3&lt;1,"Corriente",IF(AC3&lt;=30,"0-30",IF(AND(AC3&lt;=60,AC3&gt;30),"31-60",IF(AND(AC3&lt;=90,AC3&gt;60),"61-90",IF(AND(AC3&lt;=180,AC3&gt;90),"91-180",IF(AND(AC3&lt;=360,AC3&gt;180),"181-360",IF(AC3&gt;360,"Más de 360"))))))))</f>
        <v>Más de 360</v>
      </c>
      <c r="AE3" s="43">
        <v>63800</v>
      </c>
      <c r="AF3" s="43">
        <v>63800</v>
      </c>
      <c r="AG3" s="43">
        <v>0</v>
      </c>
      <c r="AH3" s="43">
        <v>0</v>
      </c>
      <c r="AI3" s="43">
        <v>0</v>
      </c>
      <c r="AJ3" s="43">
        <v>0</v>
      </c>
      <c r="AK3" s="43">
        <v>0</v>
      </c>
      <c r="AL3" s="43">
        <v>63800</v>
      </c>
      <c r="AM3" s="39"/>
      <c r="AN3" s="39" t="s">
        <v>184</v>
      </c>
      <c r="AO3" s="39"/>
      <c r="AP3" s="39"/>
      <c r="AQ3" s="43">
        <v>0</v>
      </c>
      <c r="AR3" s="43">
        <v>0</v>
      </c>
      <c r="AS3" s="43">
        <v>63800</v>
      </c>
      <c r="AT3" s="39" t="s">
        <v>107</v>
      </c>
      <c r="AU3" s="39" t="s">
        <v>185</v>
      </c>
      <c r="AV3" s="39" t="s">
        <v>137</v>
      </c>
      <c r="AW3" s="39" t="s">
        <v>186</v>
      </c>
      <c r="AX3" s="39" t="s">
        <v>138</v>
      </c>
      <c r="AY3" s="39"/>
      <c r="AZ3" s="43">
        <v>0</v>
      </c>
      <c r="BA3" s="43">
        <v>63800</v>
      </c>
      <c r="BB3" s="43">
        <v>0</v>
      </c>
      <c r="BC3" s="43">
        <v>0</v>
      </c>
      <c r="BD3" s="43">
        <v>0</v>
      </c>
      <c r="BE3" s="43">
        <v>0</v>
      </c>
      <c r="BF3" s="43">
        <v>0</v>
      </c>
      <c r="BG3" s="43">
        <v>0</v>
      </c>
      <c r="BH3" s="43">
        <v>0</v>
      </c>
      <c r="BI3" s="43">
        <v>0</v>
      </c>
      <c r="BJ3" s="43">
        <v>0</v>
      </c>
      <c r="BK3" s="39"/>
      <c r="BL3" s="40"/>
      <c r="BM3" s="39"/>
      <c r="BN3" s="43">
        <v>0</v>
      </c>
    </row>
    <row r="4" spans="1:66" s="44" customFormat="1" ht="10" x14ac:dyDescent="0.35">
      <c r="A4" s="39">
        <v>891411665</v>
      </c>
      <c r="B4" s="39" t="s">
        <v>17</v>
      </c>
      <c r="C4" s="39" t="s">
        <v>18</v>
      </c>
      <c r="D4" s="39">
        <v>125443</v>
      </c>
      <c r="E4" s="39" t="str">
        <f>+CONCATENATE(C4,D4)</f>
        <v>FECR125443</v>
      </c>
      <c r="F4" s="39" t="s">
        <v>140</v>
      </c>
      <c r="G4" s="39" t="str">
        <f>+CONCATENATE(A4,"_",E4)</f>
        <v>891411665_FECR125443</v>
      </c>
      <c r="H4" s="39" t="s">
        <v>77</v>
      </c>
      <c r="I4" s="40" t="s">
        <v>43</v>
      </c>
      <c r="J4" s="40" t="s">
        <v>70</v>
      </c>
      <c r="K4" s="41">
        <v>120012</v>
      </c>
      <c r="L4" s="45">
        <v>120012</v>
      </c>
      <c r="M4" s="42" t="s">
        <v>74</v>
      </c>
      <c r="N4" s="42" t="s">
        <v>75</v>
      </c>
      <c r="O4" s="42" t="s">
        <v>82</v>
      </c>
      <c r="P4" s="42"/>
      <c r="Q4" s="39" t="e">
        <v>#N/A</v>
      </c>
      <c r="R4" s="39" t="s">
        <v>135</v>
      </c>
      <c r="S4" s="43">
        <v>0</v>
      </c>
      <c r="T4" s="39"/>
      <c r="U4" s="39"/>
      <c r="V4" s="39"/>
      <c r="W4" s="39"/>
      <c r="X4" s="39" t="s">
        <v>136</v>
      </c>
      <c r="Y4" s="40">
        <v>45653</v>
      </c>
      <c r="Z4" s="40">
        <v>45672</v>
      </c>
      <c r="AA4" s="40"/>
      <c r="AB4" s="40">
        <v>45685</v>
      </c>
      <c r="AC4" s="39">
        <f>+IF(OR(X4="Devuelta",AL4&lt;&gt;0),$A$1-AB4,IF(AND(AA4="",Z4=""),"No radicada",IF(AA4&lt;&gt;"",$A$1-AA4,$A$1-Z4)))</f>
        <v>92</v>
      </c>
      <c r="AD4" s="39" t="str">
        <f>+IF(AC4="No radicada","No radicada",IF(AC4&lt;1,"Corriente",IF(AC4&lt;=30,"0-30",IF(AND(AC4&lt;=60,AC4&gt;30),"31-60",IF(AND(AC4&lt;=90,AC4&gt;60),"61-90",IF(AND(AC4&lt;=180,AC4&gt;90),"91-180",IF(AND(AC4&lt;=360,AC4&gt;180),"181-360",IF(AC4&gt;360,"Más de 360"))))))))</f>
        <v>91-180</v>
      </c>
      <c r="AE4" s="43">
        <v>120012</v>
      </c>
      <c r="AF4" s="43">
        <v>120012</v>
      </c>
      <c r="AG4" s="43">
        <v>0</v>
      </c>
      <c r="AH4" s="43">
        <v>0</v>
      </c>
      <c r="AI4" s="43">
        <v>0</v>
      </c>
      <c r="AJ4" s="43">
        <v>0</v>
      </c>
      <c r="AK4" s="43">
        <v>0</v>
      </c>
      <c r="AL4" s="43">
        <v>120012</v>
      </c>
      <c r="AM4" s="39"/>
      <c r="AN4" s="39" t="s">
        <v>198</v>
      </c>
      <c r="AO4" s="39"/>
      <c r="AP4" s="39"/>
      <c r="AQ4" s="43">
        <v>0</v>
      </c>
      <c r="AR4" s="43">
        <v>0</v>
      </c>
      <c r="AS4" s="43">
        <v>120012</v>
      </c>
      <c r="AT4" s="39" t="s">
        <v>107</v>
      </c>
      <c r="AU4" s="39" t="s">
        <v>199</v>
      </c>
      <c r="AV4" s="39" t="s">
        <v>137</v>
      </c>
      <c r="AW4" s="39" t="s">
        <v>193</v>
      </c>
      <c r="AX4" s="39" t="s">
        <v>193</v>
      </c>
      <c r="AY4" s="39"/>
      <c r="AZ4" s="43">
        <v>0</v>
      </c>
      <c r="BA4" s="43">
        <v>120012</v>
      </c>
      <c r="BB4" s="43">
        <v>0</v>
      </c>
      <c r="BC4" s="43">
        <v>0</v>
      </c>
      <c r="BD4" s="43">
        <v>0</v>
      </c>
      <c r="BE4" s="43">
        <v>0</v>
      </c>
      <c r="BF4" s="43">
        <v>0</v>
      </c>
      <c r="BG4" s="43">
        <v>0</v>
      </c>
      <c r="BH4" s="43">
        <v>0</v>
      </c>
      <c r="BI4" s="43">
        <v>0</v>
      </c>
      <c r="BJ4" s="43">
        <v>0</v>
      </c>
      <c r="BK4" s="39"/>
      <c r="BL4" s="40"/>
      <c r="BM4" s="39"/>
      <c r="BN4" s="43">
        <v>0</v>
      </c>
    </row>
    <row r="5" spans="1:66" s="44" customFormat="1" ht="10" x14ac:dyDescent="0.35">
      <c r="A5" s="39">
        <v>891411665</v>
      </c>
      <c r="B5" s="39" t="s">
        <v>17</v>
      </c>
      <c r="C5" s="39" t="s">
        <v>18</v>
      </c>
      <c r="D5" s="39">
        <v>126255</v>
      </c>
      <c r="E5" s="39" t="str">
        <f>+CONCATENATE(C5,D5)</f>
        <v>FECR126255</v>
      </c>
      <c r="F5" s="39" t="s">
        <v>145</v>
      </c>
      <c r="G5" s="39" t="str">
        <f>+CONCATENATE(A5,"_",E5)</f>
        <v>891411665_FECR126255</v>
      </c>
      <c r="H5" s="39" t="s">
        <v>77</v>
      </c>
      <c r="I5" s="40" t="s">
        <v>46</v>
      </c>
      <c r="J5" s="40" t="s">
        <v>71</v>
      </c>
      <c r="K5" s="41">
        <v>276795</v>
      </c>
      <c r="L5" s="45">
        <v>276795</v>
      </c>
      <c r="M5" s="42" t="s">
        <v>74</v>
      </c>
      <c r="N5" s="42" t="s">
        <v>75</v>
      </c>
      <c r="O5" s="42" t="s">
        <v>82</v>
      </c>
      <c r="P5" s="42"/>
      <c r="Q5" s="39" t="e">
        <v>#N/A</v>
      </c>
      <c r="R5" s="39" t="s">
        <v>135</v>
      </c>
      <c r="S5" s="43">
        <v>0</v>
      </c>
      <c r="T5" s="39"/>
      <c r="U5" s="39"/>
      <c r="V5" s="39"/>
      <c r="W5" s="39"/>
      <c r="X5" s="39" t="s">
        <v>136</v>
      </c>
      <c r="Y5" s="40">
        <v>45681</v>
      </c>
      <c r="Z5" s="40">
        <v>45719</v>
      </c>
      <c r="AA5" s="40"/>
      <c r="AB5" s="40">
        <v>45741</v>
      </c>
      <c r="AC5" s="39">
        <f>+IF(OR(X5="Devuelta",AL5&lt;&gt;0),$A$1-AB5,IF(AND(AA5="",Z5=""),"No radicada",IF(AA5&lt;&gt;"",$A$1-AA5,$A$1-Z5)))</f>
        <v>36</v>
      </c>
      <c r="AD5" s="39" t="str">
        <f>+IF(AC5="No radicada","No radicada",IF(AC5&lt;1,"Corriente",IF(AC5&lt;=30,"0-30",IF(AND(AC5&lt;=60,AC5&gt;30),"31-60",IF(AND(AC5&lt;=90,AC5&gt;60),"61-90",IF(AND(AC5&lt;=180,AC5&gt;90),"91-180",IF(AND(AC5&lt;=360,AC5&gt;180),"181-360",IF(AC5&gt;360,"Más de 360"))))))))</f>
        <v>31-60</v>
      </c>
      <c r="AE5" s="43">
        <v>276795</v>
      </c>
      <c r="AF5" s="43">
        <v>276795</v>
      </c>
      <c r="AG5" s="43">
        <v>0</v>
      </c>
      <c r="AH5" s="43">
        <v>0</v>
      </c>
      <c r="AI5" s="43">
        <v>0</v>
      </c>
      <c r="AJ5" s="43">
        <v>0</v>
      </c>
      <c r="AK5" s="43">
        <v>0</v>
      </c>
      <c r="AL5" s="43">
        <v>276795</v>
      </c>
      <c r="AM5" s="39"/>
      <c r="AN5" s="39" t="s">
        <v>210</v>
      </c>
      <c r="AO5" s="39"/>
      <c r="AP5" s="39"/>
      <c r="AQ5" s="43">
        <v>0</v>
      </c>
      <c r="AR5" s="43">
        <v>0</v>
      </c>
      <c r="AS5" s="43">
        <v>276795</v>
      </c>
      <c r="AT5" s="39" t="s">
        <v>107</v>
      </c>
      <c r="AU5" s="39" t="s">
        <v>210</v>
      </c>
      <c r="AV5" s="39" t="s">
        <v>137</v>
      </c>
      <c r="AW5" s="39" t="s">
        <v>193</v>
      </c>
      <c r="AX5" s="39" t="s">
        <v>193</v>
      </c>
      <c r="AY5" s="39"/>
      <c r="AZ5" s="43">
        <v>0</v>
      </c>
      <c r="BA5" s="43">
        <v>276795</v>
      </c>
      <c r="BB5" s="43">
        <v>0</v>
      </c>
      <c r="BC5" s="43">
        <v>0</v>
      </c>
      <c r="BD5" s="43">
        <v>0</v>
      </c>
      <c r="BE5" s="43">
        <v>0</v>
      </c>
      <c r="BF5" s="43">
        <v>0</v>
      </c>
      <c r="BG5" s="43">
        <v>0</v>
      </c>
      <c r="BH5" s="43">
        <v>0</v>
      </c>
      <c r="BI5" s="43">
        <v>0</v>
      </c>
      <c r="BJ5" s="43">
        <v>0</v>
      </c>
      <c r="BK5" s="39"/>
      <c r="BL5" s="40"/>
      <c r="BM5" s="39"/>
      <c r="BN5" s="43">
        <v>0</v>
      </c>
    </row>
    <row r="6" spans="1:66" s="44" customFormat="1" ht="10" x14ac:dyDescent="0.35">
      <c r="A6" s="39">
        <v>891411665</v>
      </c>
      <c r="B6" s="39" t="s">
        <v>17</v>
      </c>
      <c r="C6" s="39" t="s">
        <v>18</v>
      </c>
      <c r="D6" s="39">
        <v>118889</v>
      </c>
      <c r="E6" s="39" t="str">
        <f>+CONCATENATE(C6,D6)</f>
        <v>FECR118889</v>
      </c>
      <c r="F6" s="39" t="s">
        <v>146</v>
      </c>
      <c r="G6" s="39" t="str">
        <f>+CONCATENATE(A6,"_",E6)</f>
        <v>891411665_FECR118889</v>
      </c>
      <c r="H6" s="39" t="s">
        <v>81</v>
      </c>
      <c r="I6" s="40" t="s">
        <v>38</v>
      </c>
      <c r="J6" s="40" t="s">
        <v>66</v>
      </c>
      <c r="K6" s="41">
        <v>1526184</v>
      </c>
      <c r="L6" s="45">
        <v>1526184</v>
      </c>
      <c r="M6" s="42" t="s">
        <v>74</v>
      </c>
      <c r="N6" s="42" t="s">
        <v>75</v>
      </c>
      <c r="O6" s="42" t="s">
        <v>82</v>
      </c>
      <c r="P6" s="42"/>
      <c r="Q6" s="39" t="s">
        <v>135</v>
      </c>
      <c r="R6" s="39" t="s">
        <v>135</v>
      </c>
      <c r="S6" s="43">
        <v>0</v>
      </c>
      <c r="T6" s="39"/>
      <c r="U6" s="39"/>
      <c r="V6" s="39"/>
      <c r="W6" s="39"/>
      <c r="X6" s="39" t="s">
        <v>136</v>
      </c>
      <c r="Y6" s="40">
        <v>45416</v>
      </c>
      <c r="Z6" s="40">
        <v>45426</v>
      </c>
      <c r="AA6" s="40"/>
      <c r="AB6" s="40">
        <v>45442</v>
      </c>
      <c r="AC6" s="39">
        <f>+IF(OR(X6="Devuelta",AL6&lt;&gt;0),$A$1-AB6,IF(AND(AA6="",Z6=""),"No radicada",IF(AA6&lt;&gt;"",$A$1-AA6,$A$1-Z6)))</f>
        <v>335</v>
      </c>
      <c r="AD6" s="39" t="str">
        <f>+IF(AC6="No radicada","No radicada",IF(AC6&lt;1,"Corriente",IF(AC6&lt;=30,"0-30",IF(AND(AC6&lt;=60,AC6&gt;30),"31-60",IF(AND(AC6&lt;=90,AC6&gt;60),"61-90",IF(AND(AC6&lt;=180,AC6&gt;90),"91-180",IF(AND(AC6&lt;=360,AC6&gt;180),"181-360",IF(AC6&gt;360,"Más de 360"))))))))</f>
        <v>181-360</v>
      </c>
      <c r="AE6" s="43">
        <v>1526184</v>
      </c>
      <c r="AF6" s="43">
        <v>1526184</v>
      </c>
      <c r="AG6" s="43">
        <v>0</v>
      </c>
      <c r="AH6" s="43">
        <v>0</v>
      </c>
      <c r="AI6" s="43">
        <v>0</v>
      </c>
      <c r="AJ6" s="43">
        <v>0</v>
      </c>
      <c r="AK6" s="43">
        <v>0</v>
      </c>
      <c r="AL6" s="43">
        <v>1526184</v>
      </c>
      <c r="AM6" s="39"/>
      <c r="AN6" s="39" t="s">
        <v>187</v>
      </c>
      <c r="AO6" s="39"/>
      <c r="AP6" s="39"/>
      <c r="AQ6" s="43">
        <v>0</v>
      </c>
      <c r="AR6" s="43">
        <v>0</v>
      </c>
      <c r="AS6" s="43">
        <v>1526184</v>
      </c>
      <c r="AT6" s="39" t="s">
        <v>107</v>
      </c>
      <c r="AU6" s="39" t="s">
        <v>188</v>
      </c>
      <c r="AV6" s="39" t="s">
        <v>137</v>
      </c>
      <c r="AW6" s="39" t="s">
        <v>190</v>
      </c>
      <c r="AX6" s="39" t="s">
        <v>189</v>
      </c>
      <c r="AY6" s="39"/>
      <c r="AZ6" s="43">
        <v>0</v>
      </c>
      <c r="BA6" s="43">
        <v>1526184</v>
      </c>
      <c r="BB6" s="43">
        <v>0</v>
      </c>
      <c r="BC6" s="43">
        <v>0</v>
      </c>
      <c r="BD6" s="43">
        <v>0</v>
      </c>
      <c r="BE6" s="43">
        <v>0</v>
      </c>
      <c r="BF6" s="43">
        <v>0</v>
      </c>
      <c r="BG6" s="43">
        <v>0</v>
      </c>
      <c r="BH6" s="43">
        <v>0</v>
      </c>
      <c r="BI6" s="43">
        <v>0</v>
      </c>
      <c r="BJ6" s="43">
        <v>0</v>
      </c>
      <c r="BK6" s="39"/>
      <c r="BL6" s="40"/>
      <c r="BM6" s="39"/>
      <c r="BN6" s="43">
        <v>0</v>
      </c>
    </row>
    <row r="7" spans="1:66" s="44" customFormat="1" ht="10" x14ac:dyDescent="0.35">
      <c r="A7" s="39">
        <v>891411665</v>
      </c>
      <c r="B7" s="39" t="s">
        <v>17</v>
      </c>
      <c r="C7" s="39" t="s">
        <v>18</v>
      </c>
      <c r="D7" s="39">
        <v>124404</v>
      </c>
      <c r="E7" s="39" t="str">
        <f>+CONCATENATE(C7,D7)</f>
        <v>FECR124404</v>
      </c>
      <c r="F7" s="39" t="s">
        <v>148</v>
      </c>
      <c r="G7" s="39" t="str">
        <f>+CONCATENATE(A7,"_",E7)</f>
        <v>891411665_FECR124404</v>
      </c>
      <c r="H7" s="39" t="s">
        <v>77</v>
      </c>
      <c r="I7" s="40" t="s">
        <v>42</v>
      </c>
      <c r="J7" s="40" t="s">
        <v>69</v>
      </c>
      <c r="K7" s="41">
        <v>280723</v>
      </c>
      <c r="L7" s="45">
        <v>280723</v>
      </c>
      <c r="M7" s="42" t="s">
        <v>74</v>
      </c>
      <c r="N7" s="42" t="s">
        <v>75</v>
      </c>
      <c r="O7" s="42" t="s">
        <v>82</v>
      </c>
      <c r="P7" s="42"/>
      <c r="Q7" s="39" t="e">
        <v>#N/A</v>
      </c>
      <c r="R7" s="39" t="s">
        <v>135</v>
      </c>
      <c r="S7" s="43">
        <v>0</v>
      </c>
      <c r="T7" s="39"/>
      <c r="U7" s="39"/>
      <c r="V7" s="39"/>
      <c r="W7" s="39"/>
      <c r="X7" s="39" t="s">
        <v>136</v>
      </c>
      <c r="Y7" s="40">
        <v>45618</v>
      </c>
      <c r="Z7" s="40">
        <v>45638</v>
      </c>
      <c r="AA7" s="40"/>
      <c r="AB7" s="40">
        <v>45647</v>
      </c>
      <c r="AC7" s="39">
        <f>+IF(OR(X7="Devuelta",AL7&lt;&gt;0),$A$1-AB7,IF(AND(AA7="",Z7=""),"No radicada",IF(AA7&lt;&gt;"",$A$1-AA7,$A$1-Z7)))</f>
        <v>130</v>
      </c>
      <c r="AD7" s="39" t="str">
        <f>+IF(AC7="No radicada","No radicada",IF(AC7&lt;1,"Corriente",IF(AC7&lt;=30,"0-30",IF(AND(AC7&lt;=60,AC7&gt;30),"31-60",IF(AND(AC7&lt;=90,AC7&gt;60),"61-90",IF(AND(AC7&lt;=180,AC7&gt;90),"91-180",IF(AND(AC7&lt;=360,AC7&gt;180),"181-360",IF(AC7&gt;360,"Más de 360"))))))))</f>
        <v>91-180</v>
      </c>
      <c r="AE7" s="43">
        <v>280723</v>
      </c>
      <c r="AF7" s="43">
        <v>280723</v>
      </c>
      <c r="AG7" s="43">
        <v>0</v>
      </c>
      <c r="AH7" s="43">
        <v>0</v>
      </c>
      <c r="AI7" s="43">
        <v>0</v>
      </c>
      <c r="AJ7" s="43">
        <v>0</v>
      </c>
      <c r="AK7" s="43">
        <v>0</v>
      </c>
      <c r="AL7" s="43">
        <v>280723</v>
      </c>
      <c r="AM7" s="39"/>
      <c r="AN7" s="39" t="s">
        <v>191</v>
      </c>
      <c r="AO7" s="39"/>
      <c r="AP7" s="39"/>
      <c r="AQ7" s="43">
        <v>0</v>
      </c>
      <c r="AR7" s="43">
        <v>0</v>
      </c>
      <c r="AS7" s="43">
        <v>280723</v>
      </c>
      <c r="AT7" s="39" t="s">
        <v>107</v>
      </c>
      <c r="AU7" s="39" t="s">
        <v>192</v>
      </c>
      <c r="AV7" s="39" t="s">
        <v>137</v>
      </c>
      <c r="AW7" s="39" t="s">
        <v>193</v>
      </c>
      <c r="AX7" s="39" t="s">
        <v>193</v>
      </c>
      <c r="AY7" s="39"/>
      <c r="AZ7" s="43">
        <v>0</v>
      </c>
      <c r="BA7" s="43">
        <v>280723</v>
      </c>
      <c r="BB7" s="43">
        <v>0</v>
      </c>
      <c r="BC7" s="43">
        <v>0</v>
      </c>
      <c r="BD7" s="43">
        <v>0</v>
      </c>
      <c r="BE7" s="43">
        <v>0</v>
      </c>
      <c r="BF7" s="43">
        <v>0</v>
      </c>
      <c r="BG7" s="43">
        <v>0</v>
      </c>
      <c r="BH7" s="43">
        <v>0</v>
      </c>
      <c r="BI7" s="43">
        <v>0</v>
      </c>
      <c r="BJ7" s="43">
        <v>0</v>
      </c>
      <c r="BK7" s="39"/>
      <c r="BL7" s="40"/>
      <c r="BM7" s="39"/>
      <c r="BN7" s="43">
        <v>0</v>
      </c>
    </row>
    <row r="8" spans="1:66" s="44" customFormat="1" ht="10" x14ac:dyDescent="0.35">
      <c r="A8" s="39">
        <v>891411665</v>
      </c>
      <c r="B8" s="39" t="s">
        <v>17</v>
      </c>
      <c r="C8" s="39" t="s">
        <v>18</v>
      </c>
      <c r="D8" s="39">
        <v>124407</v>
      </c>
      <c r="E8" s="39" t="str">
        <f>+CONCATENATE(C8,D8)</f>
        <v>FECR124407</v>
      </c>
      <c r="F8" s="39" t="s">
        <v>149</v>
      </c>
      <c r="G8" s="39" t="str">
        <f>+CONCATENATE(A8,"_",E8)</f>
        <v>891411665_FECR124407</v>
      </c>
      <c r="H8" s="39" t="s">
        <v>77</v>
      </c>
      <c r="I8" s="40" t="s">
        <v>42</v>
      </c>
      <c r="J8" s="40" t="s">
        <v>69</v>
      </c>
      <c r="K8" s="41">
        <v>77786</v>
      </c>
      <c r="L8" s="45">
        <v>77786</v>
      </c>
      <c r="M8" s="42" t="s">
        <v>74</v>
      </c>
      <c r="N8" s="42" t="s">
        <v>75</v>
      </c>
      <c r="O8" s="42" t="s">
        <v>82</v>
      </c>
      <c r="P8" s="42"/>
      <c r="Q8" s="39" t="e">
        <v>#N/A</v>
      </c>
      <c r="R8" s="39" t="s">
        <v>135</v>
      </c>
      <c r="S8" s="43">
        <v>0</v>
      </c>
      <c r="T8" s="39"/>
      <c r="U8" s="39"/>
      <c r="V8" s="39"/>
      <c r="W8" s="39"/>
      <c r="X8" s="39" t="s">
        <v>136</v>
      </c>
      <c r="Y8" s="40">
        <v>45618</v>
      </c>
      <c r="Z8" s="40">
        <v>45638</v>
      </c>
      <c r="AA8" s="40"/>
      <c r="AB8" s="40">
        <v>45646</v>
      </c>
      <c r="AC8" s="39">
        <f>+IF(OR(X8="Devuelta",AL8&lt;&gt;0),$A$1-AB8,IF(AND(AA8="",Z8=""),"No radicada",IF(AA8&lt;&gt;"",$A$1-AA8,$A$1-Z8)))</f>
        <v>131</v>
      </c>
      <c r="AD8" s="39" t="str">
        <f>+IF(AC8="No radicada","No radicada",IF(AC8&lt;1,"Corriente",IF(AC8&lt;=30,"0-30",IF(AND(AC8&lt;=60,AC8&gt;30),"31-60",IF(AND(AC8&lt;=90,AC8&gt;60),"61-90",IF(AND(AC8&lt;=180,AC8&gt;90),"91-180",IF(AND(AC8&lt;=360,AC8&gt;180),"181-360",IF(AC8&gt;360,"Más de 360"))))))))</f>
        <v>91-180</v>
      </c>
      <c r="AE8" s="43">
        <v>77786</v>
      </c>
      <c r="AF8" s="43">
        <v>77786</v>
      </c>
      <c r="AG8" s="43">
        <v>0</v>
      </c>
      <c r="AH8" s="43">
        <v>0</v>
      </c>
      <c r="AI8" s="43">
        <v>0</v>
      </c>
      <c r="AJ8" s="43">
        <v>0</v>
      </c>
      <c r="AK8" s="43">
        <v>0</v>
      </c>
      <c r="AL8" s="43">
        <v>77786</v>
      </c>
      <c r="AM8" s="39"/>
      <c r="AN8" s="39" t="s">
        <v>196</v>
      </c>
      <c r="AO8" s="39"/>
      <c r="AP8" s="39"/>
      <c r="AQ8" s="43">
        <v>0</v>
      </c>
      <c r="AR8" s="43">
        <v>0</v>
      </c>
      <c r="AS8" s="43">
        <v>77786</v>
      </c>
      <c r="AT8" s="39" t="s">
        <v>107</v>
      </c>
      <c r="AU8" s="39" t="s">
        <v>192</v>
      </c>
      <c r="AV8" s="39" t="s">
        <v>137</v>
      </c>
      <c r="AW8" s="39" t="s">
        <v>193</v>
      </c>
      <c r="AX8" s="39" t="s">
        <v>193</v>
      </c>
      <c r="AY8" s="39"/>
      <c r="AZ8" s="43">
        <v>0</v>
      </c>
      <c r="BA8" s="43">
        <v>77786</v>
      </c>
      <c r="BB8" s="43">
        <v>0</v>
      </c>
      <c r="BC8" s="43">
        <v>0</v>
      </c>
      <c r="BD8" s="43">
        <v>0</v>
      </c>
      <c r="BE8" s="43">
        <v>0</v>
      </c>
      <c r="BF8" s="43">
        <v>0</v>
      </c>
      <c r="BG8" s="43">
        <v>0</v>
      </c>
      <c r="BH8" s="43">
        <v>0</v>
      </c>
      <c r="BI8" s="43">
        <v>0</v>
      </c>
      <c r="BJ8" s="43">
        <v>0</v>
      </c>
      <c r="BK8" s="39"/>
      <c r="BL8" s="40"/>
      <c r="BM8" s="39"/>
      <c r="BN8" s="43">
        <v>0</v>
      </c>
    </row>
    <row r="9" spans="1:66" s="44" customFormat="1" ht="10" x14ac:dyDescent="0.35">
      <c r="A9" s="39">
        <v>891411665</v>
      </c>
      <c r="B9" s="39" t="s">
        <v>17</v>
      </c>
      <c r="C9" s="39" t="s">
        <v>18</v>
      </c>
      <c r="D9" s="39">
        <v>124410</v>
      </c>
      <c r="E9" s="39" t="str">
        <f>+CONCATENATE(C9,D9)</f>
        <v>FECR124410</v>
      </c>
      <c r="F9" s="39" t="s">
        <v>150</v>
      </c>
      <c r="G9" s="39" t="str">
        <f>+CONCATENATE(A9,"_",E9)</f>
        <v>891411665_FECR124410</v>
      </c>
      <c r="H9" s="39" t="s">
        <v>77</v>
      </c>
      <c r="I9" s="40" t="s">
        <v>42</v>
      </c>
      <c r="J9" s="40" t="s">
        <v>69</v>
      </c>
      <c r="K9" s="41">
        <v>703903</v>
      </c>
      <c r="L9" s="45">
        <v>703903</v>
      </c>
      <c r="M9" s="42" t="s">
        <v>74</v>
      </c>
      <c r="N9" s="42" t="s">
        <v>75</v>
      </c>
      <c r="O9" s="42" t="s">
        <v>82</v>
      </c>
      <c r="P9" s="42"/>
      <c r="Q9" s="39" t="e">
        <v>#N/A</v>
      </c>
      <c r="R9" s="39" t="s">
        <v>135</v>
      </c>
      <c r="S9" s="43">
        <v>0</v>
      </c>
      <c r="T9" s="39"/>
      <c r="U9" s="39"/>
      <c r="V9" s="39"/>
      <c r="W9" s="39"/>
      <c r="X9" s="39" t="s">
        <v>136</v>
      </c>
      <c r="Y9" s="40">
        <v>45618</v>
      </c>
      <c r="Z9" s="40">
        <v>45638</v>
      </c>
      <c r="AA9" s="40"/>
      <c r="AB9" s="40">
        <v>45646</v>
      </c>
      <c r="AC9" s="39">
        <f>+IF(OR(X9="Devuelta",AL9&lt;&gt;0),$A$1-AB9,IF(AND(AA9="",Z9=""),"No radicada",IF(AA9&lt;&gt;"",$A$1-AA9,$A$1-Z9)))</f>
        <v>131</v>
      </c>
      <c r="AD9" s="39" t="str">
        <f>+IF(AC9="No radicada","No radicada",IF(AC9&lt;1,"Corriente",IF(AC9&lt;=30,"0-30",IF(AND(AC9&lt;=60,AC9&gt;30),"31-60",IF(AND(AC9&lt;=90,AC9&gt;60),"61-90",IF(AND(AC9&lt;=180,AC9&gt;90),"91-180",IF(AND(AC9&lt;=360,AC9&gt;180),"181-360",IF(AC9&gt;360,"Más de 360"))))))))</f>
        <v>91-180</v>
      </c>
      <c r="AE9" s="43">
        <v>703903</v>
      </c>
      <c r="AF9" s="43">
        <v>703903</v>
      </c>
      <c r="AG9" s="43">
        <v>0</v>
      </c>
      <c r="AH9" s="43">
        <v>0</v>
      </c>
      <c r="AI9" s="43">
        <v>0</v>
      </c>
      <c r="AJ9" s="43">
        <v>0</v>
      </c>
      <c r="AK9" s="43">
        <v>0</v>
      </c>
      <c r="AL9" s="43">
        <v>703903</v>
      </c>
      <c r="AM9" s="39"/>
      <c r="AN9" s="39" t="s">
        <v>196</v>
      </c>
      <c r="AO9" s="39"/>
      <c r="AP9" s="39"/>
      <c r="AQ9" s="43">
        <v>0</v>
      </c>
      <c r="AR9" s="43">
        <v>0</v>
      </c>
      <c r="AS9" s="43">
        <v>703903</v>
      </c>
      <c r="AT9" s="39" t="s">
        <v>107</v>
      </c>
      <c r="AU9" s="39" t="s">
        <v>192</v>
      </c>
      <c r="AV9" s="39" t="s">
        <v>137</v>
      </c>
      <c r="AW9" s="39" t="s">
        <v>193</v>
      </c>
      <c r="AX9" s="39" t="s">
        <v>193</v>
      </c>
      <c r="AY9" s="39"/>
      <c r="AZ9" s="43">
        <v>0</v>
      </c>
      <c r="BA9" s="43">
        <v>703903</v>
      </c>
      <c r="BB9" s="43">
        <v>0</v>
      </c>
      <c r="BC9" s="43">
        <v>0</v>
      </c>
      <c r="BD9" s="43">
        <v>0</v>
      </c>
      <c r="BE9" s="43">
        <v>0</v>
      </c>
      <c r="BF9" s="43">
        <v>0</v>
      </c>
      <c r="BG9" s="43">
        <v>0</v>
      </c>
      <c r="BH9" s="43">
        <v>0</v>
      </c>
      <c r="BI9" s="43">
        <v>0</v>
      </c>
      <c r="BJ9" s="43">
        <v>0</v>
      </c>
      <c r="BK9" s="39"/>
      <c r="BL9" s="40"/>
      <c r="BM9" s="39"/>
      <c r="BN9" s="43">
        <v>0</v>
      </c>
    </row>
    <row r="10" spans="1:66" s="44" customFormat="1" ht="10" x14ac:dyDescent="0.35">
      <c r="A10" s="39">
        <v>891411665</v>
      </c>
      <c r="B10" s="39" t="s">
        <v>17</v>
      </c>
      <c r="C10" s="39" t="s">
        <v>18</v>
      </c>
      <c r="D10" s="39">
        <v>124411</v>
      </c>
      <c r="E10" s="39" t="str">
        <f>+CONCATENATE(C10,D10)</f>
        <v>FECR124411</v>
      </c>
      <c r="F10" s="39" t="s">
        <v>151</v>
      </c>
      <c r="G10" s="39" t="str">
        <f>+CONCATENATE(A10,"_",E10)</f>
        <v>891411665_FECR124411</v>
      </c>
      <c r="H10" s="39" t="s">
        <v>77</v>
      </c>
      <c r="I10" s="40" t="s">
        <v>42</v>
      </c>
      <c r="J10" s="40" t="s">
        <v>69</v>
      </c>
      <c r="K10" s="41">
        <v>77301</v>
      </c>
      <c r="L10" s="45">
        <v>77301</v>
      </c>
      <c r="M10" s="42" t="s">
        <v>74</v>
      </c>
      <c r="N10" s="42" t="s">
        <v>75</v>
      </c>
      <c r="O10" s="42" t="s">
        <v>82</v>
      </c>
      <c r="P10" s="42"/>
      <c r="Q10" s="39" t="e">
        <v>#N/A</v>
      </c>
      <c r="R10" s="39" t="s">
        <v>135</v>
      </c>
      <c r="S10" s="43">
        <v>0</v>
      </c>
      <c r="T10" s="39"/>
      <c r="U10" s="39"/>
      <c r="V10" s="39"/>
      <c r="W10" s="39"/>
      <c r="X10" s="39" t="s">
        <v>136</v>
      </c>
      <c r="Y10" s="40">
        <v>45618</v>
      </c>
      <c r="Z10" s="40">
        <v>45638</v>
      </c>
      <c r="AA10" s="40"/>
      <c r="AB10" s="40">
        <v>45646</v>
      </c>
      <c r="AC10" s="39">
        <f>+IF(OR(X10="Devuelta",AL10&lt;&gt;0),$A$1-AB10,IF(AND(AA10="",Z10=""),"No radicada",IF(AA10&lt;&gt;"",$A$1-AA10,$A$1-Z10)))</f>
        <v>131</v>
      </c>
      <c r="AD10" s="39" t="str">
        <f>+IF(AC10="No radicada","No radicada",IF(AC10&lt;1,"Corriente",IF(AC10&lt;=30,"0-30",IF(AND(AC10&lt;=60,AC10&gt;30),"31-60",IF(AND(AC10&lt;=90,AC10&gt;60),"61-90",IF(AND(AC10&lt;=180,AC10&gt;90),"91-180",IF(AND(AC10&lt;=360,AC10&gt;180),"181-360",IF(AC10&gt;360,"Más de 360"))))))))</f>
        <v>91-180</v>
      </c>
      <c r="AE10" s="43">
        <v>77301</v>
      </c>
      <c r="AF10" s="43">
        <v>77301</v>
      </c>
      <c r="AG10" s="43">
        <v>0</v>
      </c>
      <c r="AH10" s="43">
        <v>0</v>
      </c>
      <c r="AI10" s="43">
        <v>0</v>
      </c>
      <c r="AJ10" s="43">
        <v>0</v>
      </c>
      <c r="AK10" s="43">
        <v>0</v>
      </c>
      <c r="AL10" s="43">
        <v>77301</v>
      </c>
      <c r="AM10" s="39"/>
      <c r="AN10" s="39" t="s">
        <v>196</v>
      </c>
      <c r="AO10" s="39"/>
      <c r="AP10" s="39"/>
      <c r="AQ10" s="43">
        <v>0</v>
      </c>
      <c r="AR10" s="43">
        <v>0</v>
      </c>
      <c r="AS10" s="43">
        <v>77301</v>
      </c>
      <c r="AT10" s="39" t="s">
        <v>107</v>
      </c>
      <c r="AU10" s="39" t="s">
        <v>192</v>
      </c>
      <c r="AV10" s="39" t="s">
        <v>137</v>
      </c>
      <c r="AW10" s="39" t="s">
        <v>193</v>
      </c>
      <c r="AX10" s="39" t="s">
        <v>193</v>
      </c>
      <c r="AY10" s="39"/>
      <c r="AZ10" s="43">
        <v>0</v>
      </c>
      <c r="BA10" s="43">
        <v>77301</v>
      </c>
      <c r="BB10" s="43">
        <v>0</v>
      </c>
      <c r="BC10" s="43">
        <v>0</v>
      </c>
      <c r="BD10" s="43">
        <v>0</v>
      </c>
      <c r="BE10" s="43">
        <v>0</v>
      </c>
      <c r="BF10" s="43">
        <v>0</v>
      </c>
      <c r="BG10" s="43">
        <v>0</v>
      </c>
      <c r="BH10" s="43">
        <v>0</v>
      </c>
      <c r="BI10" s="43">
        <v>0</v>
      </c>
      <c r="BJ10" s="43">
        <v>0</v>
      </c>
      <c r="BK10" s="39"/>
      <c r="BL10" s="40"/>
      <c r="BM10" s="39"/>
      <c r="BN10" s="43">
        <v>0</v>
      </c>
    </row>
    <row r="11" spans="1:66" s="44" customFormat="1" ht="10" x14ac:dyDescent="0.35">
      <c r="A11" s="39">
        <v>891411665</v>
      </c>
      <c r="B11" s="39" t="s">
        <v>17</v>
      </c>
      <c r="C11" s="39" t="s">
        <v>18</v>
      </c>
      <c r="D11" s="39">
        <v>124412</v>
      </c>
      <c r="E11" s="39" t="str">
        <f>+CONCATENATE(C11,D11)</f>
        <v>FECR124412</v>
      </c>
      <c r="F11" s="39" t="s">
        <v>152</v>
      </c>
      <c r="G11" s="39" t="str">
        <f>+CONCATENATE(A11,"_",E11)</f>
        <v>891411665_FECR124412</v>
      </c>
      <c r="H11" s="39" t="s">
        <v>77</v>
      </c>
      <c r="I11" s="40" t="s">
        <v>42</v>
      </c>
      <c r="J11" s="40" t="s">
        <v>69</v>
      </c>
      <c r="K11" s="41">
        <v>70400</v>
      </c>
      <c r="L11" s="45">
        <v>70400</v>
      </c>
      <c r="M11" s="42" t="s">
        <v>74</v>
      </c>
      <c r="N11" s="42" t="s">
        <v>75</v>
      </c>
      <c r="O11" s="42" t="s">
        <v>82</v>
      </c>
      <c r="P11" s="42"/>
      <c r="Q11" s="39" t="e">
        <v>#N/A</v>
      </c>
      <c r="R11" s="39" t="s">
        <v>135</v>
      </c>
      <c r="S11" s="43">
        <v>0</v>
      </c>
      <c r="T11" s="39"/>
      <c r="U11" s="39"/>
      <c r="V11" s="39"/>
      <c r="W11" s="39"/>
      <c r="X11" s="39" t="s">
        <v>136</v>
      </c>
      <c r="Y11" s="40">
        <v>45618</v>
      </c>
      <c r="Z11" s="40">
        <v>45638</v>
      </c>
      <c r="AA11" s="40"/>
      <c r="AB11" s="40">
        <v>45646</v>
      </c>
      <c r="AC11" s="39">
        <f>+IF(OR(X11="Devuelta",AL11&lt;&gt;0),$A$1-AB11,IF(AND(AA11="",Z11=""),"No radicada",IF(AA11&lt;&gt;"",$A$1-AA11,$A$1-Z11)))</f>
        <v>131</v>
      </c>
      <c r="AD11" s="39" t="str">
        <f>+IF(AC11="No radicada","No radicada",IF(AC11&lt;1,"Corriente",IF(AC11&lt;=30,"0-30",IF(AND(AC11&lt;=60,AC11&gt;30),"31-60",IF(AND(AC11&lt;=90,AC11&gt;60),"61-90",IF(AND(AC11&lt;=180,AC11&gt;90),"91-180",IF(AND(AC11&lt;=360,AC11&gt;180),"181-360",IF(AC11&gt;360,"Más de 360"))))))))</f>
        <v>91-180</v>
      </c>
      <c r="AE11" s="43">
        <v>70400</v>
      </c>
      <c r="AF11" s="43">
        <v>70400</v>
      </c>
      <c r="AG11" s="43">
        <v>0</v>
      </c>
      <c r="AH11" s="43">
        <v>0</v>
      </c>
      <c r="AI11" s="43">
        <v>0</v>
      </c>
      <c r="AJ11" s="43">
        <v>0</v>
      </c>
      <c r="AK11" s="43">
        <v>0</v>
      </c>
      <c r="AL11" s="43">
        <v>70400</v>
      </c>
      <c r="AM11" s="39"/>
      <c r="AN11" s="39" t="s">
        <v>196</v>
      </c>
      <c r="AO11" s="39"/>
      <c r="AP11" s="39"/>
      <c r="AQ11" s="43">
        <v>0</v>
      </c>
      <c r="AR11" s="43">
        <v>0</v>
      </c>
      <c r="AS11" s="43">
        <v>70400</v>
      </c>
      <c r="AT11" s="39" t="s">
        <v>107</v>
      </c>
      <c r="AU11" s="39" t="s">
        <v>192</v>
      </c>
      <c r="AV11" s="39" t="s">
        <v>137</v>
      </c>
      <c r="AW11" s="39" t="s">
        <v>193</v>
      </c>
      <c r="AX11" s="39" t="s">
        <v>193</v>
      </c>
      <c r="AY11" s="39"/>
      <c r="AZ11" s="43">
        <v>0</v>
      </c>
      <c r="BA11" s="43">
        <v>70400</v>
      </c>
      <c r="BB11" s="43">
        <v>0</v>
      </c>
      <c r="BC11" s="43">
        <v>0</v>
      </c>
      <c r="BD11" s="43">
        <v>0</v>
      </c>
      <c r="BE11" s="43">
        <v>0</v>
      </c>
      <c r="BF11" s="43">
        <v>0</v>
      </c>
      <c r="BG11" s="43">
        <v>0</v>
      </c>
      <c r="BH11" s="43">
        <v>0</v>
      </c>
      <c r="BI11" s="43">
        <v>0</v>
      </c>
      <c r="BJ11" s="43">
        <v>0</v>
      </c>
      <c r="BK11" s="39"/>
      <c r="BL11" s="40"/>
      <c r="BM11" s="39"/>
      <c r="BN11" s="43">
        <v>0</v>
      </c>
    </row>
    <row r="12" spans="1:66" s="44" customFormat="1" ht="10" x14ac:dyDescent="0.35">
      <c r="A12" s="39">
        <v>891411665</v>
      </c>
      <c r="B12" s="39" t="s">
        <v>17</v>
      </c>
      <c r="C12" s="39" t="s">
        <v>18</v>
      </c>
      <c r="D12" s="39">
        <v>124413</v>
      </c>
      <c r="E12" s="39" t="str">
        <f>+CONCATENATE(C12,D12)</f>
        <v>FECR124413</v>
      </c>
      <c r="F12" s="39" t="s">
        <v>153</v>
      </c>
      <c r="G12" s="39" t="str">
        <f>+CONCATENATE(A12,"_",E12)</f>
        <v>891411665_FECR124413</v>
      </c>
      <c r="H12" s="39" t="s">
        <v>77</v>
      </c>
      <c r="I12" s="40" t="s">
        <v>42</v>
      </c>
      <c r="J12" s="40" t="s">
        <v>69</v>
      </c>
      <c r="K12" s="41">
        <v>140701</v>
      </c>
      <c r="L12" s="45">
        <v>140701</v>
      </c>
      <c r="M12" s="42" t="s">
        <v>74</v>
      </c>
      <c r="N12" s="42" t="s">
        <v>75</v>
      </c>
      <c r="O12" s="42" t="s">
        <v>82</v>
      </c>
      <c r="P12" s="42"/>
      <c r="Q12" s="39" t="e">
        <v>#N/A</v>
      </c>
      <c r="R12" s="39" t="s">
        <v>135</v>
      </c>
      <c r="S12" s="43">
        <v>0</v>
      </c>
      <c r="T12" s="39"/>
      <c r="U12" s="39"/>
      <c r="V12" s="39"/>
      <c r="W12" s="39"/>
      <c r="X12" s="39" t="s">
        <v>136</v>
      </c>
      <c r="Y12" s="40">
        <v>45618</v>
      </c>
      <c r="Z12" s="40">
        <v>45638</v>
      </c>
      <c r="AA12" s="40"/>
      <c r="AB12" s="40">
        <v>45646</v>
      </c>
      <c r="AC12" s="39">
        <f>+IF(OR(X12="Devuelta",AL12&lt;&gt;0),$A$1-AB12,IF(AND(AA12="",Z12=""),"No radicada",IF(AA12&lt;&gt;"",$A$1-AA12,$A$1-Z12)))</f>
        <v>131</v>
      </c>
      <c r="AD12" s="39" t="str">
        <f>+IF(AC12="No radicada","No radicada",IF(AC12&lt;1,"Corriente",IF(AC12&lt;=30,"0-30",IF(AND(AC12&lt;=60,AC12&gt;30),"31-60",IF(AND(AC12&lt;=90,AC12&gt;60),"61-90",IF(AND(AC12&lt;=180,AC12&gt;90),"91-180",IF(AND(AC12&lt;=360,AC12&gt;180),"181-360",IF(AC12&gt;360,"Más de 360"))))))))</f>
        <v>91-180</v>
      </c>
      <c r="AE12" s="43">
        <v>140701</v>
      </c>
      <c r="AF12" s="43">
        <v>140701</v>
      </c>
      <c r="AG12" s="43">
        <v>0</v>
      </c>
      <c r="AH12" s="43">
        <v>0</v>
      </c>
      <c r="AI12" s="43">
        <v>0</v>
      </c>
      <c r="AJ12" s="43">
        <v>0</v>
      </c>
      <c r="AK12" s="43">
        <v>0</v>
      </c>
      <c r="AL12" s="43">
        <v>140701</v>
      </c>
      <c r="AM12" s="39"/>
      <c r="AN12" s="39" t="s">
        <v>207</v>
      </c>
      <c r="AO12" s="39"/>
      <c r="AP12" s="39"/>
      <c r="AQ12" s="43">
        <v>0</v>
      </c>
      <c r="AR12" s="43">
        <v>0</v>
      </c>
      <c r="AS12" s="43">
        <v>140701</v>
      </c>
      <c r="AT12" s="39" t="s">
        <v>107</v>
      </c>
      <c r="AU12" s="39" t="s">
        <v>208</v>
      </c>
      <c r="AV12" s="39" t="s">
        <v>137</v>
      </c>
      <c r="AW12" s="39" t="s">
        <v>193</v>
      </c>
      <c r="AX12" s="39" t="s">
        <v>193</v>
      </c>
      <c r="AY12" s="39"/>
      <c r="AZ12" s="43">
        <v>0</v>
      </c>
      <c r="BA12" s="43">
        <v>140701</v>
      </c>
      <c r="BB12" s="43">
        <v>0</v>
      </c>
      <c r="BC12" s="43">
        <v>0</v>
      </c>
      <c r="BD12" s="43">
        <v>0</v>
      </c>
      <c r="BE12" s="43">
        <v>0</v>
      </c>
      <c r="BF12" s="43">
        <v>0</v>
      </c>
      <c r="BG12" s="43">
        <v>0</v>
      </c>
      <c r="BH12" s="43">
        <v>0</v>
      </c>
      <c r="BI12" s="43">
        <v>0</v>
      </c>
      <c r="BJ12" s="43">
        <v>0</v>
      </c>
      <c r="BK12" s="39"/>
      <c r="BL12" s="40"/>
      <c r="BM12" s="39"/>
      <c r="BN12" s="43">
        <v>0</v>
      </c>
    </row>
    <row r="13" spans="1:66" s="44" customFormat="1" ht="10" x14ac:dyDescent="0.35">
      <c r="A13" s="39">
        <v>891411665</v>
      </c>
      <c r="B13" s="39" t="s">
        <v>17</v>
      </c>
      <c r="C13" s="39" t="s">
        <v>18</v>
      </c>
      <c r="D13" s="39">
        <v>126089</v>
      </c>
      <c r="E13" s="39" t="str">
        <f>+CONCATENATE(C13,D13)</f>
        <v>FECR126089</v>
      </c>
      <c r="F13" s="39" t="s">
        <v>156</v>
      </c>
      <c r="G13" s="39" t="str">
        <f>+CONCATENATE(A13,"_",E13)</f>
        <v>891411665_FECR126089</v>
      </c>
      <c r="H13" s="39" t="s">
        <v>77</v>
      </c>
      <c r="I13" s="40" t="s">
        <v>45</v>
      </c>
      <c r="J13" s="40" t="s">
        <v>71</v>
      </c>
      <c r="K13" s="41">
        <v>99500</v>
      </c>
      <c r="L13" s="45">
        <v>99500</v>
      </c>
      <c r="M13" s="42" t="s">
        <v>74</v>
      </c>
      <c r="N13" s="42" t="s">
        <v>75</v>
      </c>
      <c r="O13" s="42" t="s">
        <v>82</v>
      </c>
      <c r="P13" s="42"/>
      <c r="Q13" s="39" t="e">
        <v>#N/A</v>
      </c>
      <c r="R13" s="39" t="s">
        <v>135</v>
      </c>
      <c r="S13" s="43">
        <v>0</v>
      </c>
      <c r="T13" s="39"/>
      <c r="U13" s="39"/>
      <c r="V13" s="39"/>
      <c r="W13" s="39"/>
      <c r="X13" s="39" t="s">
        <v>136</v>
      </c>
      <c r="Y13" s="40">
        <v>45677</v>
      </c>
      <c r="Z13" s="40">
        <v>45719</v>
      </c>
      <c r="AA13" s="40"/>
      <c r="AB13" s="40">
        <v>45741</v>
      </c>
      <c r="AC13" s="39">
        <f>+IF(OR(X13="Devuelta",AL13&lt;&gt;0),$A$1-AB13,IF(AND(AA13="",Z13=""),"No radicada",IF(AA13&lt;&gt;"",$A$1-AA13,$A$1-Z13)))</f>
        <v>36</v>
      </c>
      <c r="AD13" s="39" t="str">
        <f>+IF(AC13="No radicada","No radicada",IF(AC13&lt;1,"Corriente",IF(AC13&lt;=30,"0-30",IF(AND(AC13&lt;=60,AC13&gt;30),"31-60",IF(AND(AC13&lt;=90,AC13&gt;60),"61-90",IF(AND(AC13&lt;=180,AC13&gt;90),"91-180",IF(AND(AC13&lt;=360,AC13&gt;180),"181-360",IF(AC13&gt;360,"Más de 360"))))))))</f>
        <v>31-60</v>
      </c>
      <c r="AE13" s="43">
        <v>99500</v>
      </c>
      <c r="AF13" s="43">
        <v>99500</v>
      </c>
      <c r="AG13" s="43">
        <v>0</v>
      </c>
      <c r="AH13" s="43">
        <v>0</v>
      </c>
      <c r="AI13" s="43">
        <v>0</v>
      </c>
      <c r="AJ13" s="43">
        <v>0</v>
      </c>
      <c r="AK13" s="43">
        <v>0</v>
      </c>
      <c r="AL13" s="43">
        <v>99500</v>
      </c>
      <c r="AM13" s="39"/>
      <c r="AN13" s="39" t="s">
        <v>209</v>
      </c>
      <c r="AO13" s="39"/>
      <c r="AP13" s="39"/>
      <c r="AQ13" s="43">
        <v>0</v>
      </c>
      <c r="AR13" s="43">
        <v>0</v>
      </c>
      <c r="AS13" s="43">
        <v>99500</v>
      </c>
      <c r="AT13" s="39" t="s">
        <v>107</v>
      </c>
      <c r="AU13" s="39" t="s">
        <v>210</v>
      </c>
      <c r="AV13" s="39" t="s">
        <v>137</v>
      </c>
      <c r="AW13" s="39" t="s">
        <v>193</v>
      </c>
      <c r="AX13" s="39" t="s">
        <v>193</v>
      </c>
      <c r="AY13" s="39"/>
      <c r="AZ13" s="43">
        <v>0</v>
      </c>
      <c r="BA13" s="43">
        <v>99500</v>
      </c>
      <c r="BB13" s="43">
        <v>0</v>
      </c>
      <c r="BC13" s="43">
        <v>0</v>
      </c>
      <c r="BD13" s="43">
        <v>0</v>
      </c>
      <c r="BE13" s="43">
        <v>0</v>
      </c>
      <c r="BF13" s="43">
        <v>0</v>
      </c>
      <c r="BG13" s="43">
        <v>0</v>
      </c>
      <c r="BH13" s="43">
        <v>0</v>
      </c>
      <c r="BI13" s="43">
        <v>0</v>
      </c>
      <c r="BJ13" s="43">
        <v>0</v>
      </c>
      <c r="BK13" s="39"/>
      <c r="BL13" s="40"/>
      <c r="BM13" s="39"/>
      <c r="BN13" s="43">
        <v>0</v>
      </c>
    </row>
    <row r="14" spans="1:66" s="44" customFormat="1" ht="10" x14ac:dyDescent="0.35">
      <c r="A14" s="39">
        <v>891411665</v>
      </c>
      <c r="B14" s="39" t="s">
        <v>17</v>
      </c>
      <c r="C14" s="39" t="s">
        <v>18</v>
      </c>
      <c r="D14" s="39">
        <v>124205</v>
      </c>
      <c r="E14" s="39" t="str">
        <f>+CONCATENATE(C14,D14)</f>
        <v>FECR124205</v>
      </c>
      <c r="F14" s="39" t="s">
        <v>159</v>
      </c>
      <c r="G14" s="39" t="str">
        <f>+CONCATENATE(A14,"_",E14)</f>
        <v>891411665_FECR124205</v>
      </c>
      <c r="H14" s="39" t="s">
        <v>76</v>
      </c>
      <c r="I14" s="40" t="s">
        <v>41</v>
      </c>
      <c r="J14" s="40" t="s">
        <v>69</v>
      </c>
      <c r="K14" s="41">
        <v>222902</v>
      </c>
      <c r="L14" s="45">
        <v>222902</v>
      </c>
      <c r="M14" s="42" t="s">
        <v>74</v>
      </c>
      <c r="N14" s="42" t="s">
        <v>75</v>
      </c>
      <c r="O14" s="42" t="s">
        <v>82</v>
      </c>
      <c r="P14" s="42"/>
      <c r="Q14" s="39" t="e">
        <v>#N/A</v>
      </c>
      <c r="R14" s="39" t="s">
        <v>135</v>
      </c>
      <c r="S14" s="43">
        <v>0</v>
      </c>
      <c r="T14" s="39"/>
      <c r="U14" s="39"/>
      <c r="V14" s="39"/>
      <c r="W14" s="39"/>
      <c r="X14" s="39" t="s">
        <v>136</v>
      </c>
      <c r="Y14" s="40">
        <v>45612</v>
      </c>
      <c r="Z14" s="40">
        <v>45638</v>
      </c>
      <c r="AA14" s="40"/>
      <c r="AB14" s="40">
        <v>45656</v>
      </c>
      <c r="AC14" s="39">
        <f>+IF(OR(X14="Devuelta",AL14&lt;&gt;0),$A$1-AB14,IF(AND(AA14="",Z14=""),"No radicada",IF(AA14&lt;&gt;"",$A$1-AA14,$A$1-Z14)))</f>
        <v>121</v>
      </c>
      <c r="AD14" s="39" t="str">
        <f>+IF(AC14="No radicada","No radicada",IF(AC14&lt;1,"Corriente",IF(AC14&lt;=30,"0-30",IF(AND(AC14&lt;=60,AC14&gt;30),"31-60",IF(AND(AC14&lt;=90,AC14&gt;60),"61-90",IF(AND(AC14&lt;=180,AC14&gt;90),"91-180",IF(AND(AC14&lt;=360,AC14&gt;180),"181-360",IF(AC14&gt;360,"Más de 360"))))))))</f>
        <v>91-180</v>
      </c>
      <c r="AE14" s="43">
        <v>222902</v>
      </c>
      <c r="AF14" s="43">
        <v>222902</v>
      </c>
      <c r="AG14" s="43">
        <v>0</v>
      </c>
      <c r="AH14" s="43">
        <v>0</v>
      </c>
      <c r="AI14" s="43">
        <v>0</v>
      </c>
      <c r="AJ14" s="43">
        <v>0</v>
      </c>
      <c r="AK14" s="43">
        <v>0</v>
      </c>
      <c r="AL14" s="43">
        <v>222902</v>
      </c>
      <c r="AM14" s="39"/>
      <c r="AN14" s="39" t="s">
        <v>194</v>
      </c>
      <c r="AO14" s="39"/>
      <c r="AP14" s="39"/>
      <c r="AQ14" s="43">
        <v>0</v>
      </c>
      <c r="AR14" s="43">
        <v>0</v>
      </c>
      <c r="AS14" s="43">
        <v>222902</v>
      </c>
      <c r="AT14" s="39" t="s">
        <v>107</v>
      </c>
      <c r="AU14" s="39" t="s">
        <v>194</v>
      </c>
      <c r="AV14" s="39" t="s">
        <v>195</v>
      </c>
      <c r="AW14" s="39" t="s">
        <v>193</v>
      </c>
      <c r="AX14" s="39" t="s">
        <v>193</v>
      </c>
      <c r="AY14" s="39"/>
      <c r="AZ14" s="43">
        <v>0</v>
      </c>
      <c r="BA14" s="43">
        <v>222902</v>
      </c>
      <c r="BB14" s="43">
        <v>0</v>
      </c>
      <c r="BC14" s="43">
        <v>0</v>
      </c>
      <c r="BD14" s="43">
        <v>0</v>
      </c>
      <c r="BE14" s="43">
        <v>0</v>
      </c>
      <c r="BF14" s="43">
        <v>0</v>
      </c>
      <c r="BG14" s="43">
        <v>0</v>
      </c>
      <c r="BH14" s="43">
        <v>0</v>
      </c>
      <c r="BI14" s="43">
        <v>0</v>
      </c>
      <c r="BJ14" s="43">
        <v>0</v>
      </c>
      <c r="BK14" s="39"/>
      <c r="BL14" s="40"/>
      <c r="BM14" s="39"/>
      <c r="BN14" s="43">
        <v>0</v>
      </c>
    </row>
    <row r="15" spans="1:66" s="44" customFormat="1" ht="10" x14ac:dyDescent="0.35">
      <c r="A15" s="39">
        <v>891411665</v>
      </c>
      <c r="B15" s="39" t="s">
        <v>17</v>
      </c>
      <c r="C15" s="39" t="s">
        <v>18</v>
      </c>
      <c r="D15" s="39">
        <v>126899</v>
      </c>
      <c r="E15" s="39" t="str">
        <f>+CONCATENATE(C15,D15)</f>
        <v>FECR126899</v>
      </c>
      <c r="F15" s="39" t="s">
        <v>161</v>
      </c>
      <c r="G15" s="39" t="str">
        <f>+CONCATENATE(A15,"_",E15)</f>
        <v>891411665_FECR126899</v>
      </c>
      <c r="H15" s="39" t="s">
        <v>78</v>
      </c>
      <c r="I15" s="40" t="s">
        <v>52</v>
      </c>
      <c r="J15" s="40" t="s">
        <v>72</v>
      </c>
      <c r="K15" s="41">
        <v>398331</v>
      </c>
      <c r="L15" s="45">
        <v>398331</v>
      </c>
      <c r="M15" s="42" t="s">
        <v>74</v>
      </c>
      <c r="N15" s="42" t="s">
        <v>75</v>
      </c>
      <c r="O15" s="42" t="s">
        <v>82</v>
      </c>
      <c r="P15" s="42"/>
      <c r="Q15" s="39" t="e">
        <v>#N/A</v>
      </c>
      <c r="R15" s="39" t="s">
        <v>135</v>
      </c>
      <c r="S15" s="43">
        <v>0</v>
      </c>
      <c r="T15" s="39"/>
      <c r="U15" s="39"/>
      <c r="V15" s="39"/>
      <c r="W15" s="39"/>
      <c r="X15" s="39" t="s">
        <v>136</v>
      </c>
      <c r="Y15" s="40">
        <v>45704</v>
      </c>
      <c r="Z15" s="40">
        <v>45730</v>
      </c>
      <c r="AA15" s="40"/>
      <c r="AB15" s="40">
        <v>45769</v>
      </c>
      <c r="AC15" s="39">
        <f>+IF(OR(X15="Devuelta",AL15&lt;&gt;0),$A$1-AB15,IF(AND(AA15="",Z15=""),"No radicada",IF(AA15&lt;&gt;"",$A$1-AA15,$A$1-Z15)))</f>
        <v>8</v>
      </c>
      <c r="AD15" s="39" t="str">
        <f>+IF(AC15="No radicada","No radicada",IF(AC15&lt;1,"Corriente",IF(AC15&lt;=30,"0-30",IF(AND(AC15&lt;=60,AC15&gt;30),"31-60",IF(AND(AC15&lt;=90,AC15&gt;60),"61-90",IF(AND(AC15&lt;=180,AC15&gt;90),"91-180",IF(AND(AC15&lt;=360,AC15&gt;180),"181-360",IF(AC15&gt;360,"Más de 360"))))))))</f>
        <v>0-30</v>
      </c>
      <c r="AE15" s="43">
        <v>398331</v>
      </c>
      <c r="AF15" s="43">
        <v>398331</v>
      </c>
      <c r="AG15" s="43">
        <v>0</v>
      </c>
      <c r="AH15" s="43">
        <v>0</v>
      </c>
      <c r="AI15" s="43">
        <v>0</v>
      </c>
      <c r="AJ15" s="43">
        <v>0</v>
      </c>
      <c r="AK15" s="43">
        <v>0</v>
      </c>
      <c r="AL15" s="43">
        <v>398331</v>
      </c>
      <c r="AM15" s="39"/>
      <c r="AN15" s="39" t="s">
        <v>204</v>
      </c>
      <c r="AO15" s="39"/>
      <c r="AP15" s="39"/>
      <c r="AQ15" s="43">
        <v>0</v>
      </c>
      <c r="AR15" s="43">
        <v>0</v>
      </c>
      <c r="AS15" s="43">
        <v>398331</v>
      </c>
      <c r="AT15" s="39" t="s">
        <v>107</v>
      </c>
      <c r="AU15" s="39" t="s">
        <v>204</v>
      </c>
      <c r="AV15" s="39" t="s">
        <v>137</v>
      </c>
      <c r="AW15" s="39" t="s">
        <v>193</v>
      </c>
      <c r="AX15" s="39" t="s">
        <v>193</v>
      </c>
      <c r="AY15" s="39"/>
      <c r="AZ15" s="43">
        <v>0</v>
      </c>
      <c r="BA15" s="43">
        <v>398331</v>
      </c>
      <c r="BB15" s="43">
        <v>0</v>
      </c>
      <c r="BC15" s="43">
        <v>0</v>
      </c>
      <c r="BD15" s="43">
        <v>0</v>
      </c>
      <c r="BE15" s="43">
        <v>0</v>
      </c>
      <c r="BF15" s="43">
        <v>0</v>
      </c>
      <c r="BG15" s="43">
        <v>0</v>
      </c>
      <c r="BH15" s="43">
        <v>0</v>
      </c>
      <c r="BI15" s="43">
        <v>0</v>
      </c>
      <c r="BJ15" s="43">
        <v>0</v>
      </c>
      <c r="BK15" s="39"/>
      <c r="BL15" s="40"/>
      <c r="BM15" s="39"/>
      <c r="BN15" s="43">
        <v>0</v>
      </c>
    </row>
    <row r="16" spans="1:66" s="44" customFormat="1" ht="10" x14ac:dyDescent="0.35">
      <c r="A16" s="39">
        <v>891411665</v>
      </c>
      <c r="B16" s="39" t="s">
        <v>17</v>
      </c>
      <c r="C16" s="39" t="s">
        <v>18</v>
      </c>
      <c r="D16" s="39">
        <v>125855</v>
      </c>
      <c r="E16" s="39" t="str">
        <f>+CONCATENATE(C16,D16)</f>
        <v>FECR125855</v>
      </c>
      <c r="F16" s="39" t="s">
        <v>167</v>
      </c>
      <c r="G16" s="39" t="str">
        <f>+CONCATENATE(A16,"_",E16)</f>
        <v>891411665_FECR125855</v>
      </c>
      <c r="H16" s="39" t="s">
        <v>77</v>
      </c>
      <c r="I16" s="40" t="s">
        <v>44</v>
      </c>
      <c r="J16" s="40" t="s">
        <v>71</v>
      </c>
      <c r="K16" s="41">
        <v>90543</v>
      </c>
      <c r="L16" s="45">
        <v>90543</v>
      </c>
      <c r="M16" s="42" t="s">
        <v>74</v>
      </c>
      <c r="N16" s="42" t="s">
        <v>75</v>
      </c>
      <c r="O16" s="42" t="s">
        <v>82</v>
      </c>
      <c r="P16" s="42"/>
      <c r="Q16" s="39" t="e">
        <v>#N/A</v>
      </c>
      <c r="R16" s="39" t="s">
        <v>135</v>
      </c>
      <c r="S16" s="43">
        <v>0</v>
      </c>
      <c r="T16" s="39"/>
      <c r="U16" s="39"/>
      <c r="V16" s="39"/>
      <c r="W16" s="39"/>
      <c r="X16" s="39" t="s">
        <v>136</v>
      </c>
      <c r="Y16" s="40">
        <v>45671</v>
      </c>
      <c r="Z16" s="40">
        <v>45719</v>
      </c>
      <c r="AA16" s="40"/>
      <c r="AB16" s="40">
        <v>45741</v>
      </c>
      <c r="AC16" s="39">
        <f>+IF(OR(X16="Devuelta",AL16&lt;&gt;0),$A$1-AB16,IF(AND(AA16="",Z16=""),"No radicada",IF(AA16&lt;&gt;"",$A$1-AA16,$A$1-Z16)))</f>
        <v>36</v>
      </c>
      <c r="AD16" s="39" t="str">
        <f>+IF(AC16="No radicada","No radicada",IF(AC16&lt;1,"Corriente",IF(AC16&lt;=30,"0-30",IF(AND(AC16&lt;=60,AC16&gt;30),"31-60",IF(AND(AC16&lt;=90,AC16&gt;60),"61-90",IF(AND(AC16&lt;=180,AC16&gt;90),"91-180",IF(AND(AC16&lt;=360,AC16&gt;180),"181-360",IF(AC16&gt;360,"Más de 360"))))))))</f>
        <v>31-60</v>
      </c>
      <c r="AE16" s="43">
        <v>90543</v>
      </c>
      <c r="AF16" s="43">
        <v>90543</v>
      </c>
      <c r="AG16" s="43">
        <v>0</v>
      </c>
      <c r="AH16" s="43">
        <v>0</v>
      </c>
      <c r="AI16" s="43">
        <v>0</v>
      </c>
      <c r="AJ16" s="43">
        <v>0</v>
      </c>
      <c r="AK16" s="43">
        <v>0</v>
      </c>
      <c r="AL16" s="43">
        <v>90543</v>
      </c>
      <c r="AM16" s="39"/>
      <c r="AN16" s="39" t="s">
        <v>209</v>
      </c>
      <c r="AO16" s="39"/>
      <c r="AP16" s="39"/>
      <c r="AQ16" s="43">
        <v>0</v>
      </c>
      <c r="AR16" s="43">
        <v>0</v>
      </c>
      <c r="AS16" s="43">
        <v>90543</v>
      </c>
      <c r="AT16" s="39" t="s">
        <v>107</v>
      </c>
      <c r="AU16" s="39" t="s">
        <v>210</v>
      </c>
      <c r="AV16" s="39" t="s">
        <v>137</v>
      </c>
      <c r="AW16" s="39" t="s">
        <v>193</v>
      </c>
      <c r="AX16" s="39" t="s">
        <v>193</v>
      </c>
      <c r="AY16" s="39"/>
      <c r="AZ16" s="43">
        <v>0</v>
      </c>
      <c r="BA16" s="43">
        <v>90543</v>
      </c>
      <c r="BB16" s="43">
        <v>0</v>
      </c>
      <c r="BC16" s="43">
        <v>0</v>
      </c>
      <c r="BD16" s="43">
        <v>0</v>
      </c>
      <c r="BE16" s="43">
        <v>0</v>
      </c>
      <c r="BF16" s="43">
        <v>0</v>
      </c>
      <c r="BG16" s="43">
        <v>0</v>
      </c>
      <c r="BH16" s="43">
        <v>0</v>
      </c>
      <c r="BI16" s="43">
        <v>0</v>
      </c>
      <c r="BJ16" s="43">
        <v>0</v>
      </c>
      <c r="BK16" s="39"/>
      <c r="BL16" s="40"/>
      <c r="BM16" s="39"/>
      <c r="BN16" s="43">
        <v>0</v>
      </c>
    </row>
    <row r="17" spans="1:66" s="44" customFormat="1" ht="10" x14ac:dyDescent="0.35">
      <c r="A17" s="39">
        <v>891411665</v>
      </c>
      <c r="B17" s="39" t="s">
        <v>17</v>
      </c>
      <c r="C17" s="39" t="s">
        <v>18</v>
      </c>
      <c r="D17" s="39">
        <v>123266</v>
      </c>
      <c r="E17" s="39" t="str">
        <f>+CONCATENATE(C17,D17)</f>
        <v>FECR123266</v>
      </c>
      <c r="F17" s="39" t="s">
        <v>168</v>
      </c>
      <c r="G17" s="39" t="str">
        <f>+CONCATENATE(A17,"_",E17)</f>
        <v>891411665_FECR123266</v>
      </c>
      <c r="H17" s="39" t="s">
        <v>76</v>
      </c>
      <c r="I17" s="40" t="s">
        <v>40</v>
      </c>
      <c r="J17" s="40" t="s">
        <v>68</v>
      </c>
      <c r="K17" s="41">
        <v>82472</v>
      </c>
      <c r="L17" s="45">
        <v>82472</v>
      </c>
      <c r="M17" s="42" t="s">
        <v>74</v>
      </c>
      <c r="N17" s="42" t="s">
        <v>75</v>
      </c>
      <c r="O17" s="42" t="s">
        <v>82</v>
      </c>
      <c r="P17" s="42"/>
      <c r="Q17" s="39" t="e">
        <v>#N/A</v>
      </c>
      <c r="R17" s="39" t="s">
        <v>135</v>
      </c>
      <c r="S17" s="43">
        <v>0</v>
      </c>
      <c r="T17" s="39"/>
      <c r="U17" s="39"/>
      <c r="V17" s="39"/>
      <c r="W17" s="39"/>
      <c r="X17" s="39" t="s">
        <v>136</v>
      </c>
      <c r="Y17" s="40">
        <v>45577</v>
      </c>
      <c r="Z17" s="40">
        <v>45601</v>
      </c>
      <c r="AA17" s="40"/>
      <c r="AB17" s="40">
        <v>45653</v>
      </c>
      <c r="AC17" s="39">
        <f>+IF(OR(X17="Devuelta",AL17&lt;&gt;0),$A$1-AB17,IF(AND(AA17="",Z17=""),"No radicada",IF(AA17&lt;&gt;"",$A$1-AA17,$A$1-Z17)))</f>
        <v>124</v>
      </c>
      <c r="AD17" s="39" t="str">
        <f>+IF(AC17="No radicada","No radicada",IF(AC17&lt;1,"Corriente",IF(AC17&lt;=30,"0-30",IF(AND(AC17&lt;=60,AC17&gt;30),"31-60",IF(AND(AC17&lt;=90,AC17&gt;60),"61-90",IF(AND(AC17&lt;=180,AC17&gt;90),"91-180",IF(AND(AC17&lt;=360,AC17&gt;180),"181-360",IF(AC17&gt;360,"Más de 360"))))))))</f>
        <v>91-180</v>
      </c>
      <c r="AE17" s="43">
        <v>82472</v>
      </c>
      <c r="AF17" s="43">
        <v>82472</v>
      </c>
      <c r="AG17" s="43">
        <v>0</v>
      </c>
      <c r="AH17" s="43">
        <v>0</v>
      </c>
      <c r="AI17" s="43">
        <v>0</v>
      </c>
      <c r="AJ17" s="43">
        <v>0</v>
      </c>
      <c r="AK17" s="43">
        <v>0</v>
      </c>
      <c r="AL17" s="43">
        <v>82472</v>
      </c>
      <c r="AM17" s="39"/>
      <c r="AN17" s="39" t="s">
        <v>191</v>
      </c>
      <c r="AO17" s="39"/>
      <c r="AP17" s="39"/>
      <c r="AQ17" s="43">
        <v>0</v>
      </c>
      <c r="AR17" s="43">
        <v>0</v>
      </c>
      <c r="AS17" s="43">
        <v>82472</v>
      </c>
      <c r="AT17" s="39" t="s">
        <v>107</v>
      </c>
      <c r="AU17" s="39" t="s">
        <v>192</v>
      </c>
      <c r="AV17" s="39" t="s">
        <v>137</v>
      </c>
      <c r="AW17" s="39" t="s">
        <v>193</v>
      </c>
      <c r="AX17" s="39" t="s">
        <v>193</v>
      </c>
      <c r="AY17" s="39"/>
      <c r="AZ17" s="43">
        <v>0</v>
      </c>
      <c r="BA17" s="43">
        <v>82472</v>
      </c>
      <c r="BB17" s="43">
        <v>0</v>
      </c>
      <c r="BC17" s="43">
        <v>0</v>
      </c>
      <c r="BD17" s="43">
        <v>0</v>
      </c>
      <c r="BE17" s="43">
        <v>0</v>
      </c>
      <c r="BF17" s="43">
        <v>0</v>
      </c>
      <c r="BG17" s="43">
        <v>0</v>
      </c>
      <c r="BH17" s="43">
        <v>0</v>
      </c>
      <c r="BI17" s="43">
        <v>0</v>
      </c>
      <c r="BJ17" s="43">
        <v>0</v>
      </c>
      <c r="BK17" s="39"/>
      <c r="BL17" s="40"/>
      <c r="BM17" s="39"/>
      <c r="BN17" s="43">
        <v>0</v>
      </c>
    </row>
    <row r="18" spans="1:66" s="44" customFormat="1" ht="10" x14ac:dyDescent="0.35">
      <c r="A18" s="39">
        <v>891411665</v>
      </c>
      <c r="B18" s="39" t="s">
        <v>17</v>
      </c>
      <c r="C18" s="39" t="s">
        <v>18</v>
      </c>
      <c r="D18" s="39">
        <v>122320</v>
      </c>
      <c r="E18" s="39" t="str">
        <f>+CONCATENATE(C18,D18)</f>
        <v>FECR122320</v>
      </c>
      <c r="F18" s="39" t="s">
        <v>171</v>
      </c>
      <c r="G18" s="39" t="str">
        <f>+CONCATENATE(A18,"_",E18)</f>
        <v>891411665_FECR122320</v>
      </c>
      <c r="H18" s="39" t="s">
        <v>76</v>
      </c>
      <c r="I18" s="40" t="s">
        <v>39</v>
      </c>
      <c r="J18" s="40" t="s">
        <v>67</v>
      </c>
      <c r="K18" s="41">
        <v>15500</v>
      </c>
      <c r="L18" s="45">
        <v>15500</v>
      </c>
      <c r="M18" s="42" t="s">
        <v>74</v>
      </c>
      <c r="N18" s="42" t="s">
        <v>75</v>
      </c>
      <c r="O18" s="42" t="s">
        <v>83</v>
      </c>
      <c r="P18" s="42"/>
      <c r="Q18" s="39" t="e">
        <v>#N/A</v>
      </c>
      <c r="R18" s="39" t="s">
        <v>135</v>
      </c>
      <c r="S18" s="43">
        <v>0</v>
      </c>
      <c r="T18" s="39"/>
      <c r="U18" s="39"/>
      <c r="V18" s="39"/>
      <c r="W18" s="39"/>
      <c r="X18" s="39" t="s">
        <v>136</v>
      </c>
      <c r="Y18" s="40">
        <v>45548</v>
      </c>
      <c r="Z18" s="40">
        <v>45580</v>
      </c>
      <c r="AA18" s="40"/>
      <c r="AB18" s="40">
        <v>45622</v>
      </c>
      <c r="AC18" s="39">
        <f>+IF(OR(X18="Devuelta",AL18&lt;&gt;0),$A$1-AB18,IF(AND(AA18="",Z18=""),"No radicada",IF(AA18&lt;&gt;"",$A$1-AA18,$A$1-Z18)))</f>
        <v>155</v>
      </c>
      <c r="AD18" s="39" t="str">
        <f>+IF(AC18="No radicada","No radicada",IF(AC18&lt;1,"Corriente",IF(AC18&lt;=30,"0-30",IF(AND(AC18&lt;=60,AC18&gt;30),"31-60",IF(AND(AC18&lt;=90,AC18&gt;60),"61-90",IF(AND(AC18&lt;=180,AC18&gt;90),"91-180",IF(AND(AC18&lt;=360,AC18&gt;180),"181-360",IF(AC18&gt;360,"Más de 360"))))))))</f>
        <v>91-180</v>
      </c>
      <c r="AE18" s="43">
        <v>15500</v>
      </c>
      <c r="AF18" s="43">
        <v>15500</v>
      </c>
      <c r="AG18" s="43">
        <v>0</v>
      </c>
      <c r="AH18" s="43">
        <v>0</v>
      </c>
      <c r="AI18" s="43">
        <v>0</v>
      </c>
      <c r="AJ18" s="43">
        <v>0</v>
      </c>
      <c r="AK18" s="43">
        <v>0</v>
      </c>
      <c r="AL18" s="43">
        <v>15500</v>
      </c>
      <c r="AM18" s="39"/>
      <c r="AN18" s="39" t="s">
        <v>196</v>
      </c>
      <c r="AO18" s="39"/>
      <c r="AP18" s="39"/>
      <c r="AQ18" s="43">
        <v>0</v>
      </c>
      <c r="AR18" s="43">
        <v>0</v>
      </c>
      <c r="AS18" s="43">
        <v>15500</v>
      </c>
      <c r="AT18" s="39" t="s">
        <v>107</v>
      </c>
      <c r="AU18" s="39" t="s">
        <v>192</v>
      </c>
      <c r="AV18" s="39" t="s">
        <v>137</v>
      </c>
      <c r="AW18" s="39" t="s">
        <v>197</v>
      </c>
      <c r="AX18" s="39" t="s">
        <v>138</v>
      </c>
      <c r="AY18" s="39"/>
      <c r="AZ18" s="43">
        <v>0</v>
      </c>
      <c r="BA18" s="43">
        <v>15500</v>
      </c>
      <c r="BB18" s="43">
        <v>0</v>
      </c>
      <c r="BC18" s="43">
        <v>0</v>
      </c>
      <c r="BD18" s="43">
        <v>0</v>
      </c>
      <c r="BE18" s="43">
        <v>0</v>
      </c>
      <c r="BF18" s="43">
        <v>0</v>
      </c>
      <c r="BG18" s="43">
        <v>0</v>
      </c>
      <c r="BH18" s="43">
        <v>0</v>
      </c>
      <c r="BI18" s="43">
        <v>0</v>
      </c>
      <c r="BJ18" s="43">
        <v>0</v>
      </c>
      <c r="BK18" s="39"/>
      <c r="BL18" s="40"/>
      <c r="BM18" s="39"/>
      <c r="BN18" s="43">
        <v>0</v>
      </c>
    </row>
    <row r="19" spans="1:66" s="44" customFormat="1" ht="10" x14ac:dyDescent="0.35">
      <c r="A19" s="39">
        <v>891411665</v>
      </c>
      <c r="B19" s="39" t="s">
        <v>17</v>
      </c>
      <c r="C19" s="39" t="s">
        <v>18</v>
      </c>
      <c r="D19" s="39">
        <v>126603</v>
      </c>
      <c r="E19" s="39" t="str">
        <f>+CONCATENATE(C19,D19)</f>
        <v>FECR126603</v>
      </c>
      <c r="F19" s="39" t="s">
        <v>178</v>
      </c>
      <c r="G19" s="39" t="str">
        <f>+CONCATENATE(A19,"_",E19)</f>
        <v>891411665_FECR126603</v>
      </c>
      <c r="H19" s="39" t="s">
        <v>77</v>
      </c>
      <c r="I19" s="40" t="s">
        <v>49</v>
      </c>
      <c r="J19" s="40" t="s">
        <v>72</v>
      </c>
      <c r="K19" s="41">
        <v>738417</v>
      </c>
      <c r="L19" s="45">
        <v>738417</v>
      </c>
      <c r="M19" s="42" t="s">
        <v>74</v>
      </c>
      <c r="N19" s="42" t="s">
        <v>75</v>
      </c>
      <c r="O19" s="42" t="s">
        <v>82</v>
      </c>
      <c r="P19" s="42"/>
      <c r="Q19" s="39" t="e">
        <v>#N/A</v>
      </c>
      <c r="R19" s="39" t="s">
        <v>135</v>
      </c>
      <c r="S19" s="43">
        <v>0</v>
      </c>
      <c r="T19" s="39"/>
      <c r="U19" s="39"/>
      <c r="V19" s="39"/>
      <c r="W19" s="39"/>
      <c r="X19" s="39" t="s">
        <v>136</v>
      </c>
      <c r="Y19" s="40">
        <v>45694</v>
      </c>
      <c r="Z19" s="40">
        <v>45730</v>
      </c>
      <c r="AA19" s="40"/>
      <c r="AB19" s="40">
        <v>45743</v>
      </c>
      <c r="AC19" s="39">
        <f>+IF(OR(X19="Devuelta",AL19&lt;&gt;0),$A$1-AB19,IF(AND(AA19="",Z19=""),"No radicada",IF(AA19&lt;&gt;"",$A$1-AA19,$A$1-Z19)))</f>
        <v>34</v>
      </c>
      <c r="AD19" s="39" t="str">
        <f>+IF(AC19="No radicada","No radicada",IF(AC19&lt;1,"Corriente",IF(AC19&lt;=30,"0-30",IF(AND(AC19&lt;=60,AC19&gt;30),"31-60",IF(AND(AC19&lt;=90,AC19&gt;60),"61-90",IF(AND(AC19&lt;=180,AC19&gt;90),"91-180",IF(AND(AC19&lt;=360,AC19&gt;180),"181-360",IF(AC19&gt;360,"Más de 360"))))))))</f>
        <v>31-60</v>
      </c>
      <c r="AE19" s="43">
        <v>738417</v>
      </c>
      <c r="AF19" s="43">
        <v>738417</v>
      </c>
      <c r="AG19" s="43">
        <v>0</v>
      </c>
      <c r="AH19" s="43">
        <v>0</v>
      </c>
      <c r="AI19" s="43">
        <v>0</v>
      </c>
      <c r="AJ19" s="43">
        <v>0</v>
      </c>
      <c r="AK19" s="43">
        <v>0</v>
      </c>
      <c r="AL19" s="43">
        <v>738417</v>
      </c>
      <c r="AM19" s="39"/>
      <c r="AN19" s="39" t="s">
        <v>200</v>
      </c>
      <c r="AO19" s="39"/>
      <c r="AP19" s="39"/>
      <c r="AQ19" s="43">
        <v>0</v>
      </c>
      <c r="AR19" s="43">
        <v>0</v>
      </c>
      <c r="AS19" s="43">
        <v>738417</v>
      </c>
      <c r="AT19" s="39" t="s">
        <v>107</v>
      </c>
      <c r="AU19" s="39" t="s">
        <v>200</v>
      </c>
      <c r="AV19" s="39" t="s">
        <v>137</v>
      </c>
      <c r="AW19" s="39" t="s">
        <v>193</v>
      </c>
      <c r="AX19" s="39" t="s">
        <v>193</v>
      </c>
      <c r="AY19" s="39"/>
      <c r="AZ19" s="43">
        <v>0</v>
      </c>
      <c r="BA19" s="43">
        <v>738417</v>
      </c>
      <c r="BB19" s="43">
        <v>0</v>
      </c>
      <c r="BC19" s="43">
        <v>0</v>
      </c>
      <c r="BD19" s="43">
        <v>0</v>
      </c>
      <c r="BE19" s="43">
        <v>0</v>
      </c>
      <c r="BF19" s="43">
        <v>0</v>
      </c>
      <c r="BG19" s="43">
        <v>0</v>
      </c>
      <c r="BH19" s="43">
        <v>0</v>
      </c>
      <c r="BI19" s="43">
        <v>0</v>
      </c>
      <c r="BJ19" s="43">
        <v>0</v>
      </c>
      <c r="BK19" s="39"/>
      <c r="BL19" s="40"/>
      <c r="BM19" s="39"/>
      <c r="BN19" s="43">
        <v>0</v>
      </c>
    </row>
    <row r="20" spans="1:66" s="44" customFormat="1" ht="10" x14ac:dyDescent="0.35">
      <c r="A20" s="39">
        <v>891411665</v>
      </c>
      <c r="B20" s="39" t="s">
        <v>17</v>
      </c>
      <c r="C20" s="39" t="s">
        <v>18</v>
      </c>
      <c r="D20" s="39">
        <v>126527</v>
      </c>
      <c r="E20" s="39" t="str">
        <f>+CONCATENATE(C20,D20)</f>
        <v>FECR126527</v>
      </c>
      <c r="F20" s="39" t="s">
        <v>182</v>
      </c>
      <c r="G20" s="39" t="str">
        <f>+CONCATENATE(A20,"_",E20)</f>
        <v>891411665_FECR126527</v>
      </c>
      <c r="H20" s="39" t="s">
        <v>77</v>
      </c>
      <c r="I20" s="40" t="s">
        <v>47</v>
      </c>
      <c r="J20" s="40" t="s">
        <v>72</v>
      </c>
      <c r="K20" s="41">
        <v>475245</v>
      </c>
      <c r="L20" s="45">
        <v>475245</v>
      </c>
      <c r="M20" s="42" t="s">
        <v>74</v>
      </c>
      <c r="N20" s="42" t="s">
        <v>75</v>
      </c>
      <c r="O20" s="42" t="s">
        <v>82</v>
      </c>
      <c r="P20" s="42"/>
      <c r="Q20" s="39" t="e">
        <v>#N/A</v>
      </c>
      <c r="R20" s="39" t="s">
        <v>135</v>
      </c>
      <c r="S20" s="43">
        <v>0</v>
      </c>
      <c r="T20" s="39"/>
      <c r="U20" s="39"/>
      <c r="V20" s="39"/>
      <c r="W20" s="39"/>
      <c r="X20" s="39" t="s">
        <v>136</v>
      </c>
      <c r="Y20" s="40">
        <v>45690</v>
      </c>
      <c r="Z20" s="40">
        <v>45730</v>
      </c>
      <c r="AA20" s="40"/>
      <c r="AB20" s="40">
        <v>45743</v>
      </c>
      <c r="AC20" s="39">
        <f>+IF(OR(X20="Devuelta",AL20&lt;&gt;0),$A$1-AB20,IF(AND(AA20="",Z20=""),"No radicada",IF(AA20&lt;&gt;"",$A$1-AA20,$A$1-Z20)))</f>
        <v>34</v>
      </c>
      <c r="AD20" s="39" t="str">
        <f>+IF(AC20="No radicada","No radicada",IF(AC20&lt;1,"Corriente",IF(AC20&lt;=30,"0-30",IF(AND(AC20&lt;=60,AC20&gt;30),"31-60",IF(AND(AC20&lt;=90,AC20&gt;60),"61-90",IF(AND(AC20&lt;=180,AC20&gt;90),"91-180",IF(AND(AC20&lt;=360,AC20&gt;180),"181-360",IF(AC20&gt;360,"Más de 360"))))))))</f>
        <v>31-60</v>
      </c>
      <c r="AE20" s="43">
        <v>475245</v>
      </c>
      <c r="AF20" s="43">
        <v>475245</v>
      </c>
      <c r="AG20" s="43">
        <v>0</v>
      </c>
      <c r="AH20" s="43">
        <v>0</v>
      </c>
      <c r="AI20" s="43">
        <v>0</v>
      </c>
      <c r="AJ20" s="43">
        <v>0</v>
      </c>
      <c r="AK20" s="43">
        <v>0</v>
      </c>
      <c r="AL20" s="43">
        <v>475245</v>
      </c>
      <c r="AM20" s="39"/>
      <c r="AN20" s="39" t="s">
        <v>200</v>
      </c>
      <c r="AO20" s="39"/>
      <c r="AP20" s="39"/>
      <c r="AQ20" s="43">
        <v>0</v>
      </c>
      <c r="AR20" s="43">
        <v>0</v>
      </c>
      <c r="AS20" s="43">
        <v>475245</v>
      </c>
      <c r="AT20" s="39" t="s">
        <v>107</v>
      </c>
      <c r="AU20" s="39" t="s">
        <v>200</v>
      </c>
      <c r="AV20" s="39" t="s">
        <v>137</v>
      </c>
      <c r="AW20" s="39" t="s">
        <v>193</v>
      </c>
      <c r="AX20" s="39" t="s">
        <v>193</v>
      </c>
      <c r="AY20" s="39"/>
      <c r="AZ20" s="43">
        <v>0</v>
      </c>
      <c r="BA20" s="43">
        <v>475245</v>
      </c>
      <c r="BB20" s="43">
        <v>0</v>
      </c>
      <c r="BC20" s="43">
        <v>0</v>
      </c>
      <c r="BD20" s="43">
        <v>0</v>
      </c>
      <c r="BE20" s="43">
        <v>0</v>
      </c>
      <c r="BF20" s="43">
        <v>0</v>
      </c>
      <c r="BG20" s="43">
        <v>0</v>
      </c>
      <c r="BH20" s="43">
        <v>0</v>
      </c>
      <c r="BI20" s="43">
        <v>0</v>
      </c>
      <c r="BJ20" s="43">
        <v>0</v>
      </c>
      <c r="BK20" s="39"/>
      <c r="BL20" s="40"/>
      <c r="BM20" s="39"/>
      <c r="BN20" s="43">
        <v>0</v>
      </c>
    </row>
    <row r="21" spans="1:66" s="44" customFormat="1" ht="10" x14ac:dyDescent="0.35">
      <c r="A21" s="39">
        <v>891411665</v>
      </c>
      <c r="B21" s="39" t="s">
        <v>17</v>
      </c>
      <c r="C21" s="39" t="s">
        <v>18</v>
      </c>
      <c r="D21" s="39">
        <v>126855</v>
      </c>
      <c r="E21" s="39" t="str">
        <f>+CONCATENATE(C21,D21)</f>
        <v>FECR126855</v>
      </c>
      <c r="F21" s="39" t="s">
        <v>164</v>
      </c>
      <c r="G21" s="39" t="str">
        <f>+CONCATENATE(A21,"_",E21)</f>
        <v>891411665_FECR126855</v>
      </c>
      <c r="H21" s="39" t="s">
        <v>77</v>
      </c>
      <c r="I21" s="40" t="s">
        <v>51</v>
      </c>
      <c r="J21" s="40" t="s">
        <v>72</v>
      </c>
      <c r="K21" s="41">
        <v>442301</v>
      </c>
      <c r="L21" s="45">
        <v>442301</v>
      </c>
      <c r="M21" s="42" t="s">
        <v>74</v>
      </c>
      <c r="N21" s="42" t="s">
        <v>75</v>
      </c>
      <c r="O21" s="42" t="s">
        <v>82</v>
      </c>
      <c r="P21" s="42"/>
      <c r="Q21" s="39" t="e">
        <v>#N/A</v>
      </c>
      <c r="R21" s="39" t="s">
        <v>214</v>
      </c>
      <c r="S21" s="43">
        <v>442301</v>
      </c>
      <c r="T21" s="39">
        <v>1222576522</v>
      </c>
      <c r="U21" s="39"/>
      <c r="V21" s="39"/>
      <c r="W21" s="39"/>
      <c r="X21" s="39" t="s">
        <v>201</v>
      </c>
      <c r="Y21" s="40">
        <v>45703</v>
      </c>
      <c r="Z21" s="40">
        <v>45730</v>
      </c>
      <c r="AA21" s="40">
        <v>45741</v>
      </c>
      <c r="AB21" s="40"/>
      <c r="AC21" s="39">
        <f>+IF(OR(X21="Devuelta",AL21&lt;&gt;0),$A$1-AB21,IF(AND(AA21="",Z21=""),"No radicada",IF(AA21&lt;&gt;"",$A$1-AA21,$A$1-Z21)))</f>
        <v>36</v>
      </c>
      <c r="AD21" s="39" t="str">
        <f>+IF(AC21="No radicada","No radicada",IF(AC21&lt;1,"Corriente",IF(AC21&lt;=30,"0-30",IF(AND(AC21&lt;=60,AC21&gt;30),"31-60",IF(AND(AC21&lt;=90,AC21&gt;60),"61-90",IF(AND(AC21&lt;=180,AC21&gt;90),"91-180",IF(AND(AC21&lt;=360,AC21&gt;180),"181-360",IF(AC21&gt;360,"Más de 360"))))))))</f>
        <v>31-60</v>
      </c>
      <c r="AE21" s="43">
        <v>442301</v>
      </c>
      <c r="AF21" s="43">
        <v>442301</v>
      </c>
      <c r="AG21" s="43">
        <v>0</v>
      </c>
      <c r="AH21" s="43">
        <v>0</v>
      </c>
      <c r="AI21" s="43">
        <v>0</v>
      </c>
      <c r="AJ21" s="43">
        <v>0</v>
      </c>
      <c r="AK21" s="43">
        <v>0</v>
      </c>
      <c r="AL21" s="43">
        <v>0</v>
      </c>
      <c r="AM21" s="39"/>
      <c r="AN21" s="39"/>
      <c r="AO21" s="39"/>
      <c r="AP21" s="39" t="s">
        <v>203</v>
      </c>
      <c r="AQ21" s="43">
        <v>0</v>
      </c>
      <c r="AR21" s="43">
        <v>442301</v>
      </c>
      <c r="AS21" s="43">
        <v>0</v>
      </c>
      <c r="AT21" s="39"/>
      <c r="AU21" s="39"/>
      <c r="AV21" s="39"/>
      <c r="AW21" s="39" t="s">
        <v>193</v>
      </c>
      <c r="AX21" s="39"/>
      <c r="AY21" s="39" t="s">
        <v>202</v>
      </c>
      <c r="AZ21" s="43">
        <v>0</v>
      </c>
      <c r="BA21" s="43">
        <v>0</v>
      </c>
      <c r="BB21" s="43">
        <v>0</v>
      </c>
      <c r="BC21" s="43">
        <v>0</v>
      </c>
      <c r="BD21" s="43">
        <v>0</v>
      </c>
      <c r="BE21" s="43">
        <v>0</v>
      </c>
      <c r="BF21" s="43">
        <v>442301</v>
      </c>
      <c r="BG21" s="43">
        <v>0</v>
      </c>
      <c r="BH21" s="43">
        <v>0</v>
      </c>
      <c r="BI21" s="43">
        <v>0</v>
      </c>
      <c r="BJ21" s="43">
        <v>0</v>
      </c>
      <c r="BK21" s="39"/>
      <c r="BL21" s="40"/>
      <c r="BM21" s="39"/>
      <c r="BN21" s="43">
        <v>0</v>
      </c>
    </row>
    <row r="22" spans="1:66" s="44" customFormat="1" ht="10" x14ac:dyDescent="0.35">
      <c r="A22" s="39">
        <v>891411665</v>
      </c>
      <c r="B22" s="39" t="s">
        <v>17</v>
      </c>
      <c r="C22" s="39" t="s">
        <v>18</v>
      </c>
      <c r="D22" s="39">
        <v>126852</v>
      </c>
      <c r="E22" s="39" t="str">
        <f>+CONCATENATE(C22,D22)</f>
        <v>FECR126852</v>
      </c>
      <c r="F22" s="39" t="s">
        <v>163</v>
      </c>
      <c r="G22" s="39" t="str">
        <f>+CONCATENATE(A22,"_",E22)</f>
        <v>891411665_FECR126852</v>
      </c>
      <c r="H22" s="39" t="s">
        <v>77</v>
      </c>
      <c r="I22" s="40" t="s">
        <v>51</v>
      </c>
      <c r="J22" s="40" t="s">
        <v>72</v>
      </c>
      <c r="K22" s="41">
        <v>161648</v>
      </c>
      <c r="L22" s="45">
        <v>161648</v>
      </c>
      <c r="M22" s="42" t="s">
        <v>74</v>
      </c>
      <c r="N22" s="42" t="s">
        <v>75</v>
      </c>
      <c r="O22" s="42" t="s">
        <v>82</v>
      </c>
      <c r="P22" s="42"/>
      <c r="Q22" s="39" t="e">
        <v>#N/A</v>
      </c>
      <c r="R22" s="39" t="s">
        <v>214</v>
      </c>
      <c r="S22" s="43">
        <v>161648</v>
      </c>
      <c r="T22" s="39">
        <v>1222576502</v>
      </c>
      <c r="U22" s="39"/>
      <c r="V22" s="39"/>
      <c r="W22" s="39"/>
      <c r="X22" s="39" t="s">
        <v>201</v>
      </c>
      <c r="Y22" s="40">
        <v>45703</v>
      </c>
      <c r="Z22" s="40">
        <v>45730</v>
      </c>
      <c r="AA22" s="40">
        <v>45741</v>
      </c>
      <c r="AB22" s="40"/>
      <c r="AC22" s="39">
        <f>+IF(OR(X22="Devuelta",AL22&lt;&gt;0),$A$1-AB22,IF(AND(AA22="",Z22=""),"No radicada",IF(AA22&lt;&gt;"",$A$1-AA22,$A$1-Z22)))</f>
        <v>36</v>
      </c>
      <c r="AD22" s="39" t="str">
        <f>+IF(AC22="No radicada","No radicada",IF(AC22&lt;1,"Corriente",IF(AC22&lt;=30,"0-30",IF(AND(AC22&lt;=60,AC22&gt;30),"31-60",IF(AND(AC22&lt;=90,AC22&gt;60),"61-90",IF(AND(AC22&lt;=180,AC22&gt;90),"91-180",IF(AND(AC22&lt;=360,AC22&gt;180),"181-360",IF(AC22&gt;360,"Más de 360"))))))))</f>
        <v>31-60</v>
      </c>
      <c r="AE22" s="43">
        <v>161648</v>
      </c>
      <c r="AF22" s="43">
        <v>161648</v>
      </c>
      <c r="AG22" s="43">
        <v>0</v>
      </c>
      <c r="AH22" s="43">
        <v>0</v>
      </c>
      <c r="AI22" s="43">
        <v>0</v>
      </c>
      <c r="AJ22" s="43">
        <v>0</v>
      </c>
      <c r="AK22" s="43">
        <v>0</v>
      </c>
      <c r="AL22" s="43">
        <v>0</v>
      </c>
      <c r="AM22" s="39"/>
      <c r="AN22" s="39"/>
      <c r="AO22" s="39"/>
      <c r="AP22" s="39" t="s">
        <v>203</v>
      </c>
      <c r="AQ22" s="43">
        <v>0</v>
      </c>
      <c r="AR22" s="43">
        <v>161648</v>
      </c>
      <c r="AS22" s="43">
        <v>0</v>
      </c>
      <c r="AT22" s="39"/>
      <c r="AU22" s="39"/>
      <c r="AV22" s="39"/>
      <c r="AW22" s="39" t="s">
        <v>193</v>
      </c>
      <c r="AX22" s="39"/>
      <c r="AY22" s="39" t="s">
        <v>202</v>
      </c>
      <c r="AZ22" s="43">
        <v>0</v>
      </c>
      <c r="BA22" s="43">
        <v>0</v>
      </c>
      <c r="BB22" s="43">
        <v>0</v>
      </c>
      <c r="BC22" s="43">
        <v>0</v>
      </c>
      <c r="BD22" s="43">
        <v>0</v>
      </c>
      <c r="BE22" s="43">
        <v>0</v>
      </c>
      <c r="BF22" s="43">
        <v>161648</v>
      </c>
      <c r="BG22" s="43">
        <v>0</v>
      </c>
      <c r="BH22" s="43">
        <v>0</v>
      </c>
      <c r="BI22" s="43">
        <v>0</v>
      </c>
      <c r="BJ22" s="43">
        <v>0</v>
      </c>
      <c r="BK22" s="39"/>
      <c r="BL22" s="40"/>
      <c r="BM22" s="39"/>
      <c r="BN22" s="43">
        <v>0</v>
      </c>
    </row>
    <row r="23" spans="1:66" s="44" customFormat="1" ht="10" x14ac:dyDescent="0.35">
      <c r="A23" s="39">
        <v>891411665</v>
      </c>
      <c r="B23" s="39" t="s">
        <v>17</v>
      </c>
      <c r="C23" s="39" t="s">
        <v>18</v>
      </c>
      <c r="D23" s="39">
        <v>127179</v>
      </c>
      <c r="E23" s="39" t="str">
        <f>+CONCATENATE(C23,D23)</f>
        <v>FECR127179</v>
      </c>
      <c r="F23" s="39" t="s">
        <v>144</v>
      </c>
      <c r="G23" s="39" t="str">
        <f>+CONCATENATE(A23,"_",E23)</f>
        <v>891411665_FECR127179</v>
      </c>
      <c r="H23" s="39" t="s">
        <v>78</v>
      </c>
      <c r="I23" s="40" t="s">
        <v>53</v>
      </c>
      <c r="J23" s="40" t="s">
        <v>72</v>
      </c>
      <c r="K23" s="41">
        <v>86129</v>
      </c>
      <c r="L23" s="45">
        <v>86129</v>
      </c>
      <c r="M23" s="42" t="s">
        <v>74</v>
      </c>
      <c r="N23" s="42" t="s">
        <v>75</v>
      </c>
      <c r="O23" s="42" t="s">
        <v>82</v>
      </c>
      <c r="P23" s="42"/>
      <c r="Q23" s="39" t="e">
        <v>#N/A</v>
      </c>
      <c r="R23" s="39" t="s">
        <v>214</v>
      </c>
      <c r="S23" s="43">
        <v>86129</v>
      </c>
      <c r="T23" s="39">
        <v>1222576460</v>
      </c>
      <c r="U23" s="39"/>
      <c r="V23" s="39"/>
      <c r="W23" s="39"/>
      <c r="X23" s="39" t="s">
        <v>201</v>
      </c>
      <c r="Y23" s="40">
        <v>45712</v>
      </c>
      <c r="Z23" s="40">
        <v>45730</v>
      </c>
      <c r="AA23" s="40">
        <v>45741</v>
      </c>
      <c r="AB23" s="40"/>
      <c r="AC23" s="39">
        <f>+IF(OR(X23="Devuelta",AL23&lt;&gt;0),$A$1-AB23,IF(AND(AA23="",Z23=""),"No radicada",IF(AA23&lt;&gt;"",$A$1-AA23,$A$1-Z23)))</f>
        <v>36</v>
      </c>
      <c r="AD23" s="39" t="str">
        <f>+IF(AC23="No radicada","No radicada",IF(AC23&lt;1,"Corriente",IF(AC23&lt;=30,"0-30",IF(AND(AC23&lt;=60,AC23&gt;30),"31-60",IF(AND(AC23&lt;=90,AC23&gt;60),"61-90",IF(AND(AC23&lt;=180,AC23&gt;90),"91-180",IF(AND(AC23&lt;=360,AC23&gt;180),"181-360",IF(AC23&gt;360,"Más de 360"))))))))</f>
        <v>31-60</v>
      </c>
      <c r="AE23" s="43">
        <v>86129</v>
      </c>
      <c r="AF23" s="43">
        <v>86129</v>
      </c>
      <c r="AG23" s="43">
        <v>0</v>
      </c>
      <c r="AH23" s="43">
        <v>0</v>
      </c>
      <c r="AI23" s="43">
        <v>0</v>
      </c>
      <c r="AJ23" s="43">
        <v>0</v>
      </c>
      <c r="AK23" s="43">
        <v>0</v>
      </c>
      <c r="AL23" s="43">
        <v>0</v>
      </c>
      <c r="AM23" s="39"/>
      <c r="AN23" s="39"/>
      <c r="AO23" s="39"/>
      <c r="AP23" s="39" t="s">
        <v>203</v>
      </c>
      <c r="AQ23" s="43">
        <v>0</v>
      </c>
      <c r="AR23" s="43">
        <v>86129</v>
      </c>
      <c r="AS23" s="43">
        <v>0</v>
      </c>
      <c r="AT23" s="39"/>
      <c r="AU23" s="39"/>
      <c r="AV23" s="39"/>
      <c r="AW23" s="39" t="s">
        <v>193</v>
      </c>
      <c r="AX23" s="39"/>
      <c r="AY23" s="39" t="s">
        <v>212</v>
      </c>
      <c r="AZ23" s="43">
        <v>0</v>
      </c>
      <c r="BA23" s="43">
        <v>0</v>
      </c>
      <c r="BB23" s="43">
        <v>0</v>
      </c>
      <c r="BC23" s="43">
        <v>0</v>
      </c>
      <c r="BD23" s="43">
        <v>0</v>
      </c>
      <c r="BE23" s="43">
        <v>0</v>
      </c>
      <c r="BF23" s="43">
        <v>86129</v>
      </c>
      <c r="BG23" s="43">
        <v>0</v>
      </c>
      <c r="BH23" s="43">
        <v>0</v>
      </c>
      <c r="BI23" s="43">
        <v>0</v>
      </c>
      <c r="BJ23" s="43">
        <v>0</v>
      </c>
      <c r="BK23" s="39"/>
      <c r="BL23" s="40"/>
      <c r="BM23" s="39"/>
      <c r="BN23" s="43">
        <v>0</v>
      </c>
    </row>
    <row r="24" spans="1:66" s="44" customFormat="1" ht="10" x14ac:dyDescent="0.35">
      <c r="A24" s="39">
        <v>891411665</v>
      </c>
      <c r="B24" s="39" t="s">
        <v>17</v>
      </c>
      <c r="C24" s="39" t="s">
        <v>18</v>
      </c>
      <c r="D24" s="39">
        <v>126709</v>
      </c>
      <c r="E24" s="39" t="str">
        <f>+CONCATENATE(C24,D24)</f>
        <v>FECR126709</v>
      </c>
      <c r="F24" s="39" t="s">
        <v>174</v>
      </c>
      <c r="G24" s="39" t="str">
        <f>+CONCATENATE(A24,"_",E24)</f>
        <v>891411665_FECR126709</v>
      </c>
      <c r="H24" s="39" t="s">
        <v>77</v>
      </c>
      <c r="I24" s="40" t="s">
        <v>50</v>
      </c>
      <c r="J24" s="40" t="s">
        <v>72</v>
      </c>
      <c r="K24" s="41">
        <v>86129</v>
      </c>
      <c r="L24" s="45">
        <v>86129</v>
      </c>
      <c r="M24" s="42" t="s">
        <v>74</v>
      </c>
      <c r="N24" s="42" t="s">
        <v>75</v>
      </c>
      <c r="O24" s="42" t="s">
        <v>82</v>
      </c>
      <c r="P24" s="42"/>
      <c r="Q24" s="39" t="e">
        <v>#N/A</v>
      </c>
      <c r="R24" s="39" t="s">
        <v>214</v>
      </c>
      <c r="S24" s="43">
        <v>86129</v>
      </c>
      <c r="T24" s="39">
        <v>1222582653</v>
      </c>
      <c r="U24" s="39"/>
      <c r="V24" s="39"/>
      <c r="W24" s="39"/>
      <c r="X24" s="39" t="s">
        <v>201</v>
      </c>
      <c r="Y24" s="40">
        <v>45696</v>
      </c>
      <c r="Z24" s="40">
        <v>45730</v>
      </c>
      <c r="AA24" s="40">
        <v>45747</v>
      </c>
      <c r="AB24" s="40"/>
      <c r="AC24" s="39">
        <f>+IF(OR(X24="Devuelta",AL24&lt;&gt;0),$A$1-AB24,IF(AND(AA24="",Z24=""),"No radicada",IF(AA24&lt;&gt;"",$A$1-AA24,$A$1-Z24)))</f>
        <v>30</v>
      </c>
      <c r="AD24" s="39" t="str">
        <f>+IF(AC24="No radicada","No radicada",IF(AC24&lt;1,"Corriente",IF(AC24&lt;=30,"0-30",IF(AND(AC24&lt;=60,AC24&gt;30),"31-60",IF(AND(AC24&lt;=90,AC24&gt;60),"61-90",IF(AND(AC24&lt;=180,AC24&gt;90),"91-180",IF(AND(AC24&lt;=360,AC24&gt;180),"181-360",IF(AC24&gt;360,"Más de 360"))))))))</f>
        <v>0-30</v>
      </c>
      <c r="AE24" s="43">
        <v>86129</v>
      </c>
      <c r="AF24" s="43">
        <v>86129</v>
      </c>
      <c r="AG24" s="43">
        <v>0</v>
      </c>
      <c r="AH24" s="43">
        <v>0</v>
      </c>
      <c r="AI24" s="43">
        <v>0</v>
      </c>
      <c r="AJ24" s="43">
        <v>0</v>
      </c>
      <c r="AK24" s="43">
        <v>0</v>
      </c>
      <c r="AL24" s="43">
        <v>0</v>
      </c>
      <c r="AM24" s="39"/>
      <c r="AN24" s="39"/>
      <c r="AO24" s="39"/>
      <c r="AP24" s="39" t="s">
        <v>203</v>
      </c>
      <c r="AQ24" s="43">
        <v>0</v>
      </c>
      <c r="AR24" s="43">
        <v>86129</v>
      </c>
      <c r="AS24" s="43">
        <v>0</v>
      </c>
      <c r="AT24" s="39"/>
      <c r="AU24" s="39"/>
      <c r="AV24" s="39"/>
      <c r="AW24" s="39" t="s">
        <v>193</v>
      </c>
      <c r="AX24" s="39"/>
      <c r="AY24" s="39" t="s">
        <v>202</v>
      </c>
      <c r="AZ24" s="43">
        <v>0</v>
      </c>
      <c r="BA24" s="43">
        <v>0</v>
      </c>
      <c r="BB24" s="43">
        <v>0</v>
      </c>
      <c r="BC24" s="43">
        <v>0</v>
      </c>
      <c r="BD24" s="43">
        <v>0</v>
      </c>
      <c r="BE24" s="43">
        <v>0</v>
      </c>
      <c r="BF24" s="43">
        <v>86129</v>
      </c>
      <c r="BG24" s="43">
        <v>0</v>
      </c>
      <c r="BH24" s="43">
        <v>0</v>
      </c>
      <c r="BI24" s="43">
        <v>0</v>
      </c>
      <c r="BJ24" s="43">
        <v>0</v>
      </c>
      <c r="BK24" s="39"/>
      <c r="BL24" s="40"/>
      <c r="BM24" s="39"/>
      <c r="BN24" s="43">
        <v>0</v>
      </c>
    </row>
    <row r="25" spans="1:66" s="44" customFormat="1" ht="10" x14ac:dyDescent="0.35">
      <c r="A25" s="39">
        <v>891411665</v>
      </c>
      <c r="B25" s="39" t="s">
        <v>17</v>
      </c>
      <c r="C25" s="39" t="s">
        <v>18</v>
      </c>
      <c r="D25" s="39">
        <v>126594</v>
      </c>
      <c r="E25" s="39" t="str">
        <f>+CONCATENATE(C25,D25)</f>
        <v>FECR126594</v>
      </c>
      <c r="F25" s="39" t="s">
        <v>179</v>
      </c>
      <c r="G25" s="39" t="str">
        <f>+CONCATENATE(A25,"_",E25)</f>
        <v>891411665_FECR126594</v>
      </c>
      <c r="H25" s="39" t="s">
        <v>77</v>
      </c>
      <c r="I25" s="40" t="s">
        <v>48</v>
      </c>
      <c r="J25" s="40" t="s">
        <v>72</v>
      </c>
      <c r="K25" s="41">
        <v>31316</v>
      </c>
      <c r="L25" s="45">
        <v>31316</v>
      </c>
      <c r="M25" s="42" t="s">
        <v>74</v>
      </c>
      <c r="N25" s="42" t="s">
        <v>75</v>
      </c>
      <c r="O25" s="42" t="s">
        <v>82</v>
      </c>
      <c r="P25" s="42"/>
      <c r="Q25" s="39" t="e">
        <v>#N/A</v>
      </c>
      <c r="R25" s="39" t="s">
        <v>214</v>
      </c>
      <c r="S25" s="43">
        <v>31316</v>
      </c>
      <c r="T25" s="39">
        <v>137072864</v>
      </c>
      <c r="U25" s="39"/>
      <c r="V25" s="39"/>
      <c r="W25" s="39"/>
      <c r="X25" s="39" t="s">
        <v>201</v>
      </c>
      <c r="Y25" s="40">
        <v>45693</v>
      </c>
      <c r="Z25" s="40">
        <v>45730</v>
      </c>
      <c r="AA25" s="40">
        <v>45744</v>
      </c>
      <c r="AB25" s="40"/>
      <c r="AC25" s="39">
        <f>+IF(OR(X25="Devuelta",AL25&lt;&gt;0),$A$1-AB25,IF(AND(AA25="",Z25=""),"No radicada",IF(AA25&lt;&gt;"",$A$1-AA25,$A$1-Z25)))</f>
        <v>33</v>
      </c>
      <c r="AD25" s="39" t="str">
        <f>+IF(AC25="No radicada","No radicada",IF(AC25&lt;1,"Corriente",IF(AC25&lt;=30,"0-30",IF(AND(AC25&lt;=60,AC25&gt;30),"31-60",IF(AND(AC25&lt;=90,AC25&gt;60),"61-90",IF(AND(AC25&lt;=180,AC25&gt;90),"91-180",IF(AND(AC25&lt;=360,AC25&gt;180),"181-360",IF(AC25&gt;360,"Más de 360"))))))))</f>
        <v>31-60</v>
      </c>
      <c r="AE25" s="43">
        <v>31316</v>
      </c>
      <c r="AF25" s="43">
        <v>31316</v>
      </c>
      <c r="AG25" s="43">
        <v>0</v>
      </c>
      <c r="AH25" s="43">
        <v>0</v>
      </c>
      <c r="AI25" s="43">
        <v>0</v>
      </c>
      <c r="AJ25" s="43">
        <v>0</v>
      </c>
      <c r="AK25" s="43">
        <v>0</v>
      </c>
      <c r="AL25" s="43">
        <v>0</v>
      </c>
      <c r="AM25" s="39"/>
      <c r="AN25" s="39"/>
      <c r="AO25" s="39"/>
      <c r="AP25" s="39" t="s">
        <v>211</v>
      </c>
      <c r="AQ25" s="43">
        <v>0</v>
      </c>
      <c r="AR25" s="43">
        <v>31316</v>
      </c>
      <c r="AS25" s="43">
        <v>0</v>
      </c>
      <c r="AT25" s="39"/>
      <c r="AU25" s="39"/>
      <c r="AV25" s="39"/>
      <c r="AW25" s="39" t="s">
        <v>197</v>
      </c>
      <c r="AX25" s="39"/>
      <c r="AY25" s="39" t="s">
        <v>202</v>
      </c>
      <c r="AZ25" s="43">
        <v>0</v>
      </c>
      <c r="BA25" s="43">
        <v>0</v>
      </c>
      <c r="BB25" s="43">
        <v>0</v>
      </c>
      <c r="BC25" s="43">
        <v>0</v>
      </c>
      <c r="BD25" s="43">
        <v>0</v>
      </c>
      <c r="BE25" s="43">
        <v>0</v>
      </c>
      <c r="BF25" s="43">
        <v>31316</v>
      </c>
      <c r="BG25" s="43">
        <v>0</v>
      </c>
      <c r="BH25" s="43">
        <v>0</v>
      </c>
      <c r="BI25" s="43">
        <v>0</v>
      </c>
      <c r="BJ25" s="43">
        <v>0</v>
      </c>
      <c r="BK25" s="39"/>
      <c r="BL25" s="40"/>
      <c r="BM25" s="39"/>
      <c r="BN25" s="43">
        <v>0</v>
      </c>
    </row>
    <row r="26" spans="1:66" s="44" customFormat="1" ht="10" x14ac:dyDescent="0.35">
      <c r="A26" s="39">
        <v>891411665</v>
      </c>
      <c r="B26" s="39" t="s">
        <v>17</v>
      </c>
      <c r="C26" s="39" t="s">
        <v>18</v>
      </c>
      <c r="D26" s="39">
        <v>127995</v>
      </c>
      <c r="E26" s="39" t="str">
        <f>+CONCATENATE(C26,D26)</f>
        <v>FECR127995</v>
      </c>
      <c r="F26" s="39" t="s">
        <v>155</v>
      </c>
      <c r="G26" s="39" t="str">
        <f>+CONCATENATE(A26,"_",E26)</f>
        <v>891411665_FECR127995</v>
      </c>
      <c r="H26" s="39" t="s">
        <v>79</v>
      </c>
      <c r="I26" s="40" t="s">
        <v>56</v>
      </c>
      <c r="J26" s="40" t="s">
        <v>73</v>
      </c>
      <c r="K26" s="41">
        <v>86129</v>
      </c>
      <c r="L26" s="45">
        <v>86129</v>
      </c>
      <c r="M26" s="42" t="s">
        <v>74</v>
      </c>
      <c r="N26" s="42" t="s">
        <v>75</v>
      </c>
      <c r="O26" s="42" t="s">
        <v>82</v>
      </c>
      <c r="P26" s="42"/>
      <c r="Q26" s="39" t="e">
        <v>#N/A</v>
      </c>
      <c r="R26" s="39" t="s">
        <v>214</v>
      </c>
      <c r="S26" s="43">
        <v>0</v>
      </c>
      <c r="T26" s="39"/>
      <c r="U26" s="39"/>
      <c r="V26" s="39"/>
      <c r="W26" s="39"/>
      <c r="X26" s="39" t="s">
        <v>201</v>
      </c>
      <c r="Y26" s="40">
        <v>45736</v>
      </c>
      <c r="Z26" s="40">
        <v>45789</v>
      </c>
      <c r="AA26" s="40">
        <v>45791</v>
      </c>
      <c r="AB26" s="40"/>
      <c r="AC26" s="39">
        <f>+IF(OR(X26="Devuelta",AL26&lt;&gt;0),$A$1-AB26,IF(AND(AA26="",Z26=""),"No radicada",IF(AA26&lt;&gt;"",$A$1-AA26,$A$1-Z26)))</f>
        <v>-14</v>
      </c>
      <c r="AD26" s="39" t="str">
        <f>+IF(AC26="No radicada","No radicada",IF(AC26&lt;1,"Corriente",IF(AC26&lt;=30,"0-30",IF(AND(AC26&lt;=60,AC26&gt;30),"31-60",IF(AND(AC26&lt;=90,AC26&gt;60),"61-90",IF(AND(AC26&lt;=180,AC26&gt;90),"91-180",IF(AND(AC26&lt;=360,AC26&gt;180),"181-360",IF(AC26&gt;360,"Más de 360"))))))))</f>
        <v>Corriente</v>
      </c>
      <c r="AE26" s="43">
        <v>86129</v>
      </c>
      <c r="AF26" s="43">
        <v>86129</v>
      </c>
      <c r="AG26" s="43">
        <v>0</v>
      </c>
      <c r="AH26" s="43">
        <v>0</v>
      </c>
      <c r="AI26" s="43">
        <v>0</v>
      </c>
      <c r="AJ26" s="43">
        <v>0</v>
      </c>
      <c r="AK26" s="43">
        <v>0</v>
      </c>
      <c r="AL26" s="43">
        <v>0</v>
      </c>
      <c r="AM26" s="39"/>
      <c r="AN26" s="39"/>
      <c r="AO26" s="39"/>
      <c r="AP26" s="39" t="s">
        <v>206</v>
      </c>
      <c r="AQ26" s="43">
        <v>0</v>
      </c>
      <c r="AR26" s="43">
        <v>86129</v>
      </c>
      <c r="AS26" s="43">
        <v>0</v>
      </c>
      <c r="AT26" s="39"/>
      <c r="AU26" s="39"/>
      <c r="AV26" s="39"/>
      <c r="AW26" s="39" t="s">
        <v>193</v>
      </c>
      <c r="AX26" s="39"/>
      <c r="AY26" s="39" t="s">
        <v>202</v>
      </c>
      <c r="AZ26" s="43">
        <v>0</v>
      </c>
      <c r="BA26" s="43">
        <v>0</v>
      </c>
      <c r="BB26" s="43">
        <v>0</v>
      </c>
      <c r="BC26" s="43">
        <v>0</v>
      </c>
      <c r="BD26" s="43">
        <v>0</v>
      </c>
      <c r="BE26" s="43">
        <v>0</v>
      </c>
      <c r="BF26" s="43">
        <v>86129</v>
      </c>
      <c r="BG26" s="43">
        <v>0</v>
      </c>
      <c r="BH26" s="43">
        <v>0</v>
      </c>
      <c r="BI26" s="43">
        <v>0</v>
      </c>
      <c r="BJ26" s="43">
        <v>0</v>
      </c>
      <c r="BK26" s="39"/>
      <c r="BL26" s="40"/>
      <c r="BM26" s="39"/>
      <c r="BN26" s="43">
        <v>0</v>
      </c>
    </row>
    <row r="27" spans="1:66" s="44" customFormat="1" ht="10" x14ac:dyDescent="0.35">
      <c r="A27" s="39">
        <v>891411665</v>
      </c>
      <c r="B27" s="39" t="s">
        <v>17</v>
      </c>
      <c r="C27" s="39" t="s">
        <v>18</v>
      </c>
      <c r="D27" s="39">
        <v>127854</v>
      </c>
      <c r="E27" s="39" t="str">
        <f>+CONCATENATE(C27,D27)</f>
        <v>FECR127854</v>
      </c>
      <c r="F27" s="39" t="s">
        <v>160</v>
      </c>
      <c r="G27" s="39" t="str">
        <f>+CONCATENATE(A27,"_",E27)</f>
        <v>891411665_FECR127854</v>
      </c>
      <c r="H27" s="39" t="s">
        <v>78</v>
      </c>
      <c r="I27" s="40" t="s">
        <v>55</v>
      </c>
      <c r="J27" s="40" t="s">
        <v>73</v>
      </c>
      <c r="K27" s="41">
        <v>204912</v>
      </c>
      <c r="L27" s="45">
        <v>204912</v>
      </c>
      <c r="M27" s="42" t="s">
        <v>74</v>
      </c>
      <c r="N27" s="42" t="s">
        <v>75</v>
      </c>
      <c r="O27" s="42" t="s">
        <v>82</v>
      </c>
      <c r="P27" s="42"/>
      <c r="Q27" s="39" t="e">
        <v>#N/A</v>
      </c>
      <c r="R27" s="39" t="s">
        <v>214</v>
      </c>
      <c r="S27" s="43">
        <v>0</v>
      </c>
      <c r="T27" s="39"/>
      <c r="U27" s="39"/>
      <c r="V27" s="39"/>
      <c r="W27" s="39"/>
      <c r="X27" s="39" t="s">
        <v>201</v>
      </c>
      <c r="Y27" s="40">
        <v>45732</v>
      </c>
      <c r="Z27" s="40">
        <v>45789</v>
      </c>
      <c r="AA27" s="40">
        <v>45791</v>
      </c>
      <c r="AB27" s="40"/>
      <c r="AC27" s="39">
        <f>+IF(OR(X27="Devuelta",AL27&lt;&gt;0),$A$1-AB27,IF(AND(AA27="",Z27=""),"No radicada",IF(AA27&lt;&gt;"",$A$1-AA27,$A$1-Z27)))</f>
        <v>-14</v>
      </c>
      <c r="AD27" s="39" t="str">
        <f>+IF(AC27="No radicada","No radicada",IF(AC27&lt;1,"Corriente",IF(AC27&lt;=30,"0-30",IF(AND(AC27&lt;=60,AC27&gt;30),"31-60",IF(AND(AC27&lt;=90,AC27&gt;60),"61-90",IF(AND(AC27&lt;=180,AC27&gt;90),"91-180",IF(AND(AC27&lt;=360,AC27&gt;180),"181-360",IF(AC27&gt;360,"Más de 360"))))))))</f>
        <v>Corriente</v>
      </c>
      <c r="AE27" s="43">
        <v>204912</v>
      </c>
      <c r="AF27" s="43">
        <v>204912</v>
      </c>
      <c r="AG27" s="43">
        <v>0</v>
      </c>
      <c r="AH27" s="43">
        <v>0</v>
      </c>
      <c r="AI27" s="43">
        <v>0</v>
      </c>
      <c r="AJ27" s="43">
        <v>0</v>
      </c>
      <c r="AK27" s="43">
        <v>0</v>
      </c>
      <c r="AL27" s="43">
        <v>0</v>
      </c>
      <c r="AM27" s="39"/>
      <c r="AN27" s="39"/>
      <c r="AO27" s="39"/>
      <c r="AP27" s="39" t="s">
        <v>206</v>
      </c>
      <c r="AQ27" s="43">
        <v>0</v>
      </c>
      <c r="AR27" s="43">
        <v>204912</v>
      </c>
      <c r="AS27" s="43">
        <v>0</v>
      </c>
      <c r="AT27" s="39"/>
      <c r="AU27" s="39"/>
      <c r="AV27" s="39"/>
      <c r="AW27" s="39" t="s">
        <v>205</v>
      </c>
      <c r="AX27" s="39"/>
      <c r="AY27" s="39" t="s">
        <v>202</v>
      </c>
      <c r="AZ27" s="43">
        <v>0</v>
      </c>
      <c r="BA27" s="43">
        <v>0</v>
      </c>
      <c r="BB27" s="43">
        <v>0</v>
      </c>
      <c r="BC27" s="43">
        <v>0</v>
      </c>
      <c r="BD27" s="43">
        <v>0</v>
      </c>
      <c r="BE27" s="43">
        <v>0</v>
      </c>
      <c r="BF27" s="43">
        <v>204912</v>
      </c>
      <c r="BG27" s="43">
        <v>0</v>
      </c>
      <c r="BH27" s="43">
        <v>0</v>
      </c>
      <c r="BI27" s="43">
        <v>0</v>
      </c>
      <c r="BJ27" s="43">
        <v>0</v>
      </c>
      <c r="BK27" s="39"/>
      <c r="BL27" s="40"/>
      <c r="BM27" s="39"/>
      <c r="BN27" s="43">
        <v>0</v>
      </c>
    </row>
    <row r="28" spans="1:66" s="44" customFormat="1" ht="10" x14ac:dyDescent="0.35">
      <c r="A28" s="39">
        <v>891411665</v>
      </c>
      <c r="B28" s="39" t="s">
        <v>17</v>
      </c>
      <c r="C28" s="39" t="s">
        <v>18</v>
      </c>
      <c r="D28" s="39">
        <v>127592</v>
      </c>
      <c r="E28" s="39" t="str">
        <f>+CONCATENATE(C28,D28)</f>
        <v>FECR127592</v>
      </c>
      <c r="F28" s="39" t="s">
        <v>175</v>
      </c>
      <c r="G28" s="39" t="str">
        <f>+CONCATENATE(A28,"_",E28)</f>
        <v>891411665_FECR127592</v>
      </c>
      <c r="H28" s="39" t="s">
        <v>78</v>
      </c>
      <c r="I28" s="40" t="s">
        <v>54</v>
      </c>
      <c r="J28" s="40" t="s">
        <v>73</v>
      </c>
      <c r="K28" s="41">
        <v>106367</v>
      </c>
      <c r="L28" s="45">
        <v>106367</v>
      </c>
      <c r="M28" s="42" t="s">
        <v>74</v>
      </c>
      <c r="N28" s="42" t="s">
        <v>75</v>
      </c>
      <c r="O28" s="42" t="s">
        <v>82</v>
      </c>
      <c r="P28" s="42"/>
      <c r="Q28" s="39" t="e">
        <v>#N/A</v>
      </c>
      <c r="R28" s="39" t="s">
        <v>214</v>
      </c>
      <c r="S28" s="43">
        <v>0</v>
      </c>
      <c r="T28" s="39"/>
      <c r="U28" s="39"/>
      <c r="V28" s="39"/>
      <c r="W28" s="39"/>
      <c r="X28" s="39" t="s">
        <v>201</v>
      </c>
      <c r="Y28" s="40">
        <v>45723</v>
      </c>
      <c r="Z28" s="40">
        <v>45789</v>
      </c>
      <c r="AA28" s="40">
        <v>45791</v>
      </c>
      <c r="AB28" s="40"/>
      <c r="AC28" s="39">
        <f>+IF(OR(X28="Devuelta",AL28&lt;&gt;0),$A$1-AB28,IF(AND(AA28="",Z28=""),"No radicada",IF(AA28&lt;&gt;"",$A$1-AA28,$A$1-Z28)))</f>
        <v>-14</v>
      </c>
      <c r="AD28" s="39" t="str">
        <f>+IF(AC28="No radicada","No radicada",IF(AC28&lt;1,"Corriente",IF(AC28&lt;=30,"0-30",IF(AND(AC28&lt;=60,AC28&gt;30),"31-60",IF(AND(AC28&lt;=90,AC28&gt;60),"61-90",IF(AND(AC28&lt;=180,AC28&gt;90),"91-180",IF(AND(AC28&lt;=360,AC28&gt;180),"181-360",IF(AC28&gt;360,"Más de 360"))))))))</f>
        <v>Corriente</v>
      </c>
      <c r="AE28" s="43">
        <v>106367</v>
      </c>
      <c r="AF28" s="43">
        <v>106367</v>
      </c>
      <c r="AG28" s="43">
        <v>0</v>
      </c>
      <c r="AH28" s="43">
        <v>0</v>
      </c>
      <c r="AI28" s="43">
        <v>0</v>
      </c>
      <c r="AJ28" s="43">
        <v>0</v>
      </c>
      <c r="AK28" s="43">
        <v>0</v>
      </c>
      <c r="AL28" s="43">
        <v>0</v>
      </c>
      <c r="AM28" s="39"/>
      <c r="AN28" s="39"/>
      <c r="AO28" s="39"/>
      <c r="AP28" s="39" t="s">
        <v>206</v>
      </c>
      <c r="AQ28" s="43">
        <v>0</v>
      </c>
      <c r="AR28" s="43">
        <v>106367</v>
      </c>
      <c r="AS28" s="43">
        <v>0</v>
      </c>
      <c r="AT28" s="39"/>
      <c r="AU28" s="39"/>
      <c r="AV28" s="39"/>
      <c r="AW28" s="39" t="s">
        <v>205</v>
      </c>
      <c r="AX28" s="39"/>
      <c r="AY28" s="39" t="s">
        <v>202</v>
      </c>
      <c r="AZ28" s="43">
        <v>0</v>
      </c>
      <c r="BA28" s="43">
        <v>0</v>
      </c>
      <c r="BB28" s="43">
        <v>0</v>
      </c>
      <c r="BC28" s="43">
        <v>0</v>
      </c>
      <c r="BD28" s="43">
        <v>0</v>
      </c>
      <c r="BE28" s="43">
        <v>0</v>
      </c>
      <c r="BF28" s="43">
        <v>106367</v>
      </c>
      <c r="BG28" s="43">
        <v>0</v>
      </c>
      <c r="BH28" s="43">
        <v>0</v>
      </c>
      <c r="BI28" s="43">
        <v>0</v>
      </c>
      <c r="BJ28" s="43">
        <v>0</v>
      </c>
      <c r="BK28" s="39"/>
      <c r="BL28" s="40"/>
      <c r="BM28" s="39"/>
      <c r="BN28" s="43">
        <v>0</v>
      </c>
    </row>
    <row r="29" spans="1:66" s="44" customFormat="1" ht="10" x14ac:dyDescent="0.35">
      <c r="A29" s="39">
        <v>891411665</v>
      </c>
      <c r="B29" s="39" t="s">
        <v>17</v>
      </c>
      <c r="C29" s="39" t="s">
        <v>18</v>
      </c>
      <c r="D29" s="39">
        <v>103264</v>
      </c>
      <c r="E29" s="39" t="str">
        <f>+CONCATENATE(C29,D29)</f>
        <v>FECR103264</v>
      </c>
      <c r="F29" s="39" t="s">
        <v>141</v>
      </c>
      <c r="G29" s="39" t="str">
        <f>+CONCATENATE(A29,"_",E29)</f>
        <v>891411665_FECR103264</v>
      </c>
      <c r="H29" s="39" t="s">
        <v>80</v>
      </c>
      <c r="I29" s="40" t="s">
        <v>20</v>
      </c>
      <c r="J29" s="40" t="s">
        <v>21</v>
      </c>
      <c r="K29" s="41">
        <v>109096</v>
      </c>
      <c r="L29" s="45">
        <v>109096</v>
      </c>
      <c r="M29" s="42" t="s">
        <v>74</v>
      </c>
      <c r="N29" s="42" t="s">
        <v>75</v>
      </c>
      <c r="O29" s="42" t="s">
        <v>82</v>
      </c>
      <c r="P29" s="42"/>
      <c r="Q29" s="39" t="s">
        <v>213</v>
      </c>
      <c r="R29" s="39" t="s">
        <v>213</v>
      </c>
      <c r="S29" s="43">
        <v>0</v>
      </c>
      <c r="T29" s="39"/>
      <c r="U29" s="39"/>
      <c r="V29" s="39"/>
      <c r="W29" s="39"/>
      <c r="X29" s="39"/>
      <c r="Y29" s="40"/>
      <c r="Z29" s="40"/>
      <c r="AA29" s="40"/>
      <c r="AB29" s="40"/>
      <c r="AC29" s="39" t="str">
        <f>+IF(OR(X29="Devuelta",AL29&lt;&gt;0),$A$1-AB29,IF(AND(AA29="",Z29=""),"No radicada",IF(AA29&lt;&gt;"",$A$1-AA29,$A$1-Z29)))</f>
        <v>No radicada</v>
      </c>
      <c r="AD29" s="39" t="str">
        <f>+IF(AC29="No radicada","No radicada",IF(AC29&lt;1,"Corriente",IF(AC29&lt;=30,"0-30",IF(AND(AC29&lt;=60,AC29&gt;30),"31-60",IF(AND(AC29&lt;=90,AC29&gt;60),"61-90",IF(AND(AC29&lt;=180,AC29&gt;90),"91-180",IF(AND(AC29&lt;=360,AC29&gt;180),"181-360",IF(AC29&gt;360,"Más de 360"))))))))</f>
        <v>No radicada</v>
      </c>
      <c r="AE29" s="43">
        <v>0</v>
      </c>
      <c r="AF29" s="43">
        <v>0</v>
      </c>
      <c r="AG29" s="43">
        <v>0</v>
      </c>
      <c r="AH29" s="43">
        <v>0</v>
      </c>
      <c r="AI29" s="43">
        <v>0</v>
      </c>
      <c r="AJ29" s="43">
        <v>0</v>
      </c>
      <c r="AK29" s="43">
        <v>0</v>
      </c>
      <c r="AL29" s="43">
        <v>0</v>
      </c>
      <c r="AM29" s="39"/>
      <c r="AN29" s="39"/>
      <c r="AO29" s="39"/>
      <c r="AP29" s="39"/>
      <c r="AQ29" s="43">
        <v>0</v>
      </c>
      <c r="AR29" s="43">
        <v>0</v>
      </c>
      <c r="AS29" s="43">
        <v>0</v>
      </c>
      <c r="AT29" s="39"/>
      <c r="AU29" s="39"/>
      <c r="AV29" s="39"/>
      <c r="AW29" s="39"/>
      <c r="AX29" s="39"/>
      <c r="AY29" s="39"/>
      <c r="AZ29" s="43">
        <v>0</v>
      </c>
      <c r="BA29" s="43">
        <v>0</v>
      </c>
      <c r="BB29" s="43">
        <v>109096</v>
      </c>
      <c r="BC29" s="43">
        <v>0</v>
      </c>
      <c r="BD29" s="43">
        <v>0</v>
      </c>
      <c r="BE29" s="43">
        <v>0</v>
      </c>
      <c r="BF29" s="43">
        <v>0</v>
      </c>
      <c r="BG29" s="43">
        <v>0</v>
      </c>
      <c r="BH29" s="43">
        <v>0</v>
      </c>
      <c r="BI29" s="43">
        <v>0</v>
      </c>
      <c r="BJ29" s="43">
        <v>0</v>
      </c>
      <c r="BK29" s="39"/>
      <c r="BL29" s="40"/>
      <c r="BM29" s="39"/>
      <c r="BN29" s="43">
        <v>0</v>
      </c>
    </row>
    <row r="30" spans="1:66" s="44" customFormat="1" ht="10" x14ac:dyDescent="0.35">
      <c r="A30" s="39">
        <v>891411665</v>
      </c>
      <c r="B30" s="39" t="s">
        <v>17</v>
      </c>
      <c r="C30" s="39" t="s">
        <v>18</v>
      </c>
      <c r="D30" s="39">
        <v>108122</v>
      </c>
      <c r="E30" s="39" t="str">
        <f>+CONCATENATE(C30,D30)</f>
        <v>FECR108122</v>
      </c>
      <c r="F30" s="39" t="s">
        <v>142</v>
      </c>
      <c r="G30" s="39" t="str">
        <f>+CONCATENATE(A30,"_",E30)</f>
        <v>891411665_FECR108122</v>
      </c>
      <c r="H30" s="39" t="s">
        <v>81</v>
      </c>
      <c r="I30" s="40" t="s">
        <v>32</v>
      </c>
      <c r="J30" s="40" t="s">
        <v>61</v>
      </c>
      <c r="K30" s="41">
        <v>75622</v>
      </c>
      <c r="L30" s="45">
        <v>75622</v>
      </c>
      <c r="M30" s="42" t="s">
        <v>74</v>
      </c>
      <c r="N30" s="42" t="s">
        <v>75</v>
      </c>
      <c r="O30" s="42" t="s">
        <v>82</v>
      </c>
      <c r="P30" s="42"/>
      <c r="Q30" s="39" t="s">
        <v>213</v>
      </c>
      <c r="R30" s="39" t="s">
        <v>213</v>
      </c>
      <c r="S30" s="43">
        <v>0</v>
      </c>
      <c r="T30" s="39"/>
      <c r="U30" s="39"/>
      <c r="V30" s="39"/>
      <c r="W30" s="39"/>
      <c r="X30" s="39"/>
      <c r="Y30" s="40"/>
      <c r="Z30" s="40"/>
      <c r="AA30" s="40"/>
      <c r="AB30" s="40"/>
      <c r="AC30" s="39" t="str">
        <f>+IF(OR(X30="Devuelta",AL30&lt;&gt;0),$A$1-AB30,IF(AND(AA30="",Z30=""),"No radicada",IF(AA30&lt;&gt;"",$A$1-AA30,$A$1-Z30)))</f>
        <v>No radicada</v>
      </c>
      <c r="AD30" s="39" t="str">
        <f>+IF(AC30="No radicada","No radicada",IF(AC30&lt;1,"Corriente",IF(AC30&lt;=30,"0-30",IF(AND(AC30&lt;=60,AC30&gt;30),"31-60",IF(AND(AC30&lt;=90,AC30&gt;60),"61-90",IF(AND(AC30&lt;=180,AC30&gt;90),"91-180",IF(AND(AC30&lt;=360,AC30&gt;180),"181-360",IF(AC30&gt;360,"Más de 360"))))))))</f>
        <v>No radicada</v>
      </c>
      <c r="AE30" s="43">
        <v>0</v>
      </c>
      <c r="AF30" s="43">
        <v>0</v>
      </c>
      <c r="AG30" s="43">
        <v>0</v>
      </c>
      <c r="AH30" s="43">
        <v>0</v>
      </c>
      <c r="AI30" s="43">
        <v>0</v>
      </c>
      <c r="AJ30" s="43">
        <v>0</v>
      </c>
      <c r="AK30" s="43">
        <v>0</v>
      </c>
      <c r="AL30" s="43">
        <v>0</v>
      </c>
      <c r="AM30" s="39"/>
      <c r="AN30" s="39"/>
      <c r="AO30" s="39"/>
      <c r="AP30" s="39"/>
      <c r="AQ30" s="43">
        <v>0</v>
      </c>
      <c r="AR30" s="43">
        <v>0</v>
      </c>
      <c r="AS30" s="43">
        <v>0</v>
      </c>
      <c r="AT30" s="39"/>
      <c r="AU30" s="39"/>
      <c r="AV30" s="39"/>
      <c r="AW30" s="39"/>
      <c r="AX30" s="39"/>
      <c r="AY30" s="39"/>
      <c r="AZ30" s="43">
        <v>0</v>
      </c>
      <c r="BA30" s="43">
        <v>0</v>
      </c>
      <c r="BB30" s="43">
        <v>75622</v>
      </c>
      <c r="BC30" s="43">
        <v>0</v>
      </c>
      <c r="BD30" s="43">
        <v>0</v>
      </c>
      <c r="BE30" s="43">
        <v>0</v>
      </c>
      <c r="BF30" s="43">
        <v>0</v>
      </c>
      <c r="BG30" s="43">
        <v>0</v>
      </c>
      <c r="BH30" s="43">
        <v>0</v>
      </c>
      <c r="BI30" s="43">
        <v>0</v>
      </c>
      <c r="BJ30" s="43">
        <v>0</v>
      </c>
      <c r="BK30" s="39"/>
      <c r="BL30" s="40"/>
      <c r="BM30" s="39"/>
      <c r="BN30" s="43">
        <v>0</v>
      </c>
    </row>
    <row r="31" spans="1:66" s="44" customFormat="1" ht="10" x14ac:dyDescent="0.35">
      <c r="A31" s="39">
        <v>891411665</v>
      </c>
      <c r="B31" s="39" t="s">
        <v>17</v>
      </c>
      <c r="C31" s="39" t="s">
        <v>18</v>
      </c>
      <c r="D31" s="39">
        <v>105330</v>
      </c>
      <c r="E31" s="39" t="str">
        <f>+CONCATENATE(C31,D31)</f>
        <v>FECR105330</v>
      </c>
      <c r="F31" s="39" t="s">
        <v>143</v>
      </c>
      <c r="G31" s="39" t="str">
        <f>+CONCATENATE(A31,"_",E31)</f>
        <v>891411665_FECR105330</v>
      </c>
      <c r="H31" s="39" t="s">
        <v>81</v>
      </c>
      <c r="I31" s="40" t="s">
        <v>26</v>
      </c>
      <c r="J31" s="40" t="s">
        <v>58</v>
      </c>
      <c r="K31" s="41">
        <v>140107</v>
      </c>
      <c r="L31" s="45">
        <v>140107</v>
      </c>
      <c r="M31" s="42" t="s">
        <v>74</v>
      </c>
      <c r="N31" s="42" t="s">
        <v>75</v>
      </c>
      <c r="O31" s="42" t="s">
        <v>82</v>
      </c>
      <c r="P31" s="42"/>
      <c r="Q31" s="39" t="s">
        <v>213</v>
      </c>
      <c r="R31" s="39" t="s">
        <v>213</v>
      </c>
      <c r="S31" s="43">
        <v>0</v>
      </c>
      <c r="T31" s="39"/>
      <c r="U31" s="39"/>
      <c r="V31" s="39"/>
      <c r="W31" s="39"/>
      <c r="X31" s="39"/>
      <c r="Y31" s="40"/>
      <c r="Z31" s="40"/>
      <c r="AA31" s="40"/>
      <c r="AB31" s="40"/>
      <c r="AC31" s="39" t="str">
        <f>+IF(OR(X31="Devuelta",AL31&lt;&gt;0),$A$1-AB31,IF(AND(AA31="",Z31=""),"No radicada",IF(AA31&lt;&gt;"",$A$1-AA31,$A$1-Z31)))</f>
        <v>No radicada</v>
      </c>
      <c r="AD31" s="39" t="str">
        <f>+IF(AC31="No radicada","No radicada",IF(AC31&lt;1,"Corriente",IF(AC31&lt;=30,"0-30",IF(AND(AC31&lt;=60,AC31&gt;30),"31-60",IF(AND(AC31&lt;=90,AC31&gt;60),"61-90",IF(AND(AC31&lt;=180,AC31&gt;90),"91-180",IF(AND(AC31&lt;=360,AC31&gt;180),"181-360",IF(AC31&gt;360,"Más de 360"))))))))</f>
        <v>No radicada</v>
      </c>
      <c r="AE31" s="43">
        <v>0</v>
      </c>
      <c r="AF31" s="43">
        <v>0</v>
      </c>
      <c r="AG31" s="43">
        <v>0</v>
      </c>
      <c r="AH31" s="43">
        <v>0</v>
      </c>
      <c r="AI31" s="43">
        <v>0</v>
      </c>
      <c r="AJ31" s="43">
        <v>0</v>
      </c>
      <c r="AK31" s="43">
        <v>0</v>
      </c>
      <c r="AL31" s="43">
        <v>0</v>
      </c>
      <c r="AM31" s="39"/>
      <c r="AN31" s="39"/>
      <c r="AO31" s="39"/>
      <c r="AP31" s="39"/>
      <c r="AQ31" s="43">
        <v>0</v>
      </c>
      <c r="AR31" s="43">
        <v>0</v>
      </c>
      <c r="AS31" s="43">
        <v>0</v>
      </c>
      <c r="AT31" s="39"/>
      <c r="AU31" s="39"/>
      <c r="AV31" s="39"/>
      <c r="AW31" s="39"/>
      <c r="AX31" s="39"/>
      <c r="AY31" s="39"/>
      <c r="AZ31" s="43">
        <v>0</v>
      </c>
      <c r="BA31" s="43">
        <v>0</v>
      </c>
      <c r="BB31" s="43">
        <v>140107</v>
      </c>
      <c r="BC31" s="43">
        <v>0</v>
      </c>
      <c r="BD31" s="43">
        <v>0</v>
      </c>
      <c r="BE31" s="43">
        <v>0</v>
      </c>
      <c r="BF31" s="43">
        <v>0</v>
      </c>
      <c r="BG31" s="43">
        <v>0</v>
      </c>
      <c r="BH31" s="43">
        <v>0</v>
      </c>
      <c r="BI31" s="43">
        <v>0</v>
      </c>
      <c r="BJ31" s="43">
        <v>0</v>
      </c>
      <c r="BK31" s="39"/>
      <c r="BL31" s="40"/>
      <c r="BM31" s="39"/>
      <c r="BN31" s="43">
        <v>0</v>
      </c>
    </row>
    <row r="32" spans="1:66" s="44" customFormat="1" ht="10" x14ac:dyDescent="0.35">
      <c r="A32" s="39">
        <v>891411665</v>
      </c>
      <c r="B32" s="39" t="s">
        <v>17</v>
      </c>
      <c r="C32" s="39" t="s">
        <v>18</v>
      </c>
      <c r="D32" s="39">
        <v>108089</v>
      </c>
      <c r="E32" s="39" t="str">
        <f>+CONCATENATE(C32,D32)</f>
        <v>FECR108089</v>
      </c>
      <c r="F32" s="39" t="s">
        <v>147</v>
      </c>
      <c r="G32" s="39" t="str">
        <f>+CONCATENATE(A32,"_",E32)</f>
        <v>891411665_FECR108089</v>
      </c>
      <c r="H32" s="39" t="s">
        <v>81</v>
      </c>
      <c r="I32" s="40" t="s">
        <v>31</v>
      </c>
      <c r="J32" s="40" t="s">
        <v>61</v>
      </c>
      <c r="K32" s="41">
        <v>65404</v>
      </c>
      <c r="L32" s="45">
        <v>65404</v>
      </c>
      <c r="M32" s="42" t="s">
        <v>74</v>
      </c>
      <c r="N32" s="42" t="s">
        <v>75</v>
      </c>
      <c r="O32" s="42" t="s">
        <v>82</v>
      </c>
      <c r="P32" s="42"/>
      <c r="Q32" s="39" t="s">
        <v>213</v>
      </c>
      <c r="R32" s="39" t="s">
        <v>213</v>
      </c>
      <c r="S32" s="43">
        <v>0</v>
      </c>
      <c r="T32" s="39"/>
      <c r="U32" s="39"/>
      <c r="V32" s="39"/>
      <c r="W32" s="39"/>
      <c r="X32" s="39"/>
      <c r="Y32" s="40"/>
      <c r="Z32" s="40"/>
      <c r="AA32" s="40"/>
      <c r="AB32" s="40"/>
      <c r="AC32" s="39" t="str">
        <f>+IF(OR(X32="Devuelta",AL32&lt;&gt;0),$A$1-AB32,IF(AND(AA32="",Z32=""),"No radicada",IF(AA32&lt;&gt;"",$A$1-AA32,$A$1-Z32)))</f>
        <v>No radicada</v>
      </c>
      <c r="AD32" s="39" t="str">
        <f>+IF(AC32="No radicada","No radicada",IF(AC32&lt;1,"Corriente",IF(AC32&lt;=30,"0-30",IF(AND(AC32&lt;=60,AC32&gt;30),"31-60",IF(AND(AC32&lt;=90,AC32&gt;60),"61-90",IF(AND(AC32&lt;=180,AC32&gt;90),"91-180",IF(AND(AC32&lt;=360,AC32&gt;180),"181-360",IF(AC32&gt;360,"Más de 360"))))))))</f>
        <v>No radicada</v>
      </c>
      <c r="AE32" s="43">
        <v>0</v>
      </c>
      <c r="AF32" s="43">
        <v>0</v>
      </c>
      <c r="AG32" s="43">
        <v>0</v>
      </c>
      <c r="AH32" s="43">
        <v>0</v>
      </c>
      <c r="AI32" s="43">
        <v>0</v>
      </c>
      <c r="AJ32" s="43">
        <v>0</v>
      </c>
      <c r="AK32" s="43">
        <v>0</v>
      </c>
      <c r="AL32" s="43">
        <v>0</v>
      </c>
      <c r="AM32" s="39"/>
      <c r="AN32" s="39"/>
      <c r="AO32" s="39"/>
      <c r="AP32" s="39"/>
      <c r="AQ32" s="43">
        <v>0</v>
      </c>
      <c r="AR32" s="43">
        <v>0</v>
      </c>
      <c r="AS32" s="43">
        <v>0</v>
      </c>
      <c r="AT32" s="39"/>
      <c r="AU32" s="39"/>
      <c r="AV32" s="39"/>
      <c r="AW32" s="39"/>
      <c r="AX32" s="39"/>
      <c r="AY32" s="39"/>
      <c r="AZ32" s="43">
        <v>0</v>
      </c>
      <c r="BA32" s="43">
        <v>0</v>
      </c>
      <c r="BB32" s="43">
        <v>65404</v>
      </c>
      <c r="BC32" s="43">
        <v>0</v>
      </c>
      <c r="BD32" s="43">
        <v>0</v>
      </c>
      <c r="BE32" s="43">
        <v>0</v>
      </c>
      <c r="BF32" s="43">
        <v>0</v>
      </c>
      <c r="BG32" s="43">
        <v>0</v>
      </c>
      <c r="BH32" s="43">
        <v>0</v>
      </c>
      <c r="BI32" s="43">
        <v>0</v>
      </c>
      <c r="BJ32" s="43">
        <v>0</v>
      </c>
      <c r="BK32" s="39"/>
      <c r="BL32" s="40"/>
      <c r="BM32" s="39"/>
      <c r="BN32" s="43">
        <v>0</v>
      </c>
    </row>
    <row r="33" spans="1:66" s="44" customFormat="1" ht="10" x14ac:dyDescent="0.35">
      <c r="A33" s="39">
        <v>891411665</v>
      </c>
      <c r="B33" s="39" t="s">
        <v>17</v>
      </c>
      <c r="C33" s="39" t="s">
        <v>18</v>
      </c>
      <c r="D33" s="39">
        <v>110882</v>
      </c>
      <c r="E33" s="39" t="str">
        <f>+CONCATENATE(C33,D33)</f>
        <v>FECR110882</v>
      </c>
      <c r="F33" s="39" t="s">
        <v>154</v>
      </c>
      <c r="G33" s="39" t="str">
        <f>+CONCATENATE(A33,"_",E33)</f>
        <v>891411665_FECR110882</v>
      </c>
      <c r="H33" s="39" t="s">
        <v>81</v>
      </c>
      <c r="I33" s="40" t="s">
        <v>36</v>
      </c>
      <c r="J33" s="40" t="s">
        <v>64</v>
      </c>
      <c r="K33" s="41">
        <v>159672</v>
      </c>
      <c r="L33" s="45">
        <v>159672</v>
      </c>
      <c r="M33" s="42" t="s">
        <v>74</v>
      </c>
      <c r="N33" s="42" t="s">
        <v>75</v>
      </c>
      <c r="O33" s="42" t="s">
        <v>82</v>
      </c>
      <c r="P33" s="42"/>
      <c r="Q33" s="39" t="s">
        <v>213</v>
      </c>
      <c r="R33" s="39" t="s">
        <v>213</v>
      </c>
      <c r="S33" s="43">
        <v>0</v>
      </c>
      <c r="T33" s="39"/>
      <c r="U33" s="39"/>
      <c r="V33" s="39"/>
      <c r="W33" s="39"/>
      <c r="X33" s="39"/>
      <c r="Y33" s="40"/>
      <c r="Z33" s="40"/>
      <c r="AA33" s="40"/>
      <c r="AB33" s="40"/>
      <c r="AC33" s="39" t="str">
        <f>+IF(OR(X33="Devuelta",AL33&lt;&gt;0),$A$1-AB33,IF(AND(AA33="",Z33=""),"No radicada",IF(AA33&lt;&gt;"",$A$1-AA33,$A$1-Z33)))</f>
        <v>No radicada</v>
      </c>
      <c r="AD33" s="39" t="str">
        <f>+IF(AC33="No radicada","No radicada",IF(AC33&lt;1,"Corriente",IF(AC33&lt;=30,"0-30",IF(AND(AC33&lt;=60,AC33&gt;30),"31-60",IF(AND(AC33&lt;=90,AC33&gt;60),"61-90",IF(AND(AC33&lt;=180,AC33&gt;90),"91-180",IF(AND(AC33&lt;=360,AC33&gt;180),"181-360",IF(AC33&gt;360,"Más de 360"))))))))</f>
        <v>No radicada</v>
      </c>
      <c r="AE33" s="43">
        <v>0</v>
      </c>
      <c r="AF33" s="43">
        <v>0</v>
      </c>
      <c r="AG33" s="43">
        <v>0</v>
      </c>
      <c r="AH33" s="43">
        <v>0</v>
      </c>
      <c r="AI33" s="43">
        <v>0</v>
      </c>
      <c r="AJ33" s="43">
        <v>0</v>
      </c>
      <c r="AK33" s="43">
        <v>0</v>
      </c>
      <c r="AL33" s="43">
        <v>0</v>
      </c>
      <c r="AM33" s="39"/>
      <c r="AN33" s="39"/>
      <c r="AO33" s="39"/>
      <c r="AP33" s="39"/>
      <c r="AQ33" s="43">
        <v>0</v>
      </c>
      <c r="AR33" s="43">
        <v>0</v>
      </c>
      <c r="AS33" s="43">
        <v>0</v>
      </c>
      <c r="AT33" s="39"/>
      <c r="AU33" s="39"/>
      <c r="AV33" s="39"/>
      <c r="AW33" s="39"/>
      <c r="AX33" s="39"/>
      <c r="AY33" s="39"/>
      <c r="AZ33" s="43">
        <v>0</v>
      </c>
      <c r="BA33" s="43">
        <v>0</v>
      </c>
      <c r="BB33" s="43">
        <v>159672</v>
      </c>
      <c r="BC33" s="43">
        <v>0</v>
      </c>
      <c r="BD33" s="43">
        <v>0</v>
      </c>
      <c r="BE33" s="43">
        <v>0</v>
      </c>
      <c r="BF33" s="43">
        <v>0</v>
      </c>
      <c r="BG33" s="43">
        <v>0</v>
      </c>
      <c r="BH33" s="43">
        <v>0</v>
      </c>
      <c r="BI33" s="43">
        <v>0</v>
      </c>
      <c r="BJ33" s="43">
        <v>0</v>
      </c>
      <c r="BK33" s="39"/>
      <c r="BL33" s="40"/>
      <c r="BM33" s="39"/>
      <c r="BN33" s="43">
        <v>0</v>
      </c>
    </row>
    <row r="34" spans="1:66" s="44" customFormat="1" ht="10" x14ac:dyDescent="0.35">
      <c r="A34" s="39">
        <v>891411665</v>
      </c>
      <c r="B34" s="39" t="s">
        <v>17</v>
      </c>
      <c r="C34" s="39" t="s">
        <v>18</v>
      </c>
      <c r="D34" s="39">
        <v>107241</v>
      </c>
      <c r="E34" s="39" t="str">
        <f>+CONCATENATE(C34,D34)</f>
        <v>FECR107241</v>
      </c>
      <c r="F34" s="39" t="s">
        <v>157</v>
      </c>
      <c r="G34" s="39" t="str">
        <f>+CONCATENATE(A34,"_",E34)</f>
        <v>891411665_FECR107241</v>
      </c>
      <c r="H34" s="39" t="s">
        <v>81</v>
      </c>
      <c r="I34" s="40" t="s">
        <v>30</v>
      </c>
      <c r="J34" s="40" t="s">
        <v>60</v>
      </c>
      <c r="K34" s="41">
        <v>116032</v>
      </c>
      <c r="L34" s="45">
        <v>116032</v>
      </c>
      <c r="M34" s="42" t="s">
        <v>74</v>
      </c>
      <c r="N34" s="42" t="s">
        <v>75</v>
      </c>
      <c r="O34" s="42" t="s">
        <v>82</v>
      </c>
      <c r="P34" s="42"/>
      <c r="Q34" s="39" t="s">
        <v>213</v>
      </c>
      <c r="R34" s="39" t="s">
        <v>213</v>
      </c>
      <c r="S34" s="43">
        <v>0</v>
      </c>
      <c r="T34" s="39"/>
      <c r="U34" s="39"/>
      <c r="V34" s="39"/>
      <c r="W34" s="39"/>
      <c r="X34" s="39"/>
      <c r="Y34" s="40"/>
      <c r="Z34" s="40"/>
      <c r="AA34" s="40"/>
      <c r="AB34" s="40"/>
      <c r="AC34" s="39" t="str">
        <f>+IF(OR(X34="Devuelta",AL34&lt;&gt;0),$A$1-AB34,IF(AND(AA34="",Z34=""),"No radicada",IF(AA34&lt;&gt;"",$A$1-AA34,$A$1-Z34)))</f>
        <v>No radicada</v>
      </c>
      <c r="AD34" s="39" t="str">
        <f>+IF(AC34="No radicada","No radicada",IF(AC34&lt;1,"Corriente",IF(AC34&lt;=30,"0-30",IF(AND(AC34&lt;=60,AC34&gt;30),"31-60",IF(AND(AC34&lt;=90,AC34&gt;60),"61-90",IF(AND(AC34&lt;=180,AC34&gt;90),"91-180",IF(AND(AC34&lt;=360,AC34&gt;180),"181-360",IF(AC34&gt;360,"Más de 360"))))))))</f>
        <v>No radicada</v>
      </c>
      <c r="AE34" s="43">
        <v>0</v>
      </c>
      <c r="AF34" s="43">
        <v>0</v>
      </c>
      <c r="AG34" s="43">
        <v>0</v>
      </c>
      <c r="AH34" s="43">
        <v>0</v>
      </c>
      <c r="AI34" s="43">
        <v>0</v>
      </c>
      <c r="AJ34" s="43">
        <v>0</v>
      </c>
      <c r="AK34" s="43">
        <v>0</v>
      </c>
      <c r="AL34" s="43">
        <v>0</v>
      </c>
      <c r="AM34" s="39"/>
      <c r="AN34" s="39"/>
      <c r="AO34" s="39"/>
      <c r="AP34" s="39"/>
      <c r="AQ34" s="43">
        <v>0</v>
      </c>
      <c r="AR34" s="43">
        <v>0</v>
      </c>
      <c r="AS34" s="43">
        <v>0</v>
      </c>
      <c r="AT34" s="39"/>
      <c r="AU34" s="39"/>
      <c r="AV34" s="39"/>
      <c r="AW34" s="39"/>
      <c r="AX34" s="39"/>
      <c r="AY34" s="39"/>
      <c r="AZ34" s="43">
        <v>0</v>
      </c>
      <c r="BA34" s="43">
        <v>0</v>
      </c>
      <c r="BB34" s="43">
        <v>116032</v>
      </c>
      <c r="BC34" s="43">
        <v>0</v>
      </c>
      <c r="BD34" s="43">
        <v>0</v>
      </c>
      <c r="BE34" s="43">
        <v>0</v>
      </c>
      <c r="BF34" s="43">
        <v>0</v>
      </c>
      <c r="BG34" s="43">
        <v>0</v>
      </c>
      <c r="BH34" s="43">
        <v>0</v>
      </c>
      <c r="BI34" s="43">
        <v>0</v>
      </c>
      <c r="BJ34" s="43">
        <v>0</v>
      </c>
      <c r="BK34" s="39"/>
      <c r="BL34" s="40"/>
      <c r="BM34" s="39"/>
      <c r="BN34" s="43">
        <v>0</v>
      </c>
    </row>
    <row r="35" spans="1:66" s="44" customFormat="1" ht="10" x14ac:dyDescent="0.35">
      <c r="A35" s="39">
        <v>891411665</v>
      </c>
      <c r="B35" s="39" t="s">
        <v>17</v>
      </c>
      <c r="C35" s="39" t="s">
        <v>18</v>
      </c>
      <c r="D35" s="39">
        <v>109369</v>
      </c>
      <c r="E35" s="39" t="str">
        <f>+CONCATENATE(C35,D35)</f>
        <v>FECR109369</v>
      </c>
      <c r="F35" s="39" t="s">
        <v>158</v>
      </c>
      <c r="G35" s="39" t="str">
        <f>+CONCATENATE(A35,"_",E35)</f>
        <v>891411665_FECR109369</v>
      </c>
      <c r="H35" s="39" t="s">
        <v>81</v>
      </c>
      <c r="I35" s="40" t="s">
        <v>34</v>
      </c>
      <c r="J35" s="40" t="s">
        <v>62</v>
      </c>
      <c r="K35" s="41">
        <v>242054</v>
      </c>
      <c r="L35" s="45">
        <v>242054</v>
      </c>
      <c r="M35" s="42" t="s">
        <v>74</v>
      </c>
      <c r="N35" s="42" t="s">
        <v>75</v>
      </c>
      <c r="O35" s="42" t="s">
        <v>82</v>
      </c>
      <c r="P35" s="42"/>
      <c r="Q35" s="39" t="s">
        <v>213</v>
      </c>
      <c r="R35" s="39" t="s">
        <v>213</v>
      </c>
      <c r="S35" s="43">
        <v>0</v>
      </c>
      <c r="T35" s="39"/>
      <c r="U35" s="39"/>
      <c r="V35" s="39"/>
      <c r="W35" s="39"/>
      <c r="X35" s="39"/>
      <c r="Y35" s="40"/>
      <c r="Z35" s="40"/>
      <c r="AA35" s="40"/>
      <c r="AB35" s="40"/>
      <c r="AC35" s="39" t="str">
        <f>+IF(OR(X35="Devuelta",AL35&lt;&gt;0),$A$1-AB35,IF(AND(AA35="",Z35=""),"No radicada",IF(AA35&lt;&gt;"",$A$1-AA35,$A$1-Z35)))</f>
        <v>No radicada</v>
      </c>
      <c r="AD35" s="39" t="str">
        <f>+IF(AC35="No radicada","No radicada",IF(AC35&lt;1,"Corriente",IF(AC35&lt;=30,"0-30",IF(AND(AC35&lt;=60,AC35&gt;30),"31-60",IF(AND(AC35&lt;=90,AC35&gt;60),"61-90",IF(AND(AC35&lt;=180,AC35&gt;90),"91-180",IF(AND(AC35&lt;=360,AC35&gt;180),"181-360",IF(AC35&gt;360,"Más de 360"))))))))</f>
        <v>No radicada</v>
      </c>
      <c r="AE35" s="43">
        <v>0</v>
      </c>
      <c r="AF35" s="43">
        <v>0</v>
      </c>
      <c r="AG35" s="43">
        <v>0</v>
      </c>
      <c r="AH35" s="43">
        <v>0</v>
      </c>
      <c r="AI35" s="43">
        <v>0</v>
      </c>
      <c r="AJ35" s="43">
        <v>0</v>
      </c>
      <c r="AK35" s="43">
        <v>0</v>
      </c>
      <c r="AL35" s="43">
        <v>0</v>
      </c>
      <c r="AM35" s="39"/>
      <c r="AN35" s="39"/>
      <c r="AO35" s="39"/>
      <c r="AP35" s="39"/>
      <c r="AQ35" s="43">
        <v>0</v>
      </c>
      <c r="AR35" s="43">
        <v>0</v>
      </c>
      <c r="AS35" s="43">
        <v>0</v>
      </c>
      <c r="AT35" s="39"/>
      <c r="AU35" s="39"/>
      <c r="AV35" s="39"/>
      <c r="AW35" s="39"/>
      <c r="AX35" s="39"/>
      <c r="AY35" s="39"/>
      <c r="AZ35" s="43">
        <v>0</v>
      </c>
      <c r="BA35" s="43">
        <v>0</v>
      </c>
      <c r="BB35" s="43">
        <v>242054</v>
      </c>
      <c r="BC35" s="43">
        <v>0</v>
      </c>
      <c r="BD35" s="43">
        <v>0</v>
      </c>
      <c r="BE35" s="43">
        <v>0</v>
      </c>
      <c r="BF35" s="43">
        <v>0</v>
      </c>
      <c r="BG35" s="43">
        <v>0</v>
      </c>
      <c r="BH35" s="43">
        <v>0</v>
      </c>
      <c r="BI35" s="43">
        <v>0</v>
      </c>
      <c r="BJ35" s="43">
        <v>0</v>
      </c>
      <c r="BK35" s="39"/>
      <c r="BL35" s="40"/>
      <c r="BM35" s="39"/>
      <c r="BN35" s="43">
        <v>0</v>
      </c>
    </row>
    <row r="36" spans="1:66" s="44" customFormat="1" ht="10" x14ac:dyDescent="0.35">
      <c r="A36" s="39">
        <v>891411665</v>
      </c>
      <c r="B36" s="39" t="s">
        <v>17</v>
      </c>
      <c r="C36" s="39" t="s">
        <v>18</v>
      </c>
      <c r="D36" s="39">
        <v>105290</v>
      </c>
      <c r="E36" s="39" t="str">
        <f>+CONCATENATE(C36,D36)</f>
        <v>FECR105290</v>
      </c>
      <c r="F36" s="39" t="s">
        <v>162</v>
      </c>
      <c r="G36" s="39" t="str">
        <f>+CONCATENATE(A36,"_",E36)</f>
        <v>891411665_FECR105290</v>
      </c>
      <c r="H36" s="39" t="s">
        <v>81</v>
      </c>
      <c r="I36" s="40" t="s">
        <v>25</v>
      </c>
      <c r="J36" s="40" t="s">
        <v>58</v>
      </c>
      <c r="K36" s="41">
        <v>64386</v>
      </c>
      <c r="L36" s="45">
        <v>64386</v>
      </c>
      <c r="M36" s="42" t="s">
        <v>74</v>
      </c>
      <c r="N36" s="42" t="s">
        <v>75</v>
      </c>
      <c r="O36" s="42" t="s">
        <v>82</v>
      </c>
      <c r="P36" s="42"/>
      <c r="Q36" s="39" t="s">
        <v>213</v>
      </c>
      <c r="R36" s="39" t="s">
        <v>213</v>
      </c>
      <c r="S36" s="43">
        <v>0</v>
      </c>
      <c r="T36" s="39"/>
      <c r="U36" s="39"/>
      <c r="V36" s="39"/>
      <c r="W36" s="39"/>
      <c r="X36" s="39"/>
      <c r="Y36" s="40"/>
      <c r="Z36" s="40"/>
      <c r="AA36" s="40"/>
      <c r="AB36" s="40"/>
      <c r="AC36" s="39" t="str">
        <f>+IF(OR(X36="Devuelta",AL36&lt;&gt;0),$A$1-AB36,IF(AND(AA36="",Z36=""),"No radicada",IF(AA36&lt;&gt;"",$A$1-AA36,$A$1-Z36)))</f>
        <v>No radicada</v>
      </c>
      <c r="AD36" s="39" t="str">
        <f>+IF(AC36="No radicada","No radicada",IF(AC36&lt;1,"Corriente",IF(AC36&lt;=30,"0-30",IF(AND(AC36&lt;=60,AC36&gt;30),"31-60",IF(AND(AC36&lt;=90,AC36&gt;60),"61-90",IF(AND(AC36&lt;=180,AC36&gt;90),"91-180",IF(AND(AC36&lt;=360,AC36&gt;180),"181-360",IF(AC36&gt;360,"Más de 360"))))))))</f>
        <v>No radicada</v>
      </c>
      <c r="AE36" s="43">
        <v>0</v>
      </c>
      <c r="AF36" s="43">
        <v>0</v>
      </c>
      <c r="AG36" s="43">
        <v>0</v>
      </c>
      <c r="AH36" s="43">
        <v>0</v>
      </c>
      <c r="AI36" s="43">
        <v>0</v>
      </c>
      <c r="AJ36" s="43">
        <v>0</v>
      </c>
      <c r="AK36" s="43">
        <v>0</v>
      </c>
      <c r="AL36" s="43">
        <v>0</v>
      </c>
      <c r="AM36" s="39"/>
      <c r="AN36" s="39"/>
      <c r="AO36" s="39"/>
      <c r="AP36" s="39"/>
      <c r="AQ36" s="43">
        <v>0</v>
      </c>
      <c r="AR36" s="43">
        <v>0</v>
      </c>
      <c r="AS36" s="43">
        <v>0</v>
      </c>
      <c r="AT36" s="39"/>
      <c r="AU36" s="39"/>
      <c r="AV36" s="39"/>
      <c r="AW36" s="39"/>
      <c r="AX36" s="39"/>
      <c r="AY36" s="39"/>
      <c r="AZ36" s="43">
        <v>0</v>
      </c>
      <c r="BA36" s="43">
        <v>0</v>
      </c>
      <c r="BB36" s="43">
        <v>64386</v>
      </c>
      <c r="BC36" s="43">
        <v>0</v>
      </c>
      <c r="BD36" s="43">
        <v>0</v>
      </c>
      <c r="BE36" s="43">
        <v>0</v>
      </c>
      <c r="BF36" s="43">
        <v>0</v>
      </c>
      <c r="BG36" s="43">
        <v>0</v>
      </c>
      <c r="BH36" s="43">
        <v>0</v>
      </c>
      <c r="BI36" s="43">
        <v>0</v>
      </c>
      <c r="BJ36" s="43">
        <v>0</v>
      </c>
      <c r="BK36" s="39"/>
      <c r="BL36" s="40"/>
      <c r="BM36" s="39"/>
      <c r="BN36" s="43">
        <v>0</v>
      </c>
    </row>
    <row r="37" spans="1:66" s="44" customFormat="1" ht="10" x14ac:dyDescent="0.35">
      <c r="A37" s="39">
        <v>891411665</v>
      </c>
      <c r="B37" s="39" t="s">
        <v>17</v>
      </c>
      <c r="C37" s="39" t="s">
        <v>18</v>
      </c>
      <c r="D37" s="39">
        <v>109312</v>
      </c>
      <c r="E37" s="39" t="str">
        <f>+CONCATENATE(C37,D37)</f>
        <v>FECR109312</v>
      </c>
      <c r="F37" s="39" t="s">
        <v>165</v>
      </c>
      <c r="G37" s="39" t="str">
        <f>+CONCATENATE(A37,"_",E37)</f>
        <v>891411665_FECR109312</v>
      </c>
      <c r="H37" s="39" t="s">
        <v>81</v>
      </c>
      <c r="I37" s="40" t="s">
        <v>33</v>
      </c>
      <c r="J37" s="40" t="s">
        <v>62</v>
      </c>
      <c r="K37" s="41">
        <v>176396</v>
      </c>
      <c r="L37" s="45">
        <v>176396</v>
      </c>
      <c r="M37" s="42" t="s">
        <v>74</v>
      </c>
      <c r="N37" s="42" t="s">
        <v>75</v>
      </c>
      <c r="O37" s="42" t="s">
        <v>82</v>
      </c>
      <c r="P37" s="42"/>
      <c r="Q37" s="39" t="s">
        <v>213</v>
      </c>
      <c r="R37" s="39" t="s">
        <v>213</v>
      </c>
      <c r="S37" s="43">
        <v>0</v>
      </c>
      <c r="T37" s="39"/>
      <c r="U37" s="39"/>
      <c r="V37" s="39"/>
      <c r="W37" s="39"/>
      <c r="X37" s="39"/>
      <c r="Y37" s="40"/>
      <c r="Z37" s="40"/>
      <c r="AA37" s="40"/>
      <c r="AB37" s="40"/>
      <c r="AC37" s="39" t="str">
        <f>+IF(OR(X37="Devuelta",AL37&lt;&gt;0),$A$1-AB37,IF(AND(AA37="",Z37=""),"No radicada",IF(AA37&lt;&gt;"",$A$1-AA37,$A$1-Z37)))</f>
        <v>No radicada</v>
      </c>
      <c r="AD37" s="39" t="str">
        <f>+IF(AC37="No radicada","No radicada",IF(AC37&lt;1,"Corriente",IF(AC37&lt;=30,"0-30",IF(AND(AC37&lt;=60,AC37&gt;30),"31-60",IF(AND(AC37&lt;=90,AC37&gt;60),"61-90",IF(AND(AC37&lt;=180,AC37&gt;90),"91-180",IF(AND(AC37&lt;=360,AC37&gt;180),"181-360",IF(AC37&gt;360,"Más de 360"))))))))</f>
        <v>No radicada</v>
      </c>
      <c r="AE37" s="43">
        <v>0</v>
      </c>
      <c r="AF37" s="43">
        <v>0</v>
      </c>
      <c r="AG37" s="43">
        <v>0</v>
      </c>
      <c r="AH37" s="43">
        <v>0</v>
      </c>
      <c r="AI37" s="43">
        <v>0</v>
      </c>
      <c r="AJ37" s="43">
        <v>0</v>
      </c>
      <c r="AK37" s="43">
        <v>0</v>
      </c>
      <c r="AL37" s="43">
        <v>0</v>
      </c>
      <c r="AM37" s="39"/>
      <c r="AN37" s="39"/>
      <c r="AO37" s="39"/>
      <c r="AP37" s="39"/>
      <c r="AQ37" s="43">
        <v>0</v>
      </c>
      <c r="AR37" s="43">
        <v>0</v>
      </c>
      <c r="AS37" s="43">
        <v>0</v>
      </c>
      <c r="AT37" s="39"/>
      <c r="AU37" s="39"/>
      <c r="AV37" s="39"/>
      <c r="AW37" s="39"/>
      <c r="AX37" s="39"/>
      <c r="AY37" s="39"/>
      <c r="AZ37" s="43">
        <v>0</v>
      </c>
      <c r="BA37" s="43">
        <v>0</v>
      </c>
      <c r="BB37" s="43">
        <v>176396</v>
      </c>
      <c r="BC37" s="43">
        <v>0</v>
      </c>
      <c r="BD37" s="43">
        <v>0</v>
      </c>
      <c r="BE37" s="43">
        <v>0</v>
      </c>
      <c r="BF37" s="43">
        <v>0</v>
      </c>
      <c r="BG37" s="43">
        <v>0</v>
      </c>
      <c r="BH37" s="43">
        <v>0</v>
      </c>
      <c r="BI37" s="43">
        <v>0</v>
      </c>
      <c r="BJ37" s="43">
        <v>0</v>
      </c>
      <c r="BK37" s="39"/>
      <c r="BL37" s="40"/>
      <c r="BM37" s="39"/>
      <c r="BN37" s="43">
        <v>0</v>
      </c>
    </row>
    <row r="38" spans="1:66" s="44" customFormat="1" ht="10" x14ac:dyDescent="0.35">
      <c r="A38" s="39">
        <v>891411665</v>
      </c>
      <c r="B38" s="39" t="s">
        <v>17</v>
      </c>
      <c r="C38" s="39" t="s">
        <v>18</v>
      </c>
      <c r="D38" s="39">
        <v>104355</v>
      </c>
      <c r="E38" s="39" t="str">
        <f>+CONCATENATE(C38,D38)</f>
        <v>FECR104355</v>
      </c>
      <c r="F38" s="39" t="s">
        <v>166</v>
      </c>
      <c r="G38" s="39" t="str">
        <f>+CONCATENATE(A38,"_",E38)</f>
        <v>891411665_FECR104355</v>
      </c>
      <c r="H38" s="39" t="s">
        <v>81</v>
      </c>
      <c r="I38" s="40" t="s">
        <v>22</v>
      </c>
      <c r="J38" s="40" t="s">
        <v>57</v>
      </c>
      <c r="K38" s="41">
        <v>67860</v>
      </c>
      <c r="L38" s="45">
        <v>67860</v>
      </c>
      <c r="M38" s="42" t="s">
        <v>74</v>
      </c>
      <c r="N38" s="42" t="s">
        <v>75</v>
      </c>
      <c r="O38" s="42" t="s">
        <v>82</v>
      </c>
      <c r="P38" s="42"/>
      <c r="Q38" s="39" t="s">
        <v>213</v>
      </c>
      <c r="R38" s="39" t="s">
        <v>213</v>
      </c>
      <c r="S38" s="43">
        <v>0</v>
      </c>
      <c r="T38" s="39"/>
      <c r="U38" s="39"/>
      <c r="V38" s="39"/>
      <c r="W38" s="39"/>
      <c r="X38" s="39"/>
      <c r="Y38" s="40"/>
      <c r="Z38" s="40"/>
      <c r="AA38" s="40"/>
      <c r="AB38" s="40"/>
      <c r="AC38" s="39" t="str">
        <f>+IF(OR(X38="Devuelta",AL38&lt;&gt;0),$A$1-AB38,IF(AND(AA38="",Z38=""),"No radicada",IF(AA38&lt;&gt;"",$A$1-AA38,$A$1-Z38)))</f>
        <v>No radicada</v>
      </c>
      <c r="AD38" s="39" t="str">
        <f>+IF(AC38="No radicada","No radicada",IF(AC38&lt;1,"Corriente",IF(AC38&lt;=30,"0-30",IF(AND(AC38&lt;=60,AC38&gt;30),"31-60",IF(AND(AC38&lt;=90,AC38&gt;60),"61-90",IF(AND(AC38&lt;=180,AC38&gt;90),"91-180",IF(AND(AC38&lt;=360,AC38&gt;180),"181-360",IF(AC38&gt;360,"Más de 360"))))))))</f>
        <v>No radicada</v>
      </c>
      <c r="AE38" s="43">
        <v>0</v>
      </c>
      <c r="AF38" s="43">
        <v>0</v>
      </c>
      <c r="AG38" s="43">
        <v>0</v>
      </c>
      <c r="AH38" s="43">
        <v>0</v>
      </c>
      <c r="AI38" s="43">
        <v>0</v>
      </c>
      <c r="AJ38" s="43">
        <v>0</v>
      </c>
      <c r="AK38" s="43">
        <v>0</v>
      </c>
      <c r="AL38" s="43">
        <v>0</v>
      </c>
      <c r="AM38" s="39"/>
      <c r="AN38" s="39"/>
      <c r="AO38" s="39"/>
      <c r="AP38" s="39"/>
      <c r="AQ38" s="43">
        <v>0</v>
      </c>
      <c r="AR38" s="43">
        <v>0</v>
      </c>
      <c r="AS38" s="43">
        <v>0</v>
      </c>
      <c r="AT38" s="39"/>
      <c r="AU38" s="39"/>
      <c r="AV38" s="39"/>
      <c r="AW38" s="39"/>
      <c r="AX38" s="39"/>
      <c r="AY38" s="39"/>
      <c r="AZ38" s="43">
        <v>0</v>
      </c>
      <c r="BA38" s="43">
        <v>0</v>
      </c>
      <c r="BB38" s="43">
        <v>67860</v>
      </c>
      <c r="BC38" s="43">
        <v>0</v>
      </c>
      <c r="BD38" s="43">
        <v>0</v>
      </c>
      <c r="BE38" s="43">
        <v>0</v>
      </c>
      <c r="BF38" s="43">
        <v>0</v>
      </c>
      <c r="BG38" s="43">
        <v>0</v>
      </c>
      <c r="BH38" s="43">
        <v>0</v>
      </c>
      <c r="BI38" s="43">
        <v>0</v>
      </c>
      <c r="BJ38" s="43">
        <v>0</v>
      </c>
      <c r="BK38" s="39"/>
      <c r="BL38" s="40"/>
      <c r="BM38" s="39"/>
      <c r="BN38" s="43">
        <v>0</v>
      </c>
    </row>
    <row r="39" spans="1:66" s="44" customFormat="1" ht="10" x14ac:dyDescent="0.35">
      <c r="A39" s="39">
        <v>891411665</v>
      </c>
      <c r="B39" s="39" t="s">
        <v>17</v>
      </c>
      <c r="C39" s="39" t="s">
        <v>18</v>
      </c>
      <c r="D39" s="39">
        <v>104253</v>
      </c>
      <c r="E39" s="39" t="str">
        <f>+CONCATENATE(C39,D39)</f>
        <v>FECR104253</v>
      </c>
      <c r="F39" s="39" t="s">
        <v>169</v>
      </c>
      <c r="G39" s="39" t="str">
        <f>+CONCATENATE(A39,"_",E39)</f>
        <v>891411665_FECR104253</v>
      </c>
      <c r="H39" s="39" t="s">
        <v>81</v>
      </c>
      <c r="I39" s="40" t="s">
        <v>21</v>
      </c>
      <c r="J39" s="40" t="s">
        <v>57</v>
      </c>
      <c r="K39" s="41">
        <v>85217</v>
      </c>
      <c r="L39" s="45">
        <v>85217</v>
      </c>
      <c r="M39" s="42" t="s">
        <v>74</v>
      </c>
      <c r="N39" s="42" t="s">
        <v>75</v>
      </c>
      <c r="O39" s="42" t="s">
        <v>82</v>
      </c>
      <c r="P39" s="42"/>
      <c r="Q39" s="39" t="s">
        <v>213</v>
      </c>
      <c r="R39" s="39" t="s">
        <v>213</v>
      </c>
      <c r="S39" s="43">
        <v>0</v>
      </c>
      <c r="T39" s="39"/>
      <c r="U39" s="39"/>
      <c r="V39" s="39"/>
      <c r="W39" s="39"/>
      <c r="X39" s="39"/>
      <c r="Y39" s="40"/>
      <c r="Z39" s="40"/>
      <c r="AA39" s="40"/>
      <c r="AB39" s="40"/>
      <c r="AC39" s="39" t="str">
        <f>+IF(OR(X39="Devuelta",AL39&lt;&gt;0),$A$1-AB39,IF(AND(AA39="",Z39=""),"No radicada",IF(AA39&lt;&gt;"",$A$1-AA39,$A$1-Z39)))</f>
        <v>No radicada</v>
      </c>
      <c r="AD39" s="39" t="str">
        <f>+IF(AC39="No radicada","No radicada",IF(AC39&lt;1,"Corriente",IF(AC39&lt;=30,"0-30",IF(AND(AC39&lt;=60,AC39&gt;30),"31-60",IF(AND(AC39&lt;=90,AC39&gt;60),"61-90",IF(AND(AC39&lt;=180,AC39&gt;90),"91-180",IF(AND(AC39&lt;=360,AC39&gt;180),"181-360",IF(AC39&gt;360,"Más de 360"))))))))</f>
        <v>No radicada</v>
      </c>
      <c r="AE39" s="43">
        <v>0</v>
      </c>
      <c r="AF39" s="43">
        <v>0</v>
      </c>
      <c r="AG39" s="43">
        <v>0</v>
      </c>
      <c r="AH39" s="43">
        <v>0</v>
      </c>
      <c r="AI39" s="43">
        <v>0</v>
      </c>
      <c r="AJ39" s="43">
        <v>0</v>
      </c>
      <c r="AK39" s="43">
        <v>0</v>
      </c>
      <c r="AL39" s="43">
        <v>0</v>
      </c>
      <c r="AM39" s="39"/>
      <c r="AN39" s="39"/>
      <c r="AO39" s="39"/>
      <c r="AP39" s="39"/>
      <c r="AQ39" s="43">
        <v>0</v>
      </c>
      <c r="AR39" s="43">
        <v>0</v>
      </c>
      <c r="AS39" s="43">
        <v>0</v>
      </c>
      <c r="AT39" s="39"/>
      <c r="AU39" s="39"/>
      <c r="AV39" s="39"/>
      <c r="AW39" s="39"/>
      <c r="AX39" s="39"/>
      <c r="AY39" s="39"/>
      <c r="AZ39" s="43">
        <v>0</v>
      </c>
      <c r="BA39" s="43">
        <v>0</v>
      </c>
      <c r="BB39" s="43">
        <v>85217</v>
      </c>
      <c r="BC39" s="43">
        <v>0</v>
      </c>
      <c r="BD39" s="43">
        <v>0</v>
      </c>
      <c r="BE39" s="43">
        <v>0</v>
      </c>
      <c r="BF39" s="43">
        <v>0</v>
      </c>
      <c r="BG39" s="43">
        <v>0</v>
      </c>
      <c r="BH39" s="43">
        <v>0</v>
      </c>
      <c r="BI39" s="43">
        <v>0</v>
      </c>
      <c r="BJ39" s="43">
        <v>0</v>
      </c>
      <c r="BK39" s="39"/>
      <c r="BL39" s="40"/>
      <c r="BM39" s="39"/>
      <c r="BN39" s="43">
        <v>0</v>
      </c>
    </row>
    <row r="40" spans="1:66" s="44" customFormat="1" ht="10" x14ac:dyDescent="0.35">
      <c r="A40" s="39">
        <v>891411665</v>
      </c>
      <c r="B40" s="39" t="s">
        <v>17</v>
      </c>
      <c r="C40" s="39" t="s">
        <v>18</v>
      </c>
      <c r="D40" s="39">
        <v>107079</v>
      </c>
      <c r="E40" s="39" t="str">
        <f>+CONCATENATE(C40,D40)</f>
        <v>FECR107079</v>
      </c>
      <c r="F40" s="39" t="s">
        <v>170</v>
      </c>
      <c r="G40" s="39" t="str">
        <f>+CONCATENATE(A40,"_",E40)</f>
        <v>891411665_FECR107079</v>
      </c>
      <c r="H40" s="39" t="s">
        <v>81</v>
      </c>
      <c r="I40" s="40" t="s">
        <v>29</v>
      </c>
      <c r="J40" s="40" t="s">
        <v>60</v>
      </c>
      <c r="K40" s="41">
        <v>92707</v>
      </c>
      <c r="L40" s="45">
        <v>92707</v>
      </c>
      <c r="M40" s="42" t="s">
        <v>74</v>
      </c>
      <c r="N40" s="42" t="s">
        <v>75</v>
      </c>
      <c r="O40" s="42" t="s">
        <v>82</v>
      </c>
      <c r="P40" s="42"/>
      <c r="Q40" s="39" t="s">
        <v>213</v>
      </c>
      <c r="R40" s="39" t="s">
        <v>213</v>
      </c>
      <c r="S40" s="43">
        <v>0</v>
      </c>
      <c r="T40" s="39"/>
      <c r="U40" s="39"/>
      <c r="V40" s="39"/>
      <c r="W40" s="39"/>
      <c r="X40" s="39"/>
      <c r="Y40" s="40"/>
      <c r="Z40" s="40"/>
      <c r="AA40" s="40"/>
      <c r="AB40" s="40"/>
      <c r="AC40" s="39" t="str">
        <f>+IF(OR(X40="Devuelta",AL40&lt;&gt;0),$A$1-AB40,IF(AND(AA40="",Z40=""),"No radicada",IF(AA40&lt;&gt;"",$A$1-AA40,$A$1-Z40)))</f>
        <v>No radicada</v>
      </c>
      <c r="AD40" s="39" t="str">
        <f>+IF(AC40="No radicada","No radicada",IF(AC40&lt;1,"Corriente",IF(AC40&lt;=30,"0-30",IF(AND(AC40&lt;=60,AC40&gt;30),"31-60",IF(AND(AC40&lt;=90,AC40&gt;60),"61-90",IF(AND(AC40&lt;=180,AC40&gt;90),"91-180",IF(AND(AC40&lt;=360,AC40&gt;180),"181-360",IF(AC40&gt;360,"Más de 360"))))))))</f>
        <v>No radicada</v>
      </c>
      <c r="AE40" s="43">
        <v>0</v>
      </c>
      <c r="AF40" s="43">
        <v>0</v>
      </c>
      <c r="AG40" s="43">
        <v>0</v>
      </c>
      <c r="AH40" s="43">
        <v>0</v>
      </c>
      <c r="AI40" s="43">
        <v>0</v>
      </c>
      <c r="AJ40" s="43">
        <v>0</v>
      </c>
      <c r="AK40" s="43">
        <v>0</v>
      </c>
      <c r="AL40" s="43">
        <v>0</v>
      </c>
      <c r="AM40" s="39"/>
      <c r="AN40" s="39"/>
      <c r="AO40" s="39"/>
      <c r="AP40" s="39"/>
      <c r="AQ40" s="43">
        <v>0</v>
      </c>
      <c r="AR40" s="43">
        <v>0</v>
      </c>
      <c r="AS40" s="43">
        <v>0</v>
      </c>
      <c r="AT40" s="39"/>
      <c r="AU40" s="39"/>
      <c r="AV40" s="39"/>
      <c r="AW40" s="39"/>
      <c r="AX40" s="39"/>
      <c r="AY40" s="39"/>
      <c r="AZ40" s="43">
        <v>0</v>
      </c>
      <c r="BA40" s="43">
        <v>0</v>
      </c>
      <c r="BB40" s="43">
        <v>92707</v>
      </c>
      <c r="BC40" s="43">
        <v>0</v>
      </c>
      <c r="BD40" s="43">
        <v>0</v>
      </c>
      <c r="BE40" s="43">
        <v>0</v>
      </c>
      <c r="BF40" s="43">
        <v>0</v>
      </c>
      <c r="BG40" s="43">
        <v>0</v>
      </c>
      <c r="BH40" s="43">
        <v>0</v>
      </c>
      <c r="BI40" s="43">
        <v>0</v>
      </c>
      <c r="BJ40" s="43">
        <v>0</v>
      </c>
      <c r="BK40" s="39"/>
      <c r="BL40" s="40"/>
      <c r="BM40" s="39"/>
      <c r="BN40" s="43">
        <v>0</v>
      </c>
    </row>
    <row r="41" spans="1:66" s="44" customFormat="1" ht="10" x14ac:dyDescent="0.35">
      <c r="A41" s="39">
        <v>891411665</v>
      </c>
      <c r="B41" s="39" t="s">
        <v>17</v>
      </c>
      <c r="C41" s="39" t="s">
        <v>18</v>
      </c>
      <c r="D41" s="39">
        <v>107038</v>
      </c>
      <c r="E41" s="39" t="str">
        <f>+CONCATENATE(C41,D41)</f>
        <v>FECR107038</v>
      </c>
      <c r="F41" s="39" t="s">
        <v>172</v>
      </c>
      <c r="G41" s="39" t="str">
        <f>+CONCATENATE(A41,"_",E41)</f>
        <v>891411665_FECR107038</v>
      </c>
      <c r="H41" s="39" t="s">
        <v>81</v>
      </c>
      <c r="I41" s="40" t="s">
        <v>28</v>
      </c>
      <c r="J41" s="40" t="s">
        <v>60</v>
      </c>
      <c r="K41" s="41">
        <v>66661</v>
      </c>
      <c r="L41" s="45">
        <v>66661</v>
      </c>
      <c r="M41" s="42" t="s">
        <v>74</v>
      </c>
      <c r="N41" s="42" t="s">
        <v>75</v>
      </c>
      <c r="O41" s="42" t="s">
        <v>82</v>
      </c>
      <c r="P41" s="42"/>
      <c r="Q41" s="39" t="s">
        <v>213</v>
      </c>
      <c r="R41" s="39" t="s">
        <v>213</v>
      </c>
      <c r="S41" s="43">
        <v>0</v>
      </c>
      <c r="T41" s="39"/>
      <c r="U41" s="39"/>
      <c r="V41" s="39"/>
      <c r="W41" s="39"/>
      <c r="X41" s="39"/>
      <c r="Y41" s="40"/>
      <c r="Z41" s="40"/>
      <c r="AA41" s="40"/>
      <c r="AB41" s="40"/>
      <c r="AC41" s="39" t="str">
        <f>+IF(OR(X41="Devuelta",AL41&lt;&gt;0),$A$1-AB41,IF(AND(AA41="",Z41=""),"No radicada",IF(AA41&lt;&gt;"",$A$1-AA41,$A$1-Z41)))</f>
        <v>No radicada</v>
      </c>
      <c r="AD41" s="39" t="str">
        <f>+IF(AC41="No radicada","No radicada",IF(AC41&lt;1,"Corriente",IF(AC41&lt;=30,"0-30",IF(AND(AC41&lt;=60,AC41&gt;30),"31-60",IF(AND(AC41&lt;=90,AC41&gt;60),"61-90",IF(AND(AC41&lt;=180,AC41&gt;90),"91-180",IF(AND(AC41&lt;=360,AC41&gt;180),"181-360",IF(AC41&gt;360,"Más de 360"))))))))</f>
        <v>No radicada</v>
      </c>
      <c r="AE41" s="43">
        <v>0</v>
      </c>
      <c r="AF41" s="43">
        <v>0</v>
      </c>
      <c r="AG41" s="43">
        <v>0</v>
      </c>
      <c r="AH41" s="43">
        <v>0</v>
      </c>
      <c r="AI41" s="43">
        <v>0</v>
      </c>
      <c r="AJ41" s="43">
        <v>0</v>
      </c>
      <c r="AK41" s="43">
        <v>0</v>
      </c>
      <c r="AL41" s="43">
        <v>0</v>
      </c>
      <c r="AM41" s="39"/>
      <c r="AN41" s="39"/>
      <c r="AO41" s="39"/>
      <c r="AP41" s="39"/>
      <c r="AQ41" s="43">
        <v>0</v>
      </c>
      <c r="AR41" s="43">
        <v>0</v>
      </c>
      <c r="AS41" s="43">
        <v>0</v>
      </c>
      <c r="AT41" s="39"/>
      <c r="AU41" s="39"/>
      <c r="AV41" s="39"/>
      <c r="AW41" s="39"/>
      <c r="AX41" s="39"/>
      <c r="AY41" s="39"/>
      <c r="AZ41" s="43">
        <v>0</v>
      </c>
      <c r="BA41" s="43">
        <v>0</v>
      </c>
      <c r="BB41" s="43">
        <v>66661</v>
      </c>
      <c r="BC41" s="43">
        <v>0</v>
      </c>
      <c r="BD41" s="43">
        <v>0</v>
      </c>
      <c r="BE41" s="43">
        <v>0</v>
      </c>
      <c r="BF41" s="43">
        <v>0</v>
      </c>
      <c r="BG41" s="43">
        <v>0</v>
      </c>
      <c r="BH41" s="43">
        <v>0</v>
      </c>
      <c r="BI41" s="43">
        <v>0</v>
      </c>
      <c r="BJ41" s="43">
        <v>0</v>
      </c>
      <c r="BK41" s="39"/>
      <c r="BL41" s="40"/>
      <c r="BM41" s="39"/>
      <c r="BN41" s="43">
        <v>0</v>
      </c>
    </row>
    <row r="42" spans="1:66" s="44" customFormat="1" ht="10" x14ac:dyDescent="0.35">
      <c r="A42" s="39">
        <v>891411665</v>
      </c>
      <c r="B42" s="39" t="s">
        <v>17</v>
      </c>
      <c r="C42" s="39" t="s">
        <v>18</v>
      </c>
      <c r="D42" s="39">
        <v>102815</v>
      </c>
      <c r="E42" s="39" t="str">
        <f>+CONCATENATE(C42,D42)</f>
        <v>FECR102815</v>
      </c>
      <c r="F42" s="39" t="s">
        <v>173</v>
      </c>
      <c r="G42" s="39" t="str">
        <f>+CONCATENATE(A42,"_",E42)</f>
        <v>891411665_FECR102815</v>
      </c>
      <c r="H42" s="39" t="s">
        <v>80</v>
      </c>
      <c r="I42" s="40" t="s">
        <v>19</v>
      </c>
      <c r="J42" s="40" t="s">
        <v>21</v>
      </c>
      <c r="K42" s="41">
        <v>67093</v>
      </c>
      <c r="L42" s="45">
        <v>67093</v>
      </c>
      <c r="M42" s="42" t="s">
        <v>74</v>
      </c>
      <c r="N42" s="42" t="s">
        <v>75</v>
      </c>
      <c r="O42" s="42" t="s">
        <v>82</v>
      </c>
      <c r="P42" s="42"/>
      <c r="Q42" s="39" t="s">
        <v>213</v>
      </c>
      <c r="R42" s="39" t="s">
        <v>213</v>
      </c>
      <c r="S42" s="43">
        <v>0</v>
      </c>
      <c r="T42" s="39"/>
      <c r="U42" s="39"/>
      <c r="V42" s="39"/>
      <c r="W42" s="39"/>
      <c r="X42" s="39"/>
      <c r="Y42" s="40"/>
      <c r="Z42" s="40"/>
      <c r="AA42" s="40"/>
      <c r="AB42" s="40"/>
      <c r="AC42" s="39" t="str">
        <f>+IF(OR(X42="Devuelta",AL42&lt;&gt;0),$A$1-AB42,IF(AND(AA42="",Z42=""),"No radicada",IF(AA42&lt;&gt;"",$A$1-AA42,$A$1-Z42)))</f>
        <v>No radicada</v>
      </c>
      <c r="AD42" s="39" t="str">
        <f>+IF(AC42="No radicada","No radicada",IF(AC42&lt;1,"Corriente",IF(AC42&lt;=30,"0-30",IF(AND(AC42&lt;=60,AC42&gt;30),"31-60",IF(AND(AC42&lt;=90,AC42&gt;60),"61-90",IF(AND(AC42&lt;=180,AC42&gt;90),"91-180",IF(AND(AC42&lt;=360,AC42&gt;180),"181-360",IF(AC42&gt;360,"Más de 360"))))))))</f>
        <v>No radicada</v>
      </c>
      <c r="AE42" s="43">
        <v>0</v>
      </c>
      <c r="AF42" s="43">
        <v>0</v>
      </c>
      <c r="AG42" s="43">
        <v>0</v>
      </c>
      <c r="AH42" s="43">
        <v>0</v>
      </c>
      <c r="AI42" s="43">
        <v>0</v>
      </c>
      <c r="AJ42" s="43">
        <v>0</v>
      </c>
      <c r="AK42" s="43">
        <v>0</v>
      </c>
      <c r="AL42" s="43">
        <v>0</v>
      </c>
      <c r="AM42" s="39"/>
      <c r="AN42" s="39"/>
      <c r="AO42" s="39"/>
      <c r="AP42" s="39"/>
      <c r="AQ42" s="43">
        <v>0</v>
      </c>
      <c r="AR42" s="43">
        <v>0</v>
      </c>
      <c r="AS42" s="43">
        <v>0</v>
      </c>
      <c r="AT42" s="39"/>
      <c r="AU42" s="39"/>
      <c r="AV42" s="39"/>
      <c r="AW42" s="39"/>
      <c r="AX42" s="39"/>
      <c r="AY42" s="39"/>
      <c r="AZ42" s="43">
        <v>0</v>
      </c>
      <c r="BA42" s="43">
        <v>0</v>
      </c>
      <c r="BB42" s="43">
        <v>67093</v>
      </c>
      <c r="BC42" s="43">
        <v>0</v>
      </c>
      <c r="BD42" s="43">
        <v>0</v>
      </c>
      <c r="BE42" s="43">
        <v>0</v>
      </c>
      <c r="BF42" s="43">
        <v>0</v>
      </c>
      <c r="BG42" s="43">
        <v>0</v>
      </c>
      <c r="BH42" s="43">
        <v>0</v>
      </c>
      <c r="BI42" s="43">
        <v>0</v>
      </c>
      <c r="BJ42" s="43">
        <v>0</v>
      </c>
      <c r="BK42" s="39"/>
      <c r="BL42" s="40"/>
      <c r="BM42" s="39"/>
      <c r="BN42" s="43">
        <v>0</v>
      </c>
    </row>
    <row r="43" spans="1:66" s="44" customFormat="1" ht="10" x14ac:dyDescent="0.35">
      <c r="A43" s="39">
        <v>891411665</v>
      </c>
      <c r="B43" s="39" t="s">
        <v>17</v>
      </c>
      <c r="C43" s="39" t="s">
        <v>18</v>
      </c>
      <c r="D43" s="39">
        <v>104932</v>
      </c>
      <c r="E43" s="39" t="str">
        <f>+CONCATENATE(C43,D43)</f>
        <v>FECR104932</v>
      </c>
      <c r="F43" s="39" t="s">
        <v>176</v>
      </c>
      <c r="G43" s="39" t="str">
        <f>+CONCATENATE(A43,"_",E43)</f>
        <v>891411665_FECR104932</v>
      </c>
      <c r="H43" s="39" t="s">
        <v>81</v>
      </c>
      <c r="I43" s="40" t="s">
        <v>24</v>
      </c>
      <c r="J43" s="40" t="s">
        <v>58</v>
      </c>
      <c r="K43" s="41">
        <v>64386</v>
      </c>
      <c r="L43" s="45">
        <v>64386</v>
      </c>
      <c r="M43" s="42" t="s">
        <v>74</v>
      </c>
      <c r="N43" s="42" t="s">
        <v>75</v>
      </c>
      <c r="O43" s="42" t="s">
        <v>82</v>
      </c>
      <c r="P43" s="42"/>
      <c r="Q43" s="39" t="s">
        <v>213</v>
      </c>
      <c r="R43" s="39" t="s">
        <v>213</v>
      </c>
      <c r="S43" s="43">
        <v>0</v>
      </c>
      <c r="T43" s="39"/>
      <c r="U43" s="39"/>
      <c r="V43" s="39"/>
      <c r="W43" s="39"/>
      <c r="X43" s="39"/>
      <c r="Y43" s="40"/>
      <c r="Z43" s="40"/>
      <c r="AA43" s="40"/>
      <c r="AB43" s="40"/>
      <c r="AC43" s="39" t="str">
        <f>+IF(OR(X43="Devuelta",AL43&lt;&gt;0),$A$1-AB43,IF(AND(AA43="",Z43=""),"No radicada",IF(AA43&lt;&gt;"",$A$1-AA43,$A$1-Z43)))</f>
        <v>No radicada</v>
      </c>
      <c r="AD43" s="39" t="str">
        <f>+IF(AC43="No radicada","No radicada",IF(AC43&lt;1,"Corriente",IF(AC43&lt;=30,"0-30",IF(AND(AC43&lt;=60,AC43&gt;30),"31-60",IF(AND(AC43&lt;=90,AC43&gt;60),"61-90",IF(AND(AC43&lt;=180,AC43&gt;90),"91-180",IF(AND(AC43&lt;=360,AC43&gt;180),"181-360",IF(AC43&gt;360,"Más de 360"))))))))</f>
        <v>No radicada</v>
      </c>
      <c r="AE43" s="43">
        <v>0</v>
      </c>
      <c r="AF43" s="43">
        <v>0</v>
      </c>
      <c r="AG43" s="43">
        <v>0</v>
      </c>
      <c r="AH43" s="43">
        <v>0</v>
      </c>
      <c r="AI43" s="43">
        <v>0</v>
      </c>
      <c r="AJ43" s="43">
        <v>0</v>
      </c>
      <c r="AK43" s="43">
        <v>0</v>
      </c>
      <c r="AL43" s="43">
        <v>0</v>
      </c>
      <c r="AM43" s="39"/>
      <c r="AN43" s="39"/>
      <c r="AO43" s="39"/>
      <c r="AP43" s="39"/>
      <c r="AQ43" s="43">
        <v>0</v>
      </c>
      <c r="AR43" s="43">
        <v>0</v>
      </c>
      <c r="AS43" s="43">
        <v>0</v>
      </c>
      <c r="AT43" s="39"/>
      <c r="AU43" s="39"/>
      <c r="AV43" s="39"/>
      <c r="AW43" s="39"/>
      <c r="AX43" s="39"/>
      <c r="AY43" s="39"/>
      <c r="AZ43" s="43">
        <v>0</v>
      </c>
      <c r="BA43" s="43">
        <v>0</v>
      </c>
      <c r="BB43" s="43">
        <v>64386</v>
      </c>
      <c r="BC43" s="43">
        <v>0</v>
      </c>
      <c r="BD43" s="43">
        <v>0</v>
      </c>
      <c r="BE43" s="43">
        <v>0</v>
      </c>
      <c r="BF43" s="43">
        <v>0</v>
      </c>
      <c r="BG43" s="43">
        <v>0</v>
      </c>
      <c r="BH43" s="43">
        <v>0</v>
      </c>
      <c r="BI43" s="43">
        <v>0</v>
      </c>
      <c r="BJ43" s="43">
        <v>0</v>
      </c>
      <c r="BK43" s="39"/>
      <c r="BL43" s="40"/>
      <c r="BM43" s="39"/>
      <c r="BN43" s="43">
        <v>0</v>
      </c>
    </row>
    <row r="44" spans="1:66" s="44" customFormat="1" ht="10" x14ac:dyDescent="0.35">
      <c r="A44" s="39">
        <v>891411665</v>
      </c>
      <c r="B44" s="39" t="s">
        <v>17</v>
      </c>
      <c r="C44" s="39" t="s">
        <v>18</v>
      </c>
      <c r="D44" s="39">
        <v>109807</v>
      </c>
      <c r="E44" s="39" t="str">
        <f>+CONCATENATE(C44,D44)</f>
        <v>FECR109807</v>
      </c>
      <c r="F44" s="39" t="s">
        <v>177</v>
      </c>
      <c r="G44" s="39" t="str">
        <f>+CONCATENATE(A44,"_",E44)</f>
        <v>891411665_FECR109807</v>
      </c>
      <c r="H44" s="39" t="s">
        <v>81</v>
      </c>
      <c r="I44" s="40" t="s">
        <v>35</v>
      </c>
      <c r="J44" s="40" t="s">
        <v>63</v>
      </c>
      <c r="K44" s="41">
        <v>88204</v>
      </c>
      <c r="L44" s="45">
        <v>88204</v>
      </c>
      <c r="M44" s="42" t="s">
        <v>74</v>
      </c>
      <c r="N44" s="42" t="s">
        <v>75</v>
      </c>
      <c r="O44" s="42" t="s">
        <v>82</v>
      </c>
      <c r="P44" s="42"/>
      <c r="Q44" s="39" t="s">
        <v>213</v>
      </c>
      <c r="R44" s="39" t="s">
        <v>213</v>
      </c>
      <c r="S44" s="43">
        <v>0</v>
      </c>
      <c r="T44" s="39"/>
      <c r="U44" s="39"/>
      <c r="V44" s="39"/>
      <c r="W44" s="39"/>
      <c r="X44" s="39"/>
      <c r="Y44" s="40"/>
      <c r="Z44" s="40"/>
      <c r="AA44" s="40"/>
      <c r="AB44" s="40"/>
      <c r="AC44" s="39" t="str">
        <f>+IF(OR(X44="Devuelta",AL44&lt;&gt;0),$A$1-AB44,IF(AND(AA44="",Z44=""),"No radicada",IF(AA44&lt;&gt;"",$A$1-AA44,$A$1-Z44)))</f>
        <v>No radicada</v>
      </c>
      <c r="AD44" s="39" t="str">
        <f>+IF(AC44="No radicada","No radicada",IF(AC44&lt;1,"Corriente",IF(AC44&lt;=30,"0-30",IF(AND(AC44&lt;=60,AC44&gt;30),"31-60",IF(AND(AC44&lt;=90,AC44&gt;60),"61-90",IF(AND(AC44&lt;=180,AC44&gt;90),"91-180",IF(AND(AC44&lt;=360,AC44&gt;180),"181-360",IF(AC44&gt;360,"Más de 360"))))))))</f>
        <v>No radicada</v>
      </c>
      <c r="AE44" s="43">
        <v>0</v>
      </c>
      <c r="AF44" s="43">
        <v>0</v>
      </c>
      <c r="AG44" s="43">
        <v>0</v>
      </c>
      <c r="AH44" s="43">
        <v>0</v>
      </c>
      <c r="AI44" s="43">
        <v>0</v>
      </c>
      <c r="AJ44" s="43">
        <v>0</v>
      </c>
      <c r="AK44" s="43">
        <v>0</v>
      </c>
      <c r="AL44" s="43">
        <v>0</v>
      </c>
      <c r="AM44" s="39"/>
      <c r="AN44" s="39"/>
      <c r="AO44" s="39"/>
      <c r="AP44" s="39"/>
      <c r="AQ44" s="43">
        <v>0</v>
      </c>
      <c r="AR44" s="43">
        <v>0</v>
      </c>
      <c r="AS44" s="43">
        <v>0</v>
      </c>
      <c r="AT44" s="39"/>
      <c r="AU44" s="39"/>
      <c r="AV44" s="39"/>
      <c r="AW44" s="39"/>
      <c r="AX44" s="39"/>
      <c r="AY44" s="39"/>
      <c r="AZ44" s="43">
        <v>0</v>
      </c>
      <c r="BA44" s="43">
        <v>0</v>
      </c>
      <c r="BB44" s="43">
        <v>88204</v>
      </c>
      <c r="BC44" s="43">
        <v>0</v>
      </c>
      <c r="BD44" s="43">
        <v>0</v>
      </c>
      <c r="BE44" s="43">
        <v>0</v>
      </c>
      <c r="BF44" s="43">
        <v>0</v>
      </c>
      <c r="BG44" s="43">
        <v>0</v>
      </c>
      <c r="BH44" s="43">
        <v>0</v>
      </c>
      <c r="BI44" s="43">
        <v>0</v>
      </c>
      <c r="BJ44" s="43">
        <v>0</v>
      </c>
      <c r="BK44" s="39"/>
      <c r="BL44" s="40"/>
      <c r="BM44" s="39"/>
      <c r="BN44" s="43">
        <v>0</v>
      </c>
    </row>
    <row r="45" spans="1:66" s="44" customFormat="1" ht="10" x14ac:dyDescent="0.35">
      <c r="A45" s="39">
        <v>891411665</v>
      </c>
      <c r="B45" s="39" t="s">
        <v>17</v>
      </c>
      <c r="C45" s="39" t="s">
        <v>18</v>
      </c>
      <c r="D45" s="39">
        <v>104822</v>
      </c>
      <c r="E45" s="39" t="str">
        <f>+CONCATENATE(C45,D45)</f>
        <v>FECR104822</v>
      </c>
      <c r="F45" s="39" t="s">
        <v>180</v>
      </c>
      <c r="G45" s="39" t="str">
        <f>+CONCATENATE(A45,"_",E45)</f>
        <v>891411665_FECR104822</v>
      </c>
      <c r="H45" s="39" t="s">
        <v>81</v>
      </c>
      <c r="I45" s="40" t="s">
        <v>23</v>
      </c>
      <c r="J45" s="40" t="s">
        <v>58</v>
      </c>
      <c r="K45" s="41">
        <v>66700</v>
      </c>
      <c r="L45" s="45">
        <v>66700</v>
      </c>
      <c r="M45" s="42" t="s">
        <v>74</v>
      </c>
      <c r="N45" s="42" t="s">
        <v>75</v>
      </c>
      <c r="O45" s="42" t="s">
        <v>82</v>
      </c>
      <c r="P45" s="42"/>
      <c r="Q45" s="39" t="s">
        <v>213</v>
      </c>
      <c r="R45" s="39" t="s">
        <v>213</v>
      </c>
      <c r="S45" s="43">
        <v>0</v>
      </c>
      <c r="T45" s="39"/>
      <c r="U45" s="39"/>
      <c r="V45" s="39"/>
      <c r="W45" s="39"/>
      <c r="X45" s="39"/>
      <c r="Y45" s="40"/>
      <c r="Z45" s="40"/>
      <c r="AA45" s="40"/>
      <c r="AB45" s="40"/>
      <c r="AC45" s="39" t="str">
        <f>+IF(OR(X45="Devuelta",AL45&lt;&gt;0),$A$1-AB45,IF(AND(AA45="",Z45=""),"No radicada",IF(AA45&lt;&gt;"",$A$1-AA45,$A$1-Z45)))</f>
        <v>No radicada</v>
      </c>
      <c r="AD45" s="39" t="str">
        <f>+IF(AC45="No radicada","No radicada",IF(AC45&lt;1,"Corriente",IF(AC45&lt;=30,"0-30",IF(AND(AC45&lt;=60,AC45&gt;30),"31-60",IF(AND(AC45&lt;=90,AC45&gt;60),"61-90",IF(AND(AC45&lt;=180,AC45&gt;90),"91-180",IF(AND(AC45&lt;=360,AC45&gt;180),"181-360",IF(AC45&gt;360,"Más de 360"))))))))</f>
        <v>No radicada</v>
      </c>
      <c r="AE45" s="43">
        <v>0</v>
      </c>
      <c r="AF45" s="43">
        <v>0</v>
      </c>
      <c r="AG45" s="43">
        <v>0</v>
      </c>
      <c r="AH45" s="43">
        <v>0</v>
      </c>
      <c r="AI45" s="43">
        <v>0</v>
      </c>
      <c r="AJ45" s="43">
        <v>0</v>
      </c>
      <c r="AK45" s="43">
        <v>0</v>
      </c>
      <c r="AL45" s="43">
        <v>0</v>
      </c>
      <c r="AM45" s="39"/>
      <c r="AN45" s="39"/>
      <c r="AO45" s="39"/>
      <c r="AP45" s="39"/>
      <c r="AQ45" s="43">
        <v>0</v>
      </c>
      <c r="AR45" s="43">
        <v>0</v>
      </c>
      <c r="AS45" s="43">
        <v>0</v>
      </c>
      <c r="AT45" s="39"/>
      <c r="AU45" s="39"/>
      <c r="AV45" s="39"/>
      <c r="AW45" s="39"/>
      <c r="AX45" s="39"/>
      <c r="AY45" s="39"/>
      <c r="AZ45" s="43">
        <v>0</v>
      </c>
      <c r="BA45" s="43">
        <v>0</v>
      </c>
      <c r="BB45" s="43">
        <v>66700</v>
      </c>
      <c r="BC45" s="43">
        <v>0</v>
      </c>
      <c r="BD45" s="43">
        <v>0</v>
      </c>
      <c r="BE45" s="43">
        <v>0</v>
      </c>
      <c r="BF45" s="43">
        <v>0</v>
      </c>
      <c r="BG45" s="43">
        <v>0</v>
      </c>
      <c r="BH45" s="43">
        <v>0</v>
      </c>
      <c r="BI45" s="43">
        <v>0</v>
      </c>
      <c r="BJ45" s="43">
        <v>0</v>
      </c>
      <c r="BK45" s="39"/>
      <c r="BL45" s="40"/>
      <c r="BM45" s="39"/>
      <c r="BN45" s="43">
        <v>0</v>
      </c>
    </row>
    <row r="46" spans="1:66" s="44" customFormat="1" ht="10" x14ac:dyDescent="0.35">
      <c r="A46" s="39">
        <v>891411665</v>
      </c>
      <c r="B46" s="39" t="s">
        <v>17</v>
      </c>
      <c r="C46" s="39" t="s">
        <v>18</v>
      </c>
      <c r="D46" s="39">
        <v>105590</v>
      </c>
      <c r="E46" s="39" t="str">
        <f>+CONCATENATE(C46,D46)</f>
        <v>FECR105590</v>
      </c>
      <c r="F46" s="39" t="s">
        <v>181</v>
      </c>
      <c r="G46" s="39" t="str">
        <f>+CONCATENATE(A46,"_",E46)</f>
        <v>891411665_FECR105590</v>
      </c>
      <c r="H46" s="39" t="s">
        <v>81</v>
      </c>
      <c r="I46" s="40" t="s">
        <v>27</v>
      </c>
      <c r="J46" s="40" t="s">
        <v>59</v>
      </c>
      <c r="K46" s="41">
        <v>67760</v>
      </c>
      <c r="L46" s="45">
        <v>67760</v>
      </c>
      <c r="M46" s="42" t="s">
        <v>74</v>
      </c>
      <c r="N46" s="42" t="s">
        <v>75</v>
      </c>
      <c r="O46" s="42" t="s">
        <v>82</v>
      </c>
      <c r="P46" s="42"/>
      <c r="Q46" s="39" t="s">
        <v>213</v>
      </c>
      <c r="R46" s="39" t="s">
        <v>213</v>
      </c>
      <c r="S46" s="43">
        <v>0</v>
      </c>
      <c r="T46" s="39"/>
      <c r="U46" s="39"/>
      <c r="V46" s="39"/>
      <c r="W46" s="39"/>
      <c r="X46" s="39"/>
      <c r="Y46" s="40"/>
      <c r="Z46" s="40"/>
      <c r="AA46" s="40"/>
      <c r="AB46" s="40"/>
      <c r="AC46" s="39" t="str">
        <f>+IF(OR(X46="Devuelta",AL46&lt;&gt;0),$A$1-AB46,IF(AND(AA46="",Z46=""),"No radicada",IF(AA46&lt;&gt;"",$A$1-AA46,$A$1-Z46)))</f>
        <v>No radicada</v>
      </c>
      <c r="AD46" s="39" t="str">
        <f>+IF(AC46="No radicada","No radicada",IF(AC46&lt;1,"Corriente",IF(AC46&lt;=30,"0-30",IF(AND(AC46&lt;=60,AC46&gt;30),"31-60",IF(AND(AC46&lt;=90,AC46&gt;60),"61-90",IF(AND(AC46&lt;=180,AC46&gt;90),"91-180",IF(AND(AC46&lt;=360,AC46&gt;180),"181-360",IF(AC46&gt;360,"Más de 360"))))))))</f>
        <v>No radicada</v>
      </c>
      <c r="AE46" s="43">
        <v>0</v>
      </c>
      <c r="AF46" s="43">
        <v>0</v>
      </c>
      <c r="AG46" s="43">
        <v>0</v>
      </c>
      <c r="AH46" s="43">
        <v>0</v>
      </c>
      <c r="AI46" s="43">
        <v>0</v>
      </c>
      <c r="AJ46" s="43">
        <v>0</v>
      </c>
      <c r="AK46" s="43">
        <v>0</v>
      </c>
      <c r="AL46" s="43">
        <v>0</v>
      </c>
      <c r="AM46" s="39"/>
      <c r="AN46" s="39"/>
      <c r="AO46" s="39"/>
      <c r="AP46" s="39"/>
      <c r="AQ46" s="43">
        <v>0</v>
      </c>
      <c r="AR46" s="43">
        <v>0</v>
      </c>
      <c r="AS46" s="43">
        <v>0</v>
      </c>
      <c r="AT46" s="39"/>
      <c r="AU46" s="39"/>
      <c r="AV46" s="39"/>
      <c r="AW46" s="39"/>
      <c r="AX46" s="39"/>
      <c r="AY46" s="39"/>
      <c r="AZ46" s="43">
        <v>0</v>
      </c>
      <c r="BA46" s="43">
        <v>0</v>
      </c>
      <c r="BB46" s="43">
        <v>67760</v>
      </c>
      <c r="BC46" s="43">
        <v>0</v>
      </c>
      <c r="BD46" s="43">
        <v>0</v>
      </c>
      <c r="BE46" s="43">
        <v>0</v>
      </c>
      <c r="BF46" s="43">
        <v>0</v>
      </c>
      <c r="BG46" s="43">
        <v>0</v>
      </c>
      <c r="BH46" s="43">
        <v>0</v>
      </c>
      <c r="BI46" s="43">
        <v>0</v>
      </c>
      <c r="BJ46" s="43">
        <v>0</v>
      </c>
      <c r="BK46" s="39"/>
      <c r="BL46" s="40"/>
      <c r="BM46" s="39"/>
      <c r="BN46" s="43">
        <v>0</v>
      </c>
    </row>
  </sheetData>
  <autoFilter ref="A2:BN46">
    <sortState ref="A21:BN28">
      <sortCondition descending="1" ref="S2:S46"/>
    </sortState>
  </autoFilter>
  <dataValidations count="1">
    <dataValidation operator="greaterThan" allowBlank="1" showInputMessage="1" showErrorMessage="1" errorTitle="DATO ERRADO" error="El valor debe ser diferente de cero" sqref="K2:L2 M1:Q2 A1:J2 E4:G46 A3:Q3 Q4:Q46"/>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9" zoomScaleNormal="100" workbookViewId="0">
      <selection activeCell="D21" sqref="D21"/>
    </sheetView>
  </sheetViews>
  <sheetFormatPr baseColWidth="10" defaultColWidth="10.90625" defaultRowHeight="12.5" x14ac:dyDescent="0.25"/>
  <cols>
    <col min="1" max="1" width="1" style="46" customWidth="1"/>
    <col min="2" max="2" width="10.90625" style="46"/>
    <col min="3" max="3" width="17.54296875" style="46" customWidth="1"/>
    <col min="4" max="4" width="11.54296875" style="46" customWidth="1"/>
    <col min="5" max="8" width="10.90625" style="46"/>
    <col min="9" max="9" width="22.54296875" style="46" customWidth="1"/>
    <col min="10" max="10" width="14" style="46" customWidth="1"/>
    <col min="11" max="11" width="1.81640625" style="46" customWidth="1"/>
    <col min="12" max="16384" width="10.90625" style="46"/>
  </cols>
  <sheetData>
    <row r="1" spans="2:10" ht="6" customHeight="1" thickBot="1" x14ac:dyDescent="0.3"/>
    <row r="2" spans="2:10" ht="19.5" customHeight="1" x14ac:dyDescent="0.25">
      <c r="B2" s="47"/>
      <c r="C2" s="48"/>
      <c r="D2" s="49" t="s">
        <v>215</v>
      </c>
      <c r="E2" s="50"/>
      <c r="F2" s="50"/>
      <c r="G2" s="50"/>
      <c r="H2" s="50"/>
      <c r="I2" s="51"/>
      <c r="J2" s="52" t="s">
        <v>13</v>
      </c>
    </row>
    <row r="3" spans="2:10" ht="15.75" customHeight="1" thickBot="1" x14ac:dyDescent="0.3">
      <c r="B3" s="53"/>
      <c r="C3" s="54"/>
      <c r="D3" s="55"/>
      <c r="E3" s="56"/>
      <c r="F3" s="56"/>
      <c r="G3" s="56"/>
      <c r="H3" s="56"/>
      <c r="I3" s="57"/>
      <c r="J3" s="58"/>
    </row>
    <row r="4" spans="2:10" ht="13" x14ac:dyDescent="0.25">
      <c r="B4" s="53"/>
      <c r="C4" s="54"/>
      <c r="D4" s="59"/>
      <c r="E4" s="60"/>
      <c r="F4" s="60"/>
      <c r="G4" s="60"/>
      <c r="H4" s="60"/>
      <c r="I4" s="61"/>
      <c r="J4" s="62"/>
    </row>
    <row r="5" spans="2:10" ht="13" x14ac:dyDescent="0.25">
      <c r="B5" s="53"/>
      <c r="C5" s="54"/>
      <c r="D5" s="63" t="s">
        <v>216</v>
      </c>
      <c r="E5" s="64"/>
      <c r="F5" s="64"/>
      <c r="G5" s="64"/>
      <c r="H5" s="64"/>
      <c r="I5" s="65"/>
      <c r="J5" s="65" t="s">
        <v>217</v>
      </c>
    </row>
    <row r="6" spans="2:10" ht="13.5" thickBot="1" x14ac:dyDescent="0.3">
      <c r="B6" s="66"/>
      <c r="C6" s="67"/>
      <c r="D6" s="68"/>
      <c r="E6" s="69"/>
      <c r="F6" s="69"/>
      <c r="G6" s="69"/>
      <c r="H6" s="69"/>
      <c r="I6" s="70"/>
      <c r="J6" s="71"/>
    </row>
    <row r="7" spans="2:10" x14ac:dyDescent="0.25">
      <c r="B7" s="72"/>
      <c r="J7" s="73"/>
    </row>
    <row r="8" spans="2:10" x14ac:dyDescent="0.25">
      <c r="B8" s="72"/>
      <c r="J8" s="73"/>
    </row>
    <row r="9" spans="2:10" x14ac:dyDescent="0.25">
      <c r="B9" s="72"/>
      <c r="C9" s="46" t="s">
        <v>247</v>
      </c>
      <c r="J9" s="73"/>
    </row>
    <row r="10" spans="2:10" ht="13" x14ac:dyDescent="0.3">
      <c r="B10" s="72"/>
      <c r="C10" s="74"/>
      <c r="E10" s="75"/>
      <c r="H10" s="76"/>
      <c r="J10" s="73"/>
    </row>
    <row r="11" spans="2:10" x14ac:dyDescent="0.25">
      <c r="B11" s="72"/>
      <c r="J11" s="73"/>
    </row>
    <row r="12" spans="2:10" ht="13" x14ac:dyDescent="0.3">
      <c r="B12" s="72"/>
      <c r="C12" s="74" t="s">
        <v>248</v>
      </c>
      <c r="J12" s="73"/>
    </row>
    <row r="13" spans="2:10" ht="13" x14ac:dyDescent="0.3">
      <c r="B13" s="72"/>
      <c r="C13" s="74" t="s">
        <v>249</v>
      </c>
      <c r="J13" s="73"/>
    </row>
    <row r="14" spans="2:10" x14ac:dyDescent="0.25">
      <c r="B14" s="72"/>
      <c r="J14" s="73"/>
    </row>
    <row r="15" spans="2:10" x14ac:dyDescent="0.25">
      <c r="B15" s="72"/>
      <c r="C15" s="46" t="s">
        <v>218</v>
      </c>
      <c r="J15" s="73"/>
    </row>
    <row r="16" spans="2:10" x14ac:dyDescent="0.25">
      <c r="B16" s="72"/>
      <c r="C16" s="77"/>
      <c r="J16" s="73"/>
    </row>
    <row r="17" spans="2:10" ht="13" x14ac:dyDescent="0.25">
      <c r="B17" s="72"/>
      <c r="C17" s="46" t="s">
        <v>219</v>
      </c>
      <c r="D17" s="75"/>
      <c r="H17" s="78" t="s">
        <v>220</v>
      </c>
      <c r="I17" s="79" t="s">
        <v>221</v>
      </c>
      <c r="J17" s="73"/>
    </row>
    <row r="18" spans="2:10" ht="13" x14ac:dyDescent="0.3">
      <c r="B18" s="72"/>
      <c r="C18" s="74" t="s">
        <v>222</v>
      </c>
      <c r="D18" s="74"/>
      <c r="E18" s="74"/>
      <c r="F18" s="74"/>
      <c r="H18" s="80">
        <v>44</v>
      </c>
      <c r="I18" s="81">
        <v>8480803</v>
      </c>
      <c r="J18" s="73"/>
    </row>
    <row r="19" spans="2:10" x14ac:dyDescent="0.25">
      <c r="B19" s="72"/>
      <c r="C19" s="46" t="s">
        <v>223</v>
      </c>
      <c r="H19" s="82">
        <v>0</v>
      </c>
      <c r="I19" s="83">
        <v>0</v>
      </c>
      <c r="J19" s="73"/>
    </row>
    <row r="20" spans="2:10" x14ac:dyDescent="0.25">
      <c r="B20" s="72"/>
      <c r="C20" s="46" t="s">
        <v>224</v>
      </c>
      <c r="H20" s="82">
        <v>18</v>
      </c>
      <c r="I20" s="83">
        <v>5460515</v>
      </c>
      <c r="J20" s="73"/>
    </row>
    <row r="21" spans="2:10" x14ac:dyDescent="0.25">
      <c r="B21" s="72"/>
      <c r="C21" s="46" t="s">
        <v>225</v>
      </c>
      <c r="H21" s="82">
        <v>18</v>
      </c>
      <c r="I21" s="83">
        <v>1815357</v>
      </c>
      <c r="J21" s="73"/>
    </row>
    <row r="22" spans="2:10" x14ac:dyDescent="0.25">
      <c r="B22" s="72"/>
      <c r="C22" s="46" t="s">
        <v>226</v>
      </c>
      <c r="H22" s="82">
        <v>0</v>
      </c>
      <c r="I22" s="83">
        <v>0</v>
      </c>
      <c r="J22" s="73"/>
    </row>
    <row r="23" spans="2:10" x14ac:dyDescent="0.25">
      <c r="B23" s="72"/>
      <c r="C23" s="46" t="s">
        <v>227</v>
      </c>
      <c r="H23" s="82">
        <v>0</v>
      </c>
      <c r="I23" s="83">
        <v>0</v>
      </c>
      <c r="J23" s="73"/>
    </row>
    <row r="24" spans="2:10" ht="13" thickBot="1" x14ac:dyDescent="0.3">
      <c r="B24" s="72"/>
      <c r="C24" s="46" t="s">
        <v>228</v>
      </c>
      <c r="H24" s="84">
        <v>0</v>
      </c>
      <c r="I24" s="85">
        <v>0</v>
      </c>
      <c r="J24" s="73"/>
    </row>
    <row r="25" spans="2:10" ht="13" x14ac:dyDescent="0.3">
      <c r="B25" s="72"/>
      <c r="C25" s="74" t="s">
        <v>229</v>
      </c>
      <c r="D25" s="74"/>
      <c r="E25" s="74"/>
      <c r="F25" s="74"/>
      <c r="H25" s="80">
        <f>H19+H20+H21+H22+H24+H23</f>
        <v>36</v>
      </c>
      <c r="I25" s="81">
        <f>I19+I20+I21+I22+I24+I23</f>
        <v>7275872</v>
      </c>
      <c r="J25" s="73"/>
    </row>
    <row r="26" spans="2:10" x14ac:dyDescent="0.25">
      <c r="B26" s="72"/>
      <c r="C26" s="46" t="s">
        <v>230</v>
      </c>
      <c r="H26" s="82">
        <v>8</v>
      </c>
      <c r="I26" s="83">
        <v>1204931</v>
      </c>
      <c r="J26" s="73"/>
    </row>
    <row r="27" spans="2:10" ht="13" thickBot="1" x14ac:dyDescent="0.3">
      <c r="B27" s="72"/>
      <c r="C27" s="46" t="s">
        <v>127</v>
      </c>
      <c r="H27" s="84">
        <v>0</v>
      </c>
      <c r="I27" s="85">
        <v>0</v>
      </c>
      <c r="J27" s="73"/>
    </row>
    <row r="28" spans="2:10" ht="13" x14ac:dyDescent="0.3">
      <c r="B28" s="72"/>
      <c r="C28" s="74" t="s">
        <v>231</v>
      </c>
      <c r="D28" s="74"/>
      <c r="E28" s="74"/>
      <c r="F28" s="74"/>
      <c r="H28" s="80">
        <f>H26+H27</f>
        <v>8</v>
      </c>
      <c r="I28" s="81">
        <f>I26+I27</f>
        <v>1204931</v>
      </c>
      <c r="J28" s="73"/>
    </row>
    <row r="29" spans="2:10" ht="13.5" thickBot="1" x14ac:dyDescent="0.35">
      <c r="B29" s="72"/>
      <c r="C29" s="46" t="s">
        <v>232</v>
      </c>
      <c r="D29" s="74"/>
      <c r="E29" s="74"/>
      <c r="F29" s="74"/>
      <c r="H29" s="84">
        <v>0</v>
      </c>
      <c r="I29" s="85">
        <v>0</v>
      </c>
      <c r="J29" s="73"/>
    </row>
    <row r="30" spans="2:10" ht="13" x14ac:dyDescent="0.3">
      <c r="B30" s="72"/>
      <c r="C30" s="74" t="s">
        <v>233</v>
      </c>
      <c r="D30" s="74"/>
      <c r="E30" s="74"/>
      <c r="F30" s="74"/>
      <c r="H30" s="82">
        <f>H29</f>
        <v>0</v>
      </c>
      <c r="I30" s="83">
        <f>I29</f>
        <v>0</v>
      </c>
      <c r="J30" s="73"/>
    </row>
    <row r="31" spans="2:10" ht="13" x14ac:dyDescent="0.3">
      <c r="B31" s="72"/>
      <c r="C31" s="74"/>
      <c r="D31" s="74"/>
      <c r="E31" s="74"/>
      <c r="F31" s="74"/>
      <c r="H31" s="86"/>
      <c r="I31" s="81"/>
      <c r="J31" s="73"/>
    </row>
    <row r="32" spans="2:10" ht="13.5" thickBot="1" x14ac:dyDescent="0.35">
      <c r="B32" s="72"/>
      <c r="C32" s="74" t="s">
        <v>234</v>
      </c>
      <c r="D32" s="74"/>
      <c r="H32" s="87">
        <f>H25+H28+H30</f>
        <v>44</v>
      </c>
      <c r="I32" s="88">
        <f>I25+I28+I30</f>
        <v>8480803</v>
      </c>
      <c r="J32" s="73"/>
    </row>
    <row r="33" spans="2:10" ht="13.5" thickTop="1" x14ac:dyDescent="0.3">
      <c r="B33" s="72"/>
      <c r="C33" s="74"/>
      <c r="D33" s="74"/>
      <c r="H33" s="89">
        <f>+H18-H32</f>
        <v>0</v>
      </c>
      <c r="I33" s="83">
        <f>+I18-I32</f>
        <v>0</v>
      </c>
      <c r="J33" s="73"/>
    </row>
    <row r="34" spans="2:10" x14ac:dyDescent="0.25">
      <c r="B34" s="72"/>
      <c r="G34" s="89"/>
      <c r="H34" s="89"/>
      <c r="I34" s="89"/>
      <c r="J34" s="73"/>
    </row>
    <row r="35" spans="2:10" x14ac:dyDescent="0.25">
      <c r="B35" s="72"/>
      <c r="G35" s="89"/>
      <c r="H35" s="89"/>
      <c r="I35" s="89"/>
      <c r="J35" s="73"/>
    </row>
    <row r="36" spans="2:10" ht="13" x14ac:dyDescent="0.3">
      <c r="B36" s="72"/>
      <c r="C36" s="74"/>
      <c r="G36" s="89"/>
      <c r="H36" s="89"/>
      <c r="I36" s="89"/>
      <c r="J36" s="73"/>
    </row>
    <row r="37" spans="2:10" ht="13.5" thickBot="1" x14ac:dyDescent="0.35">
      <c r="B37" s="72"/>
      <c r="C37" s="90" t="s">
        <v>235</v>
      </c>
      <c r="D37" s="91"/>
      <c r="H37" s="90" t="s">
        <v>236</v>
      </c>
      <c r="I37" s="91"/>
      <c r="J37" s="73"/>
    </row>
    <row r="38" spans="2:10" ht="13" x14ac:dyDescent="0.3">
      <c r="B38" s="72"/>
      <c r="C38" s="74" t="s">
        <v>237</v>
      </c>
      <c r="D38" s="89"/>
      <c r="H38" s="92" t="s">
        <v>238</v>
      </c>
      <c r="I38" s="89"/>
      <c r="J38" s="73"/>
    </row>
    <row r="39" spans="2:10" ht="13" x14ac:dyDescent="0.3">
      <c r="B39" s="72"/>
      <c r="C39" s="74" t="s">
        <v>183</v>
      </c>
      <c r="H39" s="74" t="s">
        <v>239</v>
      </c>
      <c r="I39" s="89"/>
      <c r="J39" s="73"/>
    </row>
    <row r="40" spans="2:10" x14ac:dyDescent="0.25">
      <c r="B40" s="72"/>
      <c r="G40" s="89"/>
      <c r="H40" s="89"/>
      <c r="I40" s="89"/>
      <c r="J40" s="73"/>
    </row>
    <row r="41" spans="2:10" ht="12.75" customHeight="1" x14ac:dyDescent="0.25">
      <c r="B41" s="72"/>
      <c r="C41" s="93" t="s">
        <v>240</v>
      </c>
      <c r="D41" s="93"/>
      <c r="E41" s="93"/>
      <c r="F41" s="93"/>
      <c r="G41" s="93"/>
      <c r="H41" s="93"/>
      <c r="I41" s="93"/>
      <c r="J41" s="73"/>
    </row>
    <row r="42" spans="2:10" ht="18.75" customHeight="1" thickBot="1" x14ac:dyDescent="0.3">
      <c r="B42" s="94"/>
      <c r="C42" s="95"/>
      <c r="D42" s="95"/>
      <c r="E42" s="95"/>
      <c r="F42" s="95"/>
      <c r="G42" s="95"/>
      <c r="H42" s="95"/>
      <c r="I42" s="95"/>
      <c r="J42" s="9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2" zoomScale="84" zoomScaleNormal="84" zoomScaleSheetLayoutView="100" workbookViewId="0">
      <selection activeCell="E8" sqref="E8"/>
    </sheetView>
  </sheetViews>
  <sheetFormatPr baseColWidth="10" defaultColWidth="11.453125" defaultRowHeight="12.5" x14ac:dyDescent="0.25"/>
  <cols>
    <col min="1" max="1" width="4.453125" style="46" customWidth="1"/>
    <col min="2" max="2" width="11.453125" style="46"/>
    <col min="3" max="3" width="12.81640625" style="46" customWidth="1"/>
    <col min="4" max="4" width="22" style="46" customWidth="1"/>
    <col min="5" max="8" width="11.453125" style="46"/>
    <col min="9" max="9" width="24.81640625" style="46" customWidth="1"/>
    <col min="10" max="10" width="12.54296875" style="46" customWidth="1"/>
    <col min="11" max="11" width="1.81640625" style="46" customWidth="1"/>
    <col min="12" max="16384" width="11.453125" style="46"/>
  </cols>
  <sheetData>
    <row r="1" spans="2:10" ht="18" customHeight="1" thickBot="1" x14ac:dyDescent="0.3"/>
    <row r="2" spans="2:10" ht="19.5" customHeight="1" x14ac:dyDescent="0.25">
      <c r="B2" s="47"/>
      <c r="C2" s="48"/>
      <c r="D2" s="49" t="s">
        <v>241</v>
      </c>
      <c r="E2" s="50"/>
      <c r="F2" s="50"/>
      <c r="G2" s="50"/>
      <c r="H2" s="50"/>
      <c r="I2" s="51"/>
      <c r="J2" s="52" t="s">
        <v>13</v>
      </c>
    </row>
    <row r="3" spans="2:10" ht="15.75" customHeight="1" thickBot="1" x14ac:dyDescent="0.3">
      <c r="B3" s="53"/>
      <c r="C3" s="54"/>
      <c r="D3" s="55"/>
      <c r="E3" s="56"/>
      <c r="F3" s="56"/>
      <c r="G3" s="56"/>
      <c r="H3" s="56"/>
      <c r="I3" s="57"/>
      <c r="J3" s="58"/>
    </row>
    <row r="4" spans="2:10" ht="13" x14ac:dyDescent="0.25">
      <c r="B4" s="53"/>
      <c r="C4" s="54"/>
      <c r="E4" s="60"/>
      <c r="F4" s="60"/>
      <c r="G4" s="60"/>
      <c r="H4" s="60"/>
      <c r="I4" s="61"/>
      <c r="J4" s="62"/>
    </row>
    <row r="5" spans="2:10" ht="13" x14ac:dyDescent="0.25">
      <c r="B5" s="53"/>
      <c r="C5" s="54"/>
      <c r="D5" s="97" t="s">
        <v>242</v>
      </c>
      <c r="E5" s="98"/>
      <c r="F5" s="98"/>
      <c r="G5" s="98"/>
      <c r="H5" s="98"/>
      <c r="I5" s="99"/>
      <c r="J5" s="65" t="s">
        <v>14</v>
      </c>
    </row>
    <row r="6" spans="2:10" ht="13.5" thickBot="1" x14ac:dyDescent="0.3">
      <c r="B6" s="66"/>
      <c r="C6" s="67"/>
      <c r="D6" s="68"/>
      <c r="E6" s="69"/>
      <c r="F6" s="69"/>
      <c r="G6" s="69"/>
      <c r="H6" s="69"/>
      <c r="I6" s="70"/>
      <c r="J6" s="71"/>
    </row>
    <row r="7" spans="2:10" x14ac:dyDescent="0.25">
      <c r="B7" s="72"/>
      <c r="J7" s="73"/>
    </row>
    <row r="8" spans="2:10" x14ac:dyDescent="0.25">
      <c r="B8" s="72"/>
      <c r="J8" s="73"/>
    </row>
    <row r="9" spans="2:10" x14ac:dyDescent="0.25">
      <c r="B9" s="72"/>
      <c r="C9" s="46" t="str">
        <f>+'FOR-CSA-018'!C9</f>
        <v>Santiago de Cali, mayo 26 2025</v>
      </c>
      <c r="D9" s="76"/>
      <c r="E9" s="75"/>
      <c r="J9" s="73"/>
    </row>
    <row r="10" spans="2:10" ht="13" x14ac:dyDescent="0.3">
      <c r="B10" s="72"/>
      <c r="C10" s="74"/>
      <c r="J10" s="73"/>
    </row>
    <row r="11" spans="2:10" ht="13" x14ac:dyDescent="0.3">
      <c r="B11" s="72"/>
      <c r="C11" s="74" t="str">
        <f>+'FOR-CSA-018'!C12</f>
        <v>Señores : ESE HOSPITAL CRISTO REY</v>
      </c>
      <c r="J11" s="73"/>
    </row>
    <row r="12" spans="2:10" ht="13" x14ac:dyDescent="0.3">
      <c r="B12" s="72"/>
      <c r="C12" s="74" t="str">
        <f>+'FOR-CSA-018'!C13</f>
        <v>NIT: 891411665</v>
      </c>
      <c r="J12" s="73"/>
    </row>
    <row r="13" spans="2:10" x14ac:dyDescent="0.25">
      <c r="B13" s="72"/>
      <c r="J13" s="73"/>
    </row>
    <row r="14" spans="2:10" x14ac:dyDescent="0.25">
      <c r="B14" s="72"/>
      <c r="C14" s="46" t="s">
        <v>243</v>
      </c>
      <c r="J14" s="73"/>
    </row>
    <row r="15" spans="2:10" x14ac:dyDescent="0.25">
      <c r="B15" s="72"/>
      <c r="C15" s="77"/>
      <c r="J15" s="73"/>
    </row>
    <row r="16" spans="2:10" ht="13" x14ac:dyDescent="0.3">
      <c r="B16" s="72"/>
      <c r="C16" s="100"/>
      <c r="D16" s="75"/>
      <c r="H16" s="101" t="s">
        <v>220</v>
      </c>
      <c r="I16" s="101" t="s">
        <v>221</v>
      </c>
      <c r="J16" s="73"/>
    </row>
    <row r="17" spans="2:10" ht="13" x14ac:dyDescent="0.3">
      <c r="B17" s="72"/>
      <c r="C17" s="74" t="str">
        <f>+'FOR-CSA-018'!C17</f>
        <v>Con Corte al dia: 30/04/2025</v>
      </c>
      <c r="D17" s="74"/>
      <c r="E17" s="74"/>
      <c r="F17" s="74"/>
      <c r="H17" s="102">
        <f>+SUM(H18:H23)</f>
        <v>36</v>
      </c>
      <c r="I17" s="103">
        <f>+SUM(I18:I23)</f>
        <v>7275872</v>
      </c>
      <c r="J17" s="73"/>
    </row>
    <row r="18" spans="2:10" x14ac:dyDescent="0.25">
      <c r="B18" s="72"/>
      <c r="C18" s="46" t="s">
        <v>223</v>
      </c>
      <c r="H18" s="104">
        <f>+'FOR-CSA-018'!H19</f>
        <v>0</v>
      </c>
      <c r="I18" s="105">
        <f>+'FOR-CSA-018'!I19</f>
        <v>0</v>
      </c>
      <c r="J18" s="73"/>
    </row>
    <row r="19" spans="2:10" x14ac:dyDescent="0.25">
      <c r="B19" s="72"/>
      <c r="C19" s="46" t="s">
        <v>224</v>
      </c>
      <c r="H19" s="104">
        <f>+'FOR-CSA-018'!H20</f>
        <v>18</v>
      </c>
      <c r="I19" s="105">
        <f>+'FOR-CSA-018'!I20</f>
        <v>5460515</v>
      </c>
      <c r="J19" s="73"/>
    </row>
    <row r="20" spans="2:10" x14ac:dyDescent="0.25">
      <c r="B20" s="72"/>
      <c r="C20" s="46" t="s">
        <v>225</v>
      </c>
      <c r="H20" s="104">
        <f>+'FOR-CSA-018'!H21</f>
        <v>18</v>
      </c>
      <c r="I20" s="105">
        <f>+'FOR-CSA-018'!I21</f>
        <v>1815357</v>
      </c>
      <c r="J20" s="73"/>
    </row>
    <row r="21" spans="2:10" x14ac:dyDescent="0.25">
      <c r="B21" s="72"/>
      <c r="C21" s="46" t="s">
        <v>226</v>
      </c>
      <c r="H21" s="104">
        <f>+'FOR-CSA-018'!H22</f>
        <v>0</v>
      </c>
      <c r="I21" s="105">
        <f>+'FOR-CSA-018'!I22</f>
        <v>0</v>
      </c>
      <c r="J21" s="73"/>
    </row>
    <row r="22" spans="2:10" x14ac:dyDescent="0.25">
      <c r="B22" s="72"/>
      <c r="C22" s="46" t="s">
        <v>227</v>
      </c>
      <c r="H22" s="104">
        <f>+'FOR-CSA-018'!H23</f>
        <v>0</v>
      </c>
      <c r="I22" s="105">
        <f>+'FOR-CSA-018'!I23</f>
        <v>0</v>
      </c>
      <c r="J22" s="73"/>
    </row>
    <row r="23" spans="2:10" x14ac:dyDescent="0.25">
      <c r="B23" s="72"/>
      <c r="C23" s="46" t="s">
        <v>244</v>
      </c>
      <c r="H23" s="104">
        <f>+'FOR-CSA-018'!H24</f>
        <v>0</v>
      </c>
      <c r="I23" s="105">
        <f>+'FOR-CSA-018'!I24</f>
        <v>0</v>
      </c>
      <c r="J23" s="73"/>
    </row>
    <row r="24" spans="2:10" ht="13" x14ac:dyDescent="0.3">
      <c r="B24" s="72"/>
      <c r="C24" s="74" t="s">
        <v>245</v>
      </c>
      <c r="D24" s="74"/>
      <c r="E24" s="74"/>
      <c r="F24" s="74"/>
      <c r="H24" s="102">
        <f>SUM(H18:H23)</f>
        <v>36</v>
      </c>
      <c r="I24" s="103">
        <f>+SUBTOTAL(9,I18:I23)</f>
        <v>7275872</v>
      </c>
      <c r="J24" s="73"/>
    </row>
    <row r="25" spans="2:10" ht="13.5" thickBot="1" x14ac:dyDescent="0.35">
      <c r="B25" s="72"/>
      <c r="C25" s="74"/>
      <c r="D25" s="74"/>
      <c r="H25" s="106"/>
      <c r="I25" s="107"/>
      <c r="J25" s="73"/>
    </row>
    <row r="26" spans="2:10" ht="13.5" thickTop="1" x14ac:dyDescent="0.3">
      <c r="B26" s="72"/>
      <c r="C26" s="74"/>
      <c r="D26" s="74"/>
      <c r="H26" s="89"/>
      <c r="I26" s="83"/>
      <c r="J26" s="73"/>
    </row>
    <row r="27" spans="2:10" ht="13" x14ac:dyDescent="0.3">
      <c r="B27" s="72"/>
      <c r="C27" s="74"/>
      <c r="D27" s="74"/>
      <c r="H27" s="89"/>
      <c r="I27" s="83"/>
      <c r="J27" s="73"/>
    </row>
    <row r="28" spans="2:10" ht="13" x14ac:dyDescent="0.3">
      <c r="B28" s="72"/>
      <c r="C28" s="74"/>
      <c r="D28" s="74"/>
      <c r="H28" s="89"/>
      <c r="I28" s="83"/>
      <c r="J28" s="73"/>
    </row>
    <row r="29" spans="2:10" x14ac:dyDescent="0.25">
      <c r="B29" s="72"/>
      <c r="G29" s="89"/>
      <c r="H29" s="89"/>
      <c r="I29" s="89"/>
      <c r="J29" s="73"/>
    </row>
    <row r="30" spans="2:10" ht="13.5" thickBot="1" x14ac:dyDescent="0.35">
      <c r="B30" s="72"/>
      <c r="C30" s="90" t="str">
        <f>+'FOR-CSA-018'!C37</f>
        <v>Nombre</v>
      </c>
      <c r="D30" s="90"/>
      <c r="G30" s="90" t="str">
        <f>+'FOR-CSA-018'!H37</f>
        <v>Juan Camilo Paez R.</v>
      </c>
      <c r="H30" s="91"/>
      <c r="I30" s="89"/>
      <c r="J30" s="73"/>
    </row>
    <row r="31" spans="2:10" ht="13" x14ac:dyDescent="0.3">
      <c r="B31" s="72"/>
      <c r="C31" s="92" t="str">
        <f>+'FOR-CSA-018'!C38</f>
        <v>Cargo</v>
      </c>
      <c r="D31" s="92"/>
      <c r="G31" s="92" t="str">
        <f>+'FOR-CSA-018'!H38</f>
        <v>Cartera - Cuentas Salud</v>
      </c>
      <c r="H31" s="89"/>
      <c r="I31" s="89"/>
      <c r="J31" s="73"/>
    </row>
    <row r="32" spans="2:10" ht="13" x14ac:dyDescent="0.3">
      <c r="B32" s="72"/>
      <c r="C32" s="92" t="str">
        <f>+'FOR-CSA-018'!C39</f>
        <v>Entidad</v>
      </c>
      <c r="D32" s="92"/>
      <c r="G32" s="92" t="str">
        <f>+'FOR-CSA-018'!H39</f>
        <v>EPS Comfenalco Valle.</v>
      </c>
      <c r="H32" s="89"/>
      <c r="I32" s="89"/>
      <c r="J32" s="73"/>
    </row>
    <row r="33" spans="2:10" ht="13" x14ac:dyDescent="0.3">
      <c r="B33" s="72"/>
      <c r="C33" s="92"/>
      <c r="D33" s="92"/>
      <c r="G33" s="92"/>
      <c r="H33" s="89"/>
      <c r="I33" s="89"/>
      <c r="J33" s="73"/>
    </row>
    <row r="34" spans="2:10" ht="13" x14ac:dyDescent="0.3">
      <c r="B34" s="72"/>
      <c r="C34" s="92"/>
      <c r="D34" s="92"/>
      <c r="G34" s="92"/>
      <c r="H34" s="89"/>
      <c r="I34" s="89"/>
      <c r="J34" s="73"/>
    </row>
    <row r="35" spans="2:10" ht="14" x14ac:dyDescent="0.25">
      <c r="B35" s="72"/>
      <c r="C35" s="108" t="s">
        <v>246</v>
      </c>
      <c r="D35" s="108"/>
      <c r="E35" s="108"/>
      <c r="F35" s="108"/>
      <c r="G35" s="108"/>
      <c r="H35" s="108"/>
      <c r="I35" s="108"/>
      <c r="J35" s="73"/>
    </row>
    <row r="36" spans="2:10" ht="13" x14ac:dyDescent="0.3">
      <c r="B36" s="72"/>
      <c r="C36" s="92"/>
      <c r="D36" s="92"/>
      <c r="G36" s="92"/>
      <c r="H36" s="89"/>
      <c r="I36" s="89"/>
      <c r="J36" s="73"/>
    </row>
    <row r="37" spans="2:10" ht="18.75" customHeight="1" thickBot="1" x14ac:dyDescent="0.3">
      <c r="B37" s="94"/>
      <c r="C37" s="95"/>
      <c r="D37" s="95"/>
      <c r="E37" s="95"/>
      <c r="F37" s="95"/>
      <c r="G37" s="91"/>
      <c r="H37" s="91"/>
      <c r="I37" s="91"/>
      <c r="J37" s="96"/>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FOR CSA 001</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2025-05-26T13:28:20Z</dcterms:modified>
</cp:coreProperties>
</file>