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99999092_ESE INST NACIONAL DE CANCEROLOGIA\"/>
    </mc:Choice>
  </mc:AlternateContent>
  <xr:revisionPtr revIDLastSave="0" documentId="13_ncr:1_{7B79A69F-566E-4979-8266-3BCA19C9A463}" xr6:coauthVersionLast="47" xr6:coauthVersionMax="47" xr10:uidLastSave="{00000000-0000-0000-0000-000000000000}"/>
  <bookViews>
    <workbookView xWindow="-110" yWindow="-110" windowWidth="19420" windowHeight="11500" activeTab="2" xr2:uid="{00000000-000D-0000-FFFF-FFFF00000000}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C17" i="4"/>
  <c r="I30" i="3"/>
  <c r="H30" i="3"/>
  <c r="I28" i="3"/>
  <c r="H28" i="3"/>
  <c r="I25" i="3"/>
  <c r="H25" i="3"/>
  <c r="C12" i="4"/>
  <c r="C11" i="4"/>
  <c r="C9" i="4"/>
  <c r="AK1" i="2"/>
  <c r="AJ1" i="2"/>
  <c r="AI1" i="2"/>
  <c r="AH1" i="2"/>
  <c r="AG1" i="2"/>
  <c r="AF1" i="2"/>
  <c r="AE1" i="2"/>
  <c r="AD1" i="2"/>
  <c r="AC1" i="2"/>
  <c r="AB1" i="2"/>
  <c r="U1" i="2"/>
  <c r="M1" i="2"/>
  <c r="K1" i="2"/>
  <c r="J1" i="2"/>
  <c r="H17" i="4" l="1"/>
  <c r="I17" i="4"/>
  <c r="H32" i="3"/>
  <c r="H33" i="3" s="1"/>
  <c r="I32" i="3"/>
  <c r="I33" i="3" s="1"/>
  <c r="H24" i="4"/>
  <c r="K7" i="1"/>
  <c r="J7" i="1"/>
  <c r="I7" i="1"/>
  <c r="H7" i="1"/>
  <c r="L7" i="1"/>
</calcChain>
</file>

<file path=xl/sharedStrings.xml><?xml version="1.0" encoding="utf-8"?>
<sst xmlns="http://schemas.openxmlformats.org/spreadsheetml/2006/main" count="118" uniqueCount="109">
  <si>
    <t>ETIQUETAS</t>
  </si>
  <si>
    <t>CODIGO</t>
  </si>
  <si>
    <t>ENTIDAD</t>
  </si>
  <si>
    <t>FACTURA</t>
  </si>
  <si>
    <t>CUENTA DE COBRO</t>
  </si>
  <si>
    <t>FECHA FACTURA</t>
  </si>
  <si>
    <t>AÑO</t>
  </si>
  <si>
    <t>VALOR FACTURA</t>
  </si>
  <si>
    <t>ABONOS</t>
  </si>
  <si>
    <t>PAGOS</t>
  </si>
  <si>
    <t>NOTAS CREDITO</t>
  </si>
  <si>
    <t>SALDO CARTERA</t>
  </si>
  <si>
    <t>COMFENALCO VALLE DEL CAUCA</t>
  </si>
  <si>
    <t xml:space="preserve">INSTITUTO NACIONAL DE CANCEROLOGIA </t>
  </si>
  <si>
    <t>NIT 899.999.092-7</t>
  </si>
  <si>
    <t>CARTERA COMFENALCO VALLE DEL CAUCA A MAR-2025</t>
  </si>
  <si>
    <t>TOTAL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</si>
  <si>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</si>
  <si>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</si>
  <si>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</si>
  <si>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</si>
  <si>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</si>
  <si>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</si>
  <si>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</si>
  <si>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</si>
  <si>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</si>
  <si>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</si>
  <si>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</si>
  <si>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07-05-2025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</si>
  <si>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</si>
  <si>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</si>
  <si>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</si>
  <si>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</si>
  <si>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</si>
  <si>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</si>
  <si>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</si>
  <si>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</si>
  <si>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</si>
  <si>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</si>
  <si>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</si>
  <si>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</si>
  <si>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</si>
  <si>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</si>
  <si>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</si>
  <si>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</si>
  <si>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</si>
  <si>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</si>
  <si>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</si>
  <si>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</si>
  <si>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</si>
  <si>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</si>
  <si>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</si>
  <si>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</si>
  <si>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</si>
  <si>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</si>
  <si>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</si>
  <si>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</si>
  <si>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</si>
  <si>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</si>
  <si>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INST NACIONAL DE CANCEROLOGIA</t>
  </si>
  <si>
    <t>899999092_6294812</t>
  </si>
  <si>
    <t>(en blanco)</t>
  </si>
  <si>
    <t>Glosa por contestar IPS</t>
  </si>
  <si>
    <t>Para respuesta prestador</t>
  </si>
  <si>
    <t>0-30</t>
  </si>
  <si>
    <t>GLOSA</t>
  </si>
  <si>
    <t>MAYOR VALOR COBRADO CODIGO 129A02 HABITACION MÚLTIPLE FACTURAN $ 478000 # 18 CONVENIO $ 358000 DIFERENCIA $ 120000 X18 SE OBJETA $ 2160000</t>
  </si>
  <si>
    <t>TARIFA</t>
  </si>
  <si>
    <t>Servicios hospitalarios</t>
  </si>
  <si>
    <t>Hospitalario</t>
  </si>
  <si>
    <t>MIG-899999092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</si>
  <si>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</si>
  <si>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</si>
  <si>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</si>
  <si>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</si>
  <si>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</si>
  <si>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</si>
  <si>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</si>
  <si>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</si>
  <si>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</si>
  <si>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</si>
  <si>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</si>
  <si>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</si>
  <si>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</si>
  <si>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</si>
  <si>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</si>
  <si>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</si>
  <si>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</si>
  <si>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</si>
  <si>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</si>
  <si>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</si>
  <si>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</si>
  <si>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</si>
  <si>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</si>
  <si>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</si>
  <si>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</si>
  <si>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</si>
  <si>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</si>
  <si>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</si>
  <si>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</si>
  <si>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</si>
  <si>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</si>
  <si>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</si>
  <si>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</si>
  <si>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07 2025</t>
  </si>
  <si>
    <t>Señores : ESE INST NACIONAL DE CANCEROLOGIA</t>
  </si>
  <si>
    <t>NIT: 899999092</t>
  </si>
  <si>
    <t>Patricia Carreño Martinez</t>
  </si>
  <si>
    <t>Profesional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</si>
</sst>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[$-240A]d&quot; de &quot;mmmm&quot; de &quot;yyyy;@"/>
    <numFmt numFmtId="167" formatCode="&quot;$&quot;\ #,##0;[Red]&quot;$&quot;\ #,##0"/>
    <numFmt numFmtId="168" formatCode="[$$-240A]\ #,##0;\-[$$-240A]\ #,##0"/>
  </numFmts>
  <fonts count="1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0"/>
      <color theme="1"/>
      <name val="Calibri"/>
      <family val="2"/>
    </font>
    <font>
      <sz val="10"/>
      <color theme="1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7">
    <xf numFmtId="0" fontId="0" fillId="0" borderId="0" xfId="0"/>
    <xf numFmtId="0" fontId="3" fillId="0" borderId="0" xfId="0" applyFont="1"/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/>
    </xf>
    <xf numFmtId="0" fontId="3" fillId="0" borderId="1" xfId="0" applyFont="1" applyBorder="1"/>
    <xf numFmtId="14" fontId="3" fillId="0" borderId="1" xfId="0" applyNumberFormat="1" applyFont="1" applyBorder="1" applyAlignment="1">
      <alignment vertical="center"/>
    </xf>
    <xf numFmtId="1" fontId="3" fillId="0" borderId="1" xfId="0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0" fontId="2" fillId="0" borderId="0" xfId="0" applyFont="1"/>
    <xf numFmtId="164" fontId="2" fillId="0" borderId="0" xfId="0" applyNumberFormat="1" applyFont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5" fontId="4" fillId="5" borderId="1" xfId="2" applyNumberFormat="1" applyFont="1" applyFill="1" applyBorder="1" applyAlignment="1">
      <alignment horizontal="center" vertical="center" wrapText="1"/>
    </xf>
    <xf numFmtId="0" fontId="4" fillId="5" borderId="1" xfId="2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4" fontId="4" fillId="6" borderId="1" xfId="0" applyNumberFormat="1" applyFont="1" applyFill="1" applyBorder="1" applyAlignment="1">
      <alignment horizontal="center" vertical="center" wrapText="1"/>
    </xf>
    <xf numFmtId="165" fontId="4" fillId="7" borderId="1" xfId="2" applyNumberFormat="1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165" fontId="4" fillId="4" borderId="1" xfId="2" applyNumberFormat="1" applyFont="1" applyFill="1" applyBorder="1" applyAlignment="1">
      <alignment horizontal="center" vertical="center" wrapText="1"/>
    </xf>
    <xf numFmtId="165" fontId="4" fillId="8" borderId="1" xfId="0" applyNumberFormat="1" applyFont="1" applyFill="1" applyBorder="1" applyAlignment="1">
      <alignment horizontal="center" vertical="center" wrapText="1"/>
    </xf>
    <xf numFmtId="0" fontId="4" fillId="8" borderId="1" xfId="0" applyFont="1" applyFill="1" applyBorder="1" applyAlignment="1">
      <alignment horizontal="center" vertical="center" wrapText="1"/>
    </xf>
    <xf numFmtId="14" fontId="4" fillId="8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5" fontId="5" fillId="0" borderId="1" xfId="1" applyNumberFormat="1" applyFont="1" applyBorder="1" applyAlignment="1">
      <alignment vertical="center"/>
    </xf>
    <xf numFmtId="165" fontId="5" fillId="0" borderId="1" xfId="0" applyNumberFormat="1" applyFont="1" applyBorder="1" applyAlignment="1">
      <alignment vertical="center"/>
    </xf>
    <xf numFmtId="14" fontId="5" fillId="0" borderId="0" xfId="0" applyNumberFormat="1" applyFont="1"/>
    <xf numFmtId="0" fontId="5" fillId="0" borderId="0" xfId="0" applyFont="1"/>
    <xf numFmtId="0" fontId="5" fillId="0" borderId="0" xfId="0" applyFont="1" applyAlignment="1">
      <alignment horizontal="center"/>
    </xf>
    <xf numFmtId="165" fontId="5" fillId="0" borderId="0" xfId="0" applyNumberFormat="1" applyFont="1"/>
    <xf numFmtId="165" fontId="5" fillId="0" borderId="0" xfId="2" applyNumberFormat="1" applyFont="1" applyAlignment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center" vertical="center"/>
    </xf>
    <xf numFmtId="165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67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7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7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7" fontId="8" fillId="0" borderId="13" xfId="3" applyNumberFormat="1" applyFont="1" applyBorder="1" applyAlignment="1">
      <alignment horizontal="right"/>
    </xf>
    <xf numFmtId="167" fontId="7" fillId="0" borderId="0" xfId="3" applyNumberFormat="1" applyFont="1"/>
    <xf numFmtId="167" fontId="8" fillId="0" borderId="9" xfId="3" applyNumberFormat="1" applyFont="1" applyBorder="1"/>
    <xf numFmtId="167" fontId="7" fillId="0" borderId="9" xfId="3" applyNumberFormat="1" applyFont="1" applyBorder="1"/>
    <xf numFmtId="167" fontId="8" fillId="0" borderId="0" xfId="3" applyNumberFormat="1" applyFont="1"/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7" fillId="3" borderId="0" xfId="3" applyFont="1" applyFill="1"/>
    <xf numFmtId="0" fontId="8" fillId="0" borderId="0" xfId="3" applyFont="1" applyAlignment="1">
      <alignment horizontal="center"/>
    </xf>
    <xf numFmtId="1" fontId="8" fillId="0" borderId="0" xfId="4" applyNumberFormat="1" applyFont="1" applyAlignment="1">
      <alignment horizontal="right"/>
    </xf>
    <xf numFmtId="168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68" fontId="7" fillId="0" borderId="0" xfId="5" applyNumberFormat="1" applyFont="1" applyAlignment="1">
      <alignment horizontal="right"/>
    </xf>
    <xf numFmtId="164" fontId="7" fillId="0" borderId="13" xfId="5" applyNumberFormat="1" applyFont="1" applyBorder="1" applyAlignment="1">
      <alignment horizontal="center"/>
    </xf>
    <xf numFmtId="168" fontId="7" fillId="0" borderId="13" xfId="5" applyNumberFormat="1" applyFont="1" applyBorder="1" applyAlignment="1">
      <alignment horizontal="right"/>
    </xf>
    <xf numFmtId="0" fontId="2" fillId="3" borderId="0" xfId="0" applyFont="1" applyFill="1" applyAlignment="1">
      <alignment horizontal="center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</cellXfs>
  <cellStyles count="6">
    <cellStyle name="Millares" xfId="1" builtinId="3"/>
    <cellStyle name="Millares 2 2" xfId="5" xr:uid="{00000000-0005-0000-0000-000001000000}"/>
    <cellStyle name="Millares 3" xfId="4" xr:uid="{00000000-0005-0000-0000-000002000000}"/>
    <cellStyle name="Moneda" xfId="2" builtinId="4"/>
    <cellStyle name="Normal" xfId="0" builtinId="0"/>
    <cellStyle name="Normal 2 2" xfId="3" xr:uid="{00000000-0005-0000-0000-000005000000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19050</xdr:rowOff>
    </xdr:from>
    <xdr:to>
      <xdr:col>2</xdr:col>
      <xdr:colOff>438150</xdr:colOff>
      <xdr:row>4</xdr:row>
      <xdr:rowOff>0</xdr:rowOff>
    </xdr:to>
    <xdr:pic>
      <xdr:nvPicPr>
        <xdr:cNvPr id="2" name="Imagen 1" descr="Texto&#10;&#10;Descripción generada automáticamente con confianza media">
          <a:extLst>
            <a:ext uri="{FF2B5EF4-FFF2-40B4-BE49-F238E27FC236}">
              <a16:creationId xmlns:a16="http://schemas.microsoft.com/office/drawing/2014/main" id="{7CD6FB12-6392-4500-B204-530BF8FE7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9050"/>
          <a:ext cx="1866900" cy="6286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7"/>
  <sheetViews>
    <sheetView workbookViewId="0">
      <selection activeCell="F6" sqref="F6"/>
    </sheetView>
  </sheetViews>
  <sheetFormatPr baseColWidth="10" defaultColWidth="11.453125" defaultRowHeight="13" x14ac:dyDescent="0.3"/>
  <cols>
    <col min="1" max="6" width="11.453125" style="1"/>
    <col min="7" max="7" width="7.81640625" style="1" customWidth="1"/>
    <col min="8" max="9" width="11.453125" style="1"/>
    <col min="10" max="11" width="11.453125" style="1" customWidth="1"/>
    <col min="12" max="12" width="13.453125" style="1" customWidth="1"/>
    <col min="13" max="16384" width="11.453125" style="1"/>
  </cols>
  <sheetData>
    <row r="1" spans="1:13" x14ac:dyDescent="0.3">
      <c r="A1" s="83" t="s">
        <v>13</v>
      </c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</row>
    <row r="2" spans="1:13" x14ac:dyDescent="0.3">
      <c r="A2" s="83" t="s">
        <v>14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</row>
    <row r="3" spans="1:13" x14ac:dyDescent="0.3">
      <c r="A3" s="83" t="s">
        <v>15</v>
      </c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</row>
    <row r="5" spans="1:13" ht="26" x14ac:dyDescent="0.3">
      <c r="A5" s="2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7</v>
      </c>
      <c r="I5" s="2" t="s">
        <v>8</v>
      </c>
      <c r="J5" s="2" t="s">
        <v>9</v>
      </c>
      <c r="K5" s="2" t="s">
        <v>10</v>
      </c>
      <c r="L5" s="3" t="s">
        <v>11</v>
      </c>
    </row>
    <row r="6" spans="1:13" x14ac:dyDescent="0.3">
      <c r="A6" s="4">
        <v>2004562353</v>
      </c>
      <c r="B6" s="4">
        <v>20000858</v>
      </c>
      <c r="C6" s="4" t="s">
        <v>12</v>
      </c>
      <c r="D6" s="4">
        <v>6294812</v>
      </c>
      <c r="E6" s="4">
        <v>73498</v>
      </c>
      <c r="F6" s="5">
        <v>45586</v>
      </c>
      <c r="G6" s="6">
        <v>2024</v>
      </c>
      <c r="H6" s="7">
        <v>22063563</v>
      </c>
      <c r="I6" s="7">
        <v>-19903563</v>
      </c>
      <c r="J6" s="7">
        <v>0</v>
      </c>
      <c r="K6" s="7">
        <v>0</v>
      </c>
      <c r="L6" s="7">
        <v>2160000</v>
      </c>
    </row>
    <row r="7" spans="1:13" x14ac:dyDescent="0.3">
      <c r="A7" s="8" t="s">
        <v>16</v>
      </c>
      <c r="B7" s="8"/>
      <c r="C7" s="8"/>
      <c r="D7" s="8"/>
      <c r="E7" s="8"/>
      <c r="F7" s="8"/>
      <c r="G7" s="8"/>
      <c r="H7" s="9">
        <f t="shared" ref="H7:K7" si="0">SUM(H6)</f>
        <v>22063563</v>
      </c>
      <c r="I7" s="9">
        <f t="shared" si="0"/>
        <v>-19903563</v>
      </c>
      <c r="J7" s="9">
        <f t="shared" si="0"/>
        <v>0</v>
      </c>
      <c r="K7" s="9">
        <f t="shared" si="0"/>
        <v>0</v>
      </c>
      <c r="L7" s="9">
        <f>SUM(L6)</f>
        <v>2160000</v>
      </c>
      <c r="M7" s="8"/>
    </row>
  </sheetData>
  <mergeCells count="3">
    <mergeCell ref="A1:L1"/>
    <mergeCell ref="A2:L2"/>
    <mergeCell ref="A3:L3"/>
  </mergeCells>
  <conditionalFormatting sqref="A1:A3">
    <cfRule type="duplicateValues" dxfId="1" priority="1"/>
    <cfRule type="duplicateValues" dxfId="0" priority="2"/>
  </conditionalFormatting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P3"/>
  <sheetViews>
    <sheetView showGridLines="0" workbookViewId="0">
      <selection activeCell="K3" sqref="K3"/>
    </sheetView>
  </sheetViews>
  <sheetFormatPr baseColWidth="10" defaultRowHeight="14.5" x14ac:dyDescent="0.35"/>
  <cols>
    <col min="6" max="6" width="13.453125" bestFit="1" customWidth="1"/>
  </cols>
  <sheetData>
    <row r="1" spans="1:42" s="29" customFormat="1" ht="10" x14ac:dyDescent="0.2">
      <c r="A1" s="28">
        <v>45777</v>
      </c>
      <c r="G1" s="30"/>
      <c r="H1" s="28"/>
      <c r="J1" s="31">
        <f>+SUBTOTAL(9,J3:J17009)</f>
        <v>22063563</v>
      </c>
      <c r="K1" s="31">
        <f>+SUBTOTAL(9,K3:K17009)</f>
        <v>2160000</v>
      </c>
      <c r="M1" s="32">
        <f>+SUBTOTAL(9,M3:M17009)</f>
        <v>0</v>
      </c>
      <c r="P1" s="28"/>
      <c r="Q1" s="28"/>
      <c r="R1" s="28"/>
      <c r="U1" s="32">
        <f t="shared" ref="U1" si="0">+SUBTOTAL(9,U3:U17009)</f>
        <v>2160000</v>
      </c>
      <c r="V1" s="32"/>
      <c r="AB1" s="32">
        <f t="shared" ref="AB1:AK1" si="1">+SUBTOTAL(9,AB3:AB17009)</f>
        <v>0</v>
      </c>
      <c r="AC1" s="32">
        <f t="shared" si="1"/>
        <v>0</v>
      </c>
      <c r="AD1" s="32">
        <f t="shared" si="1"/>
        <v>0</v>
      </c>
      <c r="AE1" s="32">
        <f t="shared" si="1"/>
        <v>0</v>
      </c>
      <c r="AF1" s="32">
        <f t="shared" si="1"/>
        <v>0</v>
      </c>
      <c r="AG1" s="32">
        <f t="shared" si="1"/>
        <v>2160000</v>
      </c>
      <c r="AH1" s="32">
        <f t="shared" si="1"/>
        <v>0</v>
      </c>
      <c r="AI1" s="32">
        <f t="shared" si="1"/>
        <v>0</v>
      </c>
      <c r="AJ1" s="32">
        <f t="shared" si="1"/>
        <v>0</v>
      </c>
      <c r="AK1" s="32">
        <f t="shared" si="1"/>
        <v>0</v>
      </c>
      <c r="AL1" s="31"/>
      <c r="AN1" s="28"/>
      <c r="AP1" s="31"/>
    </row>
    <row r="2" spans="1:42" ht="30" x14ac:dyDescent="0.35">
      <c r="A2" s="10" t="s">
        <v>17</v>
      </c>
      <c r="B2" s="10" t="s">
        <v>18</v>
      </c>
      <c r="C2" s="10" t="s">
        <v>19</v>
      </c>
      <c r="D2" s="10" t="s">
        <v>20</v>
      </c>
      <c r="E2" s="10" t="s">
        <v>21</v>
      </c>
      <c r="F2" s="10" t="s">
        <v>22</v>
      </c>
      <c r="G2" s="10" t="s">
        <v>23</v>
      </c>
      <c r="H2" s="11" t="s">
        <v>24</v>
      </c>
      <c r="I2" s="10" t="s">
        <v>25</v>
      </c>
      <c r="J2" s="12" t="s">
        <v>26</v>
      </c>
      <c r="K2" s="12" t="s">
        <v>27</v>
      </c>
      <c r="L2" s="13" t="s">
        <v>28</v>
      </c>
      <c r="M2" s="14" t="s">
        <v>29</v>
      </c>
      <c r="N2" s="15" t="s">
        <v>30</v>
      </c>
      <c r="O2" s="16" t="s">
        <v>31</v>
      </c>
      <c r="P2" s="17" t="s">
        <v>32</v>
      </c>
      <c r="Q2" s="17" t="s">
        <v>33</v>
      </c>
      <c r="R2" s="17" t="s">
        <v>34</v>
      </c>
      <c r="S2" s="16" t="s">
        <v>35</v>
      </c>
      <c r="T2" s="16" t="s">
        <v>36</v>
      </c>
      <c r="U2" s="18" t="s">
        <v>39</v>
      </c>
      <c r="V2" s="19" t="s">
        <v>40</v>
      </c>
      <c r="W2" s="19" t="s">
        <v>41</v>
      </c>
      <c r="X2" s="19" t="s">
        <v>42</v>
      </c>
      <c r="Y2" s="19" t="s">
        <v>43</v>
      </c>
      <c r="Z2" s="19" t="s">
        <v>44</v>
      </c>
      <c r="AA2" s="19" t="s">
        <v>45</v>
      </c>
      <c r="AB2" s="20" t="s">
        <v>46</v>
      </c>
      <c r="AC2" s="20" t="s">
        <v>47</v>
      </c>
      <c r="AD2" s="20" t="s">
        <v>48</v>
      </c>
      <c r="AE2" s="20" t="s">
        <v>38</v>
      </c>
      <c r="AF2" s="20" t="s">
        <v>49</v>
      </c>
      <c r="AG2" s="20" t="s">
        <v>37</v>
      </c>
      <c r="AH2" s="20" t="s">
        <v>50</v>
      </c>
      <c r="AI2" s="20" t="s">
        <v>51</v>
      </c>
      <c r="AJ2" s="20" t="s">
        <v>52</v>
      </c>
      <c r="AK2" s="21" t="s">
        <v>53</v>
      </c>
      <c r="AL2" s="21" t="s">
        <v>54</v>
      </c>
      <c r="AM2" s="22" t="s">
        <v>55</v>
      </c>
      <c r="AN2" s="23" t="s">
        <v>56</v>
      </c>
      <c r="AO2" s="22" t="s">
        <v>57</v>
      </c>
      <c r="AP2" s="21" t="s">
        <v>58</v>
      </c>
    </row>
    <row r="3" spans="1:42" x14ac:dyDescent="0.35">
      <c r="A3" s="24">
        <v>899999092</v>
      </c>
      <c r="B3" s="24" t="s">
        <v>59</v>
      </c>
      <c r="C3" s="24"/>
      <c r="D3" s="24">
        <v>6294812</v>
      </c>
      <c r="E3" s="24">
        <v>6294812</v>
      </c>
      <c r="F3" s="24" t="s">
        <v>60</v>
      </c>
      <c r="G3" s="24"/>
      <c r="H3" s="25">
        <v>45586</v>
      </c>
      <c r="I3" s="25" t="s">
        <v>61</v>
      </c>
      <c r="J3" s="26">
        <v>22063563</v>
      </c>
      <c r="K3" s="26">
        <v>2160000</v>
      </c>
      <c r="L3" s="24" t="s">
        <v>62</v>
      </c>
      <c r="M3" s="27">
        <v>0</v>
      </c>
      <c r="N3" s="24"/>
      <c r="O3" s="24" t="s">
        <v>63</v>
      </c>
      <c r="P3" s="25">
        <v>45586</v>
      </c>
      <c r="Q3" s="25">
        <v>45629</v>
      </c>
      <c r="R3" s="25">
        <v>45776</v>
      </c>
      <c r="S3" s="24">
        <v>1</v>
      </c>
      <c r="T3" s="24" t="s">
        <v>64</v>
      </c>
      <c r="U3" s="27">
        <v>2160000</v>
      </c>
      <c r="V3" s="24" t="s">
        <v>65</v>
      </c>
      <c r="W3" s="24" t="s">
        <v>66</v>
      </c>
      <c r="X3" s="24" t="s">
        <v>67</v>
      </c>
      <c r="Y3" s="24" t="s">
        <v>68</v>
      </c>
      <c r="Z3" s="24" t="s">
        <v>69</v>
      </c>
      <c r="AA3" s="24" t="s">
        <v>70</v>
      </c>
      <c r="AB3" s="27">
        <v>0</v>
      </c>
      <c r="AC3" s="27">
        <v>0</v>
      </c>
      <c r="AD3" s="27">
        <v>0</v>
      </c>
      <c r="AE3" s="27">
        <v>0</v>
      </c>
      <c r="AF3" s="27">
        <v>0</v>
      </c>
      <c r="AG3" s="27">
        <v>2160000</v>
      </c>
      <c r="AH3" s="27">
        <v>0</v>
      </c>
      <c r="AI3" s="27">
        <v>0</v>
      </c>
      <c r="AJ3" s="27">
        <v>0</v>
      </c>
      <c r="AK3" s="27">
        <v>0</v>
      </c>
      <c r="AL3" s="27">
        <v>0</v>
      </c>
      <c r="AM3" s="24"/>
      <c r="AN3" s="25"/>
      <c r="AO3" s="24"/>
      <c r="AP3" s="2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42"/>
  <sheetViews>
    <sheetView showGridLines="0" tabSelected="1" zoomScaleNormal="100" workbookViewId="0">
      <selection activeCell="D38" sqref="D38"/>
    </sheetView>
  </sheetViews>
  <sheetFormatPr baseColWidth="10" defaultColWidth="10" defaultRowHeight="12.5" x14ac:dyDescent="0.25"/>
  <cols>
    <col min="1" max="1" width="0.90625" style="33" customWidth="1"/>
    <col min="2" max="2" width="10" style="33"/>
    <col min="3" max="3" width="16.08984375" style="33" customWidth="1"/>
    <col min="4" max="4" width="10.54296875" style="33" customWidth="1"/>
    <col min="5" max="8" width="10" style="33"/>
    <col min="9" max="9" width="20.6328125" style="33" customWidth="1"/>
    <col min="10" max="10" width="12.81640625" style="33" customWidth="1"/>
    <col min="11" max="11" width="1.6328125" style="33" customWidth="1"/>
    <col min="12" max="16384" width="10" style="33"/>
  </cols>
  <sheetData>
    <row r="1" spans="2:10" ht="6" customHeight="1" thickBot="1" x14ac:dyDescent="0.3"/>
    <row r="2" spans="2:10" ht="19.5" customHeight="1" x14ac:dyDescent="0.25">
      <c r="B2" s="34"/>
      <c r="C2" s="35"/>
      <c r="D2" s="84" t="s">
        <v>71</v>
      </c>
      <c r="E2" s="85"/>
      <c r="F2" s="85"/>
      <c r="G2" s="85"/>
      <c r="H2" s="85"/>
      <c r="I2" s="86"/>
      <c r="J2" s="90" t="s">
        <v>72</v>
      </c>
    </row>
    <row r="3" spans="2:10" ht="15.75" customHeight="1" thickBot="1" x14ac:dyDescent="0.3">
      <c r="B3" s="36"/>
      <c r="C3" s="37"/>
      <c r="D3" s="87"/>
      <c r="E3" s="88"/>
      <c r="F3" s="88"/>
      <c r="G3" s="88"/>
      <c r="H3" s="88"/>
      <c r="I3" s="89"/>
      <c r="J3" s="91"/>
    </row>
    <row r="4" spans="2:10" ht="13" x14ac:dyDescent="0.25">
      <c r="B4" s="36"/>
      <c r="C4" s="37"/>
      <c r="D4" s="38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42" t="s">
        <v>73</v>
      </c>
      <c r="E5" s="43"/>
      <c r="F5" s="43"/>
      <c r="G5" s="43"/>
      <c r="H5" s="43"/>
      <c r="I5" s="44"/>
      <c r="J5" s="44" t="s">
        <v>74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">
        <v>104</v>
      </c>
      <c r="J9" s="52"/>
    </row>
    <row r="10" spans="2:10" ht="13" x14ac:dyDescent="0.3">
      <c r="B10" s="51"/>
      <c r="C10" s="53"/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105</v>
      </c>
      <c r="J12" s="52"/>
    </row>
    <row r="13" spans="2:10" ht="13" x14ac:dyDescent="0.3">
      <c r="B13" s="51"/>
      <c r="C13" s="53" t="s">
        <v>106</v>
      </c>
      <c r="J13" s="52"/>
    </row>
    <row r="14" spans="2:10" x14ac:dyDescent="0.25">
      <c r="B14" s="51"/>
      <c r="J14" s="52"/>
    </row>
    <row r="15" spans="2:10" x14ac:dyDescent="0.25">
      <c r="B15" s="51"/>
      <c r="C15" s="33" t="s">
        <v>75</v>
      </c>
      <c r="J15" s="52"/>
    </row>
    <row r="16" spans="2:10" x14ac:dyDescent="0.25">
      <c r="B16" s="51"/>
      <c r="C16" s="56"/>
      <c r="J16" s="52"/>
    </row>
    <row r="17" spans="2:10" ht="13" x14ac:dyDescent="0.25">
      <c r="B17" s="51"/>
      <c r="C17" s="33" t="s">
        <v>76</v>
      </c>
      <c r="D17" s="54"/>
      <c r="H17" s="57" t="s">
        <v>77</v>
      </c>
      <c r="I17" s="58" t="s">
        <v>78</v>
      </c>
      <c r="J17" s="52"/>
    </row>
    <row r="18" spans="2:10" ht="13" x14ac:dyDescent="0.3">
      <c r="B18" s="51"/>
      <c r="C18" s="53" t="s">
        <v>79</v>
      </c>
      <c r="D18" s="53"/>
      <c r="E18" s="53"/>
      <c r="F18" s="53"/>
      <c r="H18" s="59">
        <v>1</v>
      </c>
      <c r="I18" s="60">
        <v>2160000</v>
      </c>
      <c r="J18" s="52"/>
    </row>
    <row r="19" spans="2:10" x14ac:dyDescent="0.25">
      <c r="B19" s="51"/>
      <c r="C19" s="33" t="s">
        <v>80</v>
      </c>
      <c r="H19" s="61">
        <v>0</v>
      </c>
      <c r="I19" s="62">
        <v>0</v>
      </c>
      <c r="J19" s="52"/>
    </row>
    <row r="20" spans="2:10" x14ac:dyDescent="0.25">
      <c r="B20" s="51"/>
      <c r="C20" s="33" t="s">
        <v>81</v>
      </c>
      <c r="H20" s="61">
        <v>0</v>
      </c>
      <c r="I20" s="62">
        <v>0</v>
      </c>
      <c r="J20" s="52"/>
    </row>
    <row r="21" spans="2:10" x14ac:dyDescent="0.25">
      <c r="B21" s="51"/>
      <c r="C21" s="33" t="s">
        <v>82</v>
      </c>
      <c r="H21" s="61">
        <v>0</v>
      </c>
      <c r="I21" s="62">
        <v>0</v>
      </c>
      <c r="J21" s="52"/>
    </row>
    <row r="22" spans="2:10" x14ac:dyDescent="0.25">
      <c r="B22" s="51"/>
      <c r="C22" s="33" t="s">
        <v>83</v>
      </c>
      <c r="H22" s="61">
        <v>0</v>
      </c>
      <c r="I22" s="62">
        <v>0</v>
      </c>
      <c r="J22" s="52"/>
    </row>
    <row r="23" spans="2:10" x14ac:dyDescent="0.25">
      <c r="B23" s="51"/>
      <c r="C23" s="33" t="s">
        <v>84</v>
      </c>
      <c r="H23" s="61">
        <v>0</v>
      </c>
      <c r="I23" s="62">
        <v>0</v>
      </c>
      <c r="J23" s="52"/>
    </row>
    <row r="24" spans="2:10" ht="13" thickBot="1" x14ac:dyDescent="0.3">
      <c r="B24" s="51"/>
      <c r="C24" s="33" t="s">
        <v>85</v>
      </c>
      <c r="H24" s="63">
        <v>1</v>
      </c>
      <c r="I24" s="64">
        <v>2160000</v>
      </c>
      <c r="J24" s="52"/>
    </row>
    <row r="25" spans="2:10" ht="13" x14ac:dyDescent="0.3">
      <c r="B25" s="51"/>
      <c r="C25" s="53" t="s">
        <v>86</v>
      </c>
      <c r="D25" s="53"/>
      <c r="E25" s="53"/>
      <c r="F25" s="53"/>
      <c r="H25" s="59">
        <f>H19+H20+H21+H22+H24+H23</f>
        <v>1</v>
      </c>
      <c r="I25" s="60">
        <f>I19+I20+I21+I22+I24+I23</f>
        <v>2160000</v>
      </c>
      <c r="J25" s="52"/>
    </row>
    <row r="26" spans="2:10" x14ac:dyDescent="0.25">
      <c r="B26" s="51"/>
      <c r="C26" s="33" t="s">
        <v>87</v>
      </c>
      <c r="H26" s="61">
        <v>0</v>
      </c>
      <c r="I26" s="62">
        <v>0</v>
      </c>
      <c r="J26" s="52"/>
    </row>
    <row r="27" spans="2:10" ht="13" thickBot="1" x14ac:dyDescent="0.3">
      <c r="B27" s="51"/>
      <c r="C27" s="33" t="s">
        <v>51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88</v>
      </c>
      <c r="D28" s="53"/>
      <c r="E28" s="53"/>
      <c r="F28" s="53"/>
      <c r="H28" s="59">
        <f>H26+H27</f>
        <v>0</v>
      </c>
      <c r="I28" s="60">
        <f>I26+I27</f>
        <v>0</v>
      </c>
      <c r="J28" s="52"/>
    </row>
    <row r="29" spans="2:10" ht="13.5" thickBot="1" x14ac:dyDescent="0.35">
      <c r="B29" s="51"/>
      <c r="C29" s="33" t="s">
        <v>89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90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91</v>
      </c>
      <c r="D32" s="53"/>
      <c r="H32" s="66">
        <f>H25+H28+H30</f>
        <v>1</v>
      </c>
      <c r="I32" s="67">
        <f>I25+I28+I30</f>
        <v>2160000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107</v>
      </c>
      <c r="D37" s="70"/>
      <c r="H37" s="69" t="s">
        <v>92</v>
      </c>
      <c r="I37" s="70"/>
      <c r="J37" s="52"/>
    </row>
    <row r="38" spans="2:10" ht="13" x14ac:dyDescent="0.3">
      <c r="B38" s="51"/>
      <c r="C38" s="53" t="s">
        <v>108</v>
      </c>
      <c r="D38" s="68"/>
      <c r="H38" s="71" t="s">
        <v>93</v>
      </c>
      <c r="I38" s="68"/>
      <c r="J38" s="52"/>
    </row>
    <row r="39" spans="2:10" ht="13" x14ac:dyDescent="0.3">
      <c r="B39" s="51"/>
      <c r="C39" s="53" t="s">
        <v>94</v>
      </c>
      <c r="H39" s="53" t="s">
        <v>95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92" t="s">
        <v>96</v>
      </c>
      <c r="D41" s="92"/>
      <c r="E41" s="92"/>
      <c r="F41" s="92"/>
      <c r="G41" s="92"/>
      <c r="H41" s="92"/>
      <c r="I41" s="92"/>
      <c r="J41" s="52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7"/>
  <sheetViews>
    <sheetView showGridLines="0" zoomScale="84" zoomScaleNormal="84" zoomScaleSheetLayoutView="100" workbookViewId="0">
      <selection activeCell="C35" activeCellId="1" sqref="E18 C35:I35"/>
    </sheetView>
  </sheetViews>
  <sheetFormatPr baseColWidth="10" defaultColWidth="10.453125" defaultRowHeight="12.5" x14ac:dyDescent="0.25"/>
  <cols>
    <col min="1" max="1" width="4.08984375" style="33" customWidth="1"/>
    <col min="2" max="2" width="10.453125" style="33"/>
    <col min="3" max="3" width="11.7265625" style="33" customWidth="1"/>
    <col min="4" max="4" width="20.1796875" style="33" customWidth="1"/>
    <col min="5" max="8" width="10.453125" style="33"/>
    <col min="9" max="9" width="22.7265625" style="33" customWidth="1"/>
    <col min="10" max="10" width="11.453125" style="33" customWidth="1"/>
    <col min="11" max="11" width="1.6328125" style="33" customWidth="1"/>
    <col min="12" max="16384" width="10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84" t="s">
        <v>97</v>
      </c>
      <c r="E2" s="85"/>
      <c r="F2" s="85"/>
      <c r="G2" s="85"/>
      <c r="H2" s="85"/>
      <c r="I2" s="86"/>
      <c r="J2" s="90" t="s">
        <v>72</v>
      </c>
    </row>
    <row r="3" spans="2:10" ht="15.75" customHeight="1" thickBot="1" x14ac:dyDescent="0.3">
      <c r="B3" s="36"/>
      <c r="C3" s="37"/>
      <c r="D3" s="87"/>
      <c r="E3" s="88"/>
      <c r="F3" s="88"/>
      <c r="G3" s="88"/>
      <c r="H3" s="88"/>
      <c r="I3" s="89"/>
      <c r="J3" s="91"/>
    </row>
    <row r="4" spans="2:10" ht="13" x14ac:dyDescent="0.25">
      <c r="B4" s="36"/>
      <c r="C4" s="37"/>
      <c r="E4" s="39"/>
      <c r="F4" s="39"/>
      <c r="G4" s="39"/>
      <c r="H4" s="39"/>
      <c r="I4" s="40"/>
      <c r="J4" s="41"/>
    </row>
    <row r="5" spans="2:10" ht="13" x14ac:dyDescent="0.25">
      <c r="B5" s="36"/>
      <c r="C5" s="37"/>
      <c r="D5" s="93" t="s">
        <v>98</v>
      </c>
      <c r="E5" s="94"/>
      <c r="F5" s="94"/>
      <c r="G5" s="94"/>
      <c r="H5" s="94"/>
      <c r="I5" s="95"/>
      <c r="J5" s="44" t="s">
        <v>99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tr">
        <f>+'FOR-CSA-018'!C9</f>
        <v>Santiago de Cali, mayo 07 2025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>Señores : ESE INST NACIONAL DE CANCEROLOGIA</v>
      </c>
      <c r="J11" s="52"/>
    </row>
    <row r="12" spans="2:10" ht="13" x14ac:dyDescent="0.3">
      <c r="B12" s="51"/>
      <c r="C12" s="53" t="str">
        <f>+'FOR-CSA-018'!C13</f>
        <v>NIT: 899999092</v>
      </c>
      <c r="J12" s="52"/>
    </row>
    <row r="13" spans="2:10" x14ac:dyDescent="0.25">
      <c r="B13" s="51"/>
      <c r="J13" s="52"/>
    </row>
    <row r="14" spans="2:10" x14ac:dyDescent="0.25">
      <c r="B14" s="51"/>
      <c r="C14" s="33" t="s">
        <v>100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5"/>
      <c r="D16" s="54"/>
      <c r="H16" s="76" t="s">
        <v>77</v>
      </c>
      <c r="I16" s="76" t="s">
        <v>78</v>
      </c>
      <c r="J16" s="52"/>
    </row>
    <row r="17" spans="2:10" ht="13" x14ac:dyDescent="0.3">
      <c r="B17" s="51"/>
      <c r="C17" s="53" t="str">
        <f>+'FOR-CSA-018'!C17</f>
        <v>Con Corte al dia: 30/04/2025</v>
      </c>
      <c r="D17" s="53"/>
      <c r="E17" s="53"/>
      <c r="F17" s="53"/>
      <c r="H17" s="77">
        <f>+SUM(H18:H23)</f>
        <v>1</v>
      </c>
      <c r="I17" s="78">
        <f>+SUM(I18:I23)</f>
        <v>2160000</v>
      </c>
      <c r="J17" s="52"/>
    </row>
    <row r="18" spans="2:10" x14ac:dyDescent="0.25">
      <c r="B18" s="51"/>
      <c r="C18" s="33" t="s">
        <v>80</v>
      </c>
      <c r="H18" s="79">
        <f>+'FOR-CSA-018'!H19</f>
        <v>0</v>
      </c>
      <c r="I18" s="80">
        <f>+'FOR-CSA-018'!I19</f>
        <v>0</v>
      </c>
      <c r="J18" s="52"/>
    </row>
    <row r="19" spans="2:10" x14ac:dyDescent="0.25">
      <c r="B19" s="51"/>
      <c r="C19" s="33" t="s">
        <v>81</v>
      </c>
      <c r="H19" s="79">
        <f>+'FOR-CSA-018'!H20</f>
        <v>0</v>
      </c>
      <c r="I19" s="80">
        <f>+'FOR-CSA-018'!I20</f>
        <v>0</v>
      </c>
      <c r="J19" s="52"/>
    </row>
    <row r="20" spans="2:10" x14ac:dyDescent="0.25">
      <c r="B20" s="51"/>
      <c r="C20" s="33" t="s">
        <v>82</v>
      </c>
      <c r="H20" s="79">
        <f>+'FOR-CSA-018'!H21</f>
        <v>0</v>
      </c>
      <c r="I20" s="80">
        <f>+'FOR-CSA-018'!I21</f>
        <v>0</v>
      </c>
      <c r="J20" s="52"/>
    </row>
    <row r="21" spans="2:10" x14ac:dyDescent="0.25">
      <c r="B21" s="51"/>
      <c r="C21" s="33" t="s">
        <v>83</v>
      </c>
      <c r="H21" s="79">
        <f>+'FOR-CSA-018'!H22</f>
        <v>0</v>
      </c>
      <c r="I21" s="80">
        <f>+'FOR-CSA-018'!I22</f>
        <v>0</v>
      </c>
      <c r="J21" s="52"/>
    </row>
    <row r="22" spans="2:10" x14ac:dyDescent="0.25">
      <c r="B22" s="51"/>
      <c r="C22" s="33" t="s">
        <v>84</v>
      </c>
      <c r="H22" s="79">
        <f>+'FOR-CSA-018'!H23</f>
        <v>0</v>
      </c>
      <c r="I22" s="80">
        <f>+'FOR-CSA-018'!I23</f>
        <v>0</v>
      </c>
      <c r="J22" s="52"/>
    </row>
    <row r="23" spans="2:10" x14ac:dyDescent="0.25">
      <c r="B23" s="51"/>
      <c r="C23" s="33" t="s">
        <v>101</v>
      </c>
      <c r="H23" s="79">
        <f>+'FOR-CSA-018'!H24</f>
        <v>1</v>
      </c>
      <c r="I23" s="80">
        <f>+'FOR-CSA-018'!I24</f>
        <v>2160000</v>
      </c>
      <c r="J23" s="52"/>
    </row>
    <row r="24" spans="2:10" ht="13" x14ac:dyDescent="0.3">
      <c r="B24" s="51"/>
      <c r="C24" s="53" t="s">
        <v>102</v>
      </c>
      <c r="D24" s="53"/>
      <c r="E24" s="53"/>
      <c r="F24" s="53"/>
      <c r="H24" s="77">
        <f>SUM(H18:H23)</f>
        <v>1</v>
      </c>
      <c r="I24" s="78">
        <f>+SUBTOTAL(9,I18:I23)</f>
        <v>2160000</v>
      </c>
      <c r="J24" s="52"/>
    </row>
    <row r="25" spans="2:10" ht="13.5" thickBot="1" x14ac:dyDescent="0.35">
      <c r="B25" s="51"/>
      <c r="C25" s="53"/>
      <c r="D25" s="53"/>
      <c r="H25" s="81"/>
      <c r="I25" s="82"/>
      <c r="J25" s="52"/>
    </row>
    <row r="26" spans="2:10" ht="13.5" thickTop="1" x14ac:dyDescent="0.3">
      <c r="B26" s="51"/>
      <c r="C26" s="53"/>
      <c r="D26" s="53"/>
      <c r="H26" s="68"/>
      <c r="I26" s="62"/>
      <c r="J26" s="52"/>
    </row>
    <row r="27" spans="2:10" ht="13" x14ac:dyDescent="0.3">
      <c r="B27" s="51"/>
      <c r="C27" s="53"/>
      <c r="D27" s="53"/>
      <c r="H27" s="68"/>
      <c r="I27" s="62"/>
      <c r="J27" s="52"/>
    </row>
    <row r="28" spans="2:10" ht="13" x14ac:dyDescent="0.3">
      <c r="B28" s="51"/>
      <c r="C28" s="53"/>
      <c r="D28" s="53"/>
      <c r="H28" s="68"/>
      <c r="I28" s="62"/>
      <c r="J28" s="52"/>
    </row>
    <row r="29" spans="2:10" x14ac:dyDescent="0.25">
      <c r="B29" s="51"/>
      <c r="G29" s="68"/>
      <c r="H29" s="68"/>
      <c r="I29" s="68"/>
      <c r="J29" s="52"/>
    </row>
    <row r="30" spans="2:10" ht="13.5" thickBot="1" x14ac:dyDescent="0.35">
      <c r="B30" s="51"/>
      <c r="C30" s="69" t="str">
        <f>+'FOR-CSA-018'!C37</f>
        <v>Patricia Carreño Martinez</v>
      </c>
      <c r="D30" s="69"/>
      <c r="G30" s="69" t="str">
        <f>+'FOR-CSA-018'!H37</f>
        <v>Juan Camilo Paez R.</v>
      </c>
      <c r="H30" s="70"/>
      <c r="I30" s="68"/>
      <c r="J30" s="52"/>
    </row>
    <row r="31" spans="2:10" ht="13" x14ac:dyDescent="0.3">
      <c r="B31" s="51"/>
      <c r="C31" s="71" t="str">
        <f>+'FOR-CSA-018'!C38</f>
        <v>Profesional de Cartera</v>
      </c>
      <c r="D31" s="71"/>
      <c r="G31" s="71" t="str">
        <f>+'FOR-CSA-018'!H38</f>
        <v>Cartera - Cuentas Salud</v>
      </c>
      <c r="H31" s="68"/>
      <c r="I31" s="68"/>
      <c r="J31" s="52"/>
    </row>
    <row r="32" spans="2:10" ht="13" x14ac:dyDescent="0.3">
      <c r="B32" s="51"/>
      <c r="C32" s="71" t="str">
        <f>+'FOR-CSA-018'!C39</f>
        <v>Entidad</v>
      </c>
      <c r="D32" s="71"/>
      <c r="G32" s="71" t="str">
        <f>+'FOR-CSA-018'!H39</f>
        <v>EPS Comfenalco Valle.</v>
      </c>
      <c r="H32" s="68"/>
      <c r="I32" s="68"/>
      <c r="J32" s="52"/>
    </row>
    <row r="33" spans="2:10" ht="13" x14ac:dyDescent="0.3">
      <c r="B33" s="51"/>
      <c r="C33" s="71"/>
      <c r="D33" s="71"/>
      <c r="G33" s="71"/>
      <c r="H33" s="68"/>
      <c r="I33" s="68"/>
      <c r="J33" s="52"/>
    </row>
    <row r="34" spans="2:10" ht="13" x14ac:dyDescent="0.3">
      <c r="B34" s="51"/>
      <c r="C34" s="71"/>
      <c r="D34" s="71"/>
      <c r="G34" s="71"/>
      <c r="H34" s="68"/>
      <c r="I34" s="68"/>
      <c r="J34" s="52"/>
    </row>
    <row r="35" spans="2:10" ht="14" x14ac:dyDescent="0.25">
      <c r="B35" s="51"/>
      <c r="C35" s="96" t="s">
        <v>103</v>
      </c>
      <c r="D35" s="96"/>
      <c r="E35" s="96"/>
      <c r="F35" s="96"/>
      <c r="G35" s="96"/>
      <c r="H35" s="96"/>
      <c r="I35" s="96"/>
      <c r="J35" s="52"/>
    </row>
    <row r="36" spans="2:10" ht="13" x14ac:dyDescent="0.3">
      <c r="B36" s="51"/>
      <c r="C36" s="71"/>
      <c r="D36" s="71"/>
      <c r="G36" s="71"/>
      <c r="H36" s="68"/>
      <c r="I36" s="68"/>
      <c r="J36" s="52"/>
    </row>
    <row r="37" spans="2:10" ht="18.75" customHeight="1" thickBot="1" x14ac:dyDescent="0.3">
      <c r="B37" s="72"/>
      <c r="C37" s="73"/>
      <c r="D37" s="73"/>
      <c r="E37" s="73"/>
      <c r="F37" s="73"/>
      <c r="G37" s="70"/>
      <c r="H37" s="70"/>
      <c r="I37" s="70"/>
      <c r="J37" s="74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Elda Patricia Carreno Martinez</dc:creator>
  <cp:lastModifiedBy>Neyla Lizeth Ome Guamanga</cp:lastModifiedBy>
  <dcterms:created xsi:type="dcterms:W3CDTF">2025-04-03T13:54:57Z</dcterms:created>
  <dcterms:modified xsi:type="dcterms:W3CDTF">2025-05-19T15:26:40Z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c651a19-b0f7-4a38-8f3e-f8e1f4e590da_Enabled">
    <vt:lpwstr>true</vt:lpwstr>
  </property>
  <property fmtid="{D5CDD505-2E9C-101B-9397-08002B2CF9AE}" pid="3" name="MSIP_Label_6c651a19-b0f7-4a38-8f3e-f8e1f4e590da_SetDate">
    <vt:lpwstr>2025-04-03T13:56:45Z</vt:lpwstr>
  </property>
  <property fmtid="{D5CDD505-2E9C-101B-9397-08002B2CF9AE}" pid="4" name="MSIP_Label_6c651a19-b0f7-4a38-8f3e-f8e1f4e590da_Method">
    <vt:lpwstr>Privileged</vt:lpwstr>
  </property>
  <property fmtid="{D5CDD505-2E9C-101B-9397-08002B2CF9AE}" pid="5" name="MSIP_Label_6c651a19-b0f7-4a38-8f3e-f8e1f4e590da_Name">
    <vt:lpwstr>[publico-e]</vt:lpwstr>
  </property>
  <property fmtid="{D5CDD505-2E9C-101B-9397-08002B2CF9AE}" pid="6" name="MSIP_Label_6c651a19-b0f7-4a38-8f3e-f8e1f4e590da_SiteId">
    <vt:lpwstr>d8c96373-271c-4341-a701-0509eadaaba1</vt:lpwstr>
  </property>
  <property fmtid="{D5CDD505-2E9C-101B-9397-08002B2CF9AE}" pid="7" name="MSIP_Label_6c651a19-b0f7-4a38-8f3e-f8e1f4e590da_ActionId">
    <vt:lpwstr>cd890032-a2a1-4df3-b439-bd043a091da3</vt:lpwstr>
  </property>
  <property fmtid="{D5CDD505-2E9C-101B-9397-08002B2CF9AE}" pid="8" name="MSIP_Label_6c651a19-b0f7-4a38-8f3e-f8e1f4e590da_ContentBits">
    <vt:lpwstr>0</vt:lpwstr>
  </property>
  <property fmtid="{D5CDD505-2E9C-101B-9397-08002B2CF9AE}" pid="9" name="MSIP_Label_6c651a19-b0f7-4a38-8f3e-f8e1f4e590da_Tag">
    <vt:lpwstr>10, 0, 1, 1</vt:lpwstr>
  </property>
</Properties>
</file>