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threadedComments/threadedComment1.xml" ContentType="application/vnd.ms-excel.threadedcomments+xml"/>
  <Override PartName="/xl/pivotTables/pivotTable1.xml" ContentType="application/vnd.openxmlformats-officedocument.spreadsheetml.pivotTable+xml"/>
  <Override PartName="/xl/drawings/drawing2.xml" ContentType="application/vnd.openxmlformats-officedocument.drawing+xml"/>
  <Override PartName="/xl/drawings/drawing3.xml" ContentType="application/vnd.openxmlformats-officedocument.drawing+xml"/>
  <Override PartName="/xl/persons/person.xml" ContentType="application/vnd.ms-excel.person+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730"/>
  <workbookPr/>
  <mc:AlternateContent xmlns:mc="http://schemas.openxmlformats.org/markup-compatibility/2006">
    <mc:Choice Requires="x15">
      <x15ac:absPath xmlns:x15ac="http://schemas.microsoft.com/office/spreadsheetml/2010/11/ac" url="\\nilo\Areas\CxPSalud\CARTERA\CARTERAS REVISADAS\REVISIÓN CARTERAS AÑO 2025\5. MAYO\NIT 891180098_HOSP DEPTAL MARIA INMACULADA E.S.E\"/>
    </mc:Choice>
  </mc:AlternateContent>
  <xr:revisionPtr revIDLastSave="0" documentId="13_ncr:1_{EEFF5C0A-7618-4BED-BD4B-D8FDC1967E63}" xr6:coauthVersionLast="47" xr6:coauthVersionMax="47" xr10:uidLastSave="{00000000-0000-0000-0000-000000000000}"/>
  <bookViews>
    <workbookView xWindow="-110" yWindow="-110" windowWidth="19420" windowHeight="11500" firstSheet="1" activeTab="3" xr2:uid="{00000000-000D-0000-FFFF-FFFF00000000}"/>
  </bookViews>
  <sheets>
    <sheet name="FOR CSA 001" sheetId="1" r:id="rId1"/>
    <sheet name="Hoja4" sheetId="5" r:id="rId2"/>
    <sheet name="ESTADO DE CADA FACTURA" sheetId="2" r:id="rId3"/>
    <sheet name="FOR-CSA-018" sheetId="3" r:id="rId4"/>
    <sheet name="CIRCULAR 030" sheetId="4" r:id="rId5"/>
  </sheets>
  <externalReferences>
    <externalReference r:id="rId6"/>
    <externalReference r:id="rId7"/>
  </externalReferences>
  <definedNames>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91029"/>
  <pivotCaches>
    <pivotCache cacheId="9"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32" i="4" l="1"/>
  <c r="C32" i="4"/>
  <c r="G31" i="4"/>
  <c r="C31" i="4"/>
  <c r="G30" i="4"/>
  <c r="C30" i="4"/>
  <c r="I23" i="4"/>
  <c r="H23" i="4"/>
  <c r="I22" i="4"/>
  <c r="H22" i="4"/>
  <c r="I21" i="4"/>
  <c r="H21" i="4"/>
  <c r="I20" i="4"/>
  <c r="H20" i="4"/>
  <c r="I19" i="4"/>
  <c r="H19" i="4"/>
  <c r="I18" i="4"/>
  <c r="I24" i="4" s="1"/>
  <c r="H18" i="4"/>
  <c r="H24" i="4" s="1"/>
  <c r="C17" i="4"/>
  <c r="I32" i="3"/>
  <c r="I33" i="3" s="1"/>
  <c r="H32" i="3"/>
  <c r="H33" i="3" s="1"/>
  <c r="I30" i="3"/>
  <c r="H30" i="3"/>
  <c r="I28" i="3"/>
  <c r="H28" i="3"/>
  <c r="I25" i="3"/>
  <c r="H25" i="3"/>
  <c r="C12" i="4"/>
  <c r="C11" i="4"/>
  <c r="C9" i="4"/>
  <c r="AN1" i="2"/>
  <c r="AM1" i="2"/>
  <c r="AL1" i="2"/>
  <c r="AK1" i="2"/>
  <c r="AJ1" i="2"/>
  <c r="AI1" i="2"/>
  <c r="AH1" i="2"/>
  <c r="AG1" i="2"/>
  <c r="AF1" i="2"/>
  <c r="AE1" i="2"/>
  <c r="X1" i="2"/>
  <c r="Q1" i="2"/>
  <c r="K1" i="2"/>
  <c r="J1" i="2"/>
  <c r="H17" i="4" l="1"/>
  <c r="I17" i="4"/>
  <c r="H8" i="1"/>
  <c r="I8"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Juan Camilo Paez Ramirez</author>
    <author>tc={ED9940A4-B407-4FFD-BA74-8B50C9C8DFDB}</author>
  </authors>
  <commentList>
    <comment ref="A3" authorId="0" shapeId="0" xr:uid="{00000000-0006-0000-0000-000001000000}">
      <text>
        <r>
          <rPr>
            <b/>
            <sz val="9"/>
            <color indexed="81"/>
            <rFont val="Tahoma"/>
            <family val="2"/>
          </rPr>
          <t>Juan Camilo Paez Ramirez:</t>
        </r>
        <r>
          <rPr>
            <sz val="9"/>
            <color indexed="81"/>
            <rFont val="Tahoma"/>
            <family val="2"/>
          </rPr>
          <t xml:space="preserve">
NIT IPS SIN DIGITO DE VERIFICACION
</t>
        </r>
      </text>
    </comment>
    <comment ref="B3" authorId="0" shapeId="0" xr:uid="{00000000-0006-0000-0000-000002000000}">
      <text>
        <r>
          <rPr>
            <b/>
            <sz val="9"/>
            <color indexed="81"/>
            <rFont val="Tahoma"/>
            <family val="2"/>
          </rPr>
          <t>Juan Camilo Paez Ramirez:</t>
        </r>
        <r>
          <rPr>
            <sz val="9"/>
            <color indexed="81"/>
            <rFont val="Tahoma"/>
            <family val="2"/>
          </rPr>
          <t xml:space="preserve">
NOMBRE DE LA IPS</t>
        </r>
      </text>
    </comment>
    <comment ref="C3" authorId="0" shapeId="0" xr:uid="{00000000-0006-0000-0000-000003000000}">
      <text>
        <r>
          <rPr>
            <b/>
            <sz val="9"/>
            <color indexed="81"/>
            <rFont val="Tahoma"/>
            <family val="2"/>
          </rPr>
          <t>Juan Camilo Paez Ramirez:
ALFA NUMERICO SI APLICA</t>
        </r>
      </text>
    </comment>
    <comment ref="D3" authorId="0" shapeId="0" xr:uid="{00000000-0006-0000-0000-000004000000}">
      <text>
        <r>
          <rPr>
            <b/>
            <sz val="9"/>
            <color indexed="81"/>
            <rFont val="Tahoma"/>
            <family val="2"/>
          </rPr>
          <t>Juan Camilo Paez Ramirez:</t>
        </r>
        <r>
          <rPr>
            <sz val="9"/>
            <color indexed="81"/>
            <rFont val="Tahoma"/>
            <family val="2"/>
          </rPr>
          <t xml:space="preserve">
NUMERO DE FACTURA FISCAL
</t>
        </r>
      </text>
    </comment>
    <comment ref="E3" authorId="1" shapeId="0" xr:uid="{00000000-0006-0000-0000-000005000000}">
      <text>
        <t>[Comentario encadenado]
Su versión de Excel le permite leer este comentario encadenado; sin embargo, las ediciones que se apliquen se quitarán si el archivo se abre en una versión más reciente de Excel. Más información: https://go.microsoft.com/fwlink/?linkid=870924
Comentario:
    1 - 30 de 31 - 60 etc</t>
      </text>
    </comment>
    <comment ref="F3" authorId="0" shapeId="0" xr:uid="{00000000-0006-0000-0000-000006000000}">
      <text>
        <r>
          <rPr>
            <b/>
            <sz val="9"/>
            <color indexed="81"/>
            <rFont val="Tahoma"/>
            <family val="2"/>
          </rPr>
          <t>Juan Camilo Paez Ramirez:</t>
        </r>
        <r>
          <rPr>
            <sz val="9"/>
            <color indexed="81"/>
            <rFont val="Tahoma"/>
            <family val="2"/>
          </rPr>
          <t xml:space="preserve">
FECHA EMISION DE LA FACTURA
</t>
        </r>
      </text>
    </comment>
    <comment ref="G3" authorId="0" shapeId="0" xr:uid="{00000000-0006-0000-0000-000007000000}">
      <text>
        <r>
          <rPr>
            <b/>
            <sz val="9"/>
            <color indexed="81"/>
            <rFont val="Tahoma"/>
            <family val="2"/>
          </rPr>
          <t>Juan Camilo Paez Ramirez:</t>
        </r>
        <r>
          <rPr>
            <sz val="9"/>
            <color indexed="81"/>
            <rFont val="Tahoma"/>
            <family val="2"/>
          </rPr>
          <t xml:space="preserve">
FECHA DE RADICADO ANTE LA EPS</t>
        </r>
      </text>
    </comment>
  </commentList>
</comments>
</file>

<file path=xl/sharedStrings.xml><?xml version="1.0" encoding="utf-8"?>
<sst xmlns="http://schemas.openxmlformats.org/spreadsheetml/2006/main" count="210" uniqueCount="121">
  <si>
    <t>Prefijo Factura</t>
  </si>
  <si>
    <t>Numero Factura</t>
  </si>
  <si>
    <t>IPS Fecha factura</t>
  </si>
  <si>
    <t>IPS Fecha radicado</t>
  </si>
  <si>
    <t>IPS Valor Factura</t>
  </si>
  <si>
    <t>IPS Saldo Factura</t>
  </si>
  <si>
    <t>NIT IPS</t>
  </si>
  <si>
    <t>Tipo de Contrato</t>
  </si>
  <si>
    <t>Nombre IPS</t>
  </si>
  <si>
    <t>Sede / Ciudad</t>
  </si>
  <si>
    <t>Tipo de Prestación</t>
  </si>
  <si>
    <t>Numero de Contrato</t>
  </si>
  <si>
    <t>Edad de la cartera</t>
  </si>
  <si>
    <t>HOJA 1 DE 1</t>
  </si>
  <si>
    <t>VERSION 0</t>
  </si>
  <si>
    <t>FOR-CSA-001</t>
  </si>
  <si>
    <t>REPORTE CARTERA DETALLADA IPS</t>
  </si>
  <si>
    <t xml:space="preserve">FLORENCIA </t>
  </si>
  <si>
    <t xml:space="preserve">URGENCIA </t>
  </si>
  <si>
    <t>N/A</t>
  </si>
  <si>
    <t>HDMI</t>
  </si>
  <si>
    <t>De 91 a 180 Dias</t>
  </si>
  <si>
    <t>Mayor a 360 Dias</t>
  </si>
  <si>
    <t xml:space="preserve">TOTAL CARTERA </t>
  </si>
  <si>
    <t>FACT</t>
  </si>
  <si>
    <t>LLAVE</t>
  </si>
  <si>
    <t>CIUDAD</t>
  </si>
  <si>
    <t>ESTADO EPS 07-05-2025</t>
  </si>
  <si>
    <t>POR PAGAR SAP</t>
  </si>
  <si>
    <t>DOC CONTA</t>
  </si>
  <si>
    <t>ESTADO BOX</t>
  </si>
  <si>
    <t>FECHA FACT</t>
  </si>
  <si>
    <t>FECHA RAD</t>
  </si>
  <si>
    <t>DIAS</t>
  </si>
  <si>
    <t>EDAD</t>
  </si>
  <si>
    <t>GLOSA PDTE</t>
  </si>
  <si>
    <t>GLOSA ACEPTADA</t>
  </si>
  <si>
    <t>DEVOLUCION</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</si>
  <si>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</si>
  <si>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</si>
  <si>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</si>
  <si>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</si>
  <si>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</si>
  <si>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</si>
  <si>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</si>
  <si>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</si>
  <si>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</si>
  <si>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</si>
  <si>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</si>
  <si>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</si>
  <si>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</si>
  <si>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</si>
  <si>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</si>
  <si>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</si>
  <si>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</si>
  <si>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</si>
  <si>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</si>
  <si>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</si>
  <si>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HOSP DEPTAL MARIA INMACULADA E.S.E</t>
  </si>
  <si>
    <t>HDMI383102</t>
  </si>
  <si>
    <t>891180098_HDMI383102</t>
  </si>
  <si>
    <t>Factura en proceso interno</t>
  </si>
  <si>
    <t>Para auditoria de pertinencia</t>
  </si>
  <si>
    <t>0-30</t>
  </si>
  <si>
    <t>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t>
  </si>
  <si>
    <t>AUTORIZACION</t>
  </si>
  <si>
    <t>Atención de urgencias</t>
  </si>
  <si>
    <t>Urgencias</t>
  </si>
  <si>
    <t>HDMI562704</t>
  </si>
  <si>
    <t>891180098_HDMI562704</t>
  </si>
  <si>
    <t>AUT: SE REALIZA DEVOLUCIÓN DE FACTURA CON SOPORTES COMPLETOS, FACTURA NO CUENTA CON AUTORIZACIÓN PARA LOS SERVICIOS FACTURADOS, FAVOR COMUNICARSE CON EL ÁREA ENCARGADA, SOLICITARLA A LA CAP, CORREO ELECTRÓNICO: autorizacionescap@epsdelagente.com.co</t>
  </si>
  <si>
    <t>Atención de urgencias | Urgencias</t>
  </si>
  <si>
    <t>HDMI462879</t>
  </si>
  <si>
    <t>891180098_HDMI462879</t>
  </si>
  <si>
    <t>Factura devuelta</t>
  </si>
  <si>
    <t>Para cargar RIPS o soportes</t>
  </si>
  <si>
    <t>No radicada</t>
  </si>
  <si>
    <t>autorizacion se devuelve factura con soportes completos al validar los datos de la factura no cuentan con la autorizacion final del cierre del evento radicar los soportes al area encargada capautorizaciones@epsdelagente.com.co . para darle tramite ala factura sujeta apertinencia</t>
  </si>
  <si>
    <t>Servicios hospitalarios</t>
  </si>
  <si>
    <t>Hospitalario</t>
  </si>
  <si>
    <t>HDMI562447</t>
  </si>
  <si>
    <t>891180098_HDMI562447</t>
  </si>
  <si>
    <t>FOR-CSA-018</t>
  </si>
  <si>
    <t>RESUMEN DE CARTERA REVISADA POR LA EPS</t>
  </si>
  <si>
    <t>VERSION 2</t>
  </si>
  <si>
    <t>A continuacion me permito remitir nuestra respuesta al estado de cartera presentado en la fecha: 02/05/2025</t>
  </si>
  <si>
    <t>Con Corte al dia: 30/04/2025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</si>
  <si>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</si>
  <si>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</si>
  <si>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</si>
  <si>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</si>
  <si>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</si>
  <si>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</si>
  <si>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</si>
  <si>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</si>
  <si>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</si>
  <si>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</si>
  <si>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</si>
  <si>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</si>
  <si>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</si>
  <si>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</si>
  <si>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</si>
  <si>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</si>
  <si>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</si>
  <si>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</si>
  <si>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</si>
  <si>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</si>
  <si>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</si>
  <si>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A continuacion me permito remitir nuestra respuesta al estado de cartera reportada en la Circular 030</t>
  </si>
  <si>
    <t>GLOSA POR CONCILIAR</t>
  </si>
  <si>
    <t>TOTAL CARTERA REVISADA CIRCULAR 030</t>
  </si>
  <si>
    <t>Nota: Documento válido como soporte de aceptación a el estado de cartera conciliado y reportado en Circular 030</t>
  </si>
  <si>
    <t>Cuenta de LLAVE</t>
  </si>
  <si>
    <t>Suma de IPS Saldo Factura</t>
  </si>
  <si>
    <t>Etiquetas de fila</t>
  </si>
  <si>
    <t>Total general</t>
  </si>
  <si>
    <t>Santiago de Cali, mayo 07 2025</t>
  </si>
  <si>
    <t>Señores : HOSP DEPTAL MARIA INMACULADA E.S.E</t>
  </si>
  <si>
    <t>NIT: 891180098</t>
  </si>
  <si>
    <t>Fabian Sandoval</t>
  </si>
  <si>
    <t>Auxiliar Administrativo de Cartera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</si>
</sst>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44" formatCode="_-&quot;$&quot;\ * #,##0.00_-;\-&quot;$&quot;\ * #,##0.00_-;_-&quot;$&quot;\ * &quot;-&quot;??_-;_-@_-"/>
    <numFmt numFmtId="43" formatCode="_-* #,##0.00_-;\-* #,##0.00_-;_-* &quot;-&quot;??_-;_-@_-"/>
    <numFmt numFmtId="164" formatCode="dd/mm/yyyy;@"/>
    <numFmt numFmtId="165" formatCode="_-* #,##0_-;\-* #,##0_-;_-* &quot;-&quot;??_-;_-@_-"/>
    <numFmt numFmtId="166" formatCode="&quot;$&quot;\ #,##0"/>
    <numFmt numFmtId="167" formatCode="[$-240A]d&quot; de &quot;mmmm&quot; de &quot;yyyy;@"/>
    <numFmt numFmtId="168" formatCode="&quot;$&quot;\ #,##0;[Red]&quot;$&quot;\ #,##0"/>
    <numFmt numFmtId="169" formatCode="[$$-240A]\ #,##0;\-[$$-240A]\ #,##0"/>
  </numFmts>
  <fonts count="15"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sz val="10"/>
      <name val="Arial"/>
      <family val="2"/>
    </font>
    <font>
      <sz val="10"/>
      <color indexed="8"/>
      <name val="Arial"/>
      <family val="2"/>
    </font>
    <font>
      <b/>
      <sz val="10"/>
      <color indexed="8"/>
      <name val="Arial"/>
      <family val="2"/>
    </font>
    <font>
      <sz val="11"/>
      <color theme="1"/>
      <name val="Calibri"/>
      <family val="2"/>
      <scheme val="minor"/>
    </font>
    <font>
      <sz val="10"/>
      <name val="Century Gothic"/>
      <family val="2"/>
    </font>
    <font>
      <sz val="10"/>
      <color theme="1"/>
      <name val="Calibri"/>
      <family val="2"/>
      <scheme val="minor"/>
    </font>
    <font>
      <sz val="7"/>
      <color rgb="FF242424"/>
      <name val="Segoe UI"/>
      <family val="2"/>
    </font>
    <font>
      <b/>
      <sz val="8"/>
      <color theme="1"/>
      <name val="Tahoma"/>
      <family val="2"/>
    </font>
    <font>
      <sz val="8"/>
      <color theme="1"/>
      <name val="Tahoma"/>
      <family val="2"/>
    </font>
    <font>
      <b/>
      <sz val="9"/>
      <name val="Arial"/>
      <family val="2"/>
    </font>
    <font>
      <b/>
      <sz val="11"/>
      <name val="Arial"/>
      <family val="2"/>
    </font>
  </fonts>
  <fills count="8">
    <fill>
      <patternFill patternType="none"/>
    </fill>
    <fill>
      <patternFill patternType="gray125"/>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0" fontId="4" fillId="0" borderId="0"/>
    <xf numFmtId="43" fontId="7" fillId="0" borderId="0" applyFont="0" applyFill="0" applyBorder="0" applyAlignment="0" applyProtection="0"/>
    <xf numFmtId="44"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cellStyleXfs>
  <cellXfs count="102">
    <xf numFmtId="0" fontId="0" fillId="0" borderId="0" xfId="0"/>
    <xf numFmtId="0" fontId="0" fillId="0" borderId="1" xfId="0" applyBorder="1"/>
    <xf numFmtId="0" fontId="1" fillId="0" borderId="1" xfId="0" applyFont="1" applyBorder="1" applyAlignment="1">
      <alignment horizontal="center" vertical="center" wrapText="1"/>
    </xf>
    <xf numFmtId="0" fontId="1" fillId="0" borderId="0" xfId="0" applyFont="1" applyAlignment="1">
      <alignment horizontal="center" vertical="center" wrapText="1"/>
    </xf>
    <xf numFmtId="0" fontId="6" fillId="0" borderId="1" xfId="1" applyFont="1" applyBorder="1" applyAlignment="1">
      <alignment horizontal="center" vertical="center"/>
    </xf>
    <xf numFmtId="0" fontId="8" fillId="0" borderId="1" xfId="0" applyFont="1" applyBorder="1"/>
    <xf numFmtId="0" fontId="9" fillId="0" borderId="1" xfId="0" applyFont="1" applyBorder="1"/>
    <xf numFmtId="164" fontId="8" fillId="0" borderId="1" xfId="0" applyNumberFormat="1" applyFont="1" applyBorder="1"/>
    <xf numFmtId="165" fontId="8" fillId="0" borderId="1" xfId="2" applyNumberFormat="1" applyFont="1" applyBorder="1"/>
    <xf numFmtId="165" fontId="0" fillId="0" borderId="1" xfId="0" applyNumberFormat="1" applyBorder="1"/>
    <xf numFmtId="0" fontId="10" fillId="0" borderId="0" xfId="0" applyFont="1"/>
    <xf numFmtId="0" fontId="11" fillId="0" borderId="1" xfId="0" applyFont="1" applyBorder="1" applyAlignment="1">
      <alignment horizontal="center" vertical="center" wrapText="1"/>
    </xf>
    <xf numFmtId="14" fontId="11" fillId="0" borderId="1" xfId="0" applyNumberFormat="1" applyFont="1" applyBorder="1" applyAlignment="1">
      <alignment horizontal="center" vertical="center" wrapText="1"/>
    </xf>
    <xf numFmtId="166" fontId="11" fillId="0" borderId="1" xfId="0" applyNumberFormat="1" applyFont="1" applyBorder="1" applyAlignment="1">
      <alignment horizontal="center" vertical="center" wrapText="1"/>
    </xf>
    <xf numFmtId="0" fontId="11" fillId="3" borderId="1" xfId="0" applyFont="1" applyFill="1" applyBorder="1" applyAlignment="1">
      <alignment horizontal="center" vertical="center" wrapText="1"/>
    </xf>
    <xf numFmtId="166" fontId="11" fillId="3" borderId="1" xfId="3" applyNumberFormat="1" applyFont="1" applyFill="1" applyBorder="1" applyAlignment="1">
      <alignment horizontal="center" vertical="center" wrapText="1"/>
    </xf>
    <xf numFmtId="0" fontId="11" fillId="3" borderId="1" xfId="3" applyNumberFormat="1" applyFont="1" applyFill="1" applyBorder="1" applyAlignment="1">
      <alignment horizontal="center" vertical="center" wrapText="1"/>
    </xf>
    <xf numFmtId="0" fontId="11" fillId="4" borderId="1" xfId="0" applyFont="1" applyFill="1" applyBorder="1" applyAlignment="1">
      <alignment horizontal="center" vertical="center" wrapText="1"/>
    </xf>
    <xf numFmtId="14" fontId="11" fillId="4" borderId="1" xfId="0" applyNumberFormat="1" applyFont="1" applyFill="1" applyBorder="1" applyAlignment="1">
      <alignment horizontal="center" vertical="center" wrapText="1"/>
    </xf>
    <xf numFmtId="166" fontId="11" fillId="5" borderId="1" xfId="3" applyNumberFormat="1" applyFont="1" applyFill="1" applyBorder="1" applyAlignment="1">
      <alignment horizontal="center" vertical="center" wrapText="1"/>
    </xf>
    <xf numFmtId="0" fontId="11" fillId="5" borderId="1" xfId="0" applyFont="1" applyFill="1" applyBorder="1" applyAlignment="1">
      <alignment horizontal="center" vertical="center" wrapText="1"/>
    </xf>
    <xf numFmtId="166" fontId="11" fillId="2" borderId="1" xfId="3" applyNumberFormat="1" applyFont="1" applyFill="1" applyBorder="1" applyAlignment="1">
      <alignment horizontal="center" vertical="center" wrapText="1"/>
    </xf>
    <xf numFmtId="166" fontId="11" fillId="6" borderId="1" xfId="0" applyNumberFormat="1" applyFont="1" applyFill="1" applyBorder="1" applyAlignment="1">
      <alignment horizontal="center" vertical="center" wrapText="1"/>
    </xf>
    <xf numFmtId="0" fontId="11" fillId="6" borderId="1" xfId="0" applyFont="1" applyFill="1" applyBorder="1" applyAlignment="1">
      <alignment horizontal="center" vertical="center" wrapText="1"/>
    </xf>
    <xf numFmtId="14" fontId="11" fillId="6" borderId="1" xfId="0" applyNumberFormat="1" applyFont="1" applyFill="1" applyBorder="1" applyAlignment="1">
      <alignment horizontal="center" vertical="center" wrapText="1"/>
    </xf>
    <xf numFmtId="0" fontId="12" fillId="0" borderId="1" xfId="0" applyFont="1" applyBorder="1" applyAlignment="1">
      <alignment vertical="center"/>
    </xf>
    <xf numFmtId="14" fontId="12" fillId="0" borderId="1" xfId="0" applyNumberFormat="1" applyFont="1" applyBorder="1" applyAlignment="1">
      <alignment vertical="center"/>
    </xf>
    <xf numFmtId="166" fontId="12" fillId="0" borderId="1" xfId="2" applyNumberFormat="1" applyFont="1" applyBorder="1" applyAlignment="1">
      <alignment vertical="center"/>
    </xf>
    <xf numFmtId="166" fontId="12" fillId="0" borderId="1" xfId="0" applyNumberFormat="1" applyFont="1" applyBorder="1" applyAlignment="1">
      <alignment vertical="center"/>
    </xf>
    <xf numFmtId="14" fontId="12" fillId="0" borderId="0" xfId="0" applyNumberFormat="1" applyFont="1"/>
    <xf numFmtId="0" fontId="12" fillId="0" borderId="0" xfId="0" applyFont="1"/>
    <xf numFmtId="0" fontId="12" fillId="0" borderId="0" xfId="0" applyFont="1" applyAlignment="1">
      <alignment horizontal="center"/>
    </xf>
    <xf numFmtId="166" fontId="12" fillId="0" borderId="0" xfId="0" applyNumberFormat="1" applyFont="1"/>
    <xf numFmtId="166" fontId="12" fillId="0" borderId="0" xfId="3" applyNumberFormat="1" applyFont="1" applyAlignment="1"/>
    <xf numFmtId="0" fontId="5" fillId="0" borderId="0" xfId="1" applyFont="1"/>
    <xf numFmtId="0" fontId="5" fillId="0" borderId="2" xfId="1" applyFont="1" applyBorder="1" applyAlignment="1">
      <alignment horizontal="centerContinuous"/>
    </xf>
    <xf numFmtId="0" fontId="5" fillId="0" borderId="3" xfId="1" applyFont="1" applyBorder="1" applyAlignment="1">
      <alignment horizontal="centerContinuous"/>
    </xf>
    <xf numFmtId="0" fontId="5" fillId="0" borderId="6" xfId="1" applyFont="1" applyBorder="1" applyAlignment="1">
      <alignment horizontal="centerContinuous"/>
    </xf>
    <xf numFmtId="0" fontId="5" fillId="0" borderId="7" xfId="1" applyFont="1" applyBorder="1" applyAlignment="1">
      <alignment horizontal="centerContinuous"/>
    </xf>
    <xf numFmtId="0" fontId="6" fillId="0" borderId="2" xfId="1" applyFont="1" applyBorder="1" applyAlignment="1">
      <alignment horizontal="centerContinuous" vertical="center"/>
    </xf>
    <xf numFmtId="0" fontId="6" fillId="0" borderId="4" xfId="1" applyFont="1" applyBorder="1" applyAlignment="1">
      <alignment horizontal="centerContinuous" vertical="center"/>
    </xf>
    <xf numFmtId="0" fontId="6" fillId="0" borderId="3" xfId="1" applyFont="1" applyBorder="1" applyAlignment="1">
      <alignment horizontal="centerContinuous" vertical="center"/>
    </xf>
    <xf numFmtId="0" fontId="6" fillId="0" borderId="5" xfId="1" applyFont="1" applyBorder="1" applyAlignment="1">
      <alignment horizontal="centerContinuous" vertical="center"/>
    </xf>
    <xf numFmtId="0" fontId="6" fillId="0" borderId="6" xfId="1" applyFont="1" applyBorder="1" applyAlignment="1">
      <alignment horizontal="centerContinuous" vertical="center"/>
    </xf>
    <xf numFmtId="0" fontId="6" fillId="0" borderId="0" xfId="1" applyFont="1" applyAlignment="1">
      <alignment horizontal="centerContinuous" vertical="center"/>
    </xf>
    <xf numFmtId="0" fontId="6" fillId="0" borderId="12" xfId="1" applyFont="1" applyBorder="1" applyAlignment="1">
      <alignment horizontal="centerContinuous" vertical="center"/>
    </xf>
    <xf numFmtId="0" fontId="5" fillId="0" borderId="8" xfId="1" applyFont="1" applyBorder="1" applyAlignment="1">
      <alignment horizontal="centerContinuous"/>
    </xf>
    <xf numFmtId="0" fontId="5" fillId="0" borderId="10" xfId="1" applyFont="1" applyBorder="1" applyAlignment="1">
      <alignment horizontal="centerContinuous"/>
    </xf>
    <xf numFmtId="0" fontId="6" fillId="0" borderId="8" xfId="1" applyFont="1" applyBorder="1" applyAlignment="1">
      <alignment horizontal="centerContinuous" vertical="center"/>
    </xf>
    <xf numFmtId="0" fontId="6" fillId="0" borderId="9" xfId="1" applyFont="1" applyBorder="1" applyAlignment="1">
      <alignment horizontal="centerContinuous" vertical="center"/>
    </xf>
    <xf numFmtId="0" fontId="6" fillId="0" borderId="10" xfId="1" applyFont="1" applyBorder="1" applyAlignment="1">
      <alignment horizontal="centerContinuous" vertical="center"/>
    </xf>
    <xf numFmtId="0" fontId="6" fillId="0" borderId="11" xfId="1" applyFont="1" applyBorder="1" applyAlignment="1">
      <alignment horizontal="centerContinuous" vertical="center"/>
    </xf>
    <xf numFmtId="0" fontId="5" fillId="0" borderId="6" xfId="1" applyFont="1" applyBorder="1"/>
    <xf numFmtId="0" fontId="5" fillId="0" borderId="7" xfId="1" applyFont="1" applyBorder="1"/>
    <xf numFmtId="0" fontId="6" fillId="0" borderId="0" xfId="1" applyFont="1"/>
    <xf numFmtId="14" fontId="5" fillId="0" borderId="0" xfId="1" applyNumberFormat="1" applyFont="1"/>
    <xf numFmtId="167" fontId="5" fillId="0" borderId="0" xfId="1" applyNumberFormat="1" applyFont="1"/>
    <xf numFmtId="14" fontId="5" fillId="0" borderId="0" xfId="1" applyNumberFormat="1" applyFont="1" applyAlignment="1">
      <alignment horizontal="left"/>
    </xf>
    <xf numFmtId="1" fontId="6" fillId="0" borderId="0" xfId="4" applyNumberFormat="1" applyFont="1" applyAlignment="1">
      <alignment horizontal="center" vertical="center"/>
    </xf>
    <xf numFmtId="166" fontId="6" fillId="0" borderId="0" xfId="1" applyNumberFormat="1" applyFont="1" applyAlignment="1">
      <alignment horizontal="center" vertical="center"/>
    </xf>
    <xf numFmtId="1" fontId="6" fillId="0" borderId="0" xfId="1" applyNumberFormat="1" applyFont="1" applyAlignment="1">
      <alignment horizontal="center"/>
    </xf>
    <xf numFmtId="168" fontId="6" fillId="0" borderId="0" xfId="1" applyNumberFormat="1" applyFont="1" applyAlignment="1">
      <alignment horizontal="right"/>
    </xf>
    <xf numFmtId="1" fontId="5" fillId="0" borderId="0" xfId="1" applyNumberFormat="1" applyFont="1" applyAlignment="1">
      <alignment horizontal="center"/>
    </xf>
    <xf numFmtId="168" fontId="5" fillId="0" borderId="0" xfId="1" applyNumberFormat="1" applyFont="1" applyAlignment="1">
      <alignment horizontal="right"/>
    </xf>
    <xf numFmtId="1" fontId="5" fillId="0" borderId="9" xfId="1" applyNumberFormat="1" applyFont="1" applyBorder="1" applyAlignment="1">
      <alignment horizontal="center"/>
    </xf>
    <xf numFmtId="168" fontId="5" fillId="0" borderId="9" xfId="1" applyNumberFormat="1" applyFont="1" applyBorder="1" applyAlignment="1">
      <alignment horizontal="right"/>
    </xf>
    <xf numFmtId="0" fontId="5" fillId="0" borderId="0" xfId="1" applyFont="1" applyAlignment="1">
      <alignment horizontal="center"/>
    </xf>
    <xf numFmtId="1" fontId="6" fillId="0" borderId="13" xfId="1" applyNumberFormat="1" applyFont="1" applyBorder="1" applyAlignment="1">
      <alignment horizontal="center"/>
    </xf>
    <xf numFmtId="168" fontId="6" fillId="0" borderId="13" xfId="1" applyNumberFormat="1" applyFont="1" applyBorder="1" applyAlignment="1">
      <alignment horizontal="right"/>
    </xf>
    <xf numFmtId="168" fontId="5" fillId="0" borderId="0" xfId="1" applyNumberFormat="1" applyFont="1"/>
    <xf numFmtId="168" fontId="6" fillId="0" borderId="9" xfId="1" applyNumberFormat="1" applyFont="1" applyBorder="1"/>
    <xf numFmtId="168" fontId="5" fillId="0" borderId="9" xfId="1" applyNumberFormat="1" applyFont="1" applyBorder="1"/>
    <xf numFmtId="168" fontId="6" fillId="0" borderId="0" xfId="1" applyNumberFormat="1" applyFont="1"/>
    <xf numFmtId="0" fontId="5" fillId="0" borderId="8" xfId="1" applyFont="1" applyBorder="1"/>
    <xf numFmtId="0" fontId="5" fillId="0" borderId="9" xfId="1" applyFont="1" applyBorder="1"/>
    <xf numFmtId="0" fontId="5" fillId="0" borderId="10" xfId="1" applyFont="1" applyBorder="1"/>
    <xf numFmtId="0" fontId="5" fillId="7" borderId="0" xfId="1" applyFont="1" applyFill="1"/>
    <xf numFmtId="0" fontId="6" fillId="0" borderId="0" xfId="1" applyFont="1" applyAlignment="1">
      <alignment horizontal="center"/>
    </xf>
    <xf numFmtId="1" fontId="6" fillId="0" borderId="0" xfId="4" applyNumberFormat="1" applyFont="1" applyAlignment="1">
      <alignment horizontal="right"/>
    </xf>
    <xf numFmtId="169" fontId="6" fillId="0" borderId="0" xfId="5" applyNumberFormat="1" applyFont="1" applyAlignment="1">
      <alignment horizontal="right"/>
    </xf>
    <xf numFmtId="1" fontId="5" fillId="0" borderId="0" xfId="4" applyNumberFormat="1" applyFont="1" applyAlignment="1">
      <alignment horizontal="right"/>
    </xf>
    <xf numFmtId="169" fontId="5" fillId="0" borderId="0" xfId="5" applyNumberFormat="1" applyFont="1" applyAlignment="1">
      <alignment horizontal="right"/>
    </xf>
    <xf numFmtId="165" fontId="5" fillId="0" borderId="13" xfId="5" applyNumberFormat="1" applyFont="1" applyBorder="1" applyAlignment="1">
      <alignment horizontal="center"/>
    </xf>
    <xf numFmtId="169" fontId="5" fillId="0" borderId="13" xfId="5" applyNumberFormat="1" applyFont="1" applyBorder="1" applyAlignment="1">
      <alignment horizontal="right"/>
    </xf>
    <xf numFmtId="0" fontId="0" fillId="0" borderId="0" xfId="0" pivotButton="1"/>
    <xf numFmtId="0" fontId="0" fillId="0" borderId="0" xfId="0" applyAlignment="1">
      <alignment horizontal="left"/>
    </xf>
    <xf numFmtId="0" fontId="5" fillId="0" borderId="1" xfId="1" applyFont="1" applyBorder="1" applyAlignment="1">
      <alignment horizontal="center"/>
    </xf>
    <xf numFmtId="0" fontId="6" fillId="0" borderId="1" xfId="1" applyFont="1" applyBorder="1" applyAlignment="1">
      <alignment horizontal="center" vertical="center"/>
    </xf>
    <xf numFmtId="0" fontId="6" fillId="0" borderId="1" xfId="1" applyFont="1" applyBorder="1" applyAlignment="1">
      <alignment horizontal="center" vertical="center" wrapText="1"/>
    </xf>
    <xf numFmtId="0" fontId="6" fillId="0" borderId="2" xfId="1" applyFont="1" applyBorder="1" applyAlignment="1">
      <alignment horizontal="center" vertical="center"/>
    </xf>
    <xf numFmtId="0" fontId="6" fillId="0" borderId="4" xfId="1" applyFont="1" applyBorder="1" applyAlignment="1">
      <alignment horizontal="center" vertical="center"/>
    </xf>
    <xf numFmtId="0" fontId="6" fillId="0" borderId="3" xfId="1" applyFont="1" applyBorder="1" applyAlignment="1">
      <alignment horizontal="center" vertical="center"/>
    </xf>
    <xf numFmtId="0" fontId="6" fillId="0" borderId="8" xfId="1" applyFont="1" applyBorder="1" applyAlignment="1">
      <alignment horizontal="center" vertical="center"/>
    </xf>
    <xf numFmtId="0" fontId="6" fillId="0" borderId="9" xfId="1" applyFont="1" applyBorder="1" applyAlignment="1">
      <alignment horizontal="center" vertical="center"/>
    </xf>
    <xf numFmtId="0" fontId="6" fillId="0" borderId="10" xfId="1" applyFont="1" applyBorder="1" applyAlignment="1">
      <alignment horizontal="center" vertical="center"/>
    </xf>
    <xf numFmtId="0" fontId="6" fillId="0" borderId="5" xfId="1" applyFont="1" applyBorder="1" applyAlignment="1">
      <alignment horizontal="center" vertical="center"/>
    </xf>
    <xf numFmtId="0" fontId="6" fillId="0" borderId="11" xfId="1" applyFont="1" applyBorder="1" applyAlignment="1">
      <alignment horizontal="center" vertical="center"/>
    </xf>
    <xf numFmtId="0" fontId="13" fillId="0" borderId="0" xfId="1" applyFont="1" applyAlignment="1">
      <alignment horizontal="center" vertical="center" wrapText="1"/>
    </xf>
    <xf numFmtId="0" fontId="6" fillId="0" borderId="6" xfId="1" applyFont="1" applyBorder="1" applyAlignment="1">
      <alignment horizontal="center" vertical="center" wrapText="1"/>
    </xf>
    <xf numFmtId="0" fontId="6" fillId="0" borderId="0" xfId="1" applyFont="1" applyAlignment="1">
      <alignment horizontal="center" vertical="center" wrapText="1"/>
    </xf>
    <xf numFmtId="0" fontId="6" fillId="0" borderId="7" xfId="1" applyFont="1" applyBorder="1" applyAlignment="1">
      <alignment horizontal="center" vertical="center" wrapText="1"/>
    </xf>
    <xf numFmtId="0" fontId="14" fillId="0" borderId="0" xfId="0" applyFont="1" applyAlignment="1">
      <alignment horizontal="center" vertical="center" wrapText="1"/>
    </xf>
  </cellXfs>
  <cellStyles count="6">
    <cellStyle name="Millares" xfId="2" builtinId="3"/>
    <cellStyle name="Millares 2 2" xfId="5" xr:uid="{00000000-0005-0000-0000-000001000000}"/>
    <cellStyle name="Millares 3" xfId="4" xr:uid="{00000000-0005-0000-0000-000002000000}"/>
    <cellStyle name="Moneda" xfId="3" builtinId="4"/>
    <cellStyle name="Normal" xfId="0" builtinId="0"/>
    <cellStyle name="Normal 2 2" xfId="1" xr:uid="{00000000-0005-0000-0000-000005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microsoft.com/office/2017/10/relationships/person" Target="persons/perso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2</xdr:col>
      <xdr:colOff>21166</xdr:colOff>
      <xdr:row>0</xdr:row>
      <xdr:rowOff>63500</xdr:rowOff>
    </xdr:from>
    <xdr:to>
      <xdr:col>4</xdr:col>
      <xdr:colOff>6350</xdr:colOff>
      <xdr:row>1</xdr:row>
      <xdr:rowOff>301625</xdr:rowOff>
    </xdr:to>
    <xdr:pic>
      <xdr:nvPicPr>
        <xdr:cNvPr id="2" name="Imagen 2" descr="Nombre de la empresa&#10;&#10;Descripción generada automáticamente con confianza baja">
          <a:extLst>
            <a:ext uri="{FF2B5EF4-FFF2-40B4-BE49-F238E27FC236}">
              <a16:creationId xmlns:a16="http://schemas.microsoft.com/office/drawing/2014/main" id="{17A44E37-4B81-40BF-893D-6D0413AF308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3583" y="63500"/>
          <a:ext cx="1211792" cy="60854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ersons/person.xml><?xml version="1.0" encoding="utf-8"?>
<personList xmlns="http://schemas.microsoft.com/office/spreadsheetml/2018/threadedcomments" xmlns:x="http://schemas.openxmlformats.org/spreadsheetml/2006/main">
  <person displayName="Stefany Arana Garcia" id="{E59E4DDE-80F3-4478-BAAB-E075F381C877}" userId="S::saranag@epsdelagente.com.co::90c1d6ec-8045-436b-a514-3968ca63b08f" providerId="AD"/>
</personList>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Juan Camilo Paez Ramirez" refreshedDate="45784.387956134262" createdVersion="5" refreshedVersion="5" minRefreshableVersion="3" recordCount="4" xr:uid="{00000000-000A-0000-FFFF-FFFF88000000}">
  <cacheSource type="worksheet">
    <worksheetSource ref="A2:AS6" sheet="ESTADO DE CADA FACTURA"/>
  </cacheSource>
  <cacheFields count="45">
    <cacheField name="NIT IPS" numFmtId="0">
      <sharedItems containsSemiMixedTypes="0" containsString="0" containsNumber="1" containsInteger="1" minValue="891180098" maxValue="891180098"/>
    </cacheField>
    <cacheField name="Nombre IPS" numFmtId="0">
      <sharedItems/>
    </cacheField>
    <cacheField name="Prefijo Factura" numFmtId="0">
      <sharedItems/>
    </cacheField>
    <cacheField name="Numero Factura" numFmtId="0">
      <sharedItems containsSemiMixedTypes="0" containsString="0" containsNumber="1" containsInteger="1" minValue="383102" maxValue="562704"/>
    </cacheField>
    <cacheField name="FACT" numFmtId="0">
      <sharedItems/>
    </cacheField>
    <cacheField name="LLAVE" numFmtId="0">
      <sharedItems/>
    </cacheField>
    <cacheField name="Edad de la cartera" numFmtId="0">
      <sharedItems/>
    </cacheField>
    <cacheField name="IPS Fecha factura" numFmtId="14">
      <sharedItems containsSemiMixedTypes="0" containsNonDate="0" containsDate="1" containsString="0" minDate="2022-10-11T00:00:00" maxDate="2024-09-10T00:00:00"/>
    </cacheField>
    <cacheField name="IPS Fecha radicado" numFmtId="14">
      <sharedItems containsSemiMixedTypes="0" containsNonDate="0" containsDate="1" containsString="0" minDate="2022-10-22T00:00:00" maxDate="2024-11-09T00:00:00"/>
    </cacheField>
    <cacheField name="IPS Valor Factura" numFmtId="166">
      <sharedItems containsSemiMixedTypes="0" containsString="0" containsNumber="1" containsInteger="1" minValue="177910" maxValue="2840759"/>
    </cacheField>
    <cacheField name="IPS Saldo Factura" numFmtId="166">
      <sharedItems containsSemiMixedTypes="0" containsString="0" containsNumber="1" containsInteger="1" minValue="177910" maxValue="2840759"/>
    </cacheField>
    <cacheField name="Tipo de Contrato" numFmtId="0">
      <sharedItems/>
    </cacheField>
    <cacheField name="CIUDAD" numFmtId="0">
      <sharedItems/>
    </cacheField>
    <cacheField name="Tipo de Prestación" numFmtId="0">
      <sharedItems/>
    </cacheField>
    <cacheField name="Numero de Contrato" numFmtId="0">
      <sharedItems/>
    </cacheField>
    <cacheField name="ESTADO EPS 07-05-2025" numFmtId="0">
      <sharedItems count="2">
        <s v="Factura en proceso interno"/>
        <s v="Factura devuelta"/>
      </sharedItems>
    </cacheField>
    <cacheField name="POR PAGAR SAP" numFmtId="166">
      <sharedItems containsSemiMixedTypes="0" containsString="0" containsNumber="1" containsInteger="1" minValue="0" maxValue="0"/>
    </cacheField>
    <cacheField name="DOC CONTA" numFmtId="0">
      <sharedItems containsNonDate="0" containsString="0" containsBlank="1"/>
    </cacheField>
    <cacheField name="ESTADO BOX" numFmtId="0">
      <sharedItems/>
    </cacheField>
    <cacheField name="FECHA FACT" numFmtId="14">
      <sharedItems containsSemiMixedTypes="0" containsNonDate="0" containsDate="1" containsString="0" minDate="2022-10-11T00:00:00" maxDate="2024-09-10T00:00:00"/>
    </cacheField>
    <cacheField name="FECHA RAD" numFmtId="14">
      <sharedItems containsNonDate="0" containsDate="1" containsString="0" containsBlank="1" minDate="2025-04-03T00:00:00" maxDate="2025-04-04T00:00:00"/>
    </cacheField>
    <cacheField name="DIAS" numFmtId="0">
      <sharedItems containsMixedTypes="1" containsNumber="1" containsInteger="1" minValue="27" maxValue="27"/>
    </cacheField>
    <cacheField name="EDAD" numFmtId="0">
      <sharedItems/>
    </cacheField>
    <cacheField name="Valor_Glosa y Devolución" numFmtId="166">
      <sharedItems containsSemiMixedTypes="0" containsString="0" containsNumber="1" containsInteger="1" minValue="177910" maxValue="2840759"/>
    </cacheField>
    <cacheField name="TIPIFICACION" numFmtId="0">
      <sharedItems/>
    </cacheField>
    <cacheField name="CONCEPTO GLOSA Y DEVOLUCION" numFmtId="0">
      <sharedItems longText="1"/>
    </cacheField>
    <cacheField name="TIPIFICACION OBJECION" numFmtId="0">
      <sharedItems/>
    </cacheField>
    <cacheField name="TIPO DE SERVICIO" numFmtId="0">
      <sharedItems/>
    </cacheField>
    <cacheField name="AMBITO" numFmtId="0">
      <sharedItems/>
    </cacheField>
    <cacheField name="Numero Contrato" numFmtId="0">
      <sharedItems containsNonDate="0" containsString="0" containsBlank="1"/>
    </cacheField>
    <cacheField name="FACTURA CANCELADA" numFmtId="166">
      <sharedItems containsSemiMixedTypes="0" containsString="0" containsNumber="1" containsInteger="1" minValue="0" maxValue="0"/>
    </cacheField>
    <cacheField name="FACTURA DEVUELTA" numFmtId="166">
      <sharedItems containsSemiMixedTypes="0" containsString="0" containsNumber="1" containsInteger="1" minValue="0" maxValue="2840759"/>
    </cacheField>
    <cacheField name="FACTURA NO RADICADA" numFmtId="166">
      <sharedItems containsSemiMixedTypes="0" containsString="0" containsNumber="1" containsInteger="1" minValue="0" maxValue="0"/>
    </cacheField>
    <cacheField name="GLOSA ACEPTADA" numFmtId="166">
      <sharedItems containsSemiMixedTypes="0" containsString="0" containsNumber="1" containsInteger="1" minValue="0" maxValue="0"/>
    </cacheField>
    <cacheField name="VALOR EXTEMPORANEO" numFmtId="166">
      <sharedItems containsSemiMixedTypes="0" containsString="0" containsNumber="1" containsInteger="1" minValue="0" maxValue="0"/>
    </cacheField>
    <cacheField name="GLOSA PDTE" numFmtId="166">
      <sharedItems containsSemiMixedTypes="0" containsString="0" containsNumber="1" containsInteger="1" minValue="0" maxValue="0"/>
    </cacheField>
    <cacheField name="FACTURA EN PROGRAMACION DE PAGO" numFmtId="166">
      <sharedItems containsSemiMixedTypes="0" containsString="0" containsNumber="1" containsInteger="1" minValue="0" maxValue="0"/>
    </cacheField>
    <cacheField name="FACTURA EN PROCESO INTERNO" numFmtId="166">
      <sharedItems containsSemiMixedTypes="0" containsString="0" containsNumber="1" containsInteger="1" minValue="0" maxValue="913768"/>
    </cacheField>
    <cacheField name="FACTURACION COVID-19" numFmtId="166">
      <sharedItems containsSemiMixedTypes="0" containsString="0" containsNumber="1" containsInteger="1" minValue="0" maxValue="0"/>
    </cacheField>
    <cacheField name="VALO CANCELADO SAP" numFmtId="166">
      <sharedItems containsSemiMixedTypes="0" containsString="0" containsNumber="1" containsInteger="1" minValue="0" maxValue="0"/>
    </cacheField>
    <cacheField name="RETENCION" numFmtId="166">
      <sharedItems containsSemiMixedTypes="0" containsString="0" containsNumber="1" containsInteger="1" minValue="0" maxValue="0"/>
    </cacheField>
    <cacheField name="DOC COMPENSACION SAP" numFmtId="0">
      <sharedItems containsNonDate="0" containsString="0" containsBlank="1"/>
    </cacheField>
    <cacheField name="FECHA COMPENSACION SAP" numFmtId="14">
      <sharedItems containsNonDate="0" containsString="0" containsBlank="1"/>
    </cacheField>
    <cacheField name="OBSE PAGO" numFmtId="0">
      <sharedItems containsNonDate="0" containsString="0" containsBlank="1"/>
    </cacheField>
    <cacheField name="VALOR TRANFERENCIA" numFmtId="166">
      <sharedItems containsSemiMixedTypes="0" containsString="0" containsNumber="1" containsInteger="1" minValue="0" maxValue="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4">
  <r>
    <n v="891180098"/>
    <s v="HOSP DEPTAL MARIA INMACULADA E.S.E"/>
    <s v="HDMI"/>
    <n v="383102"/>
    <s v="HDMI383102"/>
    <s v="891180098_HDMI383102"/>
    <s v="Mayor a 360 Dias"/>
    <d v="2022-10-11T00:00:00"/>
    <d v="2022-10-22T00:00:00"/>
    <n v="177910"/>
    <n v="177910"/>
    <s v="N/A"/>
    <s v="FLORENCIA "/>
    <s v="URGENCIA "/>
    <s v="N/A"/>
    <x v="0"/>
    <n v="0"/>
    <m/>
    <s v="Para auditoria de pertinencia"/>
    <d v="2022-10-11T00:00:00"/>
    <d v="2025-04-03T00:00:00"/>
    <n v="27"/>
    <s v="0-30"/>
    <n v="17791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Atención de urgencias"/>
    <s v="Urgencias"/>
    <m/>
    <n v="0"/>
    <n v="0"/>
    <n v="0"/>
    <n v="0"/>
    <n v="0"/>
    <n v="0"/>
    <n v="0"/>
    <n v="177910"/>
    <n v="0"/>
    <n v="0"/>
    <n v="0"/>
    <m/>
    <m/>
    <m/>
    <n v="0"/>
  </r>
  <r>
    <n v="891180098"/>
    <s v="HOSP DEPTAL MARIA INMACULADA E.S.E"/>
    <s v="HDMI"/>
    <n v="562704"/>
    <s v="HDMI562704"/>
    <s v="891180098_HDMI562704"/>
    <s v="De 91 a 180 Dias"/>
    <d v="2024-09-09T00:00:00"/>
    <d v="2024-11-08T00:00:00"/>
    <n v="913768"/>
    <n v="913768"/>
    <s v="N/A"/>
    <s v="FLORENCIA "/>
    <s v="URGENCIA "/>
    <s v="N/A"/>
    <x v="0"/>
    <n v="0"/>
    <m/>
    <s v="Para auditoria de pertinencia"/>
    <d v="2024-09-09T00:00:00"/>
    <d v="2025-04-03T00:00:00"/>
    <n v="27"/>
    <s v="0-30"/>
    <n v="913768"/>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de urgencias | Urgencias"/>
    <s v="Urgencias"/>
    <m/>
    <n v="0"/>
    <n v="0"/>
    <n v="0"/>
    <n v="0"/>
    <n v="0"/>
    <n v="0"/>
    <n v="0"/>
    <n v="913768"/>
    <n v="0"/>
    <n v="0"/>
    <n v="0"/>
    <m/>
    <m/>
    <m/>
    <n v="0"/>
  </r>
  <r>
    <n v="891180098"/>
    <s v="HOSP DEPTAL MARIA INMACULADA E.S.E"/>
    <s v="HDMI"/>
    <n v="462879"/>
    <s v="HDMI462879"/>
    <s v="891180098_HDMI462879"/>
    <s v="Mayor a 360 Dias"/>
    <d v="2023-08-23T00:00:00"/>
    <d v="2023-09-15T00:00:00"/>
    <n v="2840759"/>
    <n v="2840759"/>
    <s v="N/A"/>
    <s v="FLORENCIA "/>
    <s v="URGENCIA "/>
    <s v="N/A"/>
    <x v="1"/>
    <n v="0"/>
    <m/>
    <s v="Para cargar RIPS o soportes"/>
    <d v="2023-08-23T00:00:00"/>
    <m/>
    <s v="No radicada"/>
    <s v="No radicada"/>
    <n v="2840759"/>
    <s v="DEVOLUCION"/>
    <s v="autorizacion se devuelve factura con soportes completos al validar los datos de la factura no cuentan con la autorizacion final del cierre del evento radicar los soportes al area encargada capautorizaciones@epsdelagente.com.co . para darle tramite ala factura sujeta apertinencia"/>
    <s v="AUTORIZACION"/>
    <s v="Servicios hospitalarios"/>
    <s v="Hospitalario"/>
    <m/>
    <n v="0"/>
    <n v="2840759"/>
    <n v="0"/>
    <n v="0"/>
    <n v="0"/>
    <n v="0"/>
    <n v="0"/>
    <n v="0"/>
    <n v="0"/>
    <n v="0"/>
    <n v="0"/>
    <m/>
    <m/>
    <m/>
    <n v="0"/>
  </r>
  <r>
    <n v="891180098"/>
    <s v="HOSP DEPTAL MARIA INMACULADA E.S.E"/>
    <s v="HDMI"/>
    <n v="562447"/>
    <s v="HDMI562447"/>
    <s v="891180098_HDMI562447"/>
    <s v="De 91 a 180 Dias"/>
    <d v="2024-09-08T00:00:00"/>
    <d v="2024-11-08T00:00:00"/>
    <n v="472970"/>
    <n v="472970"/>
    <s v="N/A"/>
    <s v="FLORENCIA "/>
    <s v="URGENCIA "/>
    <s v="N/A"/>
    <x v="1"/>
    <n v="0"/>
    <m/>
    <s v="Para cargar RIPS o soportes"/>
    <d v="2024-09-08T00:00:00"/>
    <m/>
    <s v="No radicada"/>
    <s v="No radicada"/>
    <n v="47297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Urgencias"/>
    <s v="Urgencias"/>
    <m/>
    <n v="0"/>
    <n v="472970"/>
    <n v="0"/>
    <n v="0"/>
    <n v="0"/>
    <n v="0"/>
    <n v="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100-000000000000}" name="Tabla dinámica14" cacheId="9"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6" firstHeaderRow="0" firstDataRow="1" firstDataCol="1"/>
  <pivotFields count="45">
    <pivotField showAll="0"/>
    <pivotField showAll="0"/>
    <pivotField showAll="0"/>
    <pivotField showAll="0"/>
    <pivotField showAll="0"/>
    <pivotField dataField="1" showAll="0"/>
    <pivotField showAll="0"/>
    <pivotField numFmtId="14" showAll="0"/>
    <pivotField numFmtId="14" showAll="0"/>
    <pivotField numFmtId="166" showAll="0"/>
    <pivotField dataField="1" numFmtId="166" showAll="0"/>
    <pivotField showAll="0"/>
    <pivotField showAll="0"/>
    <pivotField showAll="0"/>
    <pivotField showAll="0"/>
    <pivotField axis="axisRow" showAll="0">
      <items count="3">
        <item x="1"/>
        <item x="0"/>
        <item t="default"/>
      </items>
    </pivotField>
    <pivotField numFmtId="166" showAll="0"/>
    <pivotField showAll="0"/>
    <pivotField showAll="0"/>
    <pivotField numFmtId="14" showAll="0"/>
    <pivotField showAll="0"/>
    <pivotField showAll="0"/>
    <pivotField showAll="0"/>
    <pivotField numFmtId="166" showAll="0"/>
    <pivotField showAll="0"/>
    <pivotField showAll="0"/>
    <pivotField showAll="0"/>
    <pivotField showAll="0"/>
    <pivotField showAll="0"/>
    <pivotField showAll="0"/>
    <pivotField numFmtId="166" showAll="0"/>
    <pivotField numFmtId="166" showAll="0"/>
    <pivotField numFmtId="166" showAll="0"/>
    <pivotField numFmtId="166" showAll="0"/>
    <pivotField numFmtId="166" showAll="0"/>
    <pivotField numFmtId="166" showAll="0"/>
    <pivotField numFmtId="166" showAll="0"/>
    <pivotField numFmtId="166" showAll="0"/>
    <pivotField numFmtId="166" showAll="0"/>
    <pivotField numFmtId="166" showAll="0"/>
    <pivotField numFmtId="166" showAll="0"/>
    <pivotField showAll="0"/>
    <pivotField showAll="0"/>
    <pivotField showAll="0"/>
    <pivotField numFmtId="166" showAll="0"/>
  </pivotFields>
  <rowFields count="1">
    <field x="15"/>
  </rowFields>
  <rowItems count="3">
    <i>
      <x/>
    </i>
    <i>
      <x v="1"/>
    </i>
    <i t="grand">
      <x/>
    </i>
  </rowItems>
  <colFields count="1">
    <field x="-2"/>
  </colFields>
  <colItems count="2">
    <i>
      <x/>
    </i>
    <i i="1">
      <x v="1"/>
    </i>
  </colItems>
  <dataFields count="2">
    <dataField name="Cuenta de LLAVE" fld="5" subtotal="count" baseField="0" baseItem="0"/>
    <dataField name="Suma de IPS Saldo Factura" fld="10"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E3" dT="2025-02-04T15:24:28.16" personId="{E59E4DDE-80F3-4478-BAAB-E075F381C877}" id="{ED9940A4-B407-4FFD-BA74-8B50C9C8DFDB}">
    <text>1 - 30 de 31 - 60 etc</text>
  </threadedComment>
</ThreadedComments>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microsoft.com/office/2017/10/relationships/threadedComment" Target="../threadedComments/threadedComment1.xml"/><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M8"/>
  <sheetViews>
    <sheetView showGridLines="0" zoomScale="120" zoomScaleNormal="120" workbookViewId="0">
      <selection activeCell="A4" sqref="A4"/>
    </sheetView>
  </sheetViews>
  <sheetFormatPr baseColWidth="10" defaultRowHeight="14.5" x14ac:dyDescent="0.35"/>
  <cols>
    <col min="1" max="1" width="8.1796875" bestFit="1" customWidth="1"/>
    <col min="2" max="2" width="9.54296875" customWidth="1"/>
    <col min="3" max="3" width="9" customWidth="1"/>
    <col min="4" max="5" width="8.81640625" customWidth="1"/>
    <col min="6" max="6" width="14.81640625" customWidth="1"/>
    <col min="7" max="7" width="12.81640625" customWidth="1"/>
    <col min="8" max="8" width="11.7265625" customWidth="1"/>
    <col min="9" max="9" width="12.54296875" customWidth="1"/>
    <col min="10" max="10" width="15.7265625" bestFit="1" customWidth="1"/>
    <col min="11" max="11" width="11.453125" customWidth="1"/>
    <col min="12" max="12" width="15.1796875" customWidth="1"/>
    <col min="13" max="13" width="13" customWidth="1"/>
  </cols>
  <sheetData>
    <row r="1" spans="1:13" ht="29.15" customHeight="1" x14ac:dyDescent="0.35">
      <c r="C1" s="86"/>
      <c r="D1" s="86"/>
      <c r="E1" s="87" t="s">
        <v>15</v>
      </c>
      <c r="F1" s="87"/>
      <c r="G1" s="87"/>
      <c r="H1" s="87"/>
      <c r="I1" s="87"/>
      <c r="J1" s="87"/>
      <c r="K1" s="87"/>
      <c r="L1" s="87"/>
      <c r="M1" s="4" t="s">
        <v>13</v>
      </c>
    </row>
    <row r="2" spans="1:13" ht="29.5" customHeight="1" x14ac:dyDescent="0.35">
      <c r="C2" s="86"/>
      <c r="D2" s="86"/>
      <c r="E2" s="88" t="s">
        <v>16</v>
      </c>
      <c r="F2" s="88"/>
      <c r="G2" s="88"/>
      <c r="H2" s="88"/>
      <c r="I2" s="88"/>
      <c r="J2" s="88"/>
      <c r="K2" s="88"/>
      <c r="L2" s="88"/>
      <c r="M2" s="4" t="s">
        <v>14</v>
      </c>
    </row>
    <row r="3" spans="1:13" s="3" customFormat="1" ht="29" x14ac:dyDescent="0.35">
      <c r="A3" s="2" t="s">
        <v>6</v>
      </c>
      <c r="B3" s="2" t="s">
        <v>8</v>
      </c>
      <c r="C3" s="2" t="s">
        <v>0</v>
      </c>
      <c r="D3" s="2" t="s">
        <v>1</v>
      </c>
      <c r="E3" s="2" t="s">
        <v>12</v>
      </c>
      <c r="F3" s="2" t="s">
        <v>2</v>
      </c>
      <c r="G3" s="2" t="s">
        <v>3</v>
      </c>
      <c r="H3" s="2" t="s">
        <v>4</v>
      </c>
      <c r="I3" s="2" t="s">
        <v>5</v>
      </c>
      <c r="J3" s="2" t="s">
        <v>7</v>
      </c>
      <c r="K3" s="2" t="s">
        <v>9</v>
      </c>
      <c r="L3" s="2" t="s">
        <v>10</v>
      </c>
      <c r="M3" s="2" t="s">
        <v>11</v>
      </c>
    </row>
    <row r="4" spans="1:13" x14ac:dyDescent="0.35">
      <c r="A4" s="10">
        <v>891180098</v>
      </c>
      <c r="C4" s="5" t="s">
        <v>20</v>
      </c>
      <c r="D4" s="5">
        <v>383102</v>
      </c>
      <c r="E4" s="6" t="s">
        <v>22</v>
      </c>
      <c r="F4" s="7">
        <v>44845.588408333329</v>
      </c>
      <c r="G4" s="7">
        <v>44856.565519062497</v>
      </c>
      <c r="H4" s="8">
        <v>177910</v>
      </c>
      <c r="I4" s="8">
        <v>177910</v>
      </c>
      <c r="J4" s="6" t="s">
        <v>19</v>
      </c>
      <c r="K4" s="6" t="s">
        <v>17</v>
      </c>
      <c r="L4" s="6" t="s">
        <v>18</v>
      </c>
      <c r="M4" s="6" t="s">
        <v>19</v>
      </c>
    </row>
    <row r="5" spans="1:13" x14ac:dyDescent="0.35">
      <c r="A5" s="10">
        <v>891180098</v>
      </c>
      <c r="C5" s="5" t="s">
        <v>20</v>
      </c>
      <c r="D5" s="5">
        <v>462879</v>
      </c>
      <c r="E5" s="6" t="s">
        <v>22</v>
      </c>
      <c r="F5" s="7">
        <v>45161.619499618057</v>
      </c>
      <c r="G5" s="7">
        <v>45184.403444826385</v>
      </c>
      <c r="H5" s="8">
        <v>2840759</v>
      </c>
      <c r="I5" s="8">
        <v>2840759</v>
      </c>
      <c r="J5" s="6" t="s">
        <v>19</v>
      </c>
      <c r="K5" s="6" t="s">
        <v>17</v>
      </c>
      <c r="L5" s="6" t="s">
        <v>18</v>
      </c>
      <c r="M5" s="6" t="s">
        <v>19</v>
      </c>
    </row>
    <row r="6" spans="1:13" x14ac:dyDescent="0.35">
      <c r="A6" s="10">
        <v>891180098</v>
      </c>
      <c r="C6" s="5" t="s">
        <v>20</v>
      </c>
      <c r="D6" s="5">
        <v>562447</v>
      </c>
      <c r="E6" s="6" t="s">
        <v>21</v>
      </c>
      <c r="F6" s="7">
        <v>45543.882033530092</v>
      </c>
      <c r="G6" s="7">
        <v>45604.469156793981</v>
      </c>
      <c r="H6" s="8">
        <v>472970</v>
      </c>
      <c r="I6" s="8">
        <v>472970</v>
      </c>
      <c r="J6" s="6" t="s">
        <v>19</v>
      </c>
      <c r="K6" s="6" t="s">
        <v>17</v>
      </c>
      <c r="L6" s="6" t="s">
        <v>18</v>
      </c>
      <c r="M6" s="6" t="s">
        <v>19</v>
      </c>
    </row>
    <row r="7" spans="1:13" x14ac:dyDescent="0.35">
      <c r="A7" s="10">
        <v>891180098</v>
      </c>
      <c r="C7" s="5" t="s">
        <v>20</v>
      </c>
      <c r="D7" s="5">
        <v>562704</v>
      </c>
      <c r="E7" s="6" t="s">
        <v>21</v>
      </c>
      <c r="F7" s="7">
        <v>45544.845949456016</v>
      </c>
      <c r="G7" s="7">
        <v>45604.474511076391</v>
      </c>
      <c r="H7" s="8">
        <v>913768</v>
      </c>
      <c r="I7" s="8">
        <v>913768</v>
      </c>
      <c r="J7" s="6" t="s">
        <v>19</v>
      </c>
      <c r="K7" s="6" t="s">
        <v>17</v>
      </c>
      <c r="L7" s="6" t="s">
        <v>18</v>
      </c>
      <c r="M7" s="6" t="s">
        <v>19</v>
      </c>
    </row>
    <row r="8" spans="1:13" x14ac:dyDescent="0.35">
      <c r="C8" s="5" t="s">
        <v>23</v>
      </c>
      <c r="D8" s="1"/>
      <c r="E8" s="1"/>
      <c r="F8" s="1"/>
      <c r="G8" s="1"/>
      <c r="H8" s="9">
        <f>SUM(H4:H7)</f>
        <v>4405407</v>
      </c>
      <c r="I8" s="9">
        <f>SUM(I4:I7)</f>
        <v>4405407</v>
      </c>
      <c r="J8" s="1"/>
      <c r="K8" s="1"/>
      <c r="L8" s="1"/>
      <c r="M8" s="1"/>
    </row>
  </sheetData>
  <mergeCells count="3">
    <mergeCell ref="C1:D2"/>
    <mergeCell ref="E1:L1"/>
    <mergeCell ref="E2:L2"/>
  </mergeCells>
  <dataValidations count="1">
    <dataValidation type="whole" operator="greaterThan" allowBlank="1" showInputMessage="1" showErrorMessage="1" errorTitle="DATO ERRADO" error="El valor debe ser diferente de cero" sqref="H1:I1048576" xr:uid="{00000000-0002-0000-0000-000000000000}">
      <formula1>1</formula1>
    </dataValidation>
  </dataValidations>
  <pageMargins left="0.7" right="0.7" top="0.75" bottom="0.75" header="0.3" footer="0.3"/>
  <pageSetup paperSize="9" orientation="portrait" r:id="rId1"/>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3:C6"/>
  <sheetViews>
    <sheetView topLeftCell="A26" workbookViewId="0">
      <selection activeCell="A28" sqref="A28"/>
    </sheetView>
  </sheetViews>
  <sheetFormatPr baseColWidth="10" defaultRowHeight="14.5" x14ac:dyDescent="0.35"/>
  <cols>
    <col min="1" max="1" width="23.36328125" bestFit="1" customWidth="1"/>
    <col min="2" max="2" width="14.81640625" customWidth="1"/>
    <col min="3" max="3" width="22.90625" bestFit="1" customWidth="1"/>
  </cols>
  <sheetData>
    <row r="3" spans="1:3" x14ac:dyDescent="0.35">
      <c r="A3" s="84" t="s">
        <v>114</v>
      </c>
      <c r="B3" t="s">
        <v>112</v>
      </c>
      <c r="C3" t="s">
        <v>113</v>
      </c>
    </row>
    <row r="4" spans="1:3" x14ac:dyDescent="0.35">
      <c r="A4" s="85" t="s">
        <v>74</v>
      </c>
      <c r="B4">
        <v>2</v>
      </c>
      <c r="C4">
        <v>3313729</v>
      </c>
    </row>
    <row r="5" spans="1:3" x14ac:dyDescent="0.35">
      <c r="A5" s="85" t="s">
        <v>61</v>
      </c>
      <c r="B5">
        <v>2</v>
      </c>
      <c r="C5">
        <v>1091678</v>
      </c>
    </row>
    <row r="6" spans="1:3" x14ac:dyDescent="0.35">
      <c r="A6" s="85" t="s">
        <v>115</v>
      </c>
      <c r="B6">
        <v>4</v>
      </c>
      <c r="C6">
        <v>4405407</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S6"/>
  <sheetViews>
    <sheetView showGridLines="0" topLeftCell="P1" workbookViewId="0">
      <selection activeCell="Y4" sqref="Y4"/>
    </sheetView>
  </sheetViews>
  <sheetFormatPr baseColWidth="10" defaultRowHeight="14.5" x14ac:dyDescent="0.35"/>
  <cols>
    <col min="25" max="25" width="11.90625" customWidth="1"/>
  </cols>
  <sheetData>
    <row r="1" spans="1:45" s="30" customFormat="1" ht="10" x14ac:dyDescent="0.2">
      <c r="A1" s="29">
        <v>45777</v>
      </c>
      <c r="G1" s="31"/>
      <c r="H1" s="29"/>
      <c r="J1" s="32">
        <f>+SUBTOTAL(9,J3:J17009)</f>
        <v>4405407</v>
      </c>
      <c r="K1" s="32">
        <f>+SUBTOTAL(9,K3:K17009)</f>
        <v>4405407</v>
      </c>
      <c r="Q1" s="33">
        <f>+SUBTOTAL(9,Q3:Q17009)</f>
        <v>0</v>
      </c>
      <c r="T1" s="29"/>
      <c r="U1" s="29"/>
      <c r="X1" s="33">
        <f t="shared" ref="X1" si="0">+SUBTOTAL(9,X3:X17009)</f>
        <v>4405407</v>
      </c>
      <c r="Y1" s="33"/>
      <c r="AE1" s="33">
        <f t="shared" ref="AE1:AN1" si="1">+SUBTOTAL(9,AE3:AE17009)</f>
        <v>0</v>
      </c>
      <c r="AF1" s="33">
        <f t="shared" si="1"/>
        <v>3313729</v>
      </c>
      <c r="AG1" s="33">
        <f t="shared" si="1"/>
        <v>0</v>
      </c>
      <c r="AH1" s="33">
        <f t="shared" si="1"/>
        <v>0</v>
      </c>
      <c r="AI1" s="33">
        <f t="shared" si="1"/>
        <v>0</v>
      </c>
      <c r="AJ1" s="33">
        <f t="shared" si="1"/>
        <v>0</v>
      </c>
      <c r="AK1" s="33">
        <f t="shared" si="1"/>
        <v>0</v>
      </c>
      <c r="AL1" s="33">
        <f t="shared" si="1"/>
        <v>1091678</v>
      </c>
      <c r="AM1" s="33">
        <f t="shared" si="1"/>
        <v>0</v>
      </c>
      <c r="AN1" s="33">
        <f t="shared" si="1"/>
        <v>0</v>
      </c>
      <c r="AO1" s="32"/>
      <c r="AQ1" s="29"/>
      <c r="AS1" s="32"/>
    </row>
    <row r="2" spans="1:45" ht="30" x14ac:dyDescent="0.35">
      <c r="A2" s="11" t="s">
        <v>6</v>
      </c>
      <c r="B2" s="11" t="s">
        <v>8</v>
      </c>
      <c r="C2" s="11" t="s">
        <v>0</v>
      </c>
      <c r="D2" s="11" t="s">
        <v>1</v>
      </c>
      <c r="E2" s="11" t="s">
        <v>24</v>
      </c>
      <c r="F2" s="11" t="s">
        <v>25</v>
      </c>
      <c r="G2" s="11" t="s">
        <v>12</v>
      </c>
      <c r="H2" s="12" t="s">
        <v>2</v>
      </c>
      <c r="I2" s="11" t="s">
        <v>3</v>
      </c>
      <c r="J2" s="13" t="s">
        <v>4</v>
      </c>
      <c r="K2" s="13" t="s">
        <v>5</v>
      </c>
      <c r="L2" s="11" t="s">
        <v>7</v>
      </c>
      <c r="M2" s="11" t="s">
        <v>26</v>
      </c>
      <c r="N2" s="11" t="s">
        <v>10</v>
      </c>
      <c r="O2" s="11" t="s">
        <v>11</v>
      </c>
      <c r="P2" s="14" t="s">
        <v>27</v>
      </c>
      <c r="Q2" s="15" t="s">
        <v>28</v>
      </c>
      <c r="R2" s="16" t="s">
        <v>29</v>
      </c>
      <c r="S2" s="17" t="s">
        <v>30</v>
      </c>
      <c r="T2" s="18" t="s">
        <v>31</v>
      </c>
      <c r="U2" s="18" t="s">
        <v>32</v>
      </c>
      <c r="V2" s="17" t="s">
        <v>33</v>
      </c>
      <c r="W2" s="17" t="s">
        <v>34</v>
      </c>
      <c r="X2" s="19" t="s">
        <v>38</v>
      </c>
      <c r="Y2" s="20" t="s">
        <v>39</v>
      </c>
      <c r="Z2" s="20" t="s">
        <v>40</v>
      </c>
      <c r="AA2" s="20" t="s">
        <v>41</v>
      </c>
      <c r="AB2" s="20" t="s">
        <v>42</v>
      </c>
      <c r="AC2" s="20" t="s">
        <v>43</v>
      </c>
      <c r="AD2" s="20" t="s">
        <v>44</v>
      </c>
      <c r="AE2" s="21" t="s">
        <v>45</v>
      </c>
      <c r="AF2" s="21" t="s">
        <v>46</v>
      </c>
      <c r="AG2" s="21" t="s">
        <v>47</v>
      </c>
      <c r="AH2" s="21" t="s">
        <v>36</v>
      </c>
      <c r="AI2" s="21" t="s">
        <v>48</v>
      </c>
      <c r="AJ2" s="21" t="s">
        <v>35</v>
      </c>
      <c r="AK2" s="21" t="s">
        <v>49</v>
      </c>
      <c r="AL2" s="21" t="s">
        <v>50</v>
      </c>
      <c r="AM2" s="21" t="s">
        <v>51</v>
      </c>
      <c r="AN2" s="22" t="s">
        <v>52</v>
      </c>
      <c r="AO2" s="22" t="s">
        <v>53</v>
      </c>
      <c r="AP2" s="23" t="s">
        <v>54</v>
      </c>
      <c r="AQ2" s="24" t="s">
        <v>55</v>
      </c>
      <c r="AR2" s="23" t="s">
        <v>56</v>
      </c>
      <c r="AS2" s="22" t="s">
        <v>57</v>
      </c>
    </row>
    <row r="3" spans="1:45" x14ac:dyDescent="0.35">
      <c r="A3" s="25">
        <v>891180098</v>
      </c>
      <c r="B3" s="25" t="s">
        <v>58</v>
      </c>
      <c r="C3" s="25" t="s">
        <v>20</v>
      </c>
      <c r="D3" s="25">
        <v>383102</v>
      </c>
      <c r="E3" s="25" t="s">
        <v>59</v>
      </c>
      <c r="F3" s="25" t="s">
        <v>60</v>
      </c>
      <c r="G3" s="25" t="s">
        <v>22</v>
      </c>
      <c r="H3" s="26">
        <v>44845</v>
      </c>
      <c r="I3" s="26">
        <v>44856</v>
      </c>
      <c r="J3" s="27">
        <v>177910</v>
      </c>
      <c r="K3" s="27">
        <v>177910</v>
      </c>
      <c r="L3" s="25" t="s">
        <v>19</v>
      </c>
      <c r="M3" s="25" t="s">
        <v>17</v>
      </c>
      <c r="N3" s="25" t="s">
        <v>18</v>
      </c>
      <c r="O3" s="25" t="s">
        <v>19</v>
      </c>
      <c r="P3" s="25" t="s">
        <v>61</v>
      </c>
      <c r="Q3" s="28">
        <v>0</v>
      </c>
      <c r="R3" s="25"/>
      <c r="S3" s="25" t="s">
        <v>62</v>
      </c>
      <c r="T3" s="26">
        <v>44845</v>
      </c>
      <c r="U3" s="26">
        <v>45750</v>
      </c>
      <c r="V3" s="25">
        <v>27</v>
      </c>
      <c r="W3" s="25" t="s">
        <v>63</v>
      </c>
      <c r="X3" s="28">
        <v>177910</v>
      </c>
      <c r="Y3" s="25" t="s">
        <v>37</v>
      </c>
      <c r="Z3" s="25" t="s">
        <v>64</v>
      </c>
      <c r="AA3" s="25" t="s">
        <v>65</v>
      </c>
      <c r="AB3" s="25" t="s">
        <v>66</v>
      </c>
      <c r="AC3" s="25" t="s">
        <v>67</v>
      </c>
      <c r="AD3" s="25"/>
      <c r="AE3" s="28">
        <v>0</v>
      </c>
      <c r="AF3" s="28">
        <v>0</v>
      </c>
      <c r="AG3" s="28">
        <v>0</v>
      </c>
      <c r="AH3" s="28">
        <v>0</v>
      </c>
      <c r="AI3" s="28">
        <v>0</v>
      </c>
      <c r="AJ3" s="28">
        <v>0</v>
      </c>
      <c r="AK3" s="28">
        <v>0</v>
      </c>
      <c r="AL3" s="28">
        <v>177910</v>
      </c>
      <c r="AM3" s="28">
        <v>0</v>
      </c>
      <c r="AN3" s="28">
        <v>0</v>
      </c>
      <c r="AO3" s="28">
        <v>0</v>
      </c>
      <c r="AP3" s="25"/>
      <c r="AQ3" s="26"/>
      <c r="AR3" s="25"/>
      <c r="AS3" s="28">
        <v>0</v>
      </c>
    </row>
    <row r="4" spans="1:45" x14ac:dyDescent="0.35">
      <c r="A4" s="25">
        <v>891180098</v>
      </c>
      <c r="B4" s="25" t="s">
        <v>58</v>
      </c>
      <c r="C4" s="25" t="s">
        <v>20</v>
      </c>
      <c r="D4" s="25">
        <v>562704</v>
      </c>
      <c r="E4" s="25" t="s">
        <v>68</v>
      </c>
      <c r="F4" s="25" t="s">
        <v>69</v>
      </c>
      <c r="G4" s="25" t="s">
        <v>21</v>
      </c>
      <c r="H4" s="26">
        <v>45544</v>
      </c>
      <c r="I4" s="26">
        <v>45604</v>
      </c>
      <c r="J4" s="27">
        <v>913768</v>
      </c>
      <c r="K4" s="27">
        <v>913768</v>
      </c>
      <c r="L4" s="25" t="s">
        <v>19</v>
      </c>
      <c r="M4" s="25" t="s">
        <v>17</v>
      </c>
      <c r="N4" s="25" t="s">
        <v>18</v>
      </c>
      <c r="O4" s="25" t="s">
        <v>19</v>
      </c>
      <c r="P4" s="25" t="s">
        <v>61</v>
      </c>
      <c r="Q4" s="28">
        <v>0</v>
      </c>
      <c r="R4" s="25"/>
      <c r="S4" s="25" t="s">
        <v>62</v>
      </c>
      <c r="T4" s="26">
        <v>45544</v>
      </c>
      <c r="U4" s="26">
        <v>45750</v>
      </c>
      <c r="V4" s="25">
        <v>27</v>
      </c>
      <c r="W4" s="25" t="s">
        <v>63</v>
      </c>
      <c r="X4" s="28">
        <v>913768</v>
      </c>
      <c r="Y4" s="25" t="s">
        <v>37</v>
      </c>
      <c r="Z4" s="25" t="s">
        <v>70</v>
      </c>
      <c r="AA4" s="25" t="s">
        <v>65</v>
      </c>
      <c r="AB4" s="25" t="s">
        <v>71</v>
      </c>
      <c r="AC4" s="25" t="s">
        <v>67</v>
      </c>
      <c r="AD4" s="25"/>
      <c r="AE4" s="28">
        <v>0</v>
      </c>
      <c r="AF4" s="28">
        <v>0</v>
      </c>
      <c r="AG4" s="28">
        <v>0</v>
      </c>
      <c r="AH4" s="28">
        <v>0</v>
      </c>
      <c r="AI4" s="28">
        <v>0</v>
      </c>
      <c r="AJ4" s="28">
        <v>0</v>
      </c>
      <c r="AK4" s="28">
        <v>0</v>
      </c>
      <c r="AL4" s="28">
        <v>913768</v>
      </c>
      <c r="AM4" s="28">
        <v>0</v>
      </c>
      <c r="AN4" s="28">
        <v>0</v>
      </c>
      <c r="AO4" s="28">
        <v>0</v>
      </c>
      <c r="AP4" s="25"/>
      <c r="AQ4" s="26"/>
      <c r="AR4" s="25"/>
      <c r="AS4" s="28">
        <v>0</v>
      </c>
    </row>
    <row r="5" spans="1:45" x14ac:dyDescent="0.35">
      <c r="A5" s="25">
        <v>891180098</v>
      </c>
      <c r="B5" s="25" t="s">
        <v>58</v>
      </c>
      <c r="C5" s="25" t="s">
        <v>20</v>
      </c>
      <c r="D5" s="25">
        <v>462879</v>
      </c>
      <c r="E5" s="25" t="s">
        <v>72</v>
      </c>
      <c r="F5" s="25" t="s">
        <v>73</v>
      </c>
      <c r="G5" s="25" t="s">
        <v>22</v>
      </c>
      <c r="H5" s="26">
        <v>45161</v>
      </c>
      <c r="I5" s="26">
        <v>45184</v>
      </c>
      <c r="J5" s="27">
        <v>2840759</v>
      </c>
      <c r="K5" s="27">
        <v>2840759</v>
      </c>
      <c r="L5" s="25" t="s">
        <v>19</v>
      </c>
      <c r="M5" s="25" t="s">
        <v>17</v>
      </c>
      <c r="N5" s="25" t="s">
        <v>18</v>
      </c>
      <c r="O5" s="25" t="s">
        <v>19</v>
      </c>
      <c r="P5" s="25" t="s">
        <v>74</v>
      </c>
      <c r="Q5" s="28">
        <v>0</v>
      </c>
      <c r="R5" s="25"/>
      <c r="S5" s="25" t="s">
        <v>75</v>
      </c>
      <c r="T5" s="26">
        <v>45161</v>
      </c>
      <c r="U5" s="26"/>
      <c r="V5" s="25" t="s">
        <v>76</v>
      </c>
      <c r="W5" s="25" t="s">
        <v>76</v>
      </c>
      <c r="X5" s="28">
        <v>2840759</v>
      </c>
      <c r="Y5" s="25" t="s">
        <v>37</v>
      </c>
      <c r="Z5" s="25" t="s">
        <v>77</v>
      </c>
      <c r="AA5" s="25" t="s">
        <v>65</v>
      </c>
      <c r="AB5" s="25" t="s">
        <v>78</v>
      </c>
      <c r="AC5" s="25" t="s">
        <v>79</v>
      </c>
      <c r="AD5" s="25"/>
      <c r="AE5" s="28">
        <v>0</v>
      </c>
      <c r="AF5" s="28">
        <v>2840759</v>
      </c>
      <c r="AG5" s="28">
        <v>0</v>
      </c>
      <c r="AH5" s="28">
        <v>0</v>
      </c>
      <c r="AI5" s="28">
        <v>0</v>
      </c>
      <c r="AJ5" s="28">
        <v>0</v>
      </c>
      <c r="AK5" s="28">
        <v>0</v>
      </c>
      <c r="AL5" s="28">
        <v>0</v>
      </c>
      <c r="AM5" s="28">
        <v>0</v>
      </c>
      <c r="AN5" s="28">
        <v>0</v>
      </c>
      <c r="AO5" s="28">
        <v>0</v>
      </c>
      <c r="AP5" s="25"/>
      <c r="AQ5" s="26"/>
      <c r="AR5" s="25"/>
      <c r="AS5" s="28">
        <v>0</v>
      </c>
    </row>
    <row r="6" spans="1:45" x14ac:dyDescent="0.35">
      <c r="A6" s="25">
        <v>891180098</v>
      </c>
      <c r="B6" s="25" t="s">
        <v>58</v>
      </c>
      <c r="C6" s="25" t="s">
        <v>20</v>
      </c>
      <c r="D6" s="25">
        <v>562447</v>
      </c>
      <c r="E6" s="25" t="s">
        <v>80</v>
      </c>
      <c r="F6" s="25" t="s">
        <v>81</v>
      </c>
      <c r="G6" s="25" t="s">
        <v>21</v>
      </c>
      <c r="H6" s="26">
        <v>45543</v>
      </c>
      <c r="I6" s="26">
        <v>45604</v>
      </c>
      <c r="J6" s="27">
        <v>472970</v>
      </c>
      <c r="K6" s="27">
        <v>472970</v>
      </c>
      <c r="L6" s="25" t="s">
        <v>19</v>
      </c>
      <c r="M6" s="25" t="s">
        <v>17</v>
      </c>
      <c r="N6" s="25" t="s">
        <v>18</v>
      </c>
      <c r="O6" s="25" t="s">
        <v>19</v>
      </c>
      <c r="P6" s="25" t="s">
        <v>74</v>
      </c>
      <c r="Q6" s="28">
        <v>0</v>
      </c>
      <c r="R6" s="25"/>
      <c r="S6" s="25" t="s">
        <v>75</v>
      </c>
      <c r="T6" s="26">
        <v>45543</v>
      </c>
      <c r="U6" s="26"/>
      <c r="V6" s="25" t="s">
        <v>76</v>
      </c>
      <c r="W6" s="25" t="s">
        <v>76</v>
      </c>
      <c r="X6" s="28">
        <v>472970</v>
      </c>
      <c r="Y6" s="25" t="s">
        <v>37</v>
      </c>
      <c r="Z6" s="25" t="s">
        <v>70</v>
      </c>
      <c r="AA6" s="25" t="s">
        <v>65</v>
      </c>
      <c r="AB6" s="25" t="s">
        <v>67</v>
      </c>
      <c r="AC6" s="25" t="s">
        <v>67</v>
      </c>
      <c r="AD6" s="25"/>
      <c r="AE6" s="28">
        <v>0</v>
      </c>
      <c r="AF6" s="28">
        <v>472970</v>
      </c>
      <c r="AG6" s="28">
        <v>0</v>
      </c>
      <c r="AH6" s="28">
        <v>0</v>
      </c>
      <c r="AI6" s="28">
        <v>0</v>
      </c>
      <c r="AJ6" s="28">
        <v>0</v>
      </c>
      <c r="AK6" s="28">
        <v>0</v>
      </c>
      <c r="AL6" s="28">
        <v>0</v>
      </c>
      <c r="AM6" s="28">
        <v>0</v>
      </c>
      <c r="AN6" s="28">
        <v>0</v>
      </c>
      <c r="AO6" s="28">
        <v>0</v>
      </c>
      <c r="AP6" s="25"/>
      <c r="AQ6" s="26"/>
      <c r="AR6" s="25"/>
      <c r="AS6" s="28">
        <v>0</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B1:J42"/>
  <sheetViews>
    <sheetView showGridLines="0" tabSelected="1" topLeftCell="A17" zoomScaleNormal="100" workbookViewId="0">
      <selection activeCell="O25" sqref="O25"/>
    </sheetView>
  </sheetViews>
  <sheetFormatPr baseColWidth="10" defaultColWidth="10.90625" defaultRowHeight="12.5" x14ac:dyDescent="0.25"/>
  <cols>
    <col min="1" max="1" width="1" style="34" customWidth="1"/>
    <col min="2" max="2" width="10.90625" style="34"/>
    <col min="3" max="3" width="17.54296875" style="34" customWidth="1"/>
    <col min="4" max="4" width="11.54296875" style="34" customWidth="1"/>
    <col min="5" max="8" width="10.90625" style="34"/>
    <col min="9" max="9" width="22.54296875" style="34" customWidth="1"/>
    <col min="10" max="10" width="14" style="34" customWidth="1"/>
    <col min="11" max="11" width="1.81640625" style="34" customWidth="1"/>
    <col min="12" max="16384" width="10.90625" style="34"/>
  </cols>
  <sheetData>
    <row r="1" spans="2:10" ht="6" customHeight="1" thickBot="1" x14ac:dyDescent="0.3"/>
    <row r="2" spans="2:10" ht="19.5" customHeight="1" x14ac:dyDescent="0.25">
      <c r="B2" s="35"/>
      <c r="C2" s="36"/>
      <c r="D2" s="89" t="s">
        <v>82</v>
      </c>
      <c r="E2" s="90"/>
      <c r="F2" s="90"/>
      <c r="G2" s="90"/>
      <c r="H2" s="90"/>
      <c r="I2" s="91"/>
      <c r="J2" s="95" t="s">
        <v>13</v>
      </c>
    </row>
    <row r="3" spans="2:10" ht="15.75" customHeight="1" thickBot="1" x14ac:dyDescent="0.3">
      <c r="B3" s="37"/>
      <c r="C3" s="38"/>
      <c r="D3" s="92"/>
      <c r="E3" s="93"/>
      <c r="F3" s="93"/>
      <c r="G3" s="93"/>
      <c r="H3" s="93"/>
      <c r="I3" s="94"/>
      <c r="J3" s="96"/>
    </row>
    <row r="4" spans="2:10" ht="13" x14ac:dyDescent="0.25">
      <c r="B4" s="37"/>
      <c r="C4" s="38"/>
      <c r="D4" s="39"/>
      <c r="E4" s="40"/>
      <c r="F4" s="40"/>
      <c r="G4" s="40"/>
      <c r="H4" s="40"/>
      <c r="I4" s="41"/>
      <c r="J4" s="42"/>
    </row>
    <row r="5" spans="2:10" ht="13" x14ac:dyDescent="0.25">
      <c r="B5" s="37"/>
      <c r="C5" s="38"/>
      <c r="D5" s="43" t="s">
        <v>83</v>
      </c>
      <c r="E5" s="44"/>
      <c r="F5" s="44"/>
      <c r="G5" s="44"/>
      <c r="H5" s="44"/>
      <c r="I5" s="45"/>
      <c r="J5" s="45" t="s">
        <v>84</v>
      </c>
    </row>
    <row r="6" spans="2:10" ht="13.5" thickBot="1" x14ac:dyDescent="0.3">
      <c r="B6" s="46"/>
      <c r="C6" s="47"/>
      <c r="D6" s="48"/>
      <c r="E6" s="49"/>
      <c r="F6" s="49"/>
      <c r="G6" s="49"/>
      <c r="H6" s="49"/>
      <c r="I6" s="50"/>
      <c r="J6" s="51"/>
    </row>
    <row r="7" spans="2:10" x14ac:dyDescent="0.25">
      <c r="B7" s="52"/>
      <c r="J7" s="53"/>
    </row>
    <row r="8" spans="2:10" x14ac:dyDescent="0.25">
      <c r="B8" s="52"/>
      <c r="J8" s="53"/>
    </row>
    <row r="9" spans="2:10" x14ac:dyDescent="0.25">
      <c r="B9" s="52"/>
      <c r="C9" s="34" t="s">
        <v>116</v>
      </c>
      <c r="J9" s="53"/>
    </row>
    <row r="10" spans="2:10" ht="13" x14ac:dyDescent="0.3">
      <c r="B10" s="52"/>
      <c r="C10" s="54"/>
      <c r="E10" s="55"/>
      <c r="H10" s="56"/>
      <c r="J10" s="53"/>
    </row>
    <row r="11" spans="2:10" x14ac:dyDescent="0.25">
      <c r="B11" s="52"/>
      <c r="J11" s="53"/>
    </row>
    <row r="12" spans="2:10" ht="13" x14ac:dyDescent="0.3">
      <c r="B12" s="52"/>
      <c r="C12" s="54" t="s">
        <v>117</v>
      </c>
      <c r="J12" s="53"/>
    </row>
    <row r="13" spans="2:10" ht="13" x14ac:dyDescent="0.3">
      <c r="B13" s="52"/>
      <c r="C13" s="54" t="s">
        <v>118</v>
      </c>
      <c r="J13" s="53"/>
    </row>
    <row r="14" spans="2:10" x14ac:dyDescent="0.25">
      <c r="B14" s="52"/>
      <c r="J14" s="53"/>
    </row>
    <row r="15" spans="2:10" x14ac:dyDescent="0.25">
      <c r="B15" s="52"/>
      <c r="C15" s="34" t="s">
        <v>85</v>
      </c>
      <c r="J15" s="53"/>
    </row>
    <row r="16" spans="2:10" x14ac:dyDescent="0.25">
      <c r="B16" s="52"/>
      <c r="C16" s="57"/>
      <c r="J16" s="53"/>
    </row>
    <row r="17" spans="2:10" ht="13" x14ac:dyDescent="0.25">
      <c r="B17" s="52"/>
      <c r="C17" s="34" t="s">
        <v>86</v>
      </c>
      <c r="D17" s="55"/>
      <c r="H17" s="58" t="s">
        <v>87</v>
      </c>
      <c r="I17" s="59" t="s">
        <v>88</v>
      </c>
      <c r="J17" s="53"/>
    </row>
    <row r="18" spans="2:10" ht="13" x14ac:dyDescent="0.3">
      <c r="B18" s="52"/>
      <c r="C18" s="54" t="s">
        <v>89</v>
      </c>
      <c r="D18" s="54"/>
      <c r="E18" s="54"/>
      <c r="F18" s="54"/>
      <c r="H18" s="60">
        <v>4</v>
      </c>
      <c r="I18" s="61">
        <v>4405407</v>
      </c>
      <c r="J18" s="53"/>
    </row>
    <row r="19" spans="2:10" x14ac:dyDescent="0.25">
      <c r="B19" s="52"/>
      <c r="C19" s="34" t="s">
        <v>90</v>
      </c>
      <c r="H19" s="62">
        <v>0</v>
      </c>
      <c r="I19" s="63">
        <v>0</v>
      </c>
      <c r="J19" s="53"/>
    </row>
    <row r="20" spans="2:10" x14ac:dyDescent="0.25">
      <c r="B20" s="52"/>
      <c r="C20" s="34" t="s">
        <v>91</v>
      </c>
      <c r="H20" s="62">
        <v>2</v>
      </c>
      <c r="I20" s="63">
        <v>3313729</v>
      </c>
      <c r="J20" s="53"/>
    </row>
    <row r="21" spans="2:10" x14ac:dyDescent="0.25">
      <c r="B21" s="52"/>
      <c r="C21" s="34" t="s">
        <v>92</v>
      </c>
      <c r="H21" s="62">
        <v>0</v>
      </c>
      <c r="I21" s="63">
        <v>0</v>
      </c>
      <c r="J21" s="53"/>
    </row>
    <row r="22" spans="2:10" x14ac:dyDescent="0.25">
      <c r="B22" s="52"/>
      <c r="C22" s="34" t="s">
        <v>93</v>
      </c>
      <c r="H22" s="62">
        <v>0</v>
      </c>
      <c r="I22" s="63">
        <v>0</v>
      </c>
      <c r="J22" s="53"/>
    </row>
    <row r="23" spans="2:10" x14ac:dyDescent="0.25">
      <c r="B23" s="52"/>
      <c r="C23" s="34" t="s">
        <v>94</v>
      </c>
      <c r="H23" s="62">
        <v>0</v>
      </c>
      <c r="I23" s="63">
        <v>0</v>
      </c>
      <c r="J23" s="53"/>
    </row>
    <row r="24" spans="2:10" ht="13" thickBot="1" x14ac:dyDescent="0.3">
      <c r="B24" s="52"/>
      <c r="C24" s="34" t="s">
        <v>95</v>
      </c>
      <c r="H24" s="64">
        <v>0</v>
      </c>
      <c r="I24" s="65">
        <v>0</v>
      </c>
      <c r="J24" s="53"/>
    </row>
    <row r="25" spans="2:10" ht="13" x14ac:dyDescent="0.3">
      <c r="B25" s="52"/>
      <c r="C25" s="54" t="s">
        <v>96</v>
      </c>
      <c r="D25" s="54"/>
      <c r="E25" s="54"/>
      <c r="F25" s="54"/>
      <c r="H25" s="60">
        <f>H19+H20+H21+H22+H24+H23</f>
        <v>2</v>
      </c>
      <c r="I25" s="61">
        <f>I19+I20+I21+I22+I24+I23</f>
        <v>3313729</v>
      </c>
      <c r="J25" s="53"/>
    </row>
    <row r="26" spans="2:10" x14ac:dyDescent="0.25">
      <c r="B26" s="52"/>
      <c r="C26" s="34" t="s">
        <v>97</v>
      </c>
      <c r="H26" s="62">
        <v>0</v>
      </c>
      <c r="I26" s="63">
        <v>0</v>
      </c>
      <c r="J26" s="53"/>
    </row>
    <row r="27" spans="2:10" ht="13" thickBot="1" x14ac:dyDescent="0.3">
      <c r="B27" s="52"/>
      <c r="C27" s="34" t="s">
        <v>50</v>
      </c>
      <c r="H27" s="64">
        <v>2</v>
      </c>
      <c r="I27" s="65">
        <v>1091678</v>
      </c>
      <c r="J27" s="53"/>
    </row>
    <row r="28" spans="2:10" ht="13" x14ac:dyDescent="0.3">
      <c r="B28" s="52"/>
      <c r="C28" s="54" t="s">
        <v>98</v>
      </c>
      <c r="D28" s="54"/>
      <c r="E28" s="54"/>
      <c r="F28" s="54"/>
      <c r="H28" s="60">
        <f>H26+H27</f>
        <v>2</v>
      </c>
      <c r="I28" s="61">
        <f>I26+I27</f>
        <v>1091678</v>
      </c>
      <c r="J28" s="53"/>
    </row>
    <row r="29" spans="2:10" ht="13.5" thickBot="1" x14ac:dyDescent="0.35">
      <c r="B29" s="52"/>
      <c r="C29" s="34" t="s">
        <v>99</v>
      </c>
      <c r="D29" s="54"/>
      <c r="E29" s="54"/>
      <c r="F29" s="54"/>
      <c r="H29" s="64">
        <v>0</v>
      </c>
      <c r="I29" s="65">
        <v>0</v>
      </c>
      <c r="J29" s="53"/>
    </row>
    <row r="30" spans="2:10" ht="13" x14ac:dyDescent="0.3">
      <c r="B30" s="52"/>
      <c r="C30" s="54" t="s">
        <v>100</v>
      </c>
      <c r="D30" s="54"/>
      <c r="E30" s="54"/>
      <c r="F30" s="54"/>
      <c r="H30" s="62">
        <f>H29</f>
        <v>0</v>
      </c>
      <c r="I30" s="63">
        <f>I29</f>
        <v>0</v>
      </c>
      <c r="J30" s="53"/>
    </row>
    <row r="31" spans="2:10" ht="13" x14ac:dyDescent="0.3">
      <c r="B31" s="52"/>
      <c r="C31" s="54"/>
      <c r="D31" s="54"/>
      <c r="E31" s="54"/>
      <c r="F31" s="54"/>
      <c r="H31" s="66"/>
      <c r="I31" s="61"/>
      <c r="J31" s="53"/>
    </row>
    <row r="32" spans="2:10" ht="13.5" thickBot="1" x14ac:dyDescent="0.35">
      <c r="B32" s="52"/>
      <c r="C32" s="54" t="s">
        <v>101</v>
      </c>
      <c r="D32" s="54"/>
      <c r="H32" s="67">
        <f>H25+H28+H30</f>
        <v>4</v>
      </c>
      <c r="I32" s="68">
        <f>I25+I28+I30</f>
        <v>4405407</v>
      </c>
      <c r="J32" s="53"/>
    </row>
    <row r="33" spans="2:10" ht="13.5" thickTop="1" x14ac:dyDescent="0.3">
      <c r="B33" s="52"/>
      <c r="C33" s="54"/>
      <c r="D33" s="54"/>
      <c r="H33" s="69">
        <f>+H18-H32</f>
        <v>0</v>
      </c>
      <c r="I33" s="63">
        <f>+I18-I32</f>
        <v>0</v>
      </c>
      <c r="J33" s="53"/>
    </row>
    <row r="34" spans="2:10" x14ac:dyDescent="0.25">
      <c r="B34" s="52"/>
      <c r="G34" s="69"/>
      <c r="H34" s="69"/>
      <c r="I34" s="69"/>
      <c r="J34" s="53"/>
    </row>
    <row r="35" spans="2:10" x14ac:dyDescent="0.25">
      <c r="B35" s="52"/>
      <c r="G35" s="69"/>
      <c r="H35" s="69"/>
      <c r="I35" s="69"/>
      <c r="J35" s="53"/>
    </row>
    <row r="36" spans="2:10" ht="13" x14ac:dyDescent="0.3">
      <c r="B36" s="52"/>
      <c r="C36" s="54"/>
      <c r="G36" s="69"/>
      <c r="H36" s="69"/>
      <c r="I36" s="69"/>
      <c r="J36" s="53"/>
    </row>
    <row r="37" spans="2:10" ht="13.5" thickBot="1" x14ac:dyDescent="0.35">
      <c r="B37" s="52"/>
      <c r="C37" s="70" t="s">
        <v>119</v>
      </c>
      <c r="D37" s="71"/>
      <c r="H37" s="70" t="s">
        <v>102</v>
      </c>
      <c r="I37" s="71"/>
      <c r="J37" s="53"/>
    </row>
    <row r="38" spans="2:10" ht="13" x14ac:dyDescent="0.3">
      <c r="B38" s="52"/>
      <c r="C38" s="54" t="s">
        <v>120</v>
      </c>
      <c r="D38" s="69"/>
      <c r="H38" s="72" t="s">
        <v>103</v>
      </c>
      <c r="I38" s="69"/>
      <c r="J38" s="53"/>
    </row>
    <row r="39" spans="2:10" ht="13" x14ac:dyDescent="0.3">
      <c r="B39" s="52"/>
      <c r="C39" s="54" t="s">
        <v>58</v>
      </c>
      <c r="H39" s="54" t="s">
        <v>104</v>
      </c>
      <c r="I39" s="69"/>
      <c r="J39" s="53"/>
    </row>
    <row r="40" spans="2:10" x14ac:dyDescent="0.25">
      <c r="B40" s="52"/>
      <c r="G40" s="69"/>
      <c r="H40" s="69"/>
      <c r="I40" s="69"/>
      <c r="J40" s="53"/>
    </row>
    <row r="41" spans="2:10" ht="12.75" customHeight="1" x14ac:dyDescent="0.25">
      <c r="B41" s="52"/>
      <c r="C41" s="97" t="s">
        <v>105</v>
      </c>
      <c r="D41" s="97"/>
      <c r="E41" s="97"/>
      <c r="F41" s="97"/>
      <c r="G41" s="97"/>
      <c r="H41" s="97"/>
      <c r="I41" s="97"/>
      <c r="J41" s="53"/>
    </row>
    <row r="42" spans="2:10" ht="18.75" customHeight="1" thickBot="1" x14ac:dyDescent="0.3">
      <c r="B42" s="73"/>
      <c r="C42" s="74"/>
      <c r="D42" s="74"/>
      <c r="E42" s="74"/>
      <c r="F42" s="74"/>
      <c r="G42" s="74"/>
      <c r="H42" s="74"/>
      <c r="I42" s="74"/>
      <c r="J42" s="75"/>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1:J37"/>
  <sheetViews>
    <sheetView showGridLines="0" topLeftCell="A2" zoomScale="84" zoomScaleNormal="84" zoomScaleSheetLayoutView="100" workbookViewId="0">
      <selection activeCell="C30" sqref="C30"/>
    </sheetView>
  </sheetViews>
  <sheetFormatPr baseColWidth="10" defaultColWidth="11.453125" defaultRowHeight="12.5" x14ac:dyDescent="0.25"/>
  <cols>
    <col min="1" max="1" width="4.453125" style="34" customWidth="1"/>
    <col min="2" max="2" width="11.453125" style="34"/>
    <col min="3" max="3" width="12.81640625" style="34" customWidth="1"/>
    <col min="4" max="4" width="22" style="34" customWidth="1"/>
    <col min="5" max="8" width="11.453125" style="34"/>
    <col min="9" max="9" width="24.81640625" style="34" customWidth="1"/>
    <col min="10" max="10" width="12.54296875" style="34" customWidth="1"/>
    <col min="11" max="11" width="1.81640625" style="34" customWidth="1"/>
    <col min="12" max="16384" width="11.453125" style="34"/>
  </cols>
  <sheetData>
    <row r="1" spans="2:10" ht="18" customHeight="1" thickBot="1" x14ac:dyDescent="0.3"/>
    <row r="2" spans="2:10" ht="19.5" customHeight="1" x14ac:dyDescent="0.25">
      <c r="B2" s="35"/>
      <c r="C2" s="36"/>
      <c r="D2" s="89" t="s">
        <v>106</v>
      </c>
      <c r="E2" s="90"/>
      <c r="F2" s="90"/>
      <c r="G2" s="90"/>
      <c r="H2" s="90"/>
      <c r="I2" s="91"/>
      <c r="J2" s="95" t="s">
        <v>13</v>
      </c>
    </row>
    <row r="3" spans="2:10" ht="15.75" customHeight="1" thickBot="1" x14ac:dyDescent="0.3">
      <c r="B3" s="37"/>
      <c r="C3" s="38"/>
      <c r="D3" s="92"/>
      <c r="E3" s="93"/>
      <c r="F3" s="93"/>
      <c r="G3" s="93"/>
      <c r="H3" s="93"/>
      <c r="I3" s="94"/>
      <c r="J3" s="96"/>
    </row>
    <row r="4" spans="2:10" ht="13" x14ac:dyDescent="0.25">
      <c r="B4" s="37"/>
      <c r="C4" s="38"/>
      <c r="E4" s="40"/>
      <c r="F4" s="40"/>
      <c r="G4" s="40"/>
      <c r="H4" s="40"/>
      <c r="I4" s="41"/>
      <c r="J4" s="42"/>
    </row>
    <row r="5" spans="2:10" ht="13" x14ac:dyDescent="0.25">
      <c r="B5" s="37"/>
      <c r="C5" s="38"/>
      <c r="D5" s="98" t="s">
        <v>107</v>
      </c>
      <c r="E5" s="99"/>
      <c r="F5" s="99"/>
      <c r="G5" s="99"/>
      <c r="H5" s="99"/>
      <c r="I5" s="100"/>
      <c r="J5" s="45" t="s">
        <v>14</v>
      </c>
    </row>
    <row r="6" spans="2:10" ht="13.5" thickBot="1" x14ac:dyDescent="0.3">
      <c r="B6" s="46"/>
      <c r="C6" s="47"/>
      <c r="D6" s="48"/>
      <c r="E6" s="49"/>
      <c r="F6" s="49"/>
      <c r="G6" s="49"/>
      <c r="H6" s="49"/>
      <c r="I6" s="50"/>
      <c r="J6" s="51"/>
    </row>
    <row r="7" spans="2:10" x14ac:dyDescent="0.25">
      <c r="B7" s="52"/>
      <c r="J7" s="53"/>
    </row>
    <row r="8" spans="2:10" x14ac:dyDescent="0.25">
      <c r="B8" s="52"/>
      <c r="J8" s="53"/>
    </row>
    <row r="9" spans="2:10" x14ac:dyDescent="0.25">
      <c r="B9" s="52"/>
      <c r="C9" s="34" t="str">
        <f>+'FOR-CSA-018'!C9</f>
        <v>Santiago de Cali, mayo 07 2025</v>
      </c>
      <c r="D9" s="56"/>
      <c r="E9" s="55"/>
      <c r="J9" s="53"/>
    </row>
    <row r="10" spans="2:10" ht="13" x14ac:dyDescent="0.3">
      <c r="B10" s="52"/>
      <c r="C10" s="54"/>
      <c r="J10" s="53"/>
    </row>
    <row r="11" spans="2:10" ht="13" x14ac:dyDescent="0.3">
      <c r="B11" s="52"/>
      <c r="C11" s="54" t="str">
        <f>+'FOR-CSA-018'!C12</f>
        <v>Señores : HOSP DEPTAL MARIA INMACULADA E.S.E</v>
      </c>
      <c r="J11" s="53"/>
    </row>
    <row r="12" spans="2:10" ht="13" x14ac:dyDescent="0.3">
      <c r="B12" s="52"/>
      <c r="C12" s="54" t="str">
        <f>+'FOR-CSA-018'!C13</f>
        <v>NIT: 891180098</v>
      </c>
      <c r="J12" s="53"/>
    </row>
    <row r="13" spans="2:10" x14ac:dyDescent="0.25">
      <c r="B13" s="52"/>
      <c r="J13" s="53"/>
    </row>
    <row r="14" spans="2:10" x14ac:dyDescent="0.25">
      <c r="B14" s="52"/>
      <c r="C14" s="34" t="s">
        <v>108</v>
      </c>
      <c r="J14" s="53"/>
    </row>
    <row r="15" spans="2:10" x14ac:dyDescent="0.25">
      <c r="B15" s="52"/>
      <c r="C15" s="57"/>
      <c r="J15" s="53"/>
    </row>
    <row r="16" spans="2:10" ht="13" x14ac:dyDescent="0.3">
      <c r="B16" s="52"/>
      <c r="C16" s="76"/>
      <c r="D16" s="55"/>
      <c r="H16" s="77" t="s">
        <v>87</v>
      </c>
      <c r="I16" s="77" t="s">
        <v>88</v>
      </c>
      <c r="J16" s="53"/>
    </row>
    <row r="17" spans="2:10" ht="13" x14ac:dyDescent="0.3">
      <c r="B17" s="52"/>
      <c r="C17" s="54" t="str">
        <f>+'FOR-CSA-018'!C17</f>
        <v>Con Corte al dia: 30/04/2025</v>
      </c>
      <c r="D17" s="54"/>
      <c r="E17" s="54"/>
      <c r="F17" s="54"/>
      <c r="H17" s="78">
        <f>+SUM(H18:H23)</f>
        <v>2</v>
      </c>
      <c r="I17" s="79">
        <f>+SUM(I18:I23)</f>
        <v>3313729</v>
      </c>
      <c r="J17" s="53"/>
    </row>
    <row r="18" spans="2:10" x14ac:dyDescent="0.25">
      <c r="B18" s="52"/>
      <c r="C18" s="34" t="s">
        <v>90</v>
      </c>
      <c r="H18" s="80">
        <f>+'FOR-CSA-018'!H19</f>
        <v>0</v>
      </c>
      <c r="I18" s="81">
        <f>+'FOR-CSA-018'!I19</f>
        <v>0</v>
      </c>
      <c r="J18" s="53"/>
    </row>
    <row r="19" spans="2:10" x14ac:dyDescent="0.25">
      <c r="B19" s="52"/>
      <c r="C19" s="34" t="s">
        <v>91</v>
      </c>
      <c r="H19" s="80">
        <f>+'FOR-CSA-018'!H20</f>
        <v>2</v>
      </c>
      <c r="I19" s="81">
        <f>+'FOR-CSA-018'!I20</f>
        <v>3313729</v>
      </c>
      <c r="J19" s="53"/>
    </row>
    <row r="20" spans="2:10" x14ac:dyDescent="0.25">
      <c r="B20" s="52"/>
      <c r="C20" s="34" t="s">
        <v>92</v>
      </c>
      <c r="H20" s="80">
        <f>+'FOR-CSA-018'!H21</f>
        <v>0</v>
      </c>
      <c r="I20" s="81">
        <f>+'FOR-CSA-018'!I21</f>
        <v>0</v>
      </c>
      <c r="J20" s="53"/>
    </row>
    <row r="21" spans="2:10" x14ac:dyDescent="0.25">
      <c r="B21" s="52"/>
      <c r="C21" s="34" t="s">
        <v>93</v>
      </c>
      <c r="H21" s="80">
        <f>+'FOR-CSA-018'!H22</f>
        <v>0</v>
      </c>
      <c r="I21" s="81">
        <f>+'FOR-CSA-018'!I22</f>
        <v>0</v>
      </c>
      <c r="J21" s="53"/>
    </row>
    <row r="22" spans="2:10" x14ac:dyDescent="0.25">
      <c r="B22" s="52"/>
      <c r="C22" s="34" t="s">
        <v>94</v>
      </c>
      <c r="H22" s="80">
        <f>+'FOR-CSA-018'!H23</f>
        <v>0</v>
      </c>
      <c r="I22" s="81">
        <f>+'FOR-CSA-018'!I23</f>
        <v>0</v>
      </c>
      <c r="J22" s="53"/>
    </row>
    <row r="23" spans="2:10" x14ac:dyDescent="0.25">
      <c r="B23" s="52"/>
      <c r="C23" s="34" t="s">
        <v>109</v>
      </c>
      <c r="H23" s="80">
        <f>+'FOR-CSA-018'!H24</f>
        <v>0</v>
      </c>
      <c r="I23" s="81">
        <f>+'FOR-CSA-018'!I24</f>
        <v>0</v>
      </c>
      <c r="J23" s="53"/>
    </row>
    <row r="24" spans="2:10" ht="13" x14ac:dyDescent="0.3">
      <c r="B24" s="52"/>
      <c r="C24" s="54" t="s">
        <v>110</v>
      </c>
      <c r="D24" s="54"/>
      <c r="E24" s="54"/>
      <c r="F24" s="54"/>
      <c r="H24" s="78">
        <f>SUM(H18:H23)</f>
        <v>2</v>
      </c>
      <c r="I24" s="79">
        <f>+SUBTOTAL(9,I18:I23)</f>
        <v>3313729</v>
      </c>
      <c r="J24" s="53"/>
    </row>
    <row r="25" spans="2:10" ht="13.5" thickBot="1" x14ac:dyDescent="0.35">
      <c r="B25" s="52"/>
      <c r="C25" s="54"/>
      <c r="D25" s="54"/>
      <c r="H25" s="82"/>
      <c r="I25" s="83"/>
      <c r="J25" s="53"/>
    </row>
    <row r="26" spans="2:10" ht="13.5" thickTop="1" x14ac:dyDescent="0.3">
      <c r="B26" s="52"/>
      <c r="C26" s="54"/>
      <c r="D26" s="54"/>
      <c r="H26" s="69"/>
      <c r="I26" s="63"/>
      <c r="J26" s="53"/>
    </row>
    <row r="27" spans="2:10" ht="13" x14ac:dyDescent="0.3">
      <c r="B27" s="52"/>
      <c r="C27" s="54"/>
      <c r="D27" s="54"/>
      <c r="H27" s="69"/>
      <c r="I27" s="63"/>
      <c r="J27" s="53"/>
    </row>
    <row r="28" spans="2:10" ht="13" x14ac:dyDescent="0.3">
      <c r="B28" s="52"/>
      <c r="C28" s="54"/>
      <c r="D28" s="54"/>
      <c r="H28" s="69"/>
      <c r="I28" s="63"/>
      <c r="J28" s="53"/>
    </row>
    <row r="29" spans="2:10" x14ac:dyDescent="0.25">
      <c r="B29" s="52"/>
      <c r="G29" s="69"/>
      <c r="H29" s="69"/>
      <c r="I29" s="69"/>
      <c r="J29" s="53"/>
    </row>
    <row r="30" spans="2:10" ht="13.5" thickBot="1" x14ac:dyDescent="0.35">
      <c r="B30" s="52"/>
      <c r="C30" s="70" t="str">
        <f>+'FOR-CSA-018'!C37</f>
        <v>Fabian Sandoval</v>
      </c>
      <c r="D30" s="70"/>
      <c r="G30" s="70" t="str">
        <f>+'FOR-CSA-018'!H37</f>
        <v>Juan Camilo Paez R.</v>
      </c>
      <c r="H30" s="71"/>
      <c r="I30" s="69"/>
      <c r="J30" s="53"/>
    </row>
    <row r="31" spans="2:10" ht="13" x14ac:dyDescent="0.3">
      <c r="B31" s="52"/>
      <c r="C31" s="72" t="str">
        <f>+'FOR-CSA-018'!C38</f>
        <v>Auxiliar Administrativo de Cartera</v>
      </c>
      <c r="D31" s="72"/>
      <c r="G31" s="72" t="str">
        <f>+'FOR-CSA-018'!H38</f>
        <v>Cartera - Cuentas Salud</v>
      </c>
      <c r="H31" s="69"/>
      <c r="I31" s="69"/>
      <c r="J31" s="53"/>
    </row>
    <row r="32" spans="2:10" ht="13" x14ac:dyDescent="0.3">
      <c r="B32" s="52"/>
      <c r="C32" s="72" t="str">
        <f>+'FOR-CSA-018'!C39</f>
        <v>HOSP DEPTAL MARIA INMACULADA E.S.E</v>
      </c>
      <c r="D32" s="72"/>
      <c r="G32" s="72" t="str">
        <f>+'FOR-CSA-018'!H39</f>
        <v>EPS Comfenalco Valle.</v>
      </c>
      <c r="H32" s="69"/>
      <c r="I32" s="69"/>
      <c r="J32" s="53"/>
    </row>
    <row r="33" spans="2:10" ht="13" x14ac:dyDescent="0.3">
      <c r="B33" s="52"/>
      <c r="C33" s="72"/>
      <c r="D33" s="72"/>
      <c r="G33" s="72"/>
      <c r="H33" s="69"/>
      <c r="I33" s="69"/>
      <c r="J33" s="53"/>
    </row>
    <row r="34" spans="2:10" ht="13" x14ac:dyDescent="0.3">
      <c r="B34" s="52"/>
      <c r="C34" s="72"/>
      <c r="D34" s="72"/>
      <c r="G34" s="72"/>
      <c r="H34" s="69"/>
      <c r="I34" s="69"/>
      <c r="J34" s="53"/>
    </row>
    <row r="35" spans="2:10" ht="14" x14ac:dyDescent="0.25">
      <c r="B35" s="52"/>
      <c r="C35" s="101" t="s">
        <v>111</v>
      </c>
      <c r="D35" s="101"/>
      <c r="E35" s="101"/>
      <c r="F35" s="101"/>
      <c r="G35" s="101"/>
      <c r="H35" s="101"/>
      <c r="I35" s="101"/>
      <c r="J35" s="53"/>
    </row>
    <row r="36" spans="2:10" ht="13" x14ac:dyDescent="0.3">
      <c r="B36" s="52"/>
      <c r="C36" s="72"/>
      <c r="D36" s="72"/>
      <c r="G36" s="72"/>
      <c r="H36" s="69"/>
      <c r="I36" s="69"/>
      <c r="J36" s="53"/>
    </row>
    <row r="37" spans="2:10" ht="18.75" customHeight="1" thickBot="1" x14ac:dyDescent="0.3">
      <c r="B37" s="73"/>
      <c r="C37" s="74"/>
      <c r="D37" s="74"/>
      <c r="E37" s="74"/>
      <c r="F37" s="74"/>
      <c r="G37" s="71"/>
      <c r="H37" s="71"/>
      <c r="I37" s="71"/>
      <c r="J37" s="75"/>
    </row>
  </sheetData>
  <mergeCells count="4">
    <mergeCell ref="D2:I3"/>
    <mergeCell ref="J2:J3"/>
    <mergeCell ref="D5:I5"/>
    <mergeCell ref="C35:I3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FOR CSA 001</vt:lpstr>
      <vt:lpstr>Hoja4</vt:lpstr>
      <vt:lpstr>ESTADO DE CADA FACTURA</vt:lpstr>
      <vt:lpstr>FOR-CSA-018</vt:lpstr>
      <vt:lpstr>CIRCULAR 030</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Neyla Lizeth Ome Guamanga</cp:lastModifiedBy>
  <cp:lastPrinted>2025-05-19T18:39:58Z</cp:lastPrinted>
  <dcterms:created xsi:type="dcterms:W3CDTF">2022-06-01T14:39:12Z</dcterms:created>
  <dcterms:modified xsi:type="dcterms:W3CDTF">2025-05-19T18:42:15Z</dcterms:modified>
</cp:coreProperties>
</file>