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981726 ESE HOSPITAL SAN JUAN DE DIOS YARUMAL\"/>
    </mc:Choice>
  </mc:AlternateContent>
  <bookViews>
    <workbookView xWindow="0" yWindow="0" windowWidth="20490" windowHeight="8030" activeTab="2"/>
  </bookViews>
  <sheets>
    <sheet name="INFO IPS" sheetId="1" r:id="rId1"/>
    <sheet name="ESTADO DE CADA FACTURA" sheetId="2" r:id="rId2"/>
    <sheet name="FOR-CSA-018" sheetId="3" r:id="rId3"/>
    <sheet name="CIRCULAR 030" sheetId="4" r:id="rId4"/>
  </sheets>
  <externalReferences>
    <externalReference r:id="rId5"/>
    <externalReference r:id="rId6"/>
    <externalReference r:id="rId7"/>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I24" i="4" s="1"/>
  <c r="H18" i="4"/>
  <c r="C17" i="4"/>
  <c r="I32" i="3"/>
  <c r="I33" i="3" s="1"/>
  <c r="I30" i="3"/>
  <c r="H30" i="3"/>
  <c r="I28" i="3"/>
  <c r="H28" i="3"/>
  <c r="I25" i="3"/>
  <c r="H25" i="3"/>
  <c r="H32" i="3" s="1"/>
  <c r="H33" i="3" s="1"/>
  <c r="C12" i="4"/>
  <c r="C11" i="4"/>
  <c r="C9" i="4"/>
  <c r="AN1" i="2"/>
  <c r="AM1" i="2"/>
  <c r="AL1" i="2"/>
  <c r="AK1" i="2"/>
  <c r="AJ1" i="2"/>
  <c r="AI1" i="2"/>
  <c r="AH1" i="2"/>
  <c r="AG1" i="2"/>
  <c r="AF1" i="2"/>
  <c r="AE1" i="2"/>
  <c r="X1" i="2"/>
  <c r="O1" i="2"/>
  <c r="K1" i="2"/>
  <c r="J1" i="2"/>
  <c r="H17" i="4" l="1"/>
  <c r="H24" i="4"/>
  <c r="I17" i="4"/>
  <c r="L10" i="1"/>
  <c r="L11" i="1" s="1"/>
  <c r="L9" i="1"/>
  <c r="H11" i="1"/>
  <c r="G11" i="1"/>
</calcChain>
</file>

<file path=xl/sharedStrings.xml><?xml version="1.0" encoding="utf-8"?>
<sst xmlns="http://schemas.openxmlformats.org/spreadsheetml/2006/main" count="145" uniqueCount="123">
  <si>
    <t>ACTA DE CONCILIACION</t>
  </si>
  <si>
    <t xml:space="preserve">FORMATO DEPURACION CARTERA </t>
  </si>
  <si>
    <t>Departamento</t>
  </si>
  <si>
    <t>ANTIOQUIA</t>
  </si>
  <si>
    <t>ESE HOSPITAL SAN JUAN DE DIOS YARUMAL</t>
  </si>
  <si>
    <t>Municipio</t>
  </si>
  <si>
    <t>YARUMAL</t>
  </si>
  <si>
    <t>NIT 890981726-6</t>
  </si>
  <si>
    <t>PREFIJO</t>
  </si>
  <si>
    <t>FACTURA</t>
  </si>
  <si>
    <t>FECHA FACTURA</t>
  </si>
  <si>
    <t>REGIMEN</t>
  </si>
  <si>
    <t>VALOR FACTURADO</t>
  </si>
  <si>
    <t>SALDO FACTURA</t>
  </si>
  <si>
    <t>RESULTADO CARTERA</t>
  </si>
  <si>
    <t>SALDO CARTERA ACTUAL</t>
  </si>
  <si>
    <t>FECHA CORTE CIRCULARIZACION : 28 Febrero de 2025</t>
  </si>
  <si>
    <t>FE</t>
  </si>
  <si>
    <t>50-REGIMEN CONTRIBUTIVO</t>
  </si>
  <si>
    <t>TOTAL</t>
  </si>
  <si>
    <t>NIT IPS</t>
  </si>
  <si>
    <t>Nombre IPS</t>
  </si>
  <si>
    <t>Prefijo Factura</t>
  </si>
  <si>
    <t>Numero Factura</t>
  </si>
  <si>
    <t>FACT</t>
  </si>
  <si>
    <t>LLAVE</t>
  </si>
  <si>
    <t>Edad de la cartera</t>
  </si>
  <si>
    <t>IPS Fecha factura</t>
  </si>
  <si>
    <t>IPS Fecha radicado</t>
  </si>
  <si>
    <t>IPS Valor Factura</t>
  </si>
  <si>
    <t>IPS Saldo Factura</t>
  </si>
  <si>
    <t>Tipo de Prestación</t>
  </si>
  <si>
    <t>Numero de Contrato</t>
  </si>
  <si>
    <t>ESTADO EPS 07-05-2025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</si>
  <si>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</si>
  <si>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</si>
  <si>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</si>
  <si>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</si>
  <si>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</si>
  <si>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</si>
  <si>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</si>
  <si>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</si>
  <si>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</si>
  <si>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</si>
  <si>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</si>
  <si>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</si>
  <si>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</si>
  <si>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</si>
  <si>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</si>
  <si>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</si>
  <si>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</si>
  <si>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</si>
  <si>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</si>
  <si>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</si>
  <si>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</si>
  <si>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</si>
  <si>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</si>
  <si>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</si>
  <si>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</si>
  <si>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</si>
  <si>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</si>
  <si>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</si>
  <si>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</si>
  <si>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</si>
  <si>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</si>
  <si>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</si>
  <si>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FE533312</t>
  </si>
  <si>
    <t>890981726_FE533312</t>
  </si>
  <si>
    <t>(en blanco)</t>
  </si>
  <si>
    <t>Factura devuelta</t>
  </si>
  <si>
    <t>Devuelta</t>
  </si>
  <si>
    <t>31-60</t>
  </si>
  <si>
    <t>890981726 ESE HOSPITAL SAN JUAN DE DIOS YARUMAL factura # FE533312 AUT/ Se devuelve factura del usuario cc 70575382 LUIS ALFREDO CHAVARRIA JARAMILLO Hospitalizado del 20 al 25 de noviembre 2024, no se cuenta con autorización final cargada en los RIPS. FAVOR solicitar autorización final a los correos: capautorizaciones@epsdelagente.com.co autorizacionescap@epsdelagente.com.co favor cargarla en los rips /JAM</t>
  </si>
  <si>
    <t>FACTURACION</t>
  </si>
  <si>
    <t>Servicios hospitalarios</t>
  </si>
  <si>
    <t>Hospitalario</t>
  </si>
  <si>
    <t>FE392745</t>
  </si>
  <si>
    <t>890981726_FE392745</t>
  </si>
  <si>
    <t>Glosa por contestar IPS</t>
  </si>
  <si>
    <t>Para respuesta prestador</t>
  </si>
  <si>
    <t>181-360</t>
  </si>
  <si>
    <t>GLOSA</t>
  </si>
  <si>
    <t>SE OBJETA 0019522, AYUDA DIAGNOSTICA NO INTERPRETADA EN HISTORIA CLINICA, NO APORTA AL MANEJO DE PACIENTE</t>
  </si>
  <si>
    <t>TARIFA</t>
  </si>
  <si>
    <t>URG-2024-03</t>
  </si>
  <si>
    <t>FOR-CSA-018</t>
  </si>
  <si>
    <t>HOJA 1 DE 1</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</si>
  <si>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</si>
  <si>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</si>
  <si>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</si>
  <si>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</si>
  <si>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</si>
  <si>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</si>
  <si>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</si>
  <si>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</si>
  <si>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</si>
  <si>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</si>
  <si>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</si>
  <si>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</si>
  <si>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</si>
  <si>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</si>
  <si>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</si>
  <si>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</si>
  <si>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</si>
  <si>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</si>
  <si>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</si>
  <si>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</si>
  <si>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</si>
  <si>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</si>
  <si>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</si>
  <si>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</si>
  <si>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</si>
  <si>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</si>
  <si>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</si>
  <si>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</si>
  <si>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</si>
  <si>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</si>
  <si>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</si>
  <si>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</si>
  <si>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</si>
  <si>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07 2025</t>
  </si>
  <si>
    <t>Señores : ESE HOSPITAL SAN JUAN DE DIOS YARUMAL</t>
  </si>
  <si>
    <t>NIT: 890981726</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</si>
</sst>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dd/mm/yyyy;@"/>
    <numFmt numFmtId="165" formatCode="#,##0;[Red]#,##0"/>
    <numFmt numFmtId="166" formatCode="&quot;$&quot;\ #,##0"/>
    <numFmt numFmtId="167" formatCode="[$-240A]d&quot; de &quot;mmmm&quot; de &quot;yyyy;@"/>
    <numFmt numFmtId="168" formatCode="&quot;$&quot;\ #,##0;[Red]&quot;$&quot;\ #,##0"/>
    <numFmt numFmtId="169" formatCode="[$$-240A]\ #,##0;\-[$$-240A]\ #,##0"/>
    <numFmt numFmtId="170" formatCode="_-* #,##0_-;\-* #,##0_-;_-* &quot;-&quot;??_-;_-@_-"/>
  </numFmts>
  <fonts count="15"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b/>
      <sz val="11"/>
      <color indexed="8"/>
      <name val="Calibri"/>
      <family val="2"/>
      <scheme val="minor"/>
    </font>
    <font>
      <sz val="11"/>
      <name val="Calibri"/>
      <family val="2"/>
      <scheme val="minor"/>
    </font>
    <font>
      <b/>
      <sz val="11"/>
      <name val="Calibri"/>
      <family val="2"/>
      <scheme val="minor"/>
    </font>
    <font>
      <sz val="11"/>
      <color rgb="FF000000"/>
      <name val="Calibri"/>
      <family val="2"/>
      <charset val="1"/>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12">
    <fill>
      <patternFill patternType="none"/>
    </fill>
    <fill>
      <patternFill patternType="gray125"/>
    </fill>
    <fill>
      <patternFill patternType="solid">
        <fgColor theme="0" tint="-0.14999847407452621"/>
        <bgColor indexed="64"/>
      </patternFill>
    </fill>
    <fill>
      <patternFill patternType="solid">
        <fgColor theme="4" tint="-0.249977111117893"/>
        <bgColor indexed="64"/>
      </patternFill>
    </fill>
    <fill>
      <patternFill patternType="solid">
        <fgColor theme="0"/>
        <bgColor theme="4" tint="0.59999389629810485"/>
      </patternFill>
    </fill>
    <fill>
      <patternFill patternType="solid">
        <fgColor theme="0"/>
        <bgColor theme="4" tint="0.79998168889431442"/>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45">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4"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0" fontId="10" fillId="0" borderId="0"/>
    <xf numFmtId="43" fontId="1" fillId="0" borderId="0" applyFont="0" applyFill="0" applyBorder="0" applyAlignment="0" applyProtection="0"/>
    <xf numFmtId="43" fontId="1" fillId="0" borderId="0" applyFont="0" applyFill="0" applyBorder="0" applyAlignment="0" applyProtection="0"/>
  </cellStyleXfs>
  <cellXfs count="158">
    <xf numFmtId="0" fontId="0" fillId="0" borderId="0" xfId="0"/>
    <xf numFmtId="164" fontId="0" fillId="0" borderId="0" xfId="0" applyNumberFormat="1"/>
    <xf numFmtId="165" fontId="0" fillId="0" borderId="0" xfId="0" applyNumberFormat="1"/>
    <xf numFmtId="0" fontId="4" fillId="0" borderId="13" xfId="2" applyFont="1" applyBorder="1" applyAlignment="1">
      <alignment vertical="center"/>
    </xf>
    <xf numFmtId="0" fontId="4" fillId="0" borderId="17" xfId="2" applyFont="1" applyBorder="1" applyAlignment="1">
      <alignment vertical="center"/>
    </xf>
    <xf numFmtId="0" fontId="5" fillId="0" borderId="0" xfId="0" applyFont="1"/>
    <xf numFmtId="164" fontId="5" fillId="0" borderId="0" xfId="0" applyNumberFormat="1" applyFont="1"/>
    <xf numFmtId="0" fontId="4" fillId="2" borderId="23" xfId="0" applyFont="1" applyFill="1" applyBorder="1" applyAlignment="1">
      <alignment horizontal="center" vertical="center" wrapText="1"/>
    </xf>
    <xf numFmtId="0" fontId="4" fillId="2" borderId="24" xfId="0" applyFont="1" applyFill="1" applyBorder="1" applyAlignment="1">
      <alignment horizontal="center" vertical="center" wrapText="1"/>
    </xf>
    <xf numFmtId="164" fontId="4" fillId="2" borderId="24" xfId="0" applyNumberFormat="1" applyFont="1" applyFill="1" applyBorder="1" applyAlignment="1">
      <alignment horizontal="center" vertical="center" wrapText="1"/>
    </xf>
    <xf numFmtId="165" fontId="4" fillId="2" borderId="24" xfId="0" applyNumberFormat="1" applyFont="1" applyFill="1" applyBorder="1" applyAlignment="1">
      <alignment horizontal="center" vertical="center" wrapText="1"/>
    </xf>
    <xf numFmtId="165" fontId="4" fillId="2" borderId="25" xfId="0" applyNumberFormat="1" applyFont="1" applyFill="1" applyBorder="1" applyAlignment="1">
      <alignment horizontal="center" vertical="center" wrapText="1"/>
    </xf>
    <xf numFmtId="44" fontId="6" fillId="0" borderId="4" xfId="1" applyFont="1" applyFill="1" applyBorder="1" applyAlignment="1">
      <alignment horizontal="left" vertical="center" wrapText="1"/>
    </xf>
    <xf numFmtId="44" fontId="6" fillId="0" borderId="8" xfId="1" applyFont="1" applyFill="1" applyBorder="1" applyAlignment="1">
      <alignment horizontal="left" vertical="center" wrapText="1"/>
    </xf>
    <xf numFmtId="44" fontId="2" fillId="3" borderId="32" xfId="1" applyFont="1" applyFill="1" applyBorder="1" applyAlignment="1">
      <alignment horizontal="left" vertical="center" wrapText="1"/>
    </xf>
    <xf numFmtId="0" fontId="0" fillId="0" borderId="6" xfId="0" applyBorder="1" applyAlignment="1">
      <alignment horizontal="center" vertical="top"/>
    </xf>
    <xf numFmtId="0" fontId="1" fillId="4" borderId="6" xfId="2" applyFill="1" applyBorder="1" applyAlignment="1">
      <alignment horizontal="center"/>
    </xf>
    <xf numFmtId="14" fontId="1" fillId="4" borderId="6" xfId="2" applyNumberFormat="1" applyFill="1" applyBorder="1" applyAlignment="1">
      <alignment horizontal="center"/>
    </xf>
    <xf numFmtId="0" fontId="1" fillId="5" borderId="6" xfId="2" applyFill="1" applyBorder="1" applyAlignment="1">
      <alignment horizontal="center"/>
    </xf>
    <xf numFmtId="14" fontId="1" fillId="5" borderId="6" xfId="2" applyNumberFormat="1" applyFill="1" applyBorder="1" applyAlignment="1">
      <alignment horizontal="center"/>
    </xf>
    <xf numFmtId="165" fontId="1" fillId="4" borderId="6" xfId="2" applyNumberFormat="1" applyFill="1" applyBorder="1" applyAlignment="1">
      <alignment horizontal="center"/>
    </xf>
    <xf numFmtId="165" fontId="1" fillId="5" borderId="6" xfId="2" applyNumberFormat="1" applyFill="1" applyBorder="1" applyAlignment="1">
      <alignment horizontal="center"/>
    </xf>
    <xf numFmtId="0" fontId="0" fillId="0" borderId="0" xfId="0" applyAlignment="1">
      <alignment horizontal="left" vertical="top"/>
    </xf>
    <xf numFmtId="0" fontId="1" fillId="0" borderId="0" xfId="2" applyAlignment="1">
      <alignment horizontal="left"/>
    </xf>
    <xf numFmtId="14" fontId="1" fillId="0" borderId="0" xfId="2" applyNumberFormat="1" applyAlignment="1">
      <alignment horizontal="center"/>
    </xf>
    <xf numFmtId="0" fontId="1" fillId="0" borderId="0" xfId="2"/>
    <xf numFmtId="165" fontId="1" fillId="0" borderId="0" xfId="2" applyNumberFormat="1" applyAlignment="1">
      <alignment horizontal="center"/>
    </xf>
    <xf numFmtId="165" fontId="3" fillId="0" borderId="6" xfId="2" applyNumberFormat="1" applyFont="1" applyBorder="1" applyAlignment="1">
      <alignment horizontal="center"/>
    </xf>
    <xf numFmtId="49" fontId="6" fillId="0" borderId="14" xfId="3" applyNumberFormat="1" applyFont="1" applyBorder="1" applyAlignment="1">
      <alignment horizontal="center" vertical="center"/>
    </xf>
    <xf numFmtId="49" fontId="6" fillId="0" borderId="16" xfId="3" applyNumberFormat="1" applyFont="1" applyBorder="1" applyAlignment="1">
      <alignment horizontal="center" vertical="center"/>
    </xf>
    <xf numFmtId="49" fontId="6" fillId="0" borderId="15" xfId="3" applyNumberFormat="1" applyFont="1" applyBorder="1" applyAlignment="1">
      <alignment horizontal="center" vertical="center"/>
    </xf>
    <xf numFmtId="0" fontId="6" fillId="0" borderId="26" xfId="3" applyFont="1" applyBorder="1" applyAlignment="1">
      <alignment horizontal="left" vertical="center" wrapText="1"/>
    </xf>
    <xf numFmtId="0" fontId="6" fillId="0" borderId="27" xfId="3" applyFont="1" applyBorder="1" applyAlignment="1">
      <alignment horizontal="left" vertical="center" wrapText="1"/>
    </xf>
    <xf numFmtId="0" fontId="6" fillId="0" borderId="28" xfId="3" applyFont="1" applyBorder="1" applyAlignment="1">
      <alignment horizontal="left" vertical="center" wrapText="1"/>
    </xf>
    <xf numFmtId="0" fontId="6" fillId="0" borderId="29" xfId="3" applyFont="1" applyBorder="1" applyAlignment="1">
      <alignment horizontal="left" vertical="center" wrapText="1"/>
    </xf>
    <xf numFmtId="0" fontId="2" fillId="3" borderId="30" xfId="3" applyFont="1" applyFill="1" applyBorder="1" applyAlignment="1">
      <alignment horizontal="left" vertical="center" wrapText="1"/>
    </xf>
    <xf numFmtId="0" fontId="2" fillId="3" borderId="31" xfId="3" applyFont="1" applyFill="1" applyBorder="1" applyAlignment="1">
      <alignment horizontal="left" vertical="center" wrapText="1"/>
    </xf>
    <xf numFmtId="0" fontId="3" fillId="0" borderId="7" xfId="0" applyFont="1" applyBorder="1" applyAlignment="1">
      <alignment horizontal="center" vertical="top"/>
    </xf>
    <xf numFmtId="0" fontId="3" fillId="0" borderId="33" xfId="0" applyFont="1" applyBorder="1" applyAlignment="1">
      <alignment horizontal="center" vertical="top"/>
    </xf>
    <xf numFmtId="0" fontId="3" fillId="0" borderId="29" xfId="0" applyFont="1" applyBorder="1" applyAlignment="1">
      <alignment horizontal="center" vertical="top"/>
    </xf>
    <xf numFmtId="0" fontId="0" fillId="0" borderId="1" xfId="2" applyFont="1" applyBorder="1" applyAlignment="1">
      <alignment vertical="center"/>
    </xf>
    <xf numFmtId="0" fontId="0" fillId="0" borderId="2" xfId="2" applyFont="1" applyBorder="1" applyAlignment="1">
      <alignment vertical="center"/>
    </xf>
    <xf numFmtId="0" fontId="0" fillId="0" borderId="3" xfId="2" applyFont="1" applyBorder="1" applyAlignment="1">
      <alignment vertical="center"/>
    </xf>
    <xf numFmtId="0" fontId="0" fillId="0" borderId="5" xfId="2" applyFont="1" applyBorder="1" applyAlignment="1">
      <alignment vertical="center"/>
    </xf>
    <xf numFmtId="0" fontId="0" fillId="0" borderId="6" xfId="2" applyFont="1" applyBorder="1" applyAlignment="1">
      <alignment vertical="center"/>
    </xf>
    <xf numFmtId="0" fontId="0" fillId="0" borderId="7" xfId="2" applyFont="1" applyBorder="1" applyAlignment="1">
      <alignment vertical="center"/>
    </xf>
    <xf numFmtId="0" fontId="0" fillId="0" borderId="9" xfId="2" applyFont="1" applyBorder="1" applyAlignment="1">
      <alignment vertical="center"/>
    </xf>
    <xf numFmtId="0" fontId="0" fillId="0" borderId="10" xfId="2" applyFont="1" applyBorder="1" applyAlignment="1">
      <alignment vertical="center"/>
    </xf>
    <xf numFmtId="0" fontId="0" fillId="0" borderId="11" xfId="2" applyFont="1" applyBorder="1" applyAlignment="1">
      <alignment vertical="center"/>
    </xf>
    <xf numFmtId="0" fontId="4" fillId="0" borderId="1" xfId="2" applyFont="1" applyBorder="1" applyAlignment="1">
      <alignment horizontal="center" vertical="center"/>
    </xf>
    <xf numFmtId="0" fontId="4" fillId="0" borderId="2" xfId="2" applyFont="1" applyBorder="1" applyAlignment="1">
      <alignment horizontal="center" vertical="center"/>
    </xf>
    <xf numFmtId="0" fontId="4" fillId="0" borderId="4" xfId="2" applyFont="1" applyBorder="1" applyAlignment="1">
      <alignment horizontal="center" vertical="center"/>
    </xf>
    <xf numFmtId="0" fontId="4" fillId="0" borderId="5" xfId="2" applyFont="1" applyBorder="1" applyAlignment="1">
      <alignment horizontal="center" vertical="center"/>
    </xf>
    <xf numFmtId="0" fontId="4" fillId="0" borderId="6" xfId="2" applyFont="1" applyBorder="1" applyAlignment="1">
      <alignment horizontal="center" vertical="center"/>
    </xf>
    <xf numFmtId="0" fontId="4" fillId="0" borderId="8" xfId="2" applyFont="1" applyBorder="1" applyAlignment="1">
      <alignment horizontal="center" vertical="center"/>
    </xf>
    <xf numFmtId="0" fontId="4" fillId="0" borderId="9" xfId="2" applyFont="1" applyBorder="1" applyAlignment="1">
      <alignment horizontal="center" vertical="center"/>
    </xf>
    <xf numFmtId="0" fontId="4" fillId="0" borderId="10" xfId="2" applyFont="1" applyBorder="1" applyAlignment="1">
      <alignment horizontal="center" vertical="center"/>
    </xf>
    <xf numFmtId="0" fontId="4" fillId="0" borderId="12" xfId="2" applyFont="1" applyBorder="1" applyAlignment="1">
      <alignment horizontal="center" vertical="center"/>
    </xf>
    <xf numFmtId="0" fontId="3" fillId="0" borderId="14" xfId="2" applyFont="1" applyBorder="1" applyAlignment="1">
      <alignment horizontal="center" vertical="center" wrapText="1"/>
    </xf>
    <xf numFmtId="0" fontId="3" fillId="0" borderId="15" xfId="2" applyFont="1" applyBorder="1" applyAlignment="1">
      <alignment horizontal="center" vertical="center" wrapText="1"/>
    </xf>
    <xf numFmtId="0" fontId="3" fillId="0" borderId="14" xfId="2" applyFont="1" applyBorder="1" applyAlignment="1">
      <alignment horizontal="center" vertical="center"/>
    </xf>
    <xf numFmtId="0" fontId="3" fillId="0" borderId="16" xfId="2" applyFont="1" applyBorder="1" applyAlignment="1">
      <alignment horizontal="center" vertical="center"/>
    </xf>
    <xf numFmtId="0" fontId="3" fillId="0" borderId="15" xfId="2" applyFont="1" applyBorder="1" applyAlignment="1">
      <alignment horizontal="center" vertical="center"/>
    </xf>
    <xf numFmtId="0" fontId="3" fillId="0" borderId="18" xfId="2" applyFont="1" applyBorder="1" applyAlignment="1">
      <alignment horizontal="center" vertical="center"/>
    </xf>
    <xf numFmtId="0" fontId="3" fillId="0" borderId="19" xfId="2" applyFont="1" applyBorder="1" applyAlignment="1">
      <alignment horizontal="center" vertical="center"/>
    </xf>
    <xf numFmtId="0" fontId="3" fillId="0" borderId="20" xfId="2" applyFont="1" applyBorder="1" applyAlignment="1">
      <alignment horizontal="center" vertical="center"/>
    </xf>
    <xf numFmtId="0" fontId="6" fillId="0" borderId="13" xfId="0" applyFont="1" applyBorder="1" applyAlignment="1">
      <alignment horizontal="center" wrapText="1"/>
    </xf>
    <xf numFmtId="0" fontId="6" fillId="0" borderId="21" xfId="0" applyFont="1" applyBorder="1" applyAlignment="1">
      <alignment horizontal="center" wrapText="1"/>
    </xf>
    <xf numFmtId="0" fontId="6" fillId="0" borderId="22" xfId="0" applyFont="1" applyBorder="1" applyAlignment="1">
      <alignment horizontal="center" wrapText="1"/>
    </xf>
    <xf numFmtId="0" fontId="8" fillId="0" borderId="6" xfId="0" applyFont="1" applyBorder="1" applyAlignment="1">
      <alignment horizontal="center" vertical="center" wrapText="1"/>
    </xf>
    <xf numFmtId="14" fontId="8" fillId="0" borderId="6" xfId="0" applyNumberFormat="1" applyFont="1" applyBorder="1" applyAlignment="1">
      <alignment horizontal="center" vertical="center" wrapText="1"/>
    </xf>
    <xf numFmtId="166" fontId="8" fillId="0" borderId="6" xfId="0" applyNumberFormat="1" applyFont="1" applyBorder="1" applyAlignment="1">
      <alignment horizontal="center" vertical="center" wrapText="1"/>
    </xf>
    <xf numFmtId="0" fontId="8" fillId="7" borderId="6" xfId="0" applyFont="1" applyFill="1" applyBorder="1" applyAlignment="1">
      <alignment horizontal="center" vertical="center" wrapText="1"/>
    </xf>
    <xf numFmtId="166" fontId="8" fillId="7" borderId="6" xfId="1" applyNumberFormat="1" applyFont="1" applyFill="1" applyBorder="1" applyAlignment="1">
      <alignment horizontal="center" vertical="center" wrapText="1"/>
    </xf>
    <xf numFmtId="0" fontId="8" fillId="7" borderId="6" xfId="1" applyNumberFormat="1" applyFont="1" applyFill="1" applyBorder="1" applyAlignment="1">
      <alignment horizontal="center" vertical="center" wrapText="1"/>
    </xf>
    <xf numFmtId="0" fontId="8" fillId="8" borderId="6" xfId="0" applyFont="1" applyFill="1" applyBorder="1" applyAlignment="1">
      <alignment horizontal="center" vertical="center" wrapText="1"/>
    </xf>
    <xf numFmtId="14" fontId="8" fillId="8" borderId="6" xfId="0" applyNumberFormat="1" applyFont="1" applyFill="1" applyBorder="1" applyAlignment="1">
      <alignment horizontal="center" vertical="center" wrapText="1"/>
    </xf>
    <xf numFmtId="166" fontId="8" fillId="9" borderId="6" xfId="1" applyNumberFormat="1" applyFont="1" applyFill="1" applyBorder="1" applyAlignment="1">
      <alignment horizontal="center" vertical="center" wrapText="1"/>
    </xf>
    <xf numFmtId="0" fontId="8" fillId="9" borderId="6" xfId="0" applyFont="1" applyFill="1" applyBorder="1" applyAlignment="1">
      <alignment horizontal="center" vertical="center" wrapText="1"/>
    </xf>
    <xf numFmtId="166" fontId="8" fillId="6" borderId="6" xfId="1" applyNumberFormat="1" applyFont="1" applyFill="1" applyBorder="1" applyAlignment="1">
      <alignment horizontal="center" vertical="center" wrapText="1"/>
    </xf>
    <xf numFmtId="166" fontId="8" fillId="10" borderId="6" xfId="0" applyNumberFormat="1" applyFont="1" applyFill="1" applyBorder="1" applyAlignment="1">
      <alignment horizontal="center" vertical="center" wrapText="1"/>
    </xf>
    <xf numFmtId="0" fontId="8" fillId="10" borderId="6" xfId="0" applyFont="1" applyFill="1" applyBorder="1" applyAlignment="1">
      <alignment horizontal="center" vertical="center" wrapText="1"/>
    </xf>
    <xf numFmtId="14" fontId="8" fillId="10" borderId="6" xfId="0" applyNumberFormat="1" applyFont="1" applyFill="1" applyBorder="1" applyAlignment="1">
      <alignment horizontal="center" vertical="center" wrapText="1"/>
    </xf>
    <xf numFmtId="0" fontId="9" fillId="0" borderId="6" xfId="0" applyFont="1" applyBorder="1" applyAlignment="1">
      <alignment vertical="center"/>
    </xf>
    <xf numFmtId="14" fontId="9" fillId="0" borderId="6" xfId="0" applyNumberFormat="1" applyFont="1" applyBorder="1" applyAlignment="1">
      <alignment vertical="center"/>
    </xf>
    <xf numFmtId="166" fontId="9" fillId="0" borderId="6" xfId="4" applyNumberFormat="1" applyFont="1" applyBorder="1" applyAlignment="1">
      <alignment vertical="center"/>
    </xf>
    <xf numFmtId="166" fontId="9" fillId="0" borderId="6" xfId="0" applyNumberFormat="1" applyFont="1" applyBorder="1" applyAlignment="1">
      <alignment vertical="center"/>
    </xf>
    <xf numFmtId="14" fontId="9" fillId="0" borderId="0" xfId="0" applyNumberFormat="1" applyFont="1"/>
    <xf numFmtId="0" fontId="9" fillId="0" borderId="0" xfId="0" applyFont="1"/>
    <xf numFmtId="0" fontId="9" fillId="0" borderId="0" xfId="0" applyFont="1" applyAlignment="1">
      <alignment horizontal="center"/>
    </xf>
    <xf numFmtId="166" fontId="9" fillId="0" borderId="0" xfId="0" applyNumberFormat="1" applyFont="1"/>
    <xf numFmtId="166" fontId="9" fillId="0" borderId="0" xfId="0" applyNumberFormat="1" applyFont="1" applyAlignment="1"/>
    <xf numFmtId="0" fontId="9" fillId="0" borderId="0" xfId="0" applyFont="1" applyAlignment="1"/>
    <xf numFmtId="166" fontId="9" fillId="0" borderId="0" xfId="1" applyNumberFormat="1" applyFont="1" applyAlignment="1"/>
    <xf numFmtId="14" fontId="9" fillId="0" borderId="0" xfId="0" applyNumberFormat="1" applyFont="1" applyAlignment="1"/>
    <xf numFmtId="0" fontId="11" fillId="0" borderId="0" xfId="5" applyFont="1"/>
    <xf numFmtId="0" fontId="11" fillId="0" borderId="34" xfId="5" applyFont="1" applyBorder="1" applyAlignment="1">
      <alignment horizontal="centerContinuous"/>
    </xf>
    <xf numFmtId="0" fontId="11" fillId="0" borderId="35" xfId="5" applyFont="1" applyBorder="1" applyAlignment="1">
      <alignment horizontal="centerContinuous"/>
    </xf>
    <xf numFmtId="0" fontId="12" fillId="0" borderId="34" xfId="5" applyFont="1" applyBorder="1" applyAlignment="1">
      <alignment horizontal="center" vertical="center"/>
    </xf>
    <xf numFmtId="0" fontId="12" fillId="0" borderId="36" xfId="5" applyFont="1" applyBorder="1" applyAlignment="1">
      <alignment horizontal="center" vertical="center"/>
    </xf>
    <xf numFmtId="0" fontId="12" fillId="0" borderId="35" xfId="5" applyFont="1" applyBorder="1" applyAlignment="1">
      <alignment horizontal="center" vertical="center"/>
    </xf>
    <xf numFmtId="0" fontId="12" fillId="0" borderId="37" xfId="5" applyFont="1" applyBorder="1" applyAlignment="1">
      <alignment horizontal="center" vertical="center"/>
    </xf>
    <xf numFmtId="0" fontId="11" fillId="0" borderId="38" xfId="5" applyFont="1" applyBorder="1" applyAlignment="1">
      <alignment horizontal="centerContinuous"/>
    </xf>
    <xf numFmtId="0" fontId="11" fillId="0" borderId="39" xfId="5" applyFont="1" applyBorder="1" applyAlignment="1">
      <alignment horizontal="centerContinuous"/>
    </xf>
    <xf numFmtId="0" fontId="12" fillId="0" borderId="17" xfId="5" applyFont="1" applyBorder="1" applyAlignment="1">
      <alignment horizontal="center" vertical="center"/>
    </xf>
    <xf numFmtId="0" fontId="12" fillId="0" borderId="40" xfId="5" applyFont="1" applyBorder="1" applyAlignment="1">
      <alignment horizontal="center" vertical="center"/>
    </xf>
    <xf numFmtId="0" fontId="12" fillId="0" borderId="41" xfId="5" applyFont="1" applyBorder="1" applyAlignment="1">
      <alignment horizontal="center" vertical="center"/>
    </xf>
    <xf numFmtId="0" fontId="12" fillId="0" borderId="42" xfId="5" applyFont="1" applyBorder="1" applyAlignment="1">
      <alignment horizontal="center" vertical="center"/>
    </xf>
    <xf numFmtId="0" fontId="12" fillId="0" borderId="34" xfId="5" applyFont="1" applyBorder="1" applyAlignment="1">
      <alignment horizontal="centerContinuous" vertical="center"/>
    </xf>
    <xf numFmtId="0" fontId="12" fillId="0" borderId="36" xfId="5" applyFont="1" applyBorder="1" applyAlignment="1">
      <alignment horizontal="centerContinuous" vertical="center"/>
    </xf>
    <xf numFmtId="0" fontId="12" fillId="0" borderId="35" xfId="5" applyFont="1" applyBorder="1" applyAlignment="1">
      <alignment horizontal="centerContinuous" vertical="center"/>
    </xf>
    <xf numFmtId="0" fontId="12" fillId="0" borderId="37" xfId="5" applyFont="1" applyBorder="1" applyAlignment="1">
      <alignment horizontal="centerContinuous" vertical="center"/>
    </xf>
    <xf numFmtId="0" fontId="12" fillId="0" borderId="38" xfId="5" applyFont="1" applyBorder="1" applyAlignment="1">
      <alignment horizontal="centerContinuous" vertical="center"/>
    </xf>
    <xf numFmtId="0" fontId="12" fillId="0" borderId="0" xfId="5" applyFont="1" applyAlignment="1">
      <alignment horizontal="centerContinuous" vertical="center"/>
    </xf>
    <xf numFmtId="0" fontId="12" fillId="0" borderId="43" xfId="5" applyFont="1" applyBorder="1" applyAlignment="1">
      <alignment horizontal="centerContinuous" vertical="center"/>
    </xf>
    <xf numFmtId="0" fontId="11" fillId="0" borderId="17" xfId="5" applyFont="1" applyBorder="1" applyAlignment="1">
      <alignment horizontal="centerContinuous"/>
    </xf>
    <xf numFmtId="0" fontId="11" fillId="0" borderId="41" xfId="5" applyFont="1" applyBorder="1" applyAlignment="1">
      <alignment horizontal="centerContinuous"/>
    </xf>
    <xf numFmtId="0" fontId="12" fillId="0" borderId="17" xfId="5" applyFont="1" applyBorder="1" applyAlignment="1">
      <alignment horizontal="centerContinuous" vertical="center"/>
    </xf>
    <xf numFmtId="0" fontId="12" fillId="0" borderId="40" xfId="5" applyFont="1" applyBorder="1" applyAlignment="1">
      <alignment horizontal="centerContinuous" vertical="center"/>
    </xf>
    <xf numFmtId="0" fontId="12" fillId="0" borderId="41" xfId="5" applyFont="1" applyBorder="1" applyAlignment="1">
      <alignment horizontal="centerContinuous" vertical="center"/>
    </xf>
    <xf numFmtId="0" fontId="12" fillId="0" borderId="42" xfId="5" applyFont="1" applyBorder="1" applyAlignment="1">
      <alignment horizontal="centerContinuous" vertical="center"/>
    </xf>
    <xf numFmtId="0" fontId="11" fillId="0" borderId="38" xfId="5" applyFont="1" applyBorder="1"/>
    <xf numFmtId="0" fontId="11" fillId="0" borderId="39" xfId="5" applyFont="1" applyBorder="1"/>
    <xf numFmtId="0" fontId="12" fillId="0" borderId="0" xfId="5" applyFont="1"/>
    <xf numFmtId="14" fontId="11" fillId="0" borderId="0" xfId="5" applyNumberFormat="1" applyFont="1"/>
    <xf numFmtId="167" fontId="11" fillId="0" borderId="0" xfId="5" applyNumberFormat="1" applyFont="1"/>
    <xf numFmtId="14" fontId="11" fillId="0" borderId="0" xfId="5" applyNumberFormat="1" applyFont="1" applyAlignment="1">
      <alignment horizontal="left"/>
    </xf>
    <xf numFmtId="1" fontId="12" fillId="0" borderId="0" xfId="6" applyNumberFormat="1" applyFont="1" applyAlignment="1">
      <alignment horizontal="center" vertical="center"/>
    </xf>
    <xf numFmtId="166" fontId="12" fillId="0" borderId="0" xfId="5" applyNumberFormat="1" applyFont="1" applyAlignment="1">
      <alignment horizontal="center" vertical="center"/>
    </xf>
    <xf numFmtId="1" fontId="12" fillId="0" borderId="0" xfId="5" applyNumberFormat="1" applyFont="1" applyAlignment="1">
      <alignment horizontal="center"/>
    </xf>
    <xf numFmtId="168" fontId="12" fillId="0" borderId="0" xfId="5" applyNumberFormat="1" applyFont="1" applyAlignment="1">
      <alignment horizontal="right"/>
    </xf>
    <xf numFmtId="1" fontId="11" fillId="0" borderId="0" xfId="5" applyNumberFormat="1" applyFont="1" applyAlignment="1">
      <alignment horizontal="center"/>
    </xf>
    <xf numFmtId="168" fontId="11" fillId="0" borderId="0" xfId="5" applyNumberFormat="1" applyFont="1" applyAlignment="1">
      <alignment horizontal="right"/>
    </xf>
    <xf numFmtId="1" fontId="11" fillId="0" borderId="40" xfId="5" applyNumberFormat="1" applyFont="1" applyBorder="1" applyAlignment="1">
      <alignment horizontal="center"/>
    </xf>
    <xf numFmtId="168" fontId="11" fillId="0" borderId="40" xfId="5" applyNumberFormat="1" applyFont="1" applyBorder="1" applyAlignment="1">
      <alignment horizontal="right"/>
    </xf>
    <xf numFmtId="0" fontId="11" fillId="0" borderId="0" xfId="5" applyFont="1" applyAlignment="1">
      <alignment horizontal="center"/>
    </xf>
    <xf numFmtId="1" fontId="12" fillId="0" borderId="44" xfId="5" applyNumberFormat="1" applyFont="1" applyBorder="1" applyAlignment="1">
      <alignment horizontal="center"/>
    </xf>
    <xf numFmtId="168" fontId="12" fillId="0" borderId="44" xfId="5" applyNumberFormat="1" applyFont="1" applyBorder="1" applyAlignment="1">
      <alignment horizontal="right"/>
    </xf>
    <xf numFmtId="168" fontId="11" fillId="0" borderId="0" xfId="5" applyNumberFormat="1" applyFont="1"/>
    <xf numFmtId="168" fontId="12" fillId="0" borderId="40" xfId="5" applyNumberFormat="1" applyFont="1" applyBorder="1"/>
    <xf numFmtId="168" fontId="11" fillId="0" borderId="40" xfId="5" applyNumberFormat="1" applyFont="1" applyBorder="1"/>
    <xf numFmtId="168" fontId="12" fillId="0" borderId="0" xfId="5" applyNumberFormat="1" applyFont="1"/>
    <xf numFmtId="0" fontId="13" fillId="0" borderId="0" xfId="5" applyFont="1" applyAlignment="1">
      <alignment horizontal="center" vertical="center" wrapText="1"/>
    </xf>
    <xf numFmtId="0" fontId="11" fillId="0" borderId="17" xfId="5" applyFont="1" applyBorder="1"/>
    <xf numFmtId="0" fontId="11" fillId="0" borderId="40" xfId="5" applyFont="1" applyBorder="1"/>
    <xf numFmtId="0" fontId="11" fillId="0" borderId="41" xfId="5" applyFont="1" applyBorder="1"/>
    <xf numFmtId="0" fontId="12" fillId="0" borderId="38" xfId="5" applyFont="1" applyBorder="1" applyAlignment="1">
      <alignment horizontal="center" vertical="center" wrapText="1"/>
    </xf>
    <xf numFmtId="0" fontId="12" fillId="0" borderId="0" xfId="5" applyFont="1" applyAlignment="1">
      <alignment horizontal="center" vertical="center" wrapText="1"/>
    </xf>
    <xf numFmtId="0" fontId="12" fillId="0" borderId="39" xfId="5" applyFont="1" applyBorder="1" applyAlignment="1">
      <alignment horizontal="center" vertical="center" wrapText="1"/>
    </xf>
    <xf numFmtId="0" fontId="11" fillId="11" borderId="0" xfId="5" applyFont="1" applyFill="1"/>
    <xf numFmtId="0" fontId="12" fillId="0" borderId="0" xfId="5" applyFont="1" applyAlignment="1">
      <alignment horizontal="center"/>
    </xf>
    <xf numFmtId="1" fontId="12" fillId="0" borderId="0" xfId="6" applyNumberFormat="1" applyFont="1" applyAlignment="1">
      <alignment horizontal="right"/>
    </xf>
    <xf numFmtId="169" fontId="12" fillId="0" borderId="0" xfId="7" applyNumberFormat="1" applyFont="1" applyAlignment="1">
      <alignment horizontal="right"/>
    </xf>
    <xf numFmtId="1" fontId="11" fillId="0" borderId="0" xfId="6" applyNumberFormat="1" applyFont="1" applyAlignment="1">
      <alignment horizontal="right"/>
    </xf>
    <xf numFmtId="169" fontId="11" fillId="0" borderId="0" xfId="7" applyNumberFormat="1" applyFont="1" applyAlignment="1">
      <alignment horizontal="right"/>
    </xf>
    <xf numFmtId="170" fontId="11" fillId="0" borderId="44" xfId="7" applyNumberFormat="1" applyFont="1" applyBorder="1" applyAlignment="1">
      <alignment horizontal="center"/>
    </xf>
    <xf numFmtId="169" fontId="11" fillId="0" borderId="44" xfId="7" applyNumberFormat="1" applyFont="1" applyBorder="1" applyAlignment="1">
      <alignment horizontal="right"/>
    </xf>
    <xf numFmtId="0" fontId="14" fillId="0" borderId="0" xfId="0" applyFont="1" applyAlignment="1">
      <alignment horizontal="center" vertical="center" wrapText="1"/>
    </xf>
  </cellXfs>
  <cellStyles count="8">
    <cellStyle name="Millares" xfId="4" builtinId="3"/>
    <cellStyle name="Millares 2 2" xfId="7"/>
    <cellStyle name="Millares 3" xfId="6"/>
    <cellStyle name="Moneda" xfId="1" builtinId="4"/>
    <cellStyle name="Normal" xfId="0" builtinId="0"/>
    <cellStyle name="Normal 2 2" xfId="5"/>
    <cellStyle name="Normal 2 3" xfId="3"/>
    <cellStyle name="Normal 3" xfId="2"/>
  </cellStyles>
  <dxfs count="2">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9525</xdr:colOff>
      <xdr:row>1</xdr:row>
      <xdr:rowOff>64635</xdr:rowOff>
    </xdr:from>
    <xdr:to>
      <xdr:col>4</xdr:col>
      <xdr:colOff>457954</xdr:colOff>
      <xdr:row>3</xdr:row>
      <xdr:rowOff>152400</xdr:rowOff>
    </xdr:to>
    <xdr:pic>
      <xdr:nvPicPr>
        <xdr:cNvPr id="2" name="Imagen 1">
          <a:extLst>
            <a:ext uri="{FF2B5EF4-FFF2-40B4-BE49-F238E27FC236}">
              <a16:creationId xmlns:a16="http://schemas.microsoft.com/office/drawing/2014/main" xmlns="" id="{3C3436C2-41BC-47AA-8B5E-641A2C5DAF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33525" y="264660"/>
          <a:ext cx="2448679" cy="4687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L13"/>
  <sheetViews>
    <sheetView showGridLines="0" workbookViewId="0">
      <selection activeCell="J5" sqref="J5"/>
    </sheetView>
  </sheetViews>
  <sheetFormatPr baseColWidth="10" defaultRowHeight="14.5" x14ac:dyDescent="0.35"/>
  <cols>
    <col min="1" max="1" width="11.26953125" customWidth="1"/>
    <col min="3" max="3" width="15.7265625" customWidth="1"/>
    <col min="4" max="4" width="14.26953125" customWidth="1"/>
    <col min="5" max="5" width="16.453125" customWidth="1"/>
    <col min="6" max="6" width="26" bestFit="1" customWidth="1"/>
    <col min="7" max="7" width="18.54296875" bestFit="1" customWidth="1"/>
    <col min="8" max="8" width="15.54296875" bestFit="1" customWidth="1"/>
    <col min="10" max="10" width="16.7265625" customWidth="1"/>
    <col min="11" max="11" width="11.453125" customWidth="1"/>
    <col min="12" max="12" width="15" bestFit="1" customWidth="1"/>
  </cols>
  <sheetData>
    <row r="1" spans="3:12" ht="15" thickBot="1" x14ac:dyDescent="0.4">
      <c r="E1" s="1"/>
      <c r="G1" s="2"/>
      <c r="H1" s="2"/>
    </row>
    <row r="2" spans="3:12" x14ac:dyDescent="0.35">
      <c r="C2" s="40"/>
      <c r="D2" s="41"/>
      <c r="E2" s="42" t="s">
        <v>0</v>
      </c>
      <c r="F2" s="49" t="s">
        <v>1</v>
      </c>
      <c r="G2" s="50"/>
      <c r="H2" s="51"/>
    </row>
    <row r="3" spans="3:12" x14ac:dyDescent="0.35">
      <c r="C3" s="43"/>
      <c r="D3" s="44"/>
      <c r="E3" s="45"/>
      <c r="F3" s="52"/>
      <c r="G3" s="53"/>
      <c r="H3" s="54"/>
    </row>
    <row r="4" spans="3:12" ht="15" thickBot="1" x14ac:dyDescent="0.4">
      <c r="C4" s="46"/>
      <c r="D4" s="47"/>
      <c r="E4" s="48"/>
      <c r="F4" s="55"/>
      <c r="G4" s="56"/>
      <c r="H4" s="57"/>
    </row>
    <row r="5" spans="3:12" ht="15" thickBot="1" x14ac:dyDescent="0.4">
      <c r="C5" s="3" t="s">
        <v>2</v>
      </c>
      <c r="D5" s="58" t="s">
        <v>3</v>
      </c>
      <c r="E5" s="59"/>
      <c r="F5" s="60" t="s">
        <v>4</v>
      </c>
      <c r="G5" s="61"/>
      <c r="H5" s="62"/>
    </row>
    <row r="6" spans="3:12" ht="15" thickBot="1" x14ac:dyDescent="0.4">
      <c r="C6" s="4" t="s">
        <v>5</v>
      </c>
      <c r="D6" s="58" t="s">
        <v>6</v>
      </c>
      <c r="E6" s="59"/>
      <c r="F6" s="63" t="s">
        <v>7</v>
      </c>
      <c r="G6" s="64"/>
      <c r="H6" s="65"/>
    </row>
    <row r="7" spans="3:12" ht="15" thickBot="1" x14ac:dyDescent="0.4">
      <c r="C7" s="5"/>
      <c r="D7" s="5"/>
      <c r="E7" s="6"/>
      <c r="F7" s="66" t="s">
        <v>16</v>
      </c>
      <c r="G7" s="67"/>
      <c r="H7" s="68"/>
    </row>
    <row r="8" spans="3:12" ht="45.75" customHeight="1" thickBot="1" x14ac:dyDescent="0.4">
      <c r="C8" s="7" t="s">
        <v>8</v>
      </c>
      <c r="D8" s="8" t="s">
        <v>9</v>
      </c>
      <c r="E8" s="9" t="s">
        <v>10</v>
      </c>
      <c r="F8" s="8" t="s">
        <v>11</v>
      </c>
      <c r="G8" s="10" t="s">
        <v>12</v>
      </c>
      <c r="H8" s="11" t="s">
        <v>13</v>
      </c>
      <c r="J8" s="28" t="s">
        <v>14</v>
      </c>
      <c r="K8" s="29"/>
      <c r="L8" s="30"/>
    </row>
    <row r="9" spans="3:12" x14ac:dyDescent="0.35">
      <c r="C9" s="15" t="s">
        <v>17</v>
      </c>
      <c r="D9" s="16">
        <v>533312</v>
      </c>
      <c r="E9" s="17">
        <v>45642</v>
      </c>
      <c r="F9" s="16" t="s">
        <v>18</v>
      </c>
      <c r="G9" s="20">
        <v>4131516</v>
      </c>
      <c r="H9" s="20">
        <v>4131516</v>
      </c>
      <c r="J9" s="31" t="s">
        <v>12</v>
      </c>
      <c r="K9" s="32"/>
      <c r="L9" s="12">
        <f>G11</f>
        <v>17991171</v>
      </c>
    </row>
    <row r="10" spans="3:12" x14ac:dyDescent="0.35">
      <c r="C10" s="15" t="s">
        <v>17</v>
      </c>
      <c r="D10" s="18">
        <v>392745</v>
      </c>
      <c r="E10" s="19">
        <v>45322</v>
      </c>
      <c r="F10" s="18" t="s">
        <v>18</v>
      </c>
      <c r="G10" s="21">
        <v>13859655</v>
      </c>
      <c r="H10" s="21">
        <v>79000</v>
      </c>
      <c r="J10" s="33" t="s">
        <v>13</v>
      </c>
      <c r="K10" s="34"/>
      <c r="L10" s="13">
        <f>H11</f>
        <v>4210516</v>
      </c>
    </row>
    <row r="11" spans="3:12" ht="15" thickBot="1" x14ac:dyDescent="0.4">
      <c r="C11" s="37" t="s">
        <v>19</v>
      </c>
      <c r="D11" s="38"/>
      <c r="E11" s="38"/>
      <c r="F11" s="39"/>
      <c r="G11" s="27">
        <f>SUM(G9:G10)</f>
        <v>17991171</v>
      </c>
      <c r="H11" s="27">
        <f>SUM(H9:H10)</f>
        <v>4210516</v>
      </c>
      <c r="J11" s="35" t="s">
        <v>15</v>
      </c>
      <c r="K11" s="36"/>
      <c r="L11" s="14">
        <f>L10</f>
        <v>4210516</v>
      </c>
    </row>
    <row r="12" spans="3:12" x14ac:dyDescent="0.35">
      <c r="C12" s="22"/>
      <c r="D12" s="23"/>
      <c r="E12" s="24"/>
      <c r="F12" s="25"/>
      <c r="G12" s="26"/>
      <c r="H12" s="26"/>
    </row>
    <row r="13" spans="3:12" x14ac:dyDescent="0.35">
      <c r="C13" s="22"/>
      <c r="D13" s="23"/>
      <c r="E13" s="24"/>
      <c r="F13" s="25"/>
      <c r="G13" s="26"/>
      <c r="H13" s="26"/>
    </row>
  </sheetData>
  <protectedRanges>
    <protectedRange sqref="F5:H5" name="Rango2_1"/>
    <protectedRange password="E231" sqref="C5:C6 F5:H5" name="Rango1_2"/>
    <protectedRange password="E231" sqref="D5:E6" name="Rango1_2_1"/>
  </protectedRanges>
  <mergeCells count="12">
    <mergeCell ref="F7:H7"/>
    <mergeCell ref="C2:E4"/>
    <mergeCell ref="F2:H4"/>
    <mergeCell ref="D5:E5"/>
    <mergeCell ref="F5:H5"/>
    <mergeCell ref="D6:E6"/>
    <mergeCell ref="F6:H6"/>
    <mergeCell ref="J8:L8"/>
    <mergeCell ref="J9:K9"/>
    <mergeCell ref="J10:K10"/>
    <mergeCell ref="J11:K11"/>
    <mergeCell ref="C11:F11"/>
  </mergeCells>
  <conditionalFormatting sqref="K8:K11 D8:D10 D12:D13">
    <cfRule type="duplicateValues" dxfId="1" priority="3" stopIfTrue="1"/>
    <cfRule type="duplicateValues" dxfId="0" priority="4" stopIfTrue="1"/>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4"/>
  <sheetViews>
    <sheetView workbookViewId="0">
      <selection activeCell="A3" sqref="A3:B3"/>
    </sheetView>
  </sheetViews>
  <sheetFormatPr baseColWidth="10" defaultRowHeight="14.5" x14ac:dyDescent="0.35"/>
  <sheetData>
    <row r="1" spans="1:45" s="88" customFormat="1" ht="10" x14ac:dyDescent="0.2">
      <c r="A1" s="87">
        <v>45777</v>
      </c>
      <c r="G1" s="89"/>
      <c r="H1" s="87"/>
      <c r="J1" s="90">
        <f>+SUBTOTAL(9,J3:J17009)</f>
        <v>17991171</v>
      </c>
      <c r="K1" s="90">
        <f>+SUBTOTAL(9,K3:K17009)</f>
        <v>4210516</v>
      </c>
      <c r="N1" s="92"/>
      <c r="O1" s="93">
        <f>+SUBTOTAL(9,O3:O17009)</f>
        <v>0</v>
      </c>
      <c r="P1" s="92"/>
      <c r="Q1" s="92"/>
      <c r="R1" s="94"/>
      <c r="S1" s="94"/>
      <c r="T1" s="94"/>
      <c r="U1" s="94"/>
      <c r="V1" s="92"/>
      <c r="W1" s="92"/>
      <c r="X1" s="93">
        <f t="shared" ref="X1" si="0">+SUBTOTAL(9,X3:X17009)</f>
        <v>4751616</v>
      </c>
      <c r="Y1" s="93"/>
      <c r="Z1" s="92"/>
      <c r="AA1" s="92"/>
      <c r="AB1" s="92"/>
      <c r="AC1" s="92"/>
      <c r="AD1" s="92"/>
      <c r="AE1" s="93">
        <f t="shared" ref="AE1:AN1" si="1">+SUBTOTAL(9,AE3:AE17009)</f>
        <v>0</v>
      </c>
      <c r="AF1" s="93">
        <f t="shared" si="1"/>
        <v>4131516</v>
      </c>
      <c r="AG1" s="93">
        <f t="shared" si="1"/>
        <v>0</v>
      </c>
      <c r="AH1" s="93">
        <f t="shared" si="1"/>
        <v>0</v>
      </c>
      <c r="AI1" s="93">
        <f t="shared" si="1"/>
        <v>0</v>
      </c>
      <c r="AJ1" s="93">
        <f t="shared" si="1"/>
        <v>79000</v>
      </c>
      <c r="AK1" s="93">
        <f t="shared" si="1"/>
        <v>0</v>
      </c>
      <c r="AL1" s="93">
        <f t="shared" si="1"/>
        <v>0</v>
      </c>
      <c r="AM1" s="93">
        <f t="shared" si="1"/>
        <v>0</v>
      </c>
      <c r="AN1" s="93">
        <f t="shared" si="1"/>
        <v>0</v>
      </c>
      <c r="AO1" s="91"/>
      <c r="AP1" s="92"/>
      <c r="AQ1" s="94"/>
      <c r="AR1" s="92"/>
      <c r="AS1" s="91"/>
    </row>
    <row r="2" spans="1:45" ht="30" x14ac:dyDescent="0.35">
      <c r="A2" s="69" t="s">
        <v>20</v>
      </c>
      <c r="B2" s="69" t="s">
        <v>21</v>
      </c>
      <c r="C2" s="69" t="s">
        <v>22</v>
      </c>
      <c r="D2" s="69" t="s">
        <v>23</v>
      </c>
      <c r="E2" s="69" t="s">
        <v>24</v>
      </c>
      <c r="F2" s="69" t="s">
        <v>25</v>
      </c>
      <c r="G2" s="69" t="s">
        <v>26</v>
      </c>
      <c r="H2" s="70" t="s">
        <v>27</v>
      </c>
      <c r="I2" s="69" t="s">
        <v>28</v>
      </c>
      <c r="J2" s="71" t="s">
        <v>29</v>
      </c>
      <c r="K2" s="71" t="s">
        <v>30</v>
      </c>
      <c r="L2" s="69" t="s">
        <v>31</v>
      </c>
      <c r="M2" s="69" t="s">
        <v>32</v>
      </c>
      <c r="N2" s="72" t="s">
        <v>33</v>
      </c>
      <c r="O2" s="73" t="s">
        <v>34</v>
      </c>
      <c r="P2" s="74" t="s">
        <v>35</v>
      </c>
      <c r="Q2" s="75" t="s">
        <v>36</v>
      </c>
      <c r="R2" s="76" t="s">
        <v>37</v>
      </c>
      <c r="S2" s="76" t="s">
        <v>38</v>
      </c>
      <c r="T2" s="76" t="s">
        <v>39</v>
      </c>
      <c r="U2" s="76" t="s">
        <v>40</v>
      </c>
      <c r="V2" s="75" t="s">
        <v>41</v>
      </c>
      <c r="W2" s="75" t="s">
        <v>42</v>
      </c>
      <c r="X2" s="77" t="s">
        <v>46</v>
      </c>
      <c r="Y2" s="78" t="s">
        <v>47</v>
      </c>
      <c r="Z2" s="78" t="s">
        <v>48</v>
      </c>
      <c r="AA2" s="78" t="s">
        <v>49</v>
      </c>
      <c r="AB2" s="78" t="s">
        <v>50</v>
      </c>
      <c r="AC2" s="78" t="s">
        <v>51</v>
      </c>
      <c r="AD2" s="78" t="s">
        <v>52</v>
      </c>
      <c r="AE2" s="79" t="s">
        <v>53</v>
      </c>
      <c r="AF2" s="79" t="s">
        <v>54</v>
      </c>
      <c r="AG2" s="79" t="s">
        <v>55</v>
      </c>
      <c r="AH2" s="79" t="s">
        <v>44</v>
      </c>
      <c r="AI2" s="79" t="s">
        <v>56</v>
      </c>
      <c r="AJ2" s="79" t="s">
        <v>43</v>
      </c>
      <c r="AK2" s="79" t="s">
        <v>57</v>
      </c>
      <c r="AL2" s="79" t="s">
        <v>58</v>
      </c>
      <c r="AM2" s="79" t="s">
        <v>59</v>
      </c>
      <c r="AN2" s="80" t="s">
        <v>60</v>
      </c>
      <c r="AO2" s="80" t="s">
        <v>61</v>
      </c>
      <c r="AP2" s="81" t="s">
        <v>62</v>
      </c>
      <c r="AQ2" s="82" t="s">
        <v>63</v>
      </c>
      <c r="AR2" s="81" t="s">
        <v>64</v>
      </c>
      <c r="AS2" s="80" t="s">
        <v>65</v>
      </c>
    </row>
    <row r="3" spans="1:45" x14ac:dyDescent="0.35">
      <c r="A3" s="83">
        <v>890981726</v>
      </c>
      <c r="B3" s="83" t="s">
        <v>4</v>
      </c>
      <c r="C3" s="83" t="s">
        <v>17</v>
      </c>
      <c r="D3" s="83">
        <v>533312</v>
      </c>
      <c r="E3" s="83" t="s">
        <v>66</v>
      </c>
      <c r="F3" s="83" t="s">
        <v>67</v>
      </c>
      <c r="G3" s="83"/>
      <c r="H3" s="84">
        <v>45642</v>
      </c>
      <c r="I3" s="84" t="s">
        <v>68</v>
      </c>
      <c r="J3" s="85">
        <v>4131516</v>
      </c>
      <c r="K3" s="85">
        <v>4131516</v>
      </c>
      <c r="L3" s="83" t="s">
        <v>18</v>
      </c>
      <c r="M3" s="83"/>
      <c r="N3" s="83" t="s">
        <v>69</v>
      </c>
      <c r="O3" s="86">
        <v>0</v>
      </c>
      <c r="P3" s="83"/>
      <c r="Q3" s="83" t="s">
        <v>70</v>
      </c>
      <c r="R3" s="84">
        <v>45642</v>
      </c>
      <c r="S3" s="84">
        <v>45659</v>
      </c>
      <c r="T3" s="84"/>
      <c r="U3" s="84">
        <v>45744</v>
      </c>
      <c r="V3" s="83">
        <v>33</v>
      </c>
      <c r="W3" s="83" t="s">
        <v>71</v>
      </c>
      <c r="X3" s="86">
        <v>4131516</v>
      </c>
      <c r="Y3" s="83" t="s">
        <v>45</v>
      </c>
      <c r="Z3" s="83" t="s">
        <v>72</v>
      </c>
      <c r="AA3" s="83" t="s">
        <v>73</v>
      </c>
      <c r="AB3" s="83" t="s">
        <v>74</v>
      </c>
      <c r="AC3" s="83" t="s">
        <v>75</v>
      </c>
      <c r="AD3" s="83"/>
      <c r="AE3" s="86">
        <v>0</v>
      </c>
      <c r="AF3" s="86">
        <v>4131516</v>
      </c>
      <c r="AG3" s="86">
        <v>0</v>
      </c>
      <c r="AH3" s="86">
        <v>0</v>
      </c>
      <c r="AI3" s="86">
        <v>0</v>
      </c>
      <c r="AJ3" s="86">
        <v>0</v>
      </c>
      <c r="AK3" s="86">
        <v>0</v>
      </c>
      <c r="AL3" s="86">
        <v>0</v>
      </c>
      <c r="AM3" s="86">
        <v>0</v>
      </c>
      <c r="AN3" s="86">
        <v>0</v>
      </c>
      <c r="AO3" s="86">
        <v>0</v>
      </c>
      <c r="AP3" s="83"/>
      <c r="AQ3" s="84"/>
      <c r="AR3" s="83"/>
      <c r="AS3" s="86">
        <v>0</v>
      </c>
    </row>
    <row r="4" spans="1:45" x14ac:dyDescent="0.35">
      <c r="A4" s="83">
        <v>890981726</v>
      </c>
      <c r="B4" s="83" t="s">
        <v>4</v>
      </c>
      <c r="C4" s="83" t="s">
        <v>17</v>
      </c>
      <c r="D4" s="83">
        <v>392745</v>
      </c>
      <c r="E4" s="83" t="s">
        <v>76</v>
      </c>
      <c r="F4" s="83" t="s">
        <v>77</v>
      </c>
      <c r="G4" s="83"/>
      <c r="H4" s="84">
        <v>45322</v>
      </c>
      <c r="I4" s="84" t="s">
        <v>68</v>
      </c>
      <c r="J4" s="85">
        <v>13859655</v>
      </c>
      <c r="K4" s="85">
        <v>79000</v>
      </c>
      <c r="L4" s="83" t="s">
        <v>18</v>
      </c>
      <c r="M4" s="83"/>
      <c r="N4" s="83" t="s">
        <v>78</v>
      </c>
      <c r="O4" s="86">
        <v>0</v>
      </c>
      <c r="P4" s="83"/>
      <c r="Q4" s="83" t="s">
        <v>79</v>
      </c>
      <c r="R4" s="84">
        <v>45322</v>
      </c>
      <c r="S4" s="84">
        <v>45518</v>
      </c>
      <c r="T4" s="84">
        <v>45532</v>
      </c>
      <c r="U4" s="84"/>
      <c r="V4" s="83">
        <v>245</v>
      </c>
      <c r="W4" s="83" t="s">
        <v>80</v>
      </c>
      <c r="X4" s="86">
        <v>620100</v>
      </c>
      <c r="Y4" s="83" t="s">
        <v>81</v>
      </c>
      <c r="Z4" s="83" t="s">
        <v>82</v>
      </c>
      <c r="AA4" s="83" t="s">
        <v>83</v>
      </c>
      <c r="AB4" s="83" t="s">
        <v>74</v>
      </c>
      <c r="AC4" s="83" t="s">
        <v>75</v>
      </c>
      <c r="AD4" s="83" t="s">
        <v>84</v>
      </c>
      <c r="AE4" s="86">
        <v>0</v>
      </c>
      <c r="AF4" s="86">
        <v>0</v>
      </c>
      <c r="AG4" s="86">
        <v>0</v>
      </c>
      <c r="AH4" s="86">
        <v>0</v>
      </c>
      <c r="AI4" s="86">
        <v>0</v>
      </c>
      <c r="AJ4" s="86">
        <v>79000</v>
      </c>
      <c r="AK4" s="86">
        <v>0</v>
      </c>
      <c r="AL4" s="86">
        <v>0</v>
      </c>
      <c r="AM4" s="86">
        <v>0</v>
      </c>
      <c r="AN4" s="86">
        <v>0</v>
      </c>
      <c r="AO4" s="86">
        <v>0</v>
      </c>
      <c r="AP4" s="83"/>
      <c r="AQ4" s="84"/>
      <c r="AR4" s="83"/>
      <c r="AS4" s="86">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9" zoomScaleNormal="100" workbookViewId="0">
      <selection activeCell="C15" sqref="C15"/>
    </sheetView>
  </sheetViews>
  <sheetFormatPr baseColWidth="10" defaultColWidth="10.90625" defaultRowHeight="12.5" x14ac:dyDescent="0.25"/>
  <cols>
    <col min="1" max="1" width="1" style="95" customWidth="1"/>
    <col min="2" max="2" width="10.90625" style="95"/>
    <col min="3" max="3" width="17.54296875" style="95" customWidth="1"/>
    <col min="4" max="4" width="11.54296875" style="95" customWidth="1"/>
    <col min="5" max="8" width="10.90625" style="95"/>
    <col min="9" max="9" width="22.54296875" style="95" customWidth="1"/>
    <col min="10" max="10" width="14" style="95" customWidth="1"/>
    <col min="11" max="11" width="1.81640625" style="95" customWidth="1"/>
    <col min="12" max="16384" width="10.90625" style="95"/>
  </cols>
  <sheetData>
    <row r="1" spans="2:10" ht="6" customHeight="1" thickBot="1" x14ac:dyDescent="0.3"/>
    <row r="2" spans="2:10" ht="19.5" customHeight="1" x14ac:dyDescent="0.25">
      <c r="B2" s="96"/>
      <c r="C2" s="97"/>
      <c r="D2" s="98" t="s">
        <v>85</v>
      </c>
      <c r="E2" s="99"/>
      <c r="F2" s="99"/>
      <c r="G2" s="99"/>
      <c r="H2" s="99"/>
      <c r="I2" s="100"/>
      <c r="J2" s="101" t="s">
        <v>86</v>
      </c>
    </row>
    <row r="3" spans="2:10" ht="15.75" customHeight="1" thickBot="1" x14ac:dyDescent="0.3">
      <c r="B3" s="102"/>
      <c r="C3" s="103"/>
      <c r="D3" s="104"/>
      <c r="E3" s="105"/>
      <c r="F3" s="105"/>
      <c r="G3" s="105"/>
      <c r="H3" s="105"/>
      <c r="I3" s="106"/>
      <c r="J3" s="107"/>
    </row>
    <row r="4" spans="2:10" ht="13" x14ac:dyDescent="0.25">
      <c r="B4" s="102"/>
      <c r="C4" s="103"/>
      <c r="D4" s="108"/>
      <c r="E4" s="109"/>
      <c r="F4" s="109"/>
      <c r="G4" s="109"/>
      <c r="H4" s="109"/>
      <c r="I4" s="110"/>
      <c r="J4" s="111"/>
    </row>
    <row r="5" spans="2:10" ht="13" x14ac:dyDescent="0.25">
      <c r="B5" s="102"/>
      <c r="C5" s="103"/>
      <c r="D5" s="112" t="s">
        <v>87</v>
      </c>
      <c r="E5" s="113"/>
      <c r="F5" s="113"/>
      <c r="G5" s="113"/>
      <c r="H5" s="113"/>
      <c r="I5" s="114"/>
      <c r="J5" s="114" t="s">
        <v>88</v>
      </c>
    </row>
    <row r="6" spans="2:10" ht="13.5" thickBot="1" x14ac:dyDescent="0.3">
      <c r="B6" s="115"/>
      <c r="C6" s="116"/>
      <c r="D6" s="117"/>
      <c r="E6" s="118"/>
      <c r="F6" s="118"/>
      <c r="G6" s="118"/>
      <c r="H6" s="118"/>
      <c r="I6" s="119"/>
      <c r="J6" s="120"/>
    </row>
    <row r="7" spans="2:10" x14ac:dyDescent="0.25">
      <c r="B7" s="121"/>
      <c r="J7" s="122"/>
    </row>
    <row r="8" spans="2:10" x14ac:dyDescent="0.25">
      <c r="B8" s="121"/>
      <c r="J8" s="122"/>
    </row>
    <row r="9" spans="2:10" x14ac:dyDescent="0.25">
      <c r="B9" s="121"/>
      <c r="C9" s="95" t="s">
        <v>120</v>
      </c>
      <c r="J9" s="122"/>
    </row>
    <row r="10" spans="2:10" ht="13" x14ac:dyDescent="0.3">
      <c r="B10" s="121"/>
      <c r="C10" s="123"/>
      <c r="E10" s="124"/>
      <c r="H10" s="125"/>
      <c r="J10" s="122"/>
    </row>
    <row r="11" spans="2:10" x14ac:dyDescent="0.25">
      <c r="B11" s="121"/>
      <c r="J11" s="122"/>
    </row>
    <row r="12" spans="2:10" ht="13" x14ac:dyDescent="0.3">
      <c r="B12" s="121"/>
      <c r="C12" s="123" t="s">
        <v>121</v>
      </c>
      <c r="J12" s="122"/>
    </row>
    <row r="13" spans="2:10" ht="13" x14ac:dyDescent="0.3">
      <c r="B13" s="121"/>
      <c r="C13" s="123" t="s">
        <v>122</v>
      </c>
      <c r="J13" s="122"/>
    </row>
    <row r="14" spans="2:10" x14ac:dyDescent="0.25">
      <c r="B14" s="121"/>
      <c r="J14" s="122"/>
    </row>
    <row r="15" spans="2:10" x14ac:dyDescent="0.25">
      <c r="B15" s="121"/>
      <c r="C15" s="95" t="s">
        <v>89</v>
      </c>
      <c r="J15" s="122"/>
    </row>
    <row r="16" spans="2:10" x14ac:dyDescent="0.25">
      <c r="B16" s="121"/>
      <c r="C16" s="126"/>
      <c r="J16" s="122"/>
    </row>
    <row r="17" spans="2:10" ht="13" x14ac:dyDescent="0.25">
      <c r="B17" s="121"/>
      <c r="C17" s="95" t="s">
        <v>90</v>
      </c>
      <c r="D17" s="124"/>
      <c r="H17" s="127" t="s">
        <v>91</v>
      </c>
      <c r="I17" s="128" t="s">
        <v>92</v>
      </c>
      <c r="J17" s="122"/>
    </row>
    <row r="18" spans="2:10" ht="13" x14ac:dyDescent="0.3">
      <c r="B18" s="121"/>
      <c r="C18" s="123" t="s">
        <v>93</v>
      </c>
      <c r="D18" s="123"/>
      <c r="E18" s="123"/>
      <c r="F18" s="123"/>
      <c r="H18" s="129">
        <v>2</v>
      </c>
      <c r="I18" s="130">
        <v>4210516</v>
      </c>
      <c r="J18" s="122"/>
    </row>
    <row r="19" spans="2:10" x14ac:dyDescent="0.25">
      <c r="B19" s="121"/>
      <c r="C19" s="95" t="s">
        <v>94</v>
      </c>
      <c r="H19" s="131">
        <v>0</v>
      </c>
      <c r="I19" s="132">
        <v>0</v>
      </c>
      <c r="J19" s="122"/>
    </row>
    <row r="20" spans="2:10" x14ac:dyDescent="0.25">
      <c r="B20" s="121"/>
      <c r="C20" s="95" t="s">
        <v>95</v>
      </c>
      <c r="H20" s="131">
        <v>1</v>
      </c>
      <c r="I20" s="132">
        <v>4131516</v>
      </c>
      <c r="J20" s="122"/>
    </row>
    <row r="21" spans="2:10" x14ac:dyDescent="0.25">
      <c r="B21" s="121"/>
      <c r="C21" s="95" t="s">
        <v>96</v>
      </c>
      <c r="H21" s="131">
        <v>0</v>
      </c>
      <c r="I21" s="132">
        <v>0</v>
      </c>
      <c r="J21" s="122"/>
    </row>
    <row r="22" spans="2:10" x14ac:dyDescent="0.25">
      <c r="B22" s="121"/>
      <c r="C22" s="95" t="s">
        <v>97</v>
      </c>
      <c r="H22" s="131">
        <v>0</v>
      </c>
      <c r="I22" s="132">
        <v>0</v>
      </c>
      <c r="J22" s="122"/>
    </row>
    <row r="23" spans="2:10" x14ac:dyDescent="0.25">
      <c r="B23" s="121"/>
      <c r="C23" s="95" t="s">
        <v>98</v>
      </c>
      <c r="H23" s="131">
        <v>0</v>
      </c>
      <c r="I23" s="132">
        <v>0</v>
      </c>
      <c r="J23" s="122"/>
    </row>
    <row r="24" spans="2:10" ht="13" thickBot="1" x14ac:dyDescent="0.3">
      <c r="B24" s="121"/>
      <c r="C24" s="95" t="s">
        <v>99</v>
      </c>
      <c r="H24" s="133">
        <v>1</v>
      </c>
      <c r="I24" s="134">
        <v>79000</v>
      </c>
      <c r="J24" s="122"/>
    </row>
    <row r="25" spans="2:10" ht="13" x14ac:dyDescent="0.3">
      <c r="B25" s="121"/>
      <c r="C25" s="123" t="s">
        <v>100</v>
      </c>
      <c r="D25" s="123"/>
      <c r="E25" s="123"/>
      <c r="F25" s="123"/>
      <c r="H25" s="129">
        <f>H19+H20+H21+H22+H24+H23</f>
        <v>2</v>
      </c>
      <c r="I25" s="130">
        <f>I19+I20+I21+I22+I24+I23</f>
        <v>4210516</v>
      </c>
      <c r="J25" s="122"/>
    </row>
    <row r="26" spans="2:10" x14ac:dyDescent="0.25">
      <c r="B26" s="121"/>
      <c r="C26" s="95" t="s">
        <v>101</v>
      </c>
      <c r="H26" s="131">
        <v>0</v>
      </c>
      <c r="I26" s="132">
        <v>0</v>
      </c>
      <c r="J26" s="122"/>
    </row>
    <row r="27" spans="2:10" ht="13" thickBot="1" x14ac:dyDescent="0.3">
      <c r="B27" s="121"/>
      <c r="C27" s="95" t="s">
        <v>58</v>
      </c>
      <c r="H27" s="133">
        <v>0</v>
      </c>
      <c r="I27" s="134">
        <v>0</v>
      </c>
      <c r="J27" s="122"/>
    </row>
    <row r="28" spans="2:10" ht="13" x14ac:dyDescent="0.3">
      <c r="B28" s="121"/>
      <c r="C28" s="123" t="s">
        <v>102</v>
      </c>
      <c r="D28" s="123"/>
      <c r="E28" s="123"/>
      <c r="F28" s="123"/>
      <c r="H28" s="129">
        <f>H26+H27</f>
        <v>0</v>
      </c>
      <c r="I28" s="130">
        <f>I26+I27</f>
        <v>0</v>
      </c>
      <c r="J28" s="122"/>
    </row>
    <row r="29" spans="2:10" ht="13.5" thickBot="1" x14ac:dyDescent="0.35">
      <c r="B29" s="121"/>
      <c r="C29" s="95" t="s">
        <v>103</v>
      </c>
      <c r="D29" s="123"/>
      <c r="E29" s="123"/>
      <c r="F29" s="123"/>
      <c r="H29" s="133">
        <v>0</v>
      </c>
      <c r="I29" s="134">
        <v>0</v>
      </c>
      <c r="J29" s="122"/>
    </row>
    <row r="30" spans="2:10" ht="13" x14ac:dyDescent="0.3">
      <c r="B30" s="121"/>
      <c r="C30" s="123" t="s">
        <v>104</v>
      </c>
      <c r="D30" s="123"/>
      <c r="E30" s="123"/>
      <c r="F30" s="123"/>
      <c r="H30" s="131">
        <f>H29</f>
        <v>0</v>
      </c>
      <c r="I30" s="132">
        <f>I29</f>
        <v>0</v>
      </c>
      <c r="J30" s="122"/>
    </row>
    <row r="31" spans="2:10" ht="13" x14ac:dyDescent="0.3">
      <c r="B31" s="121"/>
      <c r="C31" s="123"/>
      <c r="D31" s="123"/>
      <c r="E31" s="123"/>
      <c r="F31" s="123"/>
      <c r="H31" s="135"/>
      <c r="I31" s="130"/>
      <c r="J31" s="122"/>
    </row>
    <row r="32" spans="2:10" ht="13.5" thickBot="1" x14ac:dyDescent="0.35">
      <c r="B32" s="121"/>
      <c r="C32" s="123" t="s">
        <v>105</v>
      </c>
      <c r="D32" s="123"/>
      <c r="H32" s="136">
        <f>H25+H28+H30</f>
        <v>2</v>
      </c>
      <c r="I32" s="137">
        <f>I25+I28+I30</f>
        <v>4210516</v>
      </c>
      <c r="J32" s="122"/>
    </row>
    <row r="33" spans="2:10" ht="13.5" thickTop="1" x14ac:dyDescent="0.3">
      <c r="B33" s="121"/>
      <c r="C33" s="123"/>
      <c r="D33" s="123"/>
      <c r="H33" s="138">
        <f>+H18-H32</f>
        <v>0</v>
      </c>
      <c r="I33" s="132">
        <f>+I18-I32</f>
        <v>0</v>
      </c>
      <c r="J33" s="122"/>
    </row>
    <row r="34" spans="2:10" x14ac:dyDescent="0.25">
      <c r="B34" s="121"/>
      <c r="G34" s="138"/>
      <c r="H34" s="138"/>
      <c r="I34" s="138"/>
      <c r="J34" s="122"/>
    </row>
    <row r="35" spans="2:10" x14ac:dyDescent="0.25">
      <c r="B35" s="121"/>
      <c r="G35" s="138"/>
      <c r="H35" s="138"/>
      <c r="I35" s="138"/>
      <c r="J35" s="122"/>
    </row>
    <row r="36" spans="2:10" ht="13" x14ac:dyDescent="0.3">
      <c r="B36" s="121"/>
      <c r="C36" s="123"/>
      <c r="G36" s="138"/>
      <c r="H36" s="138"/>
      <c r="I36" s="138"/>
      <c r="J36" s="122"/>
    </row>
    <row r="37" spans="2:10" ht="13.5" thickBot="1" x14ac:dyDescent="0.35">
      <c r="B37" s="121"/>
      <c r="C37" s="139" t="s">
        <v>106</v>
      </c>
      <c r="D37" s="140"/>
      <c r="H37" s="139" t="s">
        <v>107</v>
      </c>
      <c r="I37" s="140"/>
      <c r="J37" s="122"/>
    </row>
    <row r="38" spans="2:10" ht="13" x14ac:dyDescent="0.3">
      <c r="B38" s="121"/>
      <c r="C38" s="123" t="s">
        <v>108</v>
      </c>
      <c r="D38" s="138"/>
      <c r="H38" s="141" t="s">
        <v>109</v>
      </c>
      <c r="I38" s="138"/>
      <c r="J38" s="122"/>
    </row>
    <row r="39" spans="2:10" ht="13" x14ac:dyDescent="0.3">
      <c r="B39" s="121"/>
      <c r="C39" s="123" t="s">
        <v>110</v>
      </c>
      <c r="H39" s="123" t="s">
        <v>111</v>
      </c>
      <c r="I39" s="138"/>
      <c r="J39" s="122"/>
    </row>
    <row r="40" spans="2:10" x14ac:dyDescent="0.25">
      <c r="B40" s="121"/>
      <c r="G40" s="138"/>
      <c r="H40" s="138"/>
      <c r="I40" s="138"/>
      <c r="J40" s="122"/>
    </row>
    <row r="41" spans="2:10" ht="12.75" customHeight="1" x14ac:dyDescent="0.25">
      <c r="B41" s="121"/>
      <c r="C41" s="142" t="s">
        <v>112</v>
      </c>
      <c r="D41" s="142"/>
      <c r="E41" s="142"/>
      <c r="F41" s="142"/>
      <c r="G41" s="142"/>
      <c r="H41" s="142"/>
      <c r="I41" s="142"/>
      <c r="J41" s="122"/>
    </row>
    <row r="42" spans="2:10" ht="18.75" customHeight="1" thickBot="1" x14ac:dyDescent="0.3">
      <c r="B42" s="143"/>
      <c r="C42" s="144"/>
      <c r="D42" s="144"/>
      <c r="E42" s="144"/>
      <c r="F42" s="144"/>
      <c r="G42" s="144"/>
      <c r="H42" s="144"/>
      <c r="I42" s="144"/>
      <c r="J42" s="14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G9" sqref="G9:G10"/>
    </sheetView>
  </sheetViews>
  <sheetFormatPr baseColWidth="10" defaultColWidth="11.453125" defaultRowHeight="12.5" x14ac:dyDescent="0.25"/>
  <cols>
    <col min="1" max="1" width="4.453125" style="95" customWidth="1"/>
    <col min="2" max="2" width="11.453125" style="95"/>
    <col min="3" max="3" width="12.81640625" style="95" customWidth="1"/>
    <col min="4" max="4" width="22" style="95" customWidth="1"/>
    <col min="5" max="8" width="11.453125" style="95"/>
    <col min="9" max="9" width="24.81640625" style="95" customWidth="1"/>
    <col min="10" max="10" width="12.54296875" style="95" customWidth="1"/>
    <col min="11" max="11" width="1.81640625" style="95" customWidth="1"/>
    <col min="12" max="16384" width="11.453125" style="95"/>
  </cols>
  <sheetData>
    <row r="1" spans="2:10" ht="18" customHeight="1" thickBot="1" x14ac:dyDescent="0.3"/>
    <row r="2" spans="2:10" ht="19.5" customHeight="1" x14ac:dyDescent="0.25">
      <c r="B2" s="96"/>
      <c r="C2" s="97"/>
      <c r="D2" s="98" t="s">
        <v>113</v>
      </c>
      <c r="E2" s="99"/>
      <c r="F2" s="99"/>
      <c r="G2" s="99"/>
      <c r="H2" s="99"/>
      <c r="I2" s="100"/>
      <c r="J2" s="101" t="s">
        <v>86</v>
      </c>
    </row>
    <row r="3" spans="2:10" ht="15.75" customHeight="1" thickBot="1" x14ac:dyDescent="0.3">
      <c r="B3" s="102"/>
      <c r="C3" s="103"/>
      <c r="D3" s="104"/>
      <c r="E3" s="105"/>
      <c r="F3" s="105"/>
      <c r="G3" s="105"/>
      <c r="H3" s="105"/>
      <c r="I3" s="106"/>
      <c r="J3" s="107"/>
    </row>
    <row r="4" spans="2:10" ht="13" x14ac:dyDescent="0.25">
      <c r="B4" s="102"/>
      <c r="C4" s="103"/>
      <c r="E4" s="109"/>
      <c r="F4" s="109"/>
      <c r="G4" s="109"/>
      <c r="H4" s="109"/>
      <c r="I4" s="110"/>
      <c r="J4" s="111"/>
    </row>
    <row r="5" spans="2:10" ht="13" x14ac:dyDescent="0.25">
      <c r="B5" s="102"/>
      <c r="C5" s="103"/>
      <c r="D5" s="146" t="s">
        <v>114</v>
      </c>
      <c r="E5" s="147"/>
      <c r="F5" s="147"/>
      <c r="G5" s="147"/>
      <c r="H5" s="147"/>
      <c r="I5" s="148"/>
      <c r="J5" s="114" t="s">
        <v>115</v>
      </c>
    </row>
    <row r="6" spans="2:10" ht="13.5" thickBot="1" x14ac:dyDescent="0.3">
      <c r="B6" s="115"/>
      <c r="C6" s="116"/>
      <c r="D6" s="117"/>
      <c r="E6" s="118"/>
      <c r="F6" s="118"/>
      <c r="G6" s="118"/>
      <c r="H6" s="118"/>
      <c r="I6" s="119"/>
      <c r="J6" s="120"/>
    </row>
    <row r="7" spans="2:10" x14ac:dyDescent="0.25">
      <c r="B7" s="121"/>
      <c r="J7" s="122"/>
    </row>
    <row r="8" spans="2:10" x14ac:dyDescent="0.25">
      <c r="B8" s="121"/>
      <c r="J8" s="122"/>
    </row>
    <row r="9" spans="2:10" x14ac:dyDescent="0.25">
      <c r="B9" s="121"/>
      <c r="C9" s="95" t="str">
        <f>+'FOR-CSA-018'!C9</f>
        <v>Santiago de Cali, mayo 07 2025</v>
      </c>
      <c r="D9" s="125"/>
      <c r="E9" s="124"/>
      <c r="J9" s="122"/>
    </row>
    <row r="10" spans="2:10" ht="13" x14ac:dyDescent="0.3">
      <c r="B10" s="121"/>
      <c r="C10" s="123"/>
      <c r="J10" s="122"/>
    </row>
    <row r="11" spans="2:10" ht="13" x14ac:dyDescent="0.3">
      <c r="B11" s="121"/>
      <c r="C11" s="123" t="str">
        <f>+'FOR-CSA-018'!C12</f>
        <v>Señores : ESE HOSPITAL SAN JUAN DE DIOS YARUMAL</v>
      </c>
      <c r="J11" s="122"/>
    </row>
    <row r="12" spans="2:10" ht="13" x14ac:dyDescent="0.3">
      <c r="B12" s="121"/>
      <c r="C12" s="123" t="str">
        <f>+'FOR-CSA-018'!C13</f>
        <v>NIT: 890981726</v>
      </c>
      <c r="J12" s="122"/>
    </row>
    <row r="13" spans="2:10" x14ac:dyDescent="0.25">
      <c r="B13" s="121"/>
      <c r="J13" s="122"/>
    </row>
    <row r="14" spans="2:10" x14ac:dyDescent="0.25">
      <c r="B14" s="121"/>
      <c r="C14" s="95" t="s">
        <v>116</v>
      </c>
      <c r="J14" s="122"/>
    </row>
    <row r="15" spans="2:10" x14ac:dyDescent="0.25">
      <c r="B15" s="121"/>
      <c r="C15" s="126"/>
      <c r="J15" s="122"/>
    </row>
    <row r="16" spans="2:10" ht="13" x14ac:dyDescent="0.3">
      <c r="B16" s="121"/>
      <c r="C16" s="149"/>
      <c r="D16" s="124"/>
      <c r="H16" s="150" t="s">
        <v>91</v>
      </c>
      <c r="I16" s="150" t="s">
        <v>92</v>
      </c>
      <c r="J16" s="122"/>
    </row>
    <row r="17" spans="2:10" ht="13" x14ac:dyDescent="0.3">
      <c r="B17" s="121"/>
      <c r="C17" s="123" t="str">
        <f>+'FOR-CSA-018'!C17</f>
        <v>Con Corte al dia: 30/04/2025</v>
      </c>
      <c r="D17" s="123"/>
      <c r="E17" s="123"/>
      <c r="F17" s="123"/>
      <c r="H17" s="151">
        <f>+SUM(H18:H23)</f>
        <v>2</v>
      </c>
      <c r="I17" s="152">
        <f>+SUM(I18:I23)</f>
        <v>4210516</v>
      </c>
      <c r="J17" s="122"/>
    </row>
    <row r="18" spans="2:10" x14ac:dyDescent="0.25">
      <c r="B18" s="121"/>
      <c r="C18" s="95" t="s">
        <v>94</v>
      </c>
      <c r="H18" s="153">
        <f>+'FOR-CSA-018'!H19</f>
        <v>0</v>
      </c>
      <c r="I18" s="154">
        <f>+'FOR-CSA-018'!I19</f>
        <v>0</v>
      </c>
      <c r="J18" s="122"/>
    </row>
    <row r="19" spans="2:10" x14ac:dyDescent="0.25">
      <c r="B19" s="121"/>
      <c r="C19" s="95" t="s">
        <v>95</v>
      </c>
      <c r="H19" s="153">
        <f>+'FOR-CSA-018'!H20</f>
        <v>1</v>
      </c>
      <c r="I19" s="154">
        <f>+'FOR-CSA-018'!I20</f>
        <v>4131516</v>
      </c>
      <c r="J19" s="122"/>
    </row>
    <row r="20" spans="2:10" x14ac:dyDescent="0.25">
      <c r="B20" s="121"/>
      <c r="C20" s="95" t="s">
        <v>96</v>
      </c>
      <c r="H20" s="153">
        <f>+'FOR-CSA-018'!H21</f>
        <v>0</v>
      </c>
      <c r="I20" s="154">
        <f>+'FOR-CSA-018'!I21</f>
        <v>0</v>
      </c>
      <c r="J20" s="122"/>
    </row>
    <row r="21" spans="2:10" x14ac:dyDescent="0.25">
      <c r="B21" s="121"/>
      <c r="C21" s="95" t="s">
        <v>97</v>
      </c>
      <c r="H21" s="153">
        <f>+'FOR-CSA-018'!H22</f>
        <v>0</v>
      </c>
      <c r="I21" s="154">
        <f>+'FOR-CSA-018'!I22</f>
        <v>0</v>
      </c>
      <c r="J21" s="122"/>
    </row>
    <row r="22" spans="2:10" x14ac:dyDescent="0.25">
      <c r="B22" s="121"/>
      <c r="C22" s="95" t="s">
        <v>98</v>
      </c>
      <c r="H22" s="153">
        <f>+'FOR-CSA-018'!H23</f>
        <v>0</v>
      </c>
      <c r="I22" s="154">
        <f>+'FOR-CSA-018'!I23</f>
        <v>0</v>
      </c>
      <c r="J22" s="122"/>
    </row>
    <row r="23" spans="2:10" x14ac:dyDescent="0.25">
      <c r="B23" s="121"/>
      <c r="C23" s="95" t="s">
        <v>117</v>
      </c>
      <c r="H23" s="153">
        <f>+'FOR-CSA-018'!H24</f>
        <v>1</v>
      </c>
      <c r="I23" s="154">
        <f>+'FOR-CSA-018'!I24</f>
        <v>79000</v>
      </c>
      <c r="J23" s="122"/>
    </row>
    <row r="24" spans="2:10" ht="13" x14ac:dyDescent="0.3">
      <c r="B24" s="121"/>
      <c r="C24" s="123" t="s">
        <v>118</v>
      </c>
      <c r="D24" s="123"/>
      <c r="E24" s="123"/>
      <c r="F24" s="123"/>
      <c r="H24" s="151">
        <f>SUM(H18:H23)</f>
        <v>2</v>
      </c>
      <c r="I24" s="152">
        <f>+SUBTOTAL(9,I18:I23)</f>
        <v>4210516</v>
      </c>
      <c r="J24" s="122"/>
    </row>
    <row r="25" spans="2:10" ht="13.5" thickBot="1" x14ac:dyDescent="0.35">
      <c r="B25" s="121"/>
      <c r="C25" s="123"/>
      <c r="D25" s="123"/>
      <c r="H25" s="155"/>
      <c r="I25" s="156"/>
      <c r="J25" s="122"/>
    </row>
    <row r="26" spans="2:10" ht="13.5" thickTop="1" x14ac:dyDescent="0.3">
      <c r="B26" s="121"/>
      <c r="C26" s="123"/>
      <c r="D26" s="123"/>
      <c r="H26" s="138"/>
      <c r="I26" s="132"/>
      <c r="J26" s="122"/>
    </row>
    <row r="27" spans="2:10" ht="13" x14ac:dyDescent="0.3">
      <c r="B27" s="121"/>
      <c r="C27" s="123"/>
      <c r="D27" s="123"/>
      <c r="H27" s="138"/>
      <c r="I27" s="132"/>
      <c r="J27" s="122"/>
    </row>
    <row r="28" spans="2:10" ht="13" x14ac:dyDescent="0.3">
      <c r="B28" s="121"/>
      <c r="C28" s="123"/>
      <c r="D28" s="123"/>
      <c r="H28" s="138"/>
      <c r="I28" s="132"/>
      <c r="J28" s="122"/>
    </row>
    <row r="29" spans="2:10" x14ac:dyDescent="0.25">
      <c r="B29" s="121"/>
      <c r="G29" s="138"/>
      <c r="H29" s="138"/>
      <c r="I29" s="138"/>
      <c r="J29" s="122"/>
    </row>
    <row r="30" spans="2:10" ht="13.5" thickBot="1" x14ac:dyDescent="0.35">
      <c r="B30" s="121"/>
      <c r="C30" s="139" t="str">
        <f>+'FOR-CSA-018'!C37</f>
        <v>Nombre</v>
      </c>
      <c r="D30" s="139"/>
      <c r="G30" s="139" t="str">
        <f>+'FOR-CSA-018'!H37</f>
        <v>Juan Camilo Paez R.</v>
      </c>
      <c r="H30" s="140"/>
      <c r="I30" s="138"/>
      <c r="J30" s="122"/>
    </row>
    <row r="31" spans="2:10" ht="13" x14ac:dyDescent="0.3">
      <c r="B31" s="121"/>
      <c r="C31" s="141" t="str">
        <f>+'FOR-CSA-018'!C38</f>
        <v>Cargo</v>
      </c>
      <c r="D31" s="141"/>
      <c r="G31" s="141" t="str">
        <f>+'FOR-CSA-018'!H38</f>
        <v>Cartera - Cuentas Salud</v>
      </c>
      <c r="H31" s="138"/>
      <c r="I31" s="138"/>
      <c r="J31" s="122"/>
    </row>
    <row r="32" spans="2:10" ht="13" x14ac:dyDescent="0.3">
      <c r="B32" s="121"/>
      <c r="C32" s="141" t="str">
        <f>+'FOR-CSA-018'!C39</f>
        <v>Entidad</v>
      </c>
      <c r="D32" s="141"/>
      <c r="G32" s="141" t="str">
        <f>+'FOR-CSA-018'!H39</f>
        <v>EPS Comfenalco Valle.</v>
      </c>
      <c r="H32" s="138"/>
      <c r="I32" s="138"/>
      <c r="J32" s="122"/>
    </row>
    <row r="33" spans="2:10" ht="13" x14ac:dyDescent="0.3">
      <c r="B33" s="121"/>
      <c r="C33" s="141"/>
      <c r="D33" s="141"/>
      <c r="G33" s="141"/>
      <c r="H33" s="138"/>
      <c r="I33" s="138"/>
      <c r="J33" s="122"/>
    </row>
    <row r="34" spans="2:10" ht="13" x14ac:dyDescent="0.3">
      <c r="B34" s="121"/>
      <c r="C34" s="141"/>
      <c r="D34" s="141"/>
      <c r="G34" s="141"/>
      <c r="H34" s="138"/>
      <c r="I34" s="138"/>
      <c r="J34" s="122"/>
    </row>
    <row r="35" spans="2:10" ht="14" x14ac:dyDescent="0.25">
      <c r="B35" s="121"/>
      <c r="C35" s="157" t="s">
        <v>119</v>
      </c>
      <c r="D35" s="157"/>
      <c r="E35" s="157"/>
      <c r="F35" s="157"/>
      <c r="G35" s="157"/>
      <c r="H35" s="157"/>
      <c r="I35" s="157"/>
      <c r="J35" s="122"/>
    </row>
    <row r="36" spans="2:10" ht="13" x14ac:dyDescent="0.3">
      <c r="B36" s="121"/>
      <c r="C36" s="141"/>
      <c r="D36" s="141"/>
      <c r="G36" s="141"/>
      <c r="H36" s="138"/>
      <c r="I36" s="138"/>
      <c r="J36" s="122"/>
    </row>
    <row r="37" spans="2:10" ht="18.75" customHeight="1" thickBot="1" x14ac:dyDescent="0.3">
      <c r="B37" s="143"/>
      <c r="C37" s="144"/>
      <c r="D37" s="144"/>
      <c r="E37" s="144"/>
      <c r="F37" s="144"/>
      <c r="G37" s="140"/>
      <c r="H37" s="140"/>
      <c r="I37" s="140"/>
      <c r="J37" s="14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cartera5</dc:creator>
  <cp:lastModifiedBy>Juan Camilo Paez Ramirez</cp:lastModifiedBy>
  <dcterms:created xsi:type="dcterms:W3CDTF">2025-04-23T16:35:25Z</dcterms:created>
  <dcterms:modified xsi:type="dcterms:W3CDTF">2025-05-07T13:29:23Z</dcterms:modified>
</cp:coreProperties>
</file>