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1900441_HOSP DEPARTAMENTAL SAN RAFAEL DE ZARZAL\"/>
    </mc:Choice>
  </mc:AlternateContent>
  <xr:revisionPtr revIDLastSave="0" documentId="13_ncr:1_{B7A38E33-352B-44C4-9129-2EEA8BD0FC6C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FACTURA'!$A$2:$BN$25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1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C12" i="4"/>
  <c r="C11" i="4"/>
  <c r="C9" i="4"/>
  <c r="I24" i="4" l="1"/>
  <c r="H17" i="4"/>
  <c r="H24" i="4"/>
  <c r="H32" i="3"/>
  <c r="H33" i="3" s="1"/>
  <c r="I32" i="3"/>
  <c r="I33" i="3" s="1"/>
  <c r="I17" i="4"/>
  <c r="BE1" i="2"/>
  <c r="BD1" i="2"/>
  <c r="BC1" i="2"/>
  <c r="BB1" i="2"/>
  <c r="BA1" i="2"/>
  <c r="AZ1" i="2"/>
  <c r="AY1" i="2"/>
  <c r="AX1" i="2"/>
  <c r="AW1" i="2"/>
  <c r="AV1" i="2"/>
  <c r="AO1" i="2"/>
  <c r="AN1" i="2"/>
  <c r="AM1" i="2"/>
  <c r="AH1" i="2"/>
  <c r="AG1" i="2"/>
  <c r="AF1" i="2"/>
  <c r="AE1" i="2"/>
  <c r="AD1" i="2"/>
  <c r="AC1" i="2"/>
  <c r="AB1" i="2"/>
  <c r="AA1" i="2"/>
  <c r="O1" i="2"/>
  <c r="J1" i="2"/>
  <c r="I1" i="2"/>
  <c r="M1" i="2" l="1"/>
  <c r="I2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<sst xmlns="http://schemas.openxmlformats.org/spreadsheetml/2006/main" count="501" uniqueCount="208">
  <si>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</si>
  <si>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</si>
  <si>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</si>
  <si>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</si>
  <si>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</si>
  <si>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</si>
  <si>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</si>
  <si>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</si>
  <si>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</si>
  <si>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</si>
  <si>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</si>
  <si>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</si>
  <si>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</si>
  <si>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</si>
  <si>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</si>
  <si>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</si>
  <si>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</si>
  <si>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HSRZ</t>
  </si>
  <si>
    <t>EVENTO</t>
  </si>
  <si>
    <t>ZARZAL</t>
  </si>
  <si>
    <t>FACT</t>
  </si>
  <si>
    <t>LLAVE</t>
  </si>
  <si>
    <t>CIUDAD</t>
  </si>
  <si>
    <t>ESTADO CARTERA ANTERIOR</t>
  </si>
  <si>
    <t>ESTADO EPS 13-05-2025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</si>
  <si>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</si>
  <si>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</si>
  <si>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</si>
  <si>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</si>
  <si>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</si>
  <si>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</si>
  <si>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</si>
  <si>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</si>
  <si>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</si>
  <si>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</si>
  <si>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</si>
  <si>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</si>
  <si>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</si>
  <si>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</si>
  <si>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</si>
  <si>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</si>
  <si>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</si>
  <si>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</si>
  <si>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</si>
  <si>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</si>
  <si>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</si>
  <si>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</si>
  <si>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</si>
  <si>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</si>
  <si>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</si>
  <si>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</si>
  <si>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</si>
  <si>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</si>
  <si>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</si>
  <si>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</si>
  <si>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</si>
  <si>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</si>
  <si>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</si>
  <si>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</si>
  <si>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</si>
  <si>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</si>
  <si>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</si>
  <si>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</si>
  <si>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</si>
  <si>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</si>
  <si>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</si>
  <si>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</si>
  <si>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</si>
  <si>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</si>
  <si>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</si>
  <si>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</si>
  <si>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</si>
  <si>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DEPARTAMENTAL SAN RAFAEL DE ZARZAL</t>
  </si>
  <si>
    <t>HSRZ478499</t>
  </si>
  <si>
    <t>891900441_HSRZ478499</t>
  </si>
  <si>
    <t>Factura devuelta</t>
  </si>
  <si>
    <t>Devuelta</t>
  </si>
  <si>
    <t>Más de 360</t>
  </si>
  <si>
    <t>MIGRACION: AUT: SE SOSTIENE DEVOLUCION, AUN NO S EEVIDENCIA AUTORIZACIOPARA EL SERVICIO PRESTADO, LA AUT 200198671379132 SE CANCELÓ EN LA FACT HDSR 2025437 EL 03/03/2020, PARA DAR TAMITE DE PAGO DEBEN SOLICITAR LA AUTORIZACION AL CORREO: capautorizaciones@epsdelagente.com.co, la IPS es la unica que debe solicitar la autorizacion.</t>
  </si>
  <si>
    <t>AUT: SE SOSTIENE DEVOLUCION, AUN NO S EEVIDENCIA AUTORIZACIOPARA EL SERVICIO PRESTADO, LA AUT 200198671379132 SE CANCELÓ EN LA FACT HDSR 2025437 EL 03/03/2020, PARA DAR TAMITE DE PAGO DEBEN SOLICITAR LA AUTORIZACION AL CORREO: capautorizaciones@epsdelagente.com.co, la IPS es la unica que debe solicitar la autorizacion.</t>
  </si>
  <si>
    <t>AUT: SE SOSTIENE DEVOLUCION, AUN NO S EEVIDENCIA AUTORIZACIO PARA EL SERVICIO PRESTADO, LA AUT 200198671379132 SE CANCELEN LA FACT HDSR 2025437 EL 03/03/2020, PARA DAR TAMITE DE PAGO DEBEN SOLICITAR LA AUTORIZACION AL CORREO: capautorizaciones@epsdelagente.com.co, la IPS es la unica que debe solicitar la autorizacion.</t>
  </si>
  <si>
    <t>AUTORIZACION</t>
  </si>
  <si>
    <t>Ambulatorio</t>
  </si>
  <si>
    <t>MIG-891900441</t>
  </si>
  <si>
    <t>HSRZ478532</t>
  </si>
  <si>
    <t>891900441_HSRZ478532</t>
  </si>
  <si>
    <t>MIGRACION: AUT: SE SOSTIENE DEVOLUCION LA AUTORIZACION 200358650716032NO REGISTRA EN LA CAP, POR FAVOR SOLICITAR UNA NUEVA AUTORIZ PARA CONTINUAR CON EL TRAMITE DE PAGO AL CORREO: capautorizaciones@epsdelagente.com.co            NANCY</t>
  </si>
  <si>
    <t>AUT: SE SOSTIENE DEVOLUCION LA AUTORIZACION 200358650716032NO REGISTRA EN LA CAP, POR FAVOR SOLICITAR UNA NUEVA AUTORIZ PARA CONTINUAR CON EL TRAMITE DE PAGO AL CORREO: capautorizaciones@epsdelagente.com.co            NANCY</t>
  </si>
  <si>
    <t>AUT: SE SOSTIENE DEVOLUCION LA AUTORIZACION 200358650716032 NO REGISTRA EN LA CAP, POR FAVOR SOLICITAR UNA NUEVA AUTORIZPARA CONTINUAR CON EL TRAMITE DE PAGO AL CORREO: capautorizaciones@epsdelagente.com.co NANCY</t>
  </si>
  <si>
    <t>HSRZ630094</t>
  </si>
  <si>
    <t>891900441_HSRZ630094</t>
  </si>
  <si>
    <t>al validar los  datos dela factura el servicio facturado consulta de medicina general ambulatoria ,no cuenta con autorizacion,solicitarla al area encargadacapautorizaciones@epsdelagente.com.co, para darle tramite ala factura.</t>
  </si>
  <si>
    <t>al validar los datos dela factura el servicio facturado consulta de medicina general ambulatoria ,no cuenta con autorizacion,solicitarla al area encargadacapautorizaciones@epsdelagente.com.co, para darle tramite ala factura.</t>
  </si>
  <si>
    <t>Consultas ambulatorias</t>
  </si>
  <si>
    <t>HSRZ684582</t>
  </si>
  <si>
    <t>891900441_HSRZ684582</t>
  </si>
  <si>
    <t>181-360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</si>
  <si>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</si>
  <si>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Atención inicial de urgencias</t>
  </si>
  <si>
    <t>Urgencias</t>
  </si>
  <si>
    <t>HSRZ795617</t>
  </si>
  <si>
    <t>891900441_HSRZ795617</t>
  </si>
  <si>
    <t>91-180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</si>
  <si>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122300687295 SE ENCUENTRA EN ASIGNADA A LA FACTURA HSRZ795823, SOLICITUD DE AUT REALIZADA CON EL MISMO CORREO QUE SE ENCUENTRA ADJUNTO EN ESTA FACTURA. FAVOR SOLICITAR AUTORIZACIÓN , VALIDAR Y PRESENTAR NUEVAMENTE. UNA VEZ SUBSANADA LA DEVOLUCIÓN , LA FACTURA QUEDA SUJETA A AUDITORÍA INTEGRAL</t>
  </si>
  <si>
    <t>AUT: SE REALIZA DEVOLUCIÓN DE FACTURA CON SOPORTES COMPLETOS, FACTURA NO CUENTA CON AUTORIZACIÓN PARA LOS SERVICIOS FACTURADOS, FAVOR COMUNICARSE CON EL ÁREA ENCARGADA, SOLICITARLA A LA CAP, CORREO ELECTRÓNICO: autorizacionescap@epsdelagente.com.co//AUT: SE REALIZA DEVOLUCIÓN DE FACTURA CON SOPORTES COMPLETOS, EL NÚMERO DE AUT # 122300687295 SE ENCUENTRA EN ASIGNADA A LA FACTURA HSRZ795823, SOLICITUD DE AUT REALIZADA CON EL MISMO CORREO QUE SE ENCUENTRA ADJUNTO EN ESTA FACTURA. FAVOR SOLICITAR AUTORIZACIÓN , VALIDAR Y PRESENTAR NUEVAMENTE. UNA VEZ SUBSANADA LA DEVOLUCIÓN , LA FACTURA QUEDA SUJETA A AUDITORÍA INTEGRAL</t>
  </si>
  <si>
    <t>HSRZ892457</t>
  </si>
  <si>
    <t>891900441_HSRZ892457</t>
  </si>
  <si>
    <t>Factura pendiente en programacion de pago</t>
  </si>
  <si>
    <t>Finalizada</t>
  </si>
  <si>
    <t>0-30</t>
  </si>
  <si>
    <t>Luis Miguel Sanchez Mazuera</t>
  </si>
  <si>
    <t>URG-2024-53</t>
  </si>
  <si>
    <t>HSRZ137910</t>
  </si>
  <si>
    <t>891900441_HSRZ137910</t>
  </si>
  <si>
    <t>Facturacion covid 19</t>
  </si>
  <si>
    <t>ESTADO DOS</t>
  </si>
  <si>
    <t>RADICADO A LA ADRES</t>
  </si>
  <si>
    <t>HSRZ223245</t>
  </si>
  <si>
    <t>891900441_HSRZ223245</t>
  </si>
  <si>
    <t>HSRZ703311</t>
  </si>
  <si>
    <t>891900441_HSRZ703311</t>
  </si>
  <si>
    <t>Glosa por contestar IPS</t>
  </si>
  <si>
    <t>Para respuesta prestador</t>
  </si>
  <si>
    <t>se ratifica glosa por tarifa se realiza objecion al validar los datos dela factura cup 890301 consulta medicina general vp$28130 se objeta la diferencia$23870</t>
  </si>
  <si>
    <t>Elizabeth Fernandez Chilito</t>
  </si>
  <si>
    <t>GLOSA</t>
  </si>
  <si>
    <t>TARIFA</t>
  </si>
  <si>
    <t>Servicios Odontológicos ambulatorios</t>
  </si>
  <si>
    <t>COT-2023-174</t>
  </si>
  <si>
    <t>HSRZ40639</t>
  </si>
  <si>
    <t>891900441_HSRZ40639</t>
  </si>
  <si>
    <t>SE GLOSA FACTURA  POR MAYOR VALOR COBRADO EXAMEN COVID906340 TARIFA MAXIMA SEGUN RESOLUCION 1463. GLADYS VIVAS.</t>
  </si>
  <si>
    <t>HSRZ41175</t>
  </si>
  <si>
    <t>891900441_HSRZ41175</t>
  </si>
  <si>
    <t>SE GLOSA FACTURA EXAMEN COVID CUPS 906340 POR MAYOR VALORCOBRADO SEGUN RESO 1463 TARIFA MAXIMA  $ 80.832.  GLADYS VIVAS.</t>
  </si>
  <si>
    <t>HSRZ107986</t>
  </si>
  <si>
    <t>891900441_HSRZ107986</t>
  </si>
  <si>
    <t>HSRZ136389</t>
  </si>
  <si>
    <t>891900441_HSRZ136389</t>
  </si>
  <si>
    <t>HSRZ154096</t>
  </si>
  <si>
    <t>891900441_HSRZ154096</t>
  </si>
  <si>
    <t>HSRZ40638</t>
  </si>
  <si>
    <t>891900441_HSRZ40638</t>
  </si>
  <si>
    <t>HSRZ41174</t>
  </si>
  <si>
    <t>891900441_HSRZ41174</t>
  </si>
  <si>
    <t>HSRZ49049</t>
  </si>
  <si>
    <t>891900441_HSRZ49049</t>
  </si>
  <si>
    <t>HSRZ564411</t>
  </si>
  <si>
    <t>891900441_HSRZ564411</t>
  </si>
  <si>
    <t>Luis Ernesto Guerrero Galeano</t>
  </si>
  <si>
    <t>Atención de urgencias</t>
  </si>
  <si>
    <t>HSRZ57775</t>
  </si>
  <si>
    <t>891900441_HSRZ57775</t>
  </si>
  <si>
    <t>HSRZ838643</t>
  </si>
  <si>
    <t>891900441_HSRZ838643</t>
  </si>
  <si>
    <t>61-90</t>
  </si>
  <si>
    <t>ProcesoMasivo</t>
  </si>
  <si>
    <t>HSRZ847707</t>
  </si>
  <si>
    <t>891900441_HSRZ847707</t>
  </si>
  <si>
    <t>HSRZ872864</t>
  </si>
  <si>
    <t>891900441_HSRZ872864</t>
  </si>
  <si>
    <t>31-60</t>
  </si>
  <si>
    <t>Claudia Marcela Diaz Perez</t>
  </si>
  <si>
    <t>HSRZ893647</t>
  </si>
  <si>
    <t>891900441_HSRZ893647</t>
  </si>
  <si>
    <t>REASIG HOSP.DEPTAL.SAN RAFAEL A B/AGRARIO</t>
  </si>
  <si>
    <t>(en blanco)</t>
  </si>
  <si>
    <t>Factura cancelada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</si>
  <si>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</si>
  <si>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</si>
  <si>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</si>
  <si>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</si>
  <si>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</si>
  <si>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</si>
  <si>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</si>
  <si>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</si>
  <si>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</si>
  <si>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</si>
  <si>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</si>
  <si>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</si>
  <si>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</si>
  <si>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</si>
  <si>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</si>
  <si>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</si>
  <si>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</si>
  <si>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</si>
  <si>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</si>
  <si>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</si>
  <si>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</si>
  <si>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</si>
  <si>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</si>
  <si>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</si>
  <si>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</si>
  <si>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</si>
  <si>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</si>
  <si>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</si>
  <si>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</si>
  <si>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</si>
  <si>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</si>
  <si>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13 2025</t>
  </si>
  <si>
    <t>Señores : HOSP DEPARTAMENTAL SAN RAFAEL DE ZARZAL</t>
  </si>
  <si>
    <t>NIT: 891900441</t>
  </si>
  <si>
    <t>Cuenta de LLAVE</t>
  </si>
  <si>
    <t>Suma de IPS Saldo Factura</t>
  </si>
  <si>
    <t>Etiquetas de fila</t>
  </si>
  <si>
    <t>Total general</t>
  </si>
  <si>
    <t>Auxiliar administrativa cartera</t>
  </si>
  <si>
    <t>Isabel Loaiza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</si>
</sst>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14" fontId="0" fillId="0" borderId="1" xfId="0" applyNumberFormat="1" applyBorder="1"/>
    <xf numFmtId="3" fontId="8" fillId="0" borderId="0" xfId="0" applyNumberFormat="1" applyFont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4" fontId="10" fillId="0" borderId="1" xfId="0" applyNumberFormat="1" applyFont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4" fontId="10" fillId="4" borderId="1" xfId="3" applyNumberFormat="1" applyFont="1" applyFill="1" applyBorder="1" applyAlignment="1">
      <alignment horizontal="center" vertical="center" wrapText="1"/>
    </xf>
    <xf numFmtId="0" fontId="10" fillId="4" borderId="1" xfId="3" applyNumberFormat="1" applyFont="1" applyFill="1" applyBorder="1" applyAlignment="1">
      <alignment horizontal="center" vertical="center" wrapText="1"/>
    </xf>
    <xf numFmtId="2" fontId="10" fillId="4" borderId="1" xfId="0" applyNumberFormat="1" applyFont="1" applyFill="1" applyBorder="1" applyAlignment="1">
      <alignment horizontal="center" vertical="center" wrapText="1"/>
    </xf>
    <xf numFmtId="14" fontId="10" fillId="4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4" fontId="10" fillId="5" borderId="1" xfId="0" applyNumberFormat="1" applyFont="1" applyFill="1" applyBorder="1" applyAlignment="1">
      <alignment horizontal="center" vertical="center" wrapText="1"/>
    </xf>
    <xf numFmtId="164" fontId="10" fillId="5" borderId="1" xfId="3" applyNumberFormat="1" applyFont="1" applyFill="1" applyBorder="1" applyAlignment="1">
      <alignment horizontal="center" vertical="center" wrapText="1"/>
    </xf>
    <xf numFmtId="164" fontId="10" fillId="6" borderId="1" xfId="3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4" fontId="10" fillId="3" borderId="1" xfId="3" applyNumberFormat="1" applyFont="1" applyFill="1" applyBorder="1" applyAlignment="1">
      <alignment horizontal="center" vertical="center" wrapText="1"/>
    </xf>
    <xf numFmtId="164" fontId="10" fillId="7" borderId="1" xfId="0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14" fontId="10" fillId="7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4" fontId="12" fillId="0" borderId="1" xfId="2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4" fontId="12" fillId="0" borderId="0" xfId="0" applyNumberFormat="1" applyFont="1"/>
    <xf numFmtId="0" fontId="12" fillId="0" borderId="0" xfId="0" applyFont="1"/>
    <xf numFmtId="164" fontId="12" fillId="0" borderId="0" xfId="0" applyNumberFormat="1" applyFont="1"/>
    <xf numFmtId="164" fontId="12" fillId="0" borderId="0" xfId="3" applyNumberFormat="1" applyFont="1" applyAlignmen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4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6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6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6" fontId="7" fillId="0" borderId="13" xfId="1" applyNumberFormat="1" applyFont="1" applyBorder="1" applyAlignment="1">
      <alignment horizontal="right"/>
    </xf>
    <xf numFmtId="166" fontId="6" fillId="0" borderId="0" xfId="1" applyNumberFormat="1" applyFont="1"/>
    <xf numFmtId="166" fontId="7" fillId="0" borderId="9" xfId="1" applyNumberFormat="1" applyFont="1" applyBorder="1"/>
    <xf numFmtId="166" fontId="6" fillId="0" borderId="9" xfId="1" applyNumberFormat="1" applyFont="1" applyBorder="1"/>
    <xf numFmtId="166" fontId="7" fillId="0" borderId="0" xfId="1" applyNumberFormat="1" applyFont="1"/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67" fontId="6" fillId="0" borderId="0" xfId="5" applyNumberFormat="1" applyFont="1" applyAlignment="1">
      <alignment horizontal="right"/>
    </xf>
    <xf numFmtId="168" fontId="6" fillId="0" borderId="13" xfId="5" applyNumberFormat="1" applyFont="1" applyBorder="1" applyAlignment="1">
      <alignment horizontal="center"/>
    </xf>
    <xf numFmtId="167" fontId="6" fillId="0" borderId="13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13" fillId="0" borderId="0" xfId="1" applyFont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</cellXfs>
  <cellStyles count="6">
    <cellStyle name="Millares" xfId="2" builtinId="3"/>
    <cellStyle name="Millares 2 2" xfId="5" xr:uid="{00000000-0005-0000-0000-000001000000}"/>
    <cellStyle name="Millares 3" xfId="4" xr:uid="{00000000-0005-0000-0000-000002000000}"/>
    <cellStyle name="Moneda" xfId="3" builtinId="4"/>
    <cellStyle name="Normal" xfId="0" builtinId="0"/>
    <cellStyle name="Normal 2 2" xfId="1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0.706661689816" createdVersion="5" refreshedVersion="5" minRefreshableVersion="3" recordCount="23" xr:uid="{00000000-000A-0000-FFFF-FFFF04000000}">
  <cacheSource type="worksheet">
    <worksheetSource ref="A2:BJ25" sheet="ESTADO DE CADA FACTURA"/>
  </cacheSource>
  <cacheFields count="63">
    <cacheField name="NIT IPS" numFmtId="0">
      <sharedItems containsSemiMixedTypes="0" containsString="0" containsNumber="1" containsInteger="1" minValue="891900441" maxValue="89190044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0638" maxValue="893647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1-01-13T00:00:00" maxDate="2025-03-27T00:00:00"/>
    </cacheField>
    <cacheField name="IPS Fecha radicado" numFmtId="14">
      <sharedItems containsSemiMixedTypes="0" containsNonDate="0" containsDate="1" containsString="0" minDate="2021-01-31T00:00:00" maxDate="2025-04-01T00:00:00"/>
    </cacheField>
    <cacheField name="IPS Valor Factura" numFmtId="164">
      <sharedItems containsSemiMixedTypes="0" containsString="0" containsNumber="1" containsInteger="1" minValue="30000" maxValue="1559660"/>
    </cacheField>
    <cacheField name="IPS Saldo Factura" numFmtId="164">
      <sharedItems containsSemiMixedTypes="0" containsString="0" containsNumber="1" containsInteger="1" minValue="4100" maxValue="1559660"/>
    </cacheField>
    <cacheField name="Tipo de Contrato" numFmtId="0">
      <sharedItems/>
    </cacheField>
    <cacheField name="CIUDAD" numFmtId="0">
      <sharedItems/>
    </cacheField>
    <cacheField name="ESTADO CARTERA ANTERIOR" numFmtId="0">
      <sharedItems/>
    </cacheField>
    <cacheField name="ESTADO EPS 13-05-2025" numFmtId="0">
      <sharedItems count="5">
        <s v="Factura cancelada"/>
        <s v="Factura devuelta"/>
        <s v="Factura pendiente en programacion de pago"/>
        <s v="Facturacion covid 19"/>
        <s v="Glosa por contestar IPS"/>
      </sharedItems>
    </cacheField>
    <cacheField name="POR PAGAR SAP" numFmtId="164">
      <sharedItems containsSemiMixedTypes="0" containsString="0" containsNumber="1" containsInteger="1" minValue="0" maxValue="111431"/>
    </cacheField>
    <cacheField name="DOC CONTA" numFmtId="0">
      <sharedItems containsString="0" containsBlank="1" containsNumber="1" containsInteger="1" minValue="1221934136" maxValue="1222583767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01-13T00:00:00" maxDate="2025-03-27T00:00:00"/>
    </cacheField>
    <cacheField name="FECHA RAD" numFmtId="14">
      <sharedItems containsSemiMixedTypes="0" containsNonDate="0" containsDate="1" containsString="0" minDate="2021-03-01T00:00:00" maxDate="2025-04-03T00:00:00"/>
    </cacheField>
    <cacheField name="FECHA LIQ" numFmtId="14">
      <sharedItems containsNonDate="0" containsDate="1" containsString="0" containsBlank="1" minDate="2021-03-01T00:00:00" maxDate="2025-04-04T00:00:00"/>
    </cacheField>
    <cacheField name="FECHA DEV" numFmtId="14">
      <sharedItems containsNonDate="0" containsDate="1" containsString="0" containsBlank="1" minDate="2023-05-31T00:00:00" maxDate="2024-12-31T00:00:00"/>
    </cacheField>
    <cacheField name="DIAS" numFmtId="0">
      <sharedItems containsSemiMixedTypes="0" containsString="0" containsNumber="1" containsInteger="1" minValue="27" maxValue="1521"/>
    </cacheField>
    <cacheField name="EDAD" numFmtId="0">
      <sharedItems/>
    </cacheField>
    <cacheField name="VALOR BRUTO" numFmtId="164">
      <sharedItems containsSemiMixedTypes="0" containsString="0" containsNumber="1" containsInteger="1" minValue="30000" maxValue="1559660"/>
    </cacheField>
    <cacheField name="VALOR RADICAD" numFmtId="164">
      <sharedItems containsSemiMixedTypes="0" containsString="0" containsNumber="1" containsInteger="1" minValue="18568" maxValue="1559660"/>
    </cacheField>
    <cacheField name="COPAGO/CM REAL" numFmtId="164">
      <sharedItems containsSemiMixedTypes="0" containsString="0" containsNumber="1" containsInteger="1" minValue="0" maxValue="4100"/>
    </cacheField>
    <cacheField name="COPAGO/CM BOX" numFmtId="164">
      <sharedItems containsSemiMixedTypes="0" containsString="0" containsNumber="1" containsInteger="1" minValue="0" maxValue="4500"/>
    </cacheField>
    <cacheField name="NOTA CREDI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23870"/>
    </cacheField>
    <cacheField name="GLOSA ACEPTADA" numFmtId="164">
      <sharedItems containsSemiMixedTypes="0" containsString="0" containsNumber="1" containsInteger="1" minValue="0" maxValue="18568"/>
    </cacheField>
    <cacheField name="DEVOLUCION" numFmtId="164">
      <sharedItems containsSemiMixedTypes="0" containsString="0" containsNumber="1" containsInteger="1" minValue="0" maxValue="155966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 longText="1"/>
    </cacheField>
    <cacheField name="USUARIO LIQ" numFmtId="0">
      <sharedItems containsBlank="1"/>
    </cacheField>
    <cacheField name="Rete Fuente" numFmtId="164">
      <sharedItems containsSemiMixedTypes="0" containsString="0" containsNumber="1" containsInteger="1" minValue="0" maxValue="0"/>
    </cacheField>
    <cacheField name="VALOR A PAGAR" numFmtId="164">
      <sharedItems containsSemiMixedTypes="0" containsString="0" containsNumber="1" containsInteger="1" minValue="0" maxValue="295907"/>
    </cacheField>
    <cacheField name="Valor_Glosa y Devolución" numFmtId="164">
      <sharedItems containsSemiMixedTypes="0" containsString="0" containsNumber="1" containsInteger="1" minValue="0" maxValue="155966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295907"/>
    </cacheField>
    <cacheField name="FACTURA DEVUELTA" numFmtId="164">
      <sharedItems containsSemiMixedTypes="0" containsString="0" containsNumber="1" containsInteger="1" minValue="0" maxValue="1559660"/>
    </cacheField>
    <cacheField name="FACTURA NO RADICADA" numFmtId="164">
      <sharedItems containsSemiMixedTypes="0" containsString="0" containsNumber="1" containsInteger="1" minValue="0" maxValue="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23870"/>
    </cacheField>
    <cacheField name="FACTURA EN PROGRAMACION DE PAGO" numFmtId="164">
      <sharedItems containsSemiMixedTypes="0" containsString="0" containsNumber="1" containsInteger="1" minValue="0" maxValue="111431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80800"/>
    </cacheField>
    <cacheField name="VALO CANCELADO SAP" numFmtId="164">
      <sharedItems containsSemiMixedTypes="0" containsString="0" containsNumber="1" containsInteger="1" minValue="0" maxValue="29590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63" maxValue="4800052340"/>
    </cacheField>
    <cacheField name="FECHA COMPENSACION SAP" numFmtId="14">
      <sharedItems containsNonDate="0" containsDate="1" containsString="0" containsBlank="1" minDate="2022-01-03T00:00:00" maxDate="2025-04-25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583772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91900441"/>
    <s v="HOSP DEPARTAMENTAL SAN RAFAEL DE ZARZAL"/>
    <s v="HSRZ"/>
    <n v="893647"/>
    <s v="HSRZ893647"/>
    <s v="891900441_HSRZ893647"/>
    <m/>
    <d v="2025-03-26T00:00:00"/>
    <d v="2025-03-31T00:00:00"/>
    <n v="295907"/>
    <n v="295907"/>
    <s v="EVENTO"/>
    <s v="ZARZAL"/>
    <e v="#N/A"/>
    <x v="0"/>
    <n v="0"/>
    <m/>
    <m/>
    <m/>
    <m/>
    <s v="Finalizada"/>
    <d v="2025-03-26T00:00:00"/>
    <d v="2025-04-02T00:00:00"/>
    <d v="2025-04-03T00:00:00"/>
    <m/>
    <n v="27"/>
    <s v="0-30"/>
    <n v="295907"/>
    <n v="295907"/>
    <n v="0"/>
    <n v="0"/>
    <n v="0"/>
    <n v="0"/>
    <n v="0"/>
    <n v="0"/>
    <m/>
    <m/>
    <m/>
    <s v="Luis Miguel Sanchez Mazuera"/>
    <n v="0"/>
    <n v="295907"/>
    <n v="0"/>
    <m/>
    <m/>
    <m/>
    <s v="Atención inicial de urgencias"/>
    <m/>
    <s v="URG-2024-53"/>
    <n v="295907"/>
    <n v="0"/>
    <n v="0"/>
    <n v="0"/>
    <n v="0"/>
    <n v="0"/>
    <n v="0"/>
    <n v="0"/>
    <n v="0"/>
    <n v="295907"/>
    <n v="0"/>
    <n v="2201611254"/>
    <d v="2025-04-24T00:00:00"/>
    <s v="(en blanco)"/>
    <n v="794187"/>
  </r>
  <r>
    <n v="891900441"/>
    <s v="HOSP DEPARTAMENTAL SAN RAFAEL DE ZARZAL"/>
    <s v="HSRZ"/>
    <n v="40638"/>
    <s v="HSRZ40638"/>
    <s v="891900441_HSRZ40638"/>
    <m/>
    <d v="2021-01-13T00:00:00"/>
    <d v="2021-01-31T00:00:00"/>
    <n v="243598"/>
    <n v="243598"/>
    <s v="EVENTO"/>
    <s v="ZARZAL"/>
    <e v="#N/A"/>
    <x v="0"/>
    <n v="0"/>
    <m/>
    <m/>
    <m/>
    <m/>
    <s v="Finalizada"/>
    <d v="2021-01-13T00:00:00"/>
    <d v="2021-03-01T00:00:00"/>
    <d v="2021-03-01T00:00:00"/>
    <m/>
    <n v="1521"/>
    <s v="Más de 360"/>
    <n v="243598"/>
    <n v="243598"/>
    <n v="0"/>
    <n v="0"/>
    <n v="0"/>
    <n v="0"/>
    <n v="0"/>
    <n v="0"/>
    <m/>
    <m/>
    <m/>
    <m/>
    <n v="0"/>
    <n v="243598"/>
    <n v="0"/>
    <m/>
    <m/>
    <m/>
    <m/>
    <m/>
    <s v="MIG-891900441"/>
    <n v="243598"/>
    <n v="0"/>
    <n v="0"/>
    <n v="0"/>
    <n v="0"/>
    <n v="0"/>
    <n v="0"/>
    <n v="0"/>
    <n v="0"/>
    <n v="243598"/>
    <n v="0"/>
    <n v="4800052340"/>
    <d v="2022-01-03T00:00:00"/>
    <s v="REASIG HOSP.DEPTAL.SAN RAFAEL A B/AGRARIO"/>
    <n v="943996"/>
  </r>
  <r>
    <n v="891900441"/>
    <s v="HOSP DEPARTAMENTAL SAN RAFAEL DE ZARZAL"/>
    <s v="HSRZ"/>
    <n v="872864"/>
    <s v="HSRZ872864"/>
    <s v="891900441_HSRZ872864"/>
    <m/>
    <d v="2025-02-23T00:00:00"/>
    <d v="2025-02-28T00:00:00"/>
    <n v="201756"/>
    <n v="201756"/>
    <s v="EVENTO"/>
    <s v="ZARZAL"/>
    <e v="#N/A"/>
    <x v="0"/>
    <n v="0"/>
    <m/>
    <m/>
    <m/>
    <m/>
    <s v="Finalizada"/>
    <d v="2025-02-23T00:00:00"/>
    <d v="2025-03-06T00:00:00"/>
    <d v="2025-03-25T00:00:00"/>
    <m/>
    <n v="36"/>
    <s v="31-60"/>
    <n v="201756"/>
    <n v="201756"/>
    <n v="0"/>
    <n v="0"/>
    <n v="0"/>
    <n v="0"/>
    <n v="0"/>
    <n v="0"/>
    <m/>
    <m/>
    <m/>
    <s v="Claudia Marcela Diaz Perez"/>
    <n v="0"/>
    <n v="201756"/>
    <n v="0"/>
    <m/>
    <m/>
    <m/>
    <s v="Atención inicial de urgencias"/>
    <m/>
    <s v="URG-2024-53"/>
    <n v="201756"/>
    <n v="0"/>
    <n v="0"/>
    <n v="0"/>
    <n v="0"/>
    <n v="0"/>
    <n v="0"/>
    <n v="0"/>
    <n v="0"/>
    <n v="201756"/>
    <n v="0"/>
    <n v="2201611254"/>
    <d v="2025-04-24T00:00:00"/>
    <s v="(en blanco)"/>
    <n v="794187"/>
  </r>
  <r>
    <n v="891900441"/>
    <s v="HOSP DEPARTAMENTAL SAN RAFAEL DE ZARZAL"/>
    <s v="HSRZ"/>
    <n v="564411"/>
    <s v="HSRZ564411"/>
    <s v="891900441_HSRZ564411"/>
    <m/>
    <d v="2023-09-24T00:00:00"/>
    <d v="2023-09-30T00:00:00"/>
    <n v="182821"/>
    <n v="4100"/>
    <s v="EVENTO"/>
    <s v="ZARZAL"/>
    <e v="#N/A"/>
    <x v="0"/>
    <n v="0"/>
    <m/>
    <m/>
    <m/>
    <m/>
    <s v="Finalizada"/>
    <d v="2023-09-24T00:00:00"/>
    <d v="2023-10-10T00:00:00"/>
    <d v="2023-11-24T00:00:00"/>
    <m/>
    <n v="523"/>
    <s v="Más de 360"/>
    <n v="182821"/>
    <n v="182821"/>
    <n v="4100"/>
    <n v="4100"/>
    <n v="0"/>
    <n v="0"/>
    <n v="0"/>
    <n v="0"/>
    <m/>
    <m/>
    <m/>
    <s v="Luis Ernesto Guerrero Galeano"/>
    <n v="0"/>
    <n v="178721"/>
    <n v="0"/>
    <m/>
    <m/>
    <m/>
    <s v="Atención de urgencias"/>
    <m/>
    <s v="COT-2023-174"/>
    <n v="4100"/>
    <n v="0"/>
    <n v="0"/>
    <n v="0"/>
    <n v="0"/>
    <n v="0"/>
    <n v="0"/>
    <n v="0"/>
    <n v="0"/>
    <n v="178721"/>
    <n v="0"/>
    <n v="2201520963"/>
    <d v="2024-06-26T00:00:00"/>
    <s v="(en blanco)"/>
    <n v="5837727"/>
  </r>
  <r>
    <n v="891900441"/>
    <s v="HOSP DEPARTAMENTAL SAN RAFAEL DE ZARZAL"/>
    <s v="HSRZ"/>
    <n v="847707"/>
    <s v="HSRZ847707"/>
    <s v="891900441_HSRZ847707"/>
    <m/>
    <d v="2025-01-19T00:00:00"/>
    <d v="2025-01-31T00:00:00"/>
    <n v="176960"/>
    <n v="176960"/>
    <s v="EVENTO"/>
    <s v="ZARZAL"/>
    <e v="#N/A"/>
    <x v="0"/>
    <n v="0"/>
    <m/>
    <m/>
    <m/>
    <m/>
    <s v="Finalizada"/>
    <d v="2025-01-19T00:00:00"/>
    <d v="2025-02-07T00:00:00"/>
    <d v="2025-02-25T00:00:00"/>
    <m/>
    <n v="64"/>
    <s v="61-90"/>
    <n v="176960"/>
    <n v="176960"/>
    <n v="0"/>
    <n v="0"/>
    <n v="0"/>
    <n v="0"/>
    <n v="0"/>
    <n v="0"/>
    <m/>
    <m/>
    <m/>
    <s v="ProcesoMasivo"/>
    <n v="0"/>
    <n v="176960"/>
    <n v="0"/>
    <m/>
    <m/>
    <m/>
    <s v="Atención inicial de urgencias"/>
    <m/>
    <s v="URG-2024-53"/>
    <n v="176960"/>
    <n v="0"/>
    <n v="0"/>
    <n v="0"/>
    <n v="0"/>
    <n v="0"/>
    <n v="0"/>
    <n v="0"/>
    <n v="0"/>
    <n v="176960"/>
    <n v="0"/>
    <n v="2201611254"/>
    <d v="2025-04-24T00:00:00"/>
    <s v="(en blanco)"/>
    <n v="794187"/>
  </r>
  <r>
    <n v="891900441"/>
    <s v="HOSP DEPARTAMENTAL SAN RAFAEL DE ZARZAL"/>
    <s v="HSRZ"/>
    <n v="154096"/>
    <s v="HSRZ154096"/>
    <s v="891900441_HSRZ154096"/>
    <m/>
    <d v="2021-08-24T00:00:00"/>
    <d v="2021-09-30T00:00:00"/>
    <n v="170032"/>
    <n v="170032"/>
    <s v="EVENTO"/>
    <s v="ZARZAL"/>
    <e v="#N/A"/>
    <x v="0"/>
    <n v="0"/>
    <m/>
    <m/>
    <m/>
    <m/>
    <s v="Finalizada"/>
    <d v="2021-08-24T00:00:00"/>
    <d v="2021-10-15T00:00:00"/>
    <d v="2021-10-15T00:00:00"/>
    <m/>
    <n v="1293"/>
    <s v="Más de 360"/>
    <n v="170032"/>
    <n v="170032"/>
    <n v="0"/>
    <n v="0"/>
    <n v="0"/>
    <n v="0"/>
    <n v="0"/>
    <n v="0"/>
    <m/>
    <m/>
    <m/>
    <m/>
    <n v="0"/>
    <n v="170032"/>
    <n v="0"/>
    <m/>
    <m/>
    <m/>
    <m/>
    <m/>
    <s v="MIG-891900441"/>
    <n v="170032"/>
    <n v="0"/>
    <n v="0"/>
    <n v="0"/>
    <n v="0"/>
    <n v="0"/>
    <n v="0"/>
    <n v="0"/>
    <n v="0"/>
    <n v="170032"/>
    <n v="0"/>
    <n v="4800052340"/>
    <d v="2022-01-03T00:00:00"/>
    <s v="REASIG HOSP.DEPTAL.SAN RAFAEL A B/AGRARIO"/>
    <n v="943996"/>
  </r>
  <r>
    <n v="891900441"/>
    <s v="HOSP DEPARTAMENTAL SAN RAFAEL DE ZARZAL"/>
    <s v="HSRZ"/>
    <n v="49049"/>
    <s v="HSRZ49049"/>
    <s v="891900441_HSRZ49049"/>
    <m/>
    <d v="2021-02-01T00:00:00"/>
    <d v="2021-02-28T00:00:00"/>
    <n v="136896"/>
    <n v="136896"/>
    <s v="EVENTO"/>
    <s v="ZARZAL"/>
    <e v="#N/A"/>
    <x v="0"/>
    <n v="0"/>
    <m/>
    <m/>
    <m/>
    <m/>
    <s v="Finalizada"/>
    <d v="2021-02-01T00:00:00"/>
    <d v="2021-03-10T00:00:00"/>
    <d v="2021-03-10T00:00:00"/>
    <m/>
    <n v="1512"/>
    <s v="Más de 360"/>
    <n v="136896"/>
    <n v="136896"/>
    <n v="0"/>
    <n v="0"/>
    <n v="0"/>
    <n v="0"/>
    <n v="0"/>
    <n v="0"/>
    <m/>
    <m/>
    <m/>
    <m/>
    <n v="0"/>
    <n v="136896"/>
    <n v="0"/>
    <m/>
    <m/>
    <m/>
    <m/>
    <m/>
    <s v="MIG-891900441"/>
    <n v="136896"/>
    <n v="0"/>
    <n v="0"/>
    <n v="0"/>
    <n v="0"/>
    <n v="0"/>
    <n v="0"/>
    <n v="0"/>
    <n v="0"/>
    <n v="136896"/>
    <n v="0"/>
    <n v="4800052340"/>
    <d v="2022-01-03T00:00:00"/>
    <s v="REASIG HOSP.DEPTAL.SAN RAFAEL A B/AGRARIO"/>
    <n v="943996"/>
  </r>
  <r>
    <n v="891900441"/>
    <s v="HOSP DEPARTAMENTAL SAN RAFAEL DE ZARZAL"/>
    <s v="HSRZ"/>
    <n v="838643"/>
    <s v="HSRZ838643"/>
    <s v="891900441_HSRZ838643"/>
    <m/>
    <d v="2025-01-04T00:00:00"/>
    <d v="2025-01-31T00:00:00"/>
    <n v="119564"/>
    <n v="119564"/>
    <s v="EVENTO"/>
    <s v="ZARZAL"/>
    <e v="#N/A"/>
    <x v="0"/>
    <n v="0"/>
    <m/>
    <m/>
    <m/>
    <m/>
    <s v="Finalizada"/>
    <d v="2025-01-04T00:00:00"/>
    <d v="2025-02-07T00:00:00"/>
    <d v="2025-02-25T00:00:00"/>
    <m/>
    <n v="64"/>
    <s v="61-90"/>
    <n v="119564"/>
    <n v="119564"/>
    <n v="0"/>
    <n v="0"/>
    <n v="0"/>
    <n v="0"/>
    <n v="0"/>
    <n v="0"/>
    <m/>
    <m/>
    <m/>
    <s v="ProcesoMasivo"/>
    <n v="0"/>
    <n v="119564"/>
    <n v="0"/>
    <m/>
    <m/>
    <m/>
    <s v="Atención inicial de urgencias"/>
    <m/>
    <s v="URG-2024-53"/>
    <n v="119564"/>
    <n v="0"/>
    <n v="0"/>
    <n v="0"/>
    <n v="0"/>
    <n v="0"/>
    <n v="0"/>
    <n v="0"/>
    <n v="0"/>
    <n v="119564"/>
    <n v="0"/>
    <n v="2201611254"/>
    <d v="2025-04-24T00:00:00"/>
    <s v="(en blanco)"/>
    <n v="794187"/>
  </r>
  <r>
    <n v="891900441"/>
    <s v="HOSP DEPARTAMENTAL SAN RAFAEL DE ZARZAL"/>
    <s v="HSRZ"/>
    <n v="40639"/>
    <s v="HSRZ40639"/>
    <s v="891900441_HSRZ40639"/>
    <m/>
    <d v="2021-01-13T00:00:00"/>
    <d v="2021-01-31T00:00:00"/>
    <n v="99400"/>
    <n v="99400"/>
    <s v="EVENTO"/>
    <s v="ZARZAL"/>
    <e v="#N/A"/>
    <x v="0"/>
    <n v="0"/>
    <m/>
    <m/>
    <m/>
    <m/>
    <s v="Finalizada"/>
    <d v="2021-01-13T00:00:00"/>
    <d v="2021-03-01T00:00:00"/>
    <d v="2021-04-09T00:00:00"/>
    <m/>
    <n v="1482"/>
    <s v="Más de 360"/>
    <n v="99400"/>
    <n v="18568"/>
    <n v="0"/>
    <n v="0"/>
    <n v="0"/>
    <n v="0"/>
    <n v="18568"/>
    <n v="0"/>
    <m/>
    <m/>
    <s v="SE GLOSA FACTURA  POR MAYOR VALOR COBRADO EXAMEN COVID906340 TARIFA MAXIMA SEGUN RESOLUCION 1463. GLADYS VIVAS."/>
    <m/>
    <n v="0"/>
    <n v="0"/>
    <n v="0"/>
    <m/>
    <m/>
    <m/>
    <m/>
    <m/>
    <s v="MIG-891900441"/>
    <n v="99400"/>
    <n v="0"/>
    <n v="0"/>
    <n v="0"/>
    <n v="0"/>
    <n v="0"/>
    <n v="0"/>
    <n v="0"/>
    <n v="0"/>
    <n v="80832"/>
    <n v="0"/>
    <n v="4800052340"/>
    <d v="2022-01-03T00:00:00"/>
    <s v="REASIG HOSP.DEPTAL.SAN RAFAEL A B/AGRARIO"/>
    <n v="943996"/>
  </r>
  <r>
    <n v="891900441"/>
    <s v="HOSP DEPARTAMENTAL SAN RAFAEL DE ZARZAL"/>
    <s v="HSRZ"/>
    <n v="41175"/>
    <s v="HSRZ41175"/>
    <s v="891900441_HSRZ41175"/>
    <m/>
    <d v="2021-01-14T00:00:00"/>
    <d v="2021-01-31T00:00:00"/>
    <n v="99400"/>
    <n v="99400"/>
    <s v="EVENTO"/>
    <s v="ZARZAL"/>
    <e v="#N/A"/>
    <x v="0"/>
    <n v="0"/>
    <m/>
    <m/>
    <m/>
    <m/>
    <s v="Finalizada"/>
    <d v="2021-01-14T00:00:00"/>
    <d v="2021-03-01T00:00:00"/>
    <d v="2021-04-09T00:00:00"/>
    <m/>
    <n v="1482"/>
    <s v="Más de 360"/>
    <n v="99400"/>
    <n v="18568"/>
    <n v="0"/>
    <n v="0"/>
    <n v="0"/>
    <n v="0"/>
    <n v="18568"/>
    <n v="0"/>
    <m/>
    <m/>
    <s v="SE GLOSA FACTURA EXAMEN COVID CUPS 906340 POR MAYOR VALORCOBRADO SEGUN RESO 1463 TARIFA MAXIMA  $ 80.832.  GLADYS VIVAS."/>
    <m/>
    <n v="0"/>
    <n v="0"/>
    <n v="0"/>
    <m/>
    <m/>
    <m/>
    <m/>
    <m/>
    <s v="MIG-891900441"/>
    <n v="99400"/>
    <n v="0"/>
    <n v="0"/>
    <n v="0"/>
    <n v="0"/>
    <n v="0"/>
    <n v="0"/>
    <n v="0"/>
    <n v="0"/>
    <n v="80832"/>
    <n v="0"/>
    <n v="4800052340"/>
    <d v="2022-01-03T00:00:00"/>
    <s v="REASIG HOSP.DEPTAL.SAN RAFAEL A B/AGRARIO"/>
    <n v="943996"/>
  </r>
  <r>
    <n v="891900441"/>
    <s v="HOSP DEPARTAMENTAL SAN RAFAEL DE ZARZAL"/>
    <s v="HSRZ"/>
    <n v="57775"/>
    <s v="HSRZ57775"/>
    <s v="891900441_HSRZ57775"/>
    <m/>
    <d v="2021-02-20T00:00:00"/>
    <d v="2021-02-28T00:00:00"/>
    <n v="60006"/>
    <n v="60006"/>
    <s v="EVENTO"/>
    <s v="ZARZAL"/>
    <e v="#N/A"/>
    <x v="0"/>
    <n v="0"/>
    <m/>
    <m/>
    <m/>
    <m/>
    <s v="Finalizada"/>
    <d v="2021-02-20T00:00:00"/>
    <d v="2021-03-10T00:00:00"/>
    <d v="2021-03-10T00:00:00"/>
    <m/>
    <n v="1512"/>
    <s v="Más de 360"/>
    <n v="60006"/>
    <n v="60006"/>
    <n v="0"/>
    <n v="0"/>
    <n v="0"/>
    <n v="0"/>
    <n v="0"/>
    <n v="0"/>
    <m/>
    <m/>
    <m/>
    <m/>
    <n v="0"/>
    <n v="60006"/>
    <n v="0"/>
    <m/>
    <m/>
    <m/>
    <m/>
    <m/>
    <s v="MIG-891900441"/>
    <n v="60006"/>
    <n v="0"/>
    <n v="0"/>
    <n v="0"/>
    <n v="0"/>
    <n v="0"/>
    <n v="0"/>
    <n v="0"/>
    <n v="0"/>
    <n v="60006"/>
    <n v="0"/>
    <n v="4800052340"/>
    <d v="2022-01-03T00:00:00"/>
    <s v="REASIG HOSP.DEPTAL.SAN RAFAEL A B/AGRARIO"/>
    <n v="943996"/>
  </r>
  <r>
    <n v="891900441"/>
    <s v="HOSP DEPARTAMENTAL SAN RAFAEL DE ZARZAL"/>
    <s v="HSRZ"/>
    <n v="41174"/>
    <s v="HSRZ41174"/>
    <s v="891900441_HSRZ41174"/>
    <m/>
    <d v="2021-01-14T00:00:00"/>
    <d v="2021-01-31T00:00:00"/>
    <n v="59700"/>
    <n v="59700"/>
    <s v="EVENTO"/>
    <s v="ZARZAL"/>
    <e v="#N/A"/>
    <x v="0"/>
    <n v="0"/>
    <m/>
    <m/>
    <m/>
    <m/>
    <s v="Finalizada"/>
    <d v="2021-01-14T00:00:00"/>
    <d v="2021-03-01T00:00:00"/>
    <d v="2021-03-01T00:00:00"/>
    <m/>
    <n v="1521"/>
    <s v="Más de 360"/>
    <n v="59700"/>
    <n v="59700"/>
    <n v="0"/>
    <n v="0"/>
    <n v="0"/>
    <n v="0"/>
    <n v="0"/>
    <n v="0"/>
    <m/>
    <m/>
    <m/>
    <m/>
    <n v="0"/>
    <n v="59700"/>
    <n v="0"/>
    <m/>
    <m/>
    <m/>
    <m/>
    <m/>
    <s v="MIG-891900441"/>
    <n v="59700"/>
    <n v="0"/>
    <n v="0"/>
    <n v="0"/>
    <n v="0"/>
    <n v="0"/>
    <n v="0"/>
    <n v="0"/>
    <n v="0"/>
    <n v="59700"/>
    <n v="0"/>
    <n v="4800052340"/>
    <d v="2022-01-03T00:00:00"/>
    <s v="REASIG HOSP.DEPTAL.SAN RAFAEL A B/AGRARIO"/>
    <n v="943996"/>
  </r>
  <r>
    <n v="891900441"/>
    <s v="HOSP DEPARTAMENTAL SAN RAFAEL DE ZARZAL"/>
    <s v="HSRZ"/>
    <n v="136389"/>
    <s v="HSRZ136389"/>
    <s v="891900441_HSRZ136389"/>
    <m/>
    <d v="2021-07-20T00:00:00"/>
    <d v="2021-07-31T00:00:00"/>
    <n v="59700"/>
    <n v="59700"/>
    <s v="EVENTO"/>
    <s v="ZARZAL"/>
    <e v="#N/A"/>
    <x v="0"/>
    <n v="0"/>
    <m/>
    <m/>
    <m/>
    <m/>
    <s v="Finalizada"/>
    <d v="2021-07-20T00:00:00"/>
    <d v="2021-10-16T00:00:00"/>
    <d v="2021-10-16T00:00:00"/>
    <m/>
    <n v="1292"/>
    <s v="Más de 360"/>
    <n v="59700"/>
    <n v="59700"/>
    <n v="0"/>
    <n v="0"/>
    <n v="0"/>
    <n v="0"/>
    <n v="0"/>
    <n v="0"/>
    <m/>
    <m/>
    <m/>
    <m/>
    <n v="0"/>
    <n v="59700"/>
    <n v="0"/>
    <m/>
    <m/>
    <m/>
    <m/>
    <m/>
    <s v="MIG-891900441"/>
    <n v="59700"/>
    <n v="0"/>
    <n v="0"/>
    <n v="0"/>
    <n v="0"/>
    <n v="0"/>
    <n v="0"/>
    <n v="0"/>
    <n v="0"/>
    <n v="59700"/>
    <n v="0"/>
    <n v="4800052340"/>
    <d v="2022-01-03T00:00:00"/>
    <s v="REASIG HOSP.DEPTAL.SAN RAFAEL A B/AGRARIO"/>
    <n v="943996"/>
  </r>
  <r>
    <n v="891900441"/>
    <s v="HOSP DEPARTAMENTAL SAN RAFAEL DE ZARZAL"/>
    <s v="HSRZ"/>
    <n v="107986"/>
    <s v="HSRZ107986"/>
    <s v="891900441_HSRZ107986"/>
    <m/>
    <d v="2021-05-28T00:00:00"/>
    <d v="2021-06-30T00:00:00"/>
    <n v="52400"/>
    <n v="52400"/>
    <s v="EVENTO"/>
    <s v="ZARZAL"/>
    <e v="#N/A"/>
    <x v="0"/>
    <n v="0"/>
    <m/>
    <m/>
    <m/>
    <m/>
    <s v="Finalizada"/>
    <d v="2021-05-28T00:00:00"/>
    <d v="2021-10-15T00:00:00"/>
    <d v="2021-10-15T00:00:00"/>
    <m/>
    <n v="1293"/>
    <s v="Más de 360"/>
    <n v="52400"/>
    <n v="52400"/>
    <n v="0"/>
    <n v="0"/>
    <n v="0"/>
    <n v="0"/>
    <n v="0"/>
    <n v="0"/>
    <m/>
    <m/>
    <m/>
    <m/>
    <n v="0"/>
    <n v="52400"/>
    <n v="0"/>
    <m/>
    <m/>
    <m/>
    <m/>
    <m/>
    <s v="MIG-891900441"/>
    <n v="52400"/>
    <n v="0"/>
    <n v="0"/>
    <n v="0"/>
    <n v="0"/>
    <n v="0"/>
    <n v="0"/>
    <n v="0"/>
    <n v="0"/>
    <n v="52400"/>
    <n v="0"/>
    <n v="4800052340"/>
    <d v="2022-01-03T00:00:00"/>
    <s v="REASIG HOSP.DEPTAL.SAN RAFAEL A B/AGRARIO"/>
    <n v="943996"/>
  </r>
  <r>
    <n v="891900441"/>
    <s v="HOSP DEPARTAMENTAL SAN RAFAEL DE ZARZAL"/>
    <s v="HSRZ"/>
    <n v="478499"/>
    <s v="HSRZ478499"/>
    <s v="891900441_HSRZ478499"/>
    <m/>
    <d v="2023-04-28T00:00:00"/>
    <d v="2023-04-30T00:00:00"/>
    <n v="1559660"/>
    <n v="1559660"/>
    <s v="EVENTO"/>
    <s v="ZARZAL"/>
    <e v="#N/A"/>
    <x v="1"/>
    <n v="0"/>
    <m/>
    <m/>
    <m/>
    <m/>
    <s v="Devuelta"/>
    <d v="2023-04-28T00:00:00"/>
    <d v="2023-05-18T00:00:00"/>
    <d v="2023-05-18T00:00:00"/>
    <d v="2023-05-31T00:00:00"/>
    <n v="700"/>
    <s v="Más de 360"/>
    <n v="1559660"/>
    <n v="1559660"/>
    <n v="0"/>
    <n v="0"/>
    <n v="0"/>
    <n v="0"/>
    <n v="0"/>
    <n v="1559660"/>
    <m/>
    <s v="MIGRACION: AUT: SE SOSTIENE DEVOLUCION, AUN NO S EEVIDENCIA AUTORIZACIOPARA EL SERVICIO PRESTADO, LA AUT 200198671379132 SE CANCELÓ EN LA FACT HDSR 2025437 EL 03/03/2020, PARA DAR TAMITE DE PAGO DEBEN SOLICITAR LA AUTORIZACION AL CORREO: capautorizaciones@epsdelagente.com.co, la IPS es la unica que debe solicitar la autorizacion."/>
    <s v="AUT: SE SOSTIENE DEVOLUCION, AUN NO S EEVIDENCIA AUTORIZACIOPARA EL SERVICIO PRESTADO, LA AUT 200198671379132 SE CANCELÓ EN LA FACT HDSR 2025437 EL 03/03/2020, PARA DAR TAMITE DE PAGO DEBEN SOLICITAR LA AUTORIZACION AL CORREO: capautorizaciones@epsdelagente.com.co, la IPS es la unica que debe solicitar la autorizacion."/>
    <m/>
    <n v="0"/>
    <n v="0"/>
    <n v="1559660"/>
    <s v="DEVOLUCION"/>
    <s v="AUT: SE SOSTIENE DEVOLUCION, AUN NO S EEVIDENCIA AUTORIZACIO PARA EL SERVICIO PRESTADO, LA AUT 200198671379132 SE CANCELEN LA FACT HDSR 2025437 EL 03/03/2020, PARA DAR TAMITE DE PAGO DEBEN SOLICITAR LA AUTORIZACION AL CORREO: capautorizaciones@epsdelagente.com.co, la IPS es la unica que debe solicitar la autorizacion."/>
    <s v="AUTORIZACION"/>
    <m/>
    <s v="Ambulatorio"/>
    <s v="MIG-891900441"/>
    <n v="0"/>
    <n v="1559660"/>
    <n v="0"/>
    <n v="0"/>
    <n v="0"/>
    <n v="0"/>
    <n v="0"/>
    <n v="0"/>
    <n v="0"/>
    <n v="0"/>
    <n v="0"/>
    <m/>
    <m/>
    <m/>
    <n v="0"/>
  </r>
  <r>
    <n v="891900441"/>
    <s v="HOSP DEPARTAMENTAL SAN RAFAEL DE ZARZAL"/>
    <s v="HSRZ"/>
    <n v="478532"/>
    <s v="HSRZ478532"/>
    <s v="891900441_HSRZ478532"/>
    <m/>
    <d v="2023-04-28T00:00:00"/>
    <d v="2023-04-30T00:00:00"/>
    <n v="337031"/>
    <n v="337031"/>
    <s v="EVENTO"/>
    <s v="ZARZAL"/>
    <e v="#N/A"/>
    <x v="1"/>
    <n v="0"/>
    <m/>
    <m/>
    <m/>
    <m/>
    <s v="Devuelta"/>
    <d v="2023-04-28T00:00:00"/>
    <d v="2023-05-18T00:00:00"/>
    <d v="2023-05-18T00:00:00"/>
    <d v="2023-05-31T00:00:00"/>
    <n v="700"/>
    <s v="Más de 360"/>
    <n v="337031"/>
    <n v="337031"/>
    <n v="0"/>
    <n v="0"/>
    <n v="0"/>
    <n v="0"/>
    <n v="0"/>
    <n v="337031"/>
    <m/>
    <s v="MIGRACION: AUT: SE SOSTIENE DEVOLUCION LA AUTORIZACION 200358650716032NO REGISTRA EN LA CAP, POR FAVOR SOLICITAR UNA NUEVA AUTORIZ PARA CONTINUAR CON EL TRAMITE DE PAGO AL CORREO: capautorizaciones@epsdelagente.com.co            NANCY"/>
    <s v="AUT: SE SOSTIENE DEVOLUCION LA AUTORIZACION 200358650716032NO REGISTRA EN LA CAP, POR FAVOR SOLICITAR UNA NUEVA AUTORIZ PARA CONTINUAR CON EL TRAMITE DE PAGO AL CORREO: capautorizaciones@epsdelagente.com.co            NANCY"/>
    <m/>
    <n v="0"/>
    <n v="0"/>
    <n v="337031"/>
    <s v="DEVOLUCION"/>
    <s v="AUT: SE SOSTIENE DEVOLUCION LA AUTORIZACION 200358650716032 NO REGISTRA EN LA CAP, POR FAVOR SOLICITAR UNA NUEVA AUTORIZPARA CONTINUAR CON EL TRAMITE DE PAGO AL CORREO: capautorizaciones@epsdelagente.com.co NANCY"/>
    <s v="AUTORIZACION"/>
    <m/>
    <s v="Ambulatorio"/>
    <s v="MIG-891900441"/>
    <n v="0"/>
    <n v="337031"/>
    <n v="0"/>
    <n v="0"/>
    <n v="0"/>
    <n v="0"/>
    <n v="0"/>
    <n v="0"/>
    <n v="0"/>
    <n v="0"/>
    <n v="0"/>
    <m/>
    <m/>
    <m/>
    <n v="0"/>
  </r>
  <r>
    <n v="891900441"/>
    <s v="HOSP DEPARTAMENTAL SAN RAFAEL DE ZARZAL"/>
    <s v="HSRZ"/>
    <n v="630094"/>
    <s v="HSRZ630094"/>
    <s v="891900441_HSRZ630094"/>
    <m/>
    <d v="2024-01-23T00:00:00"/>
    <d v="2024-01-31T00:00:00"/>
    <n v="52000"/>
    <n v="52000"/>
    <s v="EVENTO"/>
    <s v="ZARZAL"/>
    <e v="#N/A"/>
    <x v="1"/>
    <n v="0"/>
    <m/>
    <m/>
    <m/>
    <m/>
    <s v="Devuelta"/>
    <d v="2024-01-23T00:00:00"/>
    <d v="2024-02-06T00:00:00"/>
    <m/>
    <d v="2024-02-22T00:00:00"/>
    <n v="433"/>
    <s v="Más de 360"/>
    <n v="52000"/>
    <n v="52000"/>
    <n v="0"/>
    <n v="0"/>
    <n v="0"/>
    <n v="0"/>
    <n v="0"/>
    <n v="52000"/>
    <m/>
    <s v="al validar los  datos dela factura el servicio facturado consulta de medicina general ambulatoria ,no cuenta con autorizacion,solicitarla al area encargadacapautorizaciones@epsdelagente.com.co, para darle tramite ala factura."/>
    <m/>
    <m/>
    <n v="0"/>
    <n v="0"/>
    <n v="52000"/>
    <s v="DEVOLUCION"/>
    <s v="al validar los datos dela factura el servicio facturado consulta de medicina general ambulatoria ,no cuenta con autorizacion,solicitarla al area encargadacapautorizaciones@epsdelagente.com.co, para darle tramite ala factura."/>
    <s v="AUTORIZACION"/>
    <s v="Consultas ambulatorias"/>
    <s v="Ambulatorio"/>
    <m/>
    <n v="0"/>
    <n v="52000"/>
    <n v="0"/>
    <n v="0"/>
    <n v="0"/>
    <n v="0"/>
    <n v="0"/>
    <n v="0"/>
    <n v="0"/>
    <n v="0"/>
    <n v="0"/>
    <m/>
    <m/>
    <m/>
    <n v="0"/>
  </r>
  <r>
    <n v="891900441"/>
    <s v="HOSP DEPARTAMENTAL SAN RAFAEL DE ZARZAL"/>
    <s v="HSRZ"/>
    <n v="684582"/>
    <s v="HSRZ684582"/>
    <s v="891900441_HSRZ684582"/>
    <m/>
    <d v="2024-04-18T00:00:00"/>
    <d v="2024-04-30T00:00:00"/>
    <n v="268911"/>
    <n v="268911"/>
    <s v="EVENTO"/>
    <s v="ZARZAL"/>
    <e v="#N/A"/>
    <x v="1"/>
    <n v="0"/>
    <m/>
    <m/>
    <m/>
    <m/>
    <s v="Devuelta"/>
    <d v="2024-04-18T00:00:00"/>
    <d v="2024-05-07T00:00:00"/>
    <m/>
    <d v="2024-05-20T00:00:00"/>
    <n v="345"/>
    <s v="181-360"/>
    <n v="268911"/>
    <n v="268911"/>
    <n v="0"/>
    <n v="0"/>
    <n v="0"/>
    <n v="0"/>
    <n v="0"/>
    <n v="268911"/>
    <m/>
    <s v="AUT: SE REALIZA DEVOLUCIÓN DE FACTURA CON SOPORTES COMPLETOS, FACTURA NO CUENTA CON AUTORIZACIÓN PARA LOS SERVICIOS FACTURADOS, FAVOR COMUNICARSE CON EL ÁREA ENCARGADA, SOLICITARLA A LA CAP, CORREO ELECTRÓNICO: autorizacionescap@epsdelagente.com.co"/>
    <m/>
    <m/>
    <n v="0"/>
    <n v="0"/>
    <n v="268911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inicial de urgencias"/>
    <s v="Urgencias"/>
    <m/>
    <n v="0"/>
    <n v="268911"/>
    <n v="0"/>
    <n v="0"/>
    <n v="0"/>
    <n v="0"/>
    <n v="0"/>
    <n v="0"/>
    <n v="0"/>
    <n v="0"/>
    <n v="0"/>
    <m/>
    <m/>
    <m/>
    <n v="0"/>
  </r>
  <r>
    <n v="891900441"/>
    <s v="HOSP DEPARTAMENTAL SAN RAFAEL DE ZARZAL"/>
    <s v="HSRZ"/>
    <n v="795617"/>
    <s v="HSRZ795617"/>
    <s v="891900441_HSRZ795617"/>
    <m/>
    <d v="2024-10-11T00:00:00"/>
    <d v="2024-10-31T00:00:00"/>
    <n v="188968"/>
    <n v="188968"/>
    <s v="EVENTO"/>
    <s v="ZARZAL"/>
    <e v="#N/A"/>
    <x v="1"/>
    <n v="0"/>
    <m/>
    <m/>
    <m/>
    <m/>
    <s v="Devuelta"/>
    <d v="2024-10-11T00:00:00"/>
    <d v="2024-11-01T00:00:00"/>
    <m/>
    <d v="2024-12-30T00:00:00"/>
    <n v="121"/>
    <s v="91-180"/>
    <n v="188968"/>
    <n v="188968"/>
    <n v="0"/>
    <n v="0"/>
    <n v="0"/>
    <n v="0"/>
    <n v="0"/>
    <n v="188968"/>
    <m/>
    <s v="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687295 SE ENCUENTRA EN ASIGNADA A LA FACTURA HSRZ795823, SOLICITUD DE AUT REALIZADA CON EL MISMO CORREO QUE SE ENCUENTRA ADJUNTO EN ESTA FACTURA. FAVOR SOLICITAR AUTORIZACIÓN , VALIDAR Y PRESENTAR NUEVAMENTE. UNA VEZ SUBSANADA LA DEVOLUCIÓN , LA FACTURA QUEDA SUJETA A AUDITORÍA INTEGRAL"/>
    <m/>
    <m/>
    <n v="0"/>
    <n v="0"/>
    <n v="188968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//AUT: SE REALIZA DEVOLUCIÓN DE FACTURA CON SOPORTES COMPLETOS, EL NÚMERO DE AUT # 122300687295 SE ENCUENTRA EN ASIGNADA A LA FACTURA HSRZ795823, SOLICITUD DE AUT REALIZADA CON EL MISMO CORREO QUE SE ENCUENTRA ADJUNTO EN ESTA FACTURA. FAVOR SOLICITAR AUTORIZACIÓN , VALIDAR Y PRESENTAR NUEVAMENTE. UNA VEZ SUBSANADA LA DEVOLUCIÓN , LA FACTURA QUEDA SUJETA A AUDITORÍA INTEGRAL"/>
    <s v="AUTORIZACION"/>
    <s v="Atención inicial de urgencias"/>
    <s v="Urgencias"/>
    <m/>
    <n v="0"/>
    <n v="188968"/>
    <n v="0"/>
    <n v="0"/>
    <n v="0"/>
    <n v="0"/>
    <n v="0"/>
    <n v="0"/>
    <n v="0"/>
    <n v="0"/>
    <n v="0"/>
    <m/>
    <m/>
    <m/>
    <n v="0"/>
  </r>
  <r>
    <n v="891900441"/>
    <s v="HOSP DEPARTAMENTAL SAN RAFAEL DE ZARZAL"/>
    <s v="HSRZ"/>
    <n v="892457"/>
    <s v="HSRZ892457"/>
    <s v="891900441_HSRZ892457"/>
    <m/>
    <d v="2025-03-24T00:00:00"/>
    <d v="2025-03-31T00:00:00"/>
    <n v="111431"/>
    <n v="111431"/>
    <s v="EVENTO"/>
    <s v="ZARZAL"/>
    <e v="#N/A"/>
    <x v="2"/>
    <n v="111431"/>
    <n v="1222583767"/>
    <m/>
    <m/>
    <m/>
    <s v="Finalizada"/>
    <d v="2025-03-24T00:00:00"/>
    <d v="2025-04-02T00:00:00"/>
    <d v="2025-04-03T00:00:00"/>
    <m/>
    <n v="27"/>
    <s v="0-30"/>
    <n v="111431"/>
    <n v="111431"/>
    <n v="0"/>
    <n v="0"/>
    <n v="0"/>
    <n v="0"/>
    <n v="0"/>
    <n v="0"/>
    <m/>
    <m/>
    <m/>
    <s v="Luis Miguel Sanchez Mazuera"/>
    <n v="0"/>
    <n v="111431"/>
    <n v="0"/>
    <m/>
    <m/>
    <m/>
    <s v="Atención inicial de urgencias"/>
    <m/>
    <s v="URG-2024-53"/>
    <n v="0"/>
    <n v="0"/>
    <n v="0"/>
    <n v="0"/>
    <n v="0"/>
    <n v="0"/>
    <n v="111431"/>
    <n v="0"/>
    <n v="0"/>
    <n v="0"/>
    <n v="0"/>
    <m/>
    <m/>
    <m/>
    <n v="0"/>
  </r>
  <r>
    <n v="891900441"/>
    <s v="HOSP DEPARTAMENTAL SAN RAFAEL DE ZARZAL"/>
    <s v="HSRZ"/>
    <n v="137910"/>
    <s v="HSRZ137910"/>
    <s v="891900441_HSRZ137910"/>
    <m/>
    <d v="2021-07-22T00:00:00"/>
    <d v="2021-07-31T00:00:00"/>
    <n v="80800"/>
    <n v="80800"/>
    <s v="EVENTO"/>
    <s v="ZARZAL"/>
    <e v="#N/A"/>
    <x v="3"/>
    <n v="80800"/>
    <n v="1221934136"/>
    <s v="ESTADO DOS"/>
    <s v="RADICADO A LA ADRES"/>
    <m/>
    <s v="Finalizada"/>
    <d v="2021-07-22T00:00:00"/>
    <d v="2021-11-13T00:00:00"/>
    <d v="2021-11-13T00:00:00"/>
    <m/>
    <n v="1264"/>
    <s v="Más de 360"/>
    <n v="80800"/>
    <n v="80800"/>
    <n v="0"/>
    <n v="0"/>
    <n v="0"/>
    <n v="0"/>
    <n v="0"/>
    <n v="0"/>
    <m/>
    <m/>
    <m/>
    <m/>
    <n v="0"/>
    <n v="80800"/>
    <n v="0"/>
    <m/>
    <m/>
    <m/>
    <m/>
    <m/>
    <s v="MIG-891900441"/>
    <n v="0"/>
    <n v="0"/>
    <n v="0"/>
    <n v="0"/>
    <n v="0"/>
    <n v="0"/>
    <n v="0"/>
    <n v="0"/>
    <n v="80800"/>
    <n v="0"/>
    <n v="0"/>
    <m/>
    <m/>
    <m/>
    <n v="0"/>
  </r>
  <r>
    <n v="891900441"/>
    <s v="HOSP DEPARTAMENTAL SAN RAFAEL DE ZARZAL"/>
    <s v="HSRZ"/>
    <n v="223245"/>
    <s v="HSRZ223245"/>
    <s v="891900441_HSRZ223245"/>
    <m/>
    <d v="2022-01-11T00:00:00"/>
    <d v="2022-01-31T00:00:00"/>
    <n v="30000"/>
    <n v="30000"/>
    <s v="EVENTO"/>
    <s v="ZARZAL"/>
    <e v="#N/A"/>
    <x v="3"/>
    <n v="30000"/>
    <n v="1222206806"/>
    <s v="ESTADO DOS"/>
    <s v="RADICADO A LA ADRES"/>
    <m/>
    <s v="Finalizada"/>
    <d v="2022-01-11T00:00:00"/>
    <d v="2023-01-11T00:00:00"/>
    <d v="2023-01-11T00:00:00"/>
    <m/>
    <n v="840"/>
    <s v="Más de 360"/>
    <n v="30000"/>
    <n v="30000"/>
    <n v="0"/>
    <n v="0"/>
    <n v="0"/>
    <n v="0"/>
    <n v="0"/>
    <n v="0"/>
    <m/>
    <m/>
    <m/>
    <m/>
    <n v="0"/>
    <n v="30000"/>
    <n v="0"/>
    <m/>
    <m/>
    <m/>
    <m/>
    <m/>
    <s v="MIG-891900441"/>
    <n v="0"/>
    <n v="0"/>
    <n v="0"/>
    <n v="0"/>
    <n v="0"/>
    <n v="0"/>
    <n v="0"/>
    <n v="0"/>
    <n v="30000"/>
    <n v="0"/>
    <n v="0"/>
    <m/>
    <m/>
    <m/>
    <n v="0"/>
  </r>
  <r>
    <n v="891900441"/>
    <s v="HOSP DEPARTAMENTAL SAN RAFAEL DE ZARZAL"/>
    <s v="HSRZ"/>
    <n v="703311"/>
    <s v="HSRZ703311"/>
    <s v="891900441_HSRZ703311"/>
    <m/>
    <d v="2024-05-20T00:00:00"/>
    <d v="2024-05-31T00:00:00"/>
    <n v="47500"/>
    <n v="23870"/>
    <s v="EVENTO"/>
    <s v="ZARZAL"/>
    <e v="#N/A"/>
    <x v="4"/>
    <n v="0"/>
    <m/>
    <m/>
    <m/>
    <m/>
    <s v="Para respuesta prestador"/>
    <d v="2024-05-20T00:00:00"/>
    <d v="2024-06-07T00:00:00"/>
    <d v="2024-09-18T00:00:00"/>
    <m/>
    <n v="224"/>
    <s v="181-360"/>
    <n v="52000"/>
    <n v="23870"/>
    <n v="0"/>
    <n v="4500"/>
    <n v="0"/>
    <n v="23870"/>
    <n v="0"/>
    <n v="0"/>
    <m/>
    <m/>
    <s v="se ratifica glosa por tarifa se realiza objecion al validar los datos dela factura cup 890301 consulta medicina general vp$28130 se objeta la diferencia$23870"/>
    <s v="Elizabeth Fernandez Chilito"/>
    <n v="0"/>
    <n v="0"/>
    <n v="23870"/>
    <s v="GLOSA"/>
    <s v="se ratifica glosa por tarifa se realiza objecion al validar los datos dela factura cup 890301 consulta medicina general vp$28130 se objeta la diferencia$23870"/>
    <s v="TARIFA"/>
    <s v="Servicios Odontológicos ambulatorios"/>
    <s v="Ambulatorio"/>
    <s v="COT-2023-174"/>
    <n v="0"/>
    <n v="0"/>
    <n v="0"/>
    <n v="0"/>
    <n v="0"/>
    <n v="23870"/>
    <n v="0"/>
    <n v="0"/>
    <n v="0"/>
    <n v="23630"/>
    <n v="0"/>
    <n v="2201539627"/>
    <d v="2024-08-20T00:00:00"/>
    <s v="(en blanco)"/>
    <n v="26657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6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7"/>
  <sheetViews>
    <sheetView showGridLines="0" topLeftCell="A17" zoomScale="120" zoomScaleNormal="120" workbookViewId="0">
      <selection activeCell="I27" sqref="I27"/>
    </sheetView>
  </sheetViews>
  <sheetFormatPr baseColWidth="10" defaultRowHeight="14.5" x14ac:dyDescent="0.35"/>
  <cols>
    <col min="1" max="1" width="6.54296875" bestFit="1" customWidth="1"/>
    <col min="2" max="2" width="9.54296875" customWidth="1"/>
    <col min="3" max="3" width="9" customWidth="1"/>
    <col min="4" max="5" width="8.81640625" customWidth="1"/>
    <col min="6" max="7" width="11.26953125" bestFit="1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3" ht="29.15" customHeight="1" x14ac:dyDescent="0.35">
      <c r="C1" s="87"/>
      <c r="D1" s="87"/>
      <c r="E1" s="88" t="s">
        <v>15</v>
      </c>
      <c r="F1" s="88"/>
      <c r="G1" s="88"/>
      <c r="H1" s="88"/>
      <c r="I1" s="88"/>
      <c r="J1" s="88"/>
      <c r="K1" s="88"/>
      <c r="L1" s="88"/>
      <c r="M1" s="6" t="s">
        <v>13</v>
      </c>
    </row>
    <row r="2" spans="1:13" ht="29.5" customHeight="1" x14ac:dyDescent="0.35">
      <c r="C2" s="87"/>
      <c r="D2" s="87"/>
      <c r="E2" s="89" t="s">
        <v>16</v>
      </c>
      <c r="F2" s="89"/>
      <c r="G2" s="89"/>
      <c r="H2" s="89"/>
      <c r="I2" s="89"/>
      <c r="J2" s="89"/>
      <c r="K2" s="89"/>
      <c r="L2" s="89"/>
      <c r="M2" s="6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ht="15.5" x14ac:dyDescent="0.35">
      <c r="A4" s="8">
        <v>891900441</v>
      </c>
      <c r="B4" s="1"/>
      <c r="C4" s="1" t="s">
        <v>17</v>
      </c>
      <c r="D4" s="1">
        <v>40638</v>
      </c>
      <c r="E4" s="1"/>
      <c r="F4" s="7">
        <v>44209</v>
      </c>
      <c r="G4" s="7">
        <v>44227</v>
      </c>
      <c r="H4" s="1">
        <v>243598</v>
      </c>
      <c r="I4" s="1">
        <v>243598</v>
      </c>
      <c r="J4" s="5" t="s">
        <v>18</v>
      </c>
      <c r="K4" s="4" t="s">
        <v>19</v>
      </c>
      <c r="L4" s="5"/>
      <c r="M4" s="4"/>
    </row>
    <row r="5" spans="1:13" ht="15.5" x14ac:dyDescent="0.35">
      <c r="A5" s="8">
        <v>891900441</v>
      </c>
      <c r="C5" s="1" t="s">
        <v>17</v>
      </c>
      <c r="D5" s="1">
        <v>40639</v>
      </c>
      <c r="E5" s="1"/>
      <c r="F5" s="7">
        <v>44209</v>
      </c>
      <c r="G5" s="7">
        <v>44227</v>
      </c>
      <c r="H5" s="1">
        <v>99400</v>
      </c>
      <c r="I5" s="1">
        <v>99400</v>
      </c>
      <c r="J5" s="5" t="s">
        <v>18</v>
      </c>
      <c r="K5" s="4" t="s">
        <v>19</v>
      </c>
      <c r="L5" s="5"/>
      <c r="M5" s="4"/>
    </row>
    <row r="6" spans="1:13" ht="15.5" x14ac:dyDescent="0.35">
      <c r="A6" s="8">
        <v>891900441</v>
      </c>
      <c r="C6" s="1" t="s">
        <v>17</v>
      </c>
      <c r="D6" s="1">
        <v>41174</v>
      </c>
      <c r="E6" s="1"/>
      <c r="F6" s="7">
        <v>44210</v>
      </c>
      <c r="G6" s="7">
        <v>44227</v>
      </c>
      <c r="H6" s="1">
        <v>59700</v>
      </c>
      <c r="I6" s="1">
        <v>59700</v>
      </c>
      <c r="J6" s="5" t="s">
        <v>18</v>
      </c>
      <c r="K6" s="4" t="s">
        <v>19</v>
      </c>
      <c r="L6" s="5"/>
      <c r="M6" s="4"/>
    </row>
    <row r="7" spans="1:13" ht="15.5" x14ac:dyDescent="0.35">
      <c r="A7" s="8">
        <v>891900441</v>
      </c>
      <c r="C7" s="1" t="s">
        <v>17</v>
      </c>
      <c r="D7" s="1">
        <v>41175</v>
      </c>
      <c r="E7" s="1"/>
      <c r="F7" s="7">
        <v>44210</v>
      </c>
      <c r="G7" s="7">
        <v>44227</v>
      </c>
      <c r="H7" s="1">
        <v>99400</v>
      </c>
      <c r="I7" s="1">
        <v>99400</v>
      </c>
      <c r="J7" s="5" t="s">
        <v>18</v>
      </c>
      <c r="K7" s="4" t="s">
        <v>19</v>
      </c>
      <c r="L7" s="5"/>
      <c r="M7" s="4"/>
    </row>
    <row r="8" spans="1:13" ht="15.5" x14ac:dyDescent="0.35">
      <c r="A8" s="8">
        <v>891900441</v>
      </c>
      <c r="C8" s="1" t="s">
        <v>17</v>
      </c>
      <c r="D8" s="1">
        <v>49049</v>
      </c>
      <c r="E8" s="1"/>
      <c r="F8" s="7">
        <v>44228</v>
      </c>
      <c r="G8" s="7">
        <v>44255</v>
      </c>
      <c r="H8" s="1">
        <v>136896</v>
      </c>
      <c r="I8" s="1">
        <v>136896</v>
      </c>
      <c r="J8" s="5" t="s">
        <v>18</v>
      </c>
      <c r="K8" s="4" t="s">
        <v>19</v>
      </c>
      <c r="L8" s="5"/>
      <c r="M8" s="4"/>
    </row>
    <row r="9" spans="1:13" ht="15.5" x14ac:dyDescent="0.35">
      <c r="A9" s="8">
        <v>891900441</v>
      </c>
      <c r="C9" s="1" t="s">
        <v>17</v>
      </c>
      <c r="D9" s="1">
        <v>57775</v>
      </c>
      <c r="E9" s="1"/>
      <c r="F9" s="7">
        <v>44247</v>
      </c>
      <c r="G9" s="7">
        <v>44255</v>
      </c>
      <c r="H9" s="1">
        <v>60006</v>
      </c>
      <c r="I9" s="1">
        <v>60006</v>
      </c>
      <c r="J9" s="5" t="s">
        <v>18</v>
      </c>
      <c r="K9" s="4" t="s">
        <v>19</v>
      </c>
      <c r="L9" s="5"/>
      <c r="M9" s="4"/>
    </row>
    <row r="10" spans="1:13" ht="15.5" x14ac:dyDescent="0.35">
      <c r="A10" s="8">
        <v>891900441</v>
      </c>
      <c r="C10" s="1" t="s">
        <v>17</v>
      </c>
      <c r="D10" s="1">
        <v>107986</v>
      </c>
      <c r="E10" s="1"/>
      <c r="F10" s="7">
        <v>44344</v>
      </c>
      <c r="G10" s="7">
        <v>44377</v>
      </c>
      <c r="H10" s="1">
        <v>52400</v>
      </c>
      <c r="I10" s="1">
        <v>52400</v>
      </c>
      <c r="J10" s="5" t="s">
        <v>18</v>
      </c>
      <c r="K10" s="4" t="s">
        <v>19</v>
      </c>
      <c r="L10" s="5"/>
      <c r="M10" s="4"/>
    </row>
    <row r="11" spans="1:13" ht="15.5" x14ac:dyDescent="0.35">
      <c r="A11" s="8">
        <v>891900441</v>
      </c>
      <c r="C11" s="1" t="s">
        <v>17</v>
      </c>
      <c r="D11" s="1">
        <v>136389</v>
      </c>
      <c r="E11" s="1"/>
      <c r="F11" s="7">
        <v>44397</v>
      </c>
      <c r="G11" s="7">
        <v>44408</v>
      </c>
      <c r="H11" s="1">
        <v>59700</v>
      </c>
      <c r="I11" s="1">
        <v>59700</v>
      </c>
      <c r="J11" s="5" t="s">
        <v>18</v>
      </c>
      <c r="K11" s="4" t="s">
        <v>19</v>
      </c>
      <c r="L11" s="5"/>
      <c r="M11" s="4"/>
    </row>
    <row r="12" spans="1:13" ht="15.5" x14ac:dyDescent="0.35">
      <c r="A12" s="8">
        <v>891900441</v>
      </c>
      <c r="C12" s="1" t="s">
        <v>17</v>
      </c>
      <c r="D12" s="1">
        <v>137910</v>
      </c>
      <c r="E12" s="1"/>
      <c r="F12" s="7">
        <v>44399</v>
      </c>
      <c r="G12" s="7">
        <v>44408</v>
      </c>
      <c r="H12" s="1">
        <v>80800</v>
      </c>
      <c r="I12" s="1">
        <v>80800</v>
      </c>
      <c r="J12" s="5" t="s">
        <v>18</v>
      </c>
      <c r="K12" s="4" t="s">
        <v>19</v>
      </c>
      <c r="L12" s="5"/>
      <c r="M12" s="4"/>
    </row>
    <row r="13" spans="1:13" ht="15.5" x14ac:dyDescent="0.35">
      <c r="A13" s="8">
        <v>891900441</v>
      </c>
      <c r="C13" s="1" t="s">
        <v>17</v>
      </c>
      <c r="D13" s="1">
        <v>154096</v>
      </c>
      <c r="E13" s="1"/>
      <c r="F13" s="7">
        <v>44432</v>
      </c>
      <c r="G13" s="7">
        <v>44469</v>
      </c>
      <c r="H13" s="1">
        <v>170032</v>
      </c>
      <c r="I13" s="1">
        <v>170032</v>
      </c>
      <c r="J13" s="5" t="s">
        <v>18</v>
      </c>
      <c r="K13" s="4" t="s">
        <v>19</v>
      </c>
      <c r="L13" s="5"/>
      <c r="M13" s="4"/>
    </row>
    <row r="14" spans="1:13" ht="15.5" x14ac:dyDescent="0.35">
      <c r="A14" s="8">
        <v>891900441</v>
      </c>
      <c r="C14" s="1" t="s">
        <v>17</v>
      </c>
      <c r="D14" s="1">
        <v>223245</v>
      </c>
      <c r="E14" s="1"/>
      <c r="F14" s="7">
        <v>44572</v>
      </c>
      <c r="G14" s="7">
        <v>44592</v>
      </c>
      <c r="H14" s="1">
        <v>30000</v>
      </c>
      <c r="I14" s="1">
        <v>30000</v>
      </c>
      <c r="J14" s="5" t="s">
        <v>18</v>
      </c>
      <c r="K14" s="4" t="s">
        <v>19</v>
      </c>
      <c r="L14" s="5"/>
      <c r="M14" s="4"/>
    </row>
    <row r="15" spans="1:13" ht="15.5" x14ac:dyDescent="0.35">
      <c r="A15" s="8">
        <v>891900441</v>
      </c>
      <c r="C15" s="1" t="s">
        <v>17</v>
      </c>
      <c r="D15" s="1">
        <v>478499</v>
      </c>
      <c r="E15" s="1"/>
      <c r="F15" s="7">
        <v>45044</v>
      </c>
      <c r="G15" s="7">
        <v>45046</v>
      </c>
      <c r="H15" s="1">
        <v>1559660</v>
      </c>
      <c r="I15" s="1">
        <v>1559660</v>
      </c>
      <c r="J15" s="5" t="s">
        <v>18</v>
      </c>
      <c r="K15" s="4" t="s">
        <v>19</v>
      </c>
      <c r="L15" s="5"/>
      <c r="M15" s="4"/>
    </row>
    <row r="16" spans="1:13" ht="15.5" x14ac:dyDescent="0.35">
      <c r="A16" s="8">
        <v>891900441</v>
      </c>
      <c r="C16" s="1" t="s">
        <v>17</v>
      </c>
      <c r="D16" s="1">
        <v>478532</v>
      </c>
      <c r="E16" s="1"/>
      <c r="F16" s="7">
        <v>45044</v>
      </c>
      <c r="G16" s="7">
        <v>45046</v>
      </c>
      <c r="H16" s="1">
        <v>337031</v>
      </c>
      <c r="I16" s="1">
        <v>337031</v>
      </c>
      <c r="J16" s="5" t="s">
        <v>18</v>
      </c>
      <c r="K16" s="4" t="s">
        <v>19</v>
      </c>
      <c r="L16" s="5"/>
      <c r="M16" s="4"/>
    </row>
    <row r="17" spans="1:13" ht="15.5" x14ac:dyDescent="0.35">
      <c r="A17" s="8">
        <v>891900441</v>
      </c>
      <c r="C17" s="1" t="s">
        <v>17</v>
      </c>
      <c r="D17" s="1">
        <v>564411</v>
      </c>
      <c r="E17" s="1"/>
      <c r="F17" s="7">
        <v>45193</v>
      </c>
      <c r="G17" s="7">
        <v>45199</v>
      </c>
      <c r="H17" s="1">
        <v>182821</v>
      </c>
      <c r="I17" s="1">
        <v>4100</v>
      </c>
      <c r="J17" s="5" t="s">
        <v>18</v>
      </c>
      <c r="K17" s="4" t="s">
        <v>19</v>
      </c>
      <c r="L17" s="5"/>
      <c r="M17" s="4"/>
    </row>
    <row r="18" spans="1:13" ht="15.5" x14ac:dyDescent="0.35">
      <c r="A18" s="8">
        <v>891900441</v>
      </c>
      <c r="C18" s="1" t="s">
        <v>17</v>
      </c>
      <c r="D18" s="1">
        <v>630094</v>
      </c>
      <c r="E18" s="1"/>
      <c r="F18" s="7">
        <v>45314</v>
      </c>
      <c r="G18" s="7">
        <v>45322</v>
      </c>
      <c r="H18" s="1">
        <v>52000</v>
      </c>
      <c r="I18" s="1">
        <v>52000</v>
      </c>
      <c r="J18" s="5" t="s">
        <v>18</v>
      </c>
      <c r="K18" s="4" t="s">
        <v>19</v>
      </c>
      <c r="L18" s="5"/>
      <c r="M18" s="4"/>
    </row>
    <row r="19" spans="1:13" ht="15.5" x14ac:dyDescent="0.35">
      <c r="A19" s="8">
        <v>891900441</v>
      </c>
      <c r="C19" s="1" t="s">
        <v>17</v>
      </c>
      <c r="D19" s="1">
        <v>684582</v>
      </c>
      <c r="E19" s="1"/>
      <c r="F19" s="7">
        <v>45400</v>
      </c>
      <c r="G19" s="7">
        <v>45412</v>
      </c>
      <c r="H19" s="1">
        <v>268911</v>
      </c>
      <c r="I19" s="1">
        <v>268911</v>
      </c>
      <c r="J19" s="5" t="s">
        <v>18</v>
      </c>
      <c r="K19" s="4" t="s">
        <v>19</v>
      </c>
      <c r="L19" s="5"/>
      <c r="M19" s="4"/>
    </row>
    <row r="20" spans="1:13" ht="15.5" x14ac:dyDescent="0.35">
      <c r="A20" s="8">
        <v>891900441</v>
      </c>
      <c r="C20" s="1" t="s">
        <v>17</v>
      </c>
      <c r="D20" s="1">
        <v>703311</v>
      </c>
      <c r="E20" s="1"/>
      <c r="F20" s="7">
        <v>45432</v>
      </c>
      <c r="G20" s="7">
        <v>45443</v>
      </c>
      <c r="H20" s="1">
        <v>47500</v>
      </c>
      <c r="I20" s="1">
        <v>23870</v>
      </c>
      <c r="J20" s="5" t="s">
        <v>18</v>
      </c>
      <c r="K20" s="4" t="s">
        <v>19</v>
      </c>
      <c r="L20" s="5"/>
      <c r="M20" s="4"/>
    </row>
    <row r="21" spans="1:13" ht="15.5" x14ac:dyDescent="0.35">
      <c r="A21" s="8">
        <v>891900441</v>
      </c>
      <c r="C21" s="1" t="s">
        <v>17</v>
      </c>
      <c r="D21" s="1">
        <v>795617</v>
      </c>
      <c r="E21" s="1"/>
      <c r="F21" s="7">
        <v>45576</v>
      </c>
      <c r="G21" s="7">
        <v>45596</v>
      </c>
      <c r="H21" s="1">
        <v>188968</v>
      </c>
      <c r="I21" s="1">
        <v>188968</v>
      </c>
      <c r="J21" s="5" t="s">
        <v>18</v>
      </c>
      <c r="K21" s="4" t="s">
        <v>19</v>
      </c>
      <c r="L21" s="5"/>
      <c r="M21" s="4"/>
    </row>
    <row r="22" spans="1:13" ht="15.5" x14ac:dyDescent="0.35">
      <c r="A22" s="8">
        <v>891900441</v>
      </c>
      <c r="C22" s="1" t="s">
        <v>17</v>
      </c>
      <c r="D22" s="1">
        <v>838643</v>
      </c>
      <c r="E22" s="1"/>
      <c r="F22" s="7">
        <v>45661</v>
      </c>
      <c r="G22" s="7">
        <v>45688</v>
      </c>
      <c r="H22" s="1">
        <v>119564</v>
      </c>
      <c r="I22" s="1">
        <v>119564</v>
      </c>
      <c r="J22" s="5" t="s">
        <v>18</v>
      </c>
      <c r="K22" s="4" t="s">
        <v>19</v>
      </c>
      <c r="L22" s="5"/>
      <c r="M22" s="4"/>
    </row>
    <row r="23" spans="1:13" ht="15.5" x14ac:dyDescent="0.35">
      <c r="A23" s="8">
        <v>891900441</v>
      </c>
      <c r="C23" s="1" t="s">
        <v>17</v>
      </c>
      <c r="D23" s="1">
        <v>847707</v>
      </c>
      <c r="E23" s="1"/>
      <c r="F23" s="7">
        <v>45676</v>
      </c>
      <c r="G23" s="7">
        <v>45688</v>
      </c>
      <c r="H23" s="1">
        <v>176960</v>
      </c>
      <c r="I23" s="1">
        <v>176960</v>
      </c>
      <c r="J23" s="5" t="s">
        <v>18</v>
      </c>
      <c r="K23" s="4" t="s">
        <v>19</v>
      </c>
      <c r="L23" s="5"/>
      <c r="M23" s="4"/>
    </row>
    <row r="24" spans="1:13" ht="15.5" x14ac:dyDescent="0.35">
      <c r="A24" s="8">
        <v>891900441</v>
      </c>
      <c r="C24" s="1" t="s">
        <v>17</v>
      </c>
      <c r="D24" s="1">
        <v>872864</v>
      </c>
      <c r="E24" s="1"/>
      <c r="F24" s="7">
        <v>45711</v>
      </c>
      <c r="G24" s="7">
        <v>45716</v>
      </c>
      <c r="H24" s="1">
        <v>201756</v>
      </c>
      <c r="I24" s="1">
        <v>201756</v>
      </c>
      <c r="J24" s="5" t="s">
        <v>18</v>
      </c>
      <c r="K24" s="4" t="s">
        <v>19</v>
      </c>
      <c r="L24" s="5"/>
      <c r="M24" s="4"/>
    </row>
    <row r="25" spans="1:13" ht="15.5" x14ac:dyDescent="0.35">
      <c r="A25" s="8">
        <v>891900441</v>
      </c>
      <c r="C25" s="1" t="s">
        <v>17</v>
      </c>
      <c r="D25" s="1">
        <v>892457</v>
      </c>
      <c r="E25" s="1"/>
      <c r="F25" s="7">
        <v>45740</v>
      </c>
      <c r="G25" s="7">
        <v>45747</v>
      </c>
      <c r="H25" s="1">
        <v>111431</v>
      </c>
      <c r="I25" s="1">
        <v>111431</v>
      </c>
      <c r="J25" s="5" t="s">
        <v>18</v>
      </c>
      <c r="K25" s="4" t="s">
        <v>19</v>
      </c>
      <c r="L25" s="5"/>
      <c r="M25" s="4"/>
    </row>
    <row r="26" spans="1:13" ht="15.5" x14ac:dyDescent="0.35">
      <c r="A26" s="8">
        <v>891900441</v>
      </c>
      <c r="C26" s="1" t="s">
        <v>17</v>
      </c>
      <c r="D26" s="1">
        <v>893647</v>
      </c>
      <c r="E26" s="1"/>
      <c r="F26" s="7">
        <v>45742</v>
      </c>
      <c r="G26" s="7">
        <v>45747</v>
      </c>
      <c r="H26" s="1">
        <v>295907</v>
      </c>
      <c r="I26" s="1">
        <v>295907</v>
      </c>
      <c r="J26" s="5" t="s">
        <v>18</v>
      </c>
      <c r="K26" s="4" t="s">
        <v>19</v>
      </c>
      <c r="L26" s="5"/>
      <c r="M26" s="4"/>
    </row>
    <row r="27" spans="1:13" x14ac:dyDescent="0.35">
      <c r="I27">
        <f>SUM(I4:I26)</f>
        <v>4432090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9"/>
  <sheetViews>
    <sheetView workbookViewId="0">
      <selection activeCell="B22" sqref="B22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5" t="s">
        <v>204</v>
      </c>
      <c r="B3" t="s">
        <v>202</v>
      </c>
      <c r="C3" t="s">
        <v>203</v>
      </c>
    </row>
    <row r="4" spans="1:3" x14ac:dyDescent="0.35">
      <c r="A4" s="86" t="s">
        <v>167</v>
      </c>
      <c r="B4">
        <v>14</v>
      </c>
      <c r="C4">
        <v>1779419</v>
      </c>
    </row>
    <row r="5" spans="1:3" x14ac:dyDescent="0.35">
      <c r="A5" s="86" t="s">
        <v>75</v>
      </c>
      <c r="B5">
        <v>5</v>
      </c>
      <c r="C5">
        <v>2406570</v>
      </c>
    </row>
    <row r="6" spans="1:3" x14ac:dyDescent="0.35">
      <c r="A6" s="86" t="s">
        <v>107</v>
      </c>
      <c r="B6">
        <v>1</v>
      </c>
      <c r="C6">
        <v>111431</v>
      </c>
    </row>
    <row r="7" spans="1:3" x14ac:dyDescent="0.35">
      <c r="A7" s="86" t="s">
        <v>114</v>
      </c>
      <c r="B7">
        <v>2</v>
      </c>
      <c r="C7">
        <v>110800</v>
      </c>
    </row>
    <row r="8" spans="1:3" x14ac:dyDescent="0.35">
      <c r="A8" s="86" t="s">
        <v>121</v>
      </c>
      <c r="B8">
        <v>1</v>
      </c>
      <c r="C8">
        <v>23870</v>
      </c>
    </row>
    <row r="9" spans="1:3" x14ac:dyDescent="0.35">
      <c r="A9" s="86" t="s">
        <v>205</v>
      </c>
      <c r="B9">
        <v>23</v>
      </c>
      <c r="C9">
        <v>4432090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25"/>
  <sheetViews>
    <sheetView showGridLines="0" topLeftCell="F1" workbookViewId="0">
      <pane ySplit="2" topLeftCell="A3" activePane="bottomLeft" state="frozen"/>
      <selection pane="bottomLeft" activeCell="P35" sqref="P35"/>
    </sheetView>
  </sheetViews>
  <sheetFormatPr baseColWidth="10" defaultRowHeight="10" x14ac:dyDescent="0.2"/>
  <cols>
    <col min="1" max="5" width="10.90625" style="32"/>
    <col min="6" max="6" width="13.26953125" style="32" customWidth="1"/>
    <col min="7" max="7" width="10.90625" style="32"/>
    <col min="8" max="8" width="12.6328125" style="32" bestFit="1" customWidth="1"/>
    <col min="9" max="9" width="12.26953125" style="32" bestFit="1" customWidth="1"/>
    <col min="10" max="10" width="10.90625" style="32"/>
    <col min="11" max="11" width="11.90625" style="32" bestFit="1" customWidth="1"/>
    <col min="12" max="12" width="11.36328125" style="32" bestFit="1" customWidth="1"/>
    <col min="13" max="13" width="13.36328125" style="32" bestFit="1" customWidth="1"/>
    <col min="14" max="14" width="10.90625" style="32"/>
    <col min="15" max="15" width="14.36328125" style="32" bestFit="1" customWidth="1"/>
    <col min="16" max="16" width="14.26953125" style="32" bestFit="1" customWidth="1"/>
    <col min="17" max="16384" width="10.90625" style="32"/>
  </cols>
  <sheetData>
    <row r="1" spans="1:62" x14ac:dyDescent="0.2">
      <c r="A1" s="31">
        <v>45777</v>
      </c>
      <c r="G1" s="31"/>
      <c r="I1" s="33">
        <f>+SUBTOTAL(9,I3:I5792)</f>
        <v>4634441</v>
      </c>
      <c r="J1" s="33">
        <f>+SUBTOTAL(9,J3:J5792)</f>
        <v>4432090</v>
      </c>
      <c r="M1" s="33">
        <f>+J1-SUM(AV1:BD1)</f>
        <v>0</v>
      </c>
      <c r="O1" s="33">
        <f>+SUBTOTAL(9,O3:O5792)</f>
        <v>222231</v>
      </c>
      <c r="U1" s="31"/>
      <c r="V1" s="31"/>
      <c r="W1" s="31"/>
      <c r="X1" s="31"/>
      <c r="AA1" s="33">
        <f t="shared" ref="AA1:AH1" si="0">+SUBTOTAL(9,AA3:AA5792)</f>
        <v>4638941</v>
      </c>
      <c r="AB1" s="33">
        <f t="shared" si="0"/>
        <v>4449147</v>
      </c>
      <c r="AC1" s="33">
        <f t="shared" si="0"/>
        <v>4100</v>
      </c>
      <c r="AD1" s="33">
        <f t="shared" si="0"/>
        <v>8600</v>
      </c>
      <c r="AE1" s="33">
        <f t="shared" si="0"/>
        <v>0</v>
      </c>
      <c r="AF1" s="33">
        <f t="shared" si="0"/>
        <v>23870</v>
      </c>
      <c r="AG1" s="33">
        <f t="shared" si="0"/>
        <v>37136</v>
      </c>
      <c r="AH1" s="33">
        <f t="shared" si="0"/>
        <v>2406570</v>
      </c>
      <c r="AM1" s="33">
        <f t="shared" ref="AM1:AO1" si="1">+SUBTOTAL(9,AM3:AM5792)</f>
        <v>0</v>
      </c>
      <c r="AN1" s="33">
        <f t="shared" si="1"/>
        <v>1977471</v>
      </c>
      <c r="AO1" s="33">
        <f t="shared" si="1"/>
        <v>2430440</v>
      </c>
      <c r="AP1" s="34"/>
      <c r="AV1" s="33">
        <f t="shared" ref="AV1:BE1" si="2">+SUBTOTAL(9,AV3:AV5792)</f>
        <v>1779419</v>
      </c>
      <c r="AW1" s="33">
        <f t="shared" si="2"/>
        <v>2406570</v>
      </c>
      <c r="AX1" s="33">
        <f t="shared" si="2"/>
        <v>0</v>
      </c>
      <c r="AY1" s="33">
        <f t="shared" si="2"/>
        <v>0</v>
      </c>
      <c r="AZ1" s="33">
        <f t="shared" si="2"/>
        <v>0</v>
      </c>
      <c r="BA1" s="33">
        <f t="shared" si="2"/>
        <v>23870</v>
      </c>
      <c r="BB1" s="33">
        <f t="shared" si="2"/>
        <v>111431</v>
      </c>
      <c r="BC1" s="33">
        <f t="shared" si="2"/>
        <v>0</v>
      </c>
      <c r="BD1" s="33">
        <f t="shared" si="2"/>
        <v>110800</v>
      </c>
      <c r="BE1" s="33">
        <f t="shared" si="2"/>
        <v>1940534</v>
      </c>
      <c r="BF1" s="33"/>
      <c r="BH1" s="31"/>
      <c r="BJ1" s="33"/>
    </row>
    <row r="2" spans="1:62" ht="30" x14ac:dyDescent="0.2">
      <c r="A2" s="9" t="s">
        <v>6</v>
      </c>
      <c r="B2" s="9" t="s">
        <v>8</v>
      </c>
      <c r="C2" s="9" t="s">
        <v>0</v>
      </c>
      <c r="D2" s="9" t="s">
        <v>1</v>
      </c>
      <c r="E2" s="9" t="s">
        <v>20</v>
      </c>
      <c r="F2" s="9" t="s">
        <v>21</v>
      </c>
      <c r="G2" s="10" t="s">
        <v>2</v>
      </c>
      <c r="H2" s="9" t="s">
        <v>3</v>
      </c>
      <c r="I2" s="11" t="s">
        <v>4</v>
      </c>
      <c r="J2" s="11" t="s">
        <v>5</v>
      </c>
      <c r="K2" s="9" t="s">
        <v>7</v>
      </c>
      <c r="L2" s="9" t="s">
        <v>22</v>
      </c>
      <c r="M2" s="12" t="s">
        <v>23</v>
      </c>
      <c r="N2" s="13" t="s">
        <v>24</v>
      </c>
      <c r="O2" s="14" t="s">
        <v>25</v>
      </c>
      <c r="P2" s="15" t="s">
        <v>26</v>
      </c>
      <c r="Q2" s="16" t="s">
        <v>27</v>
      </c>
      <c r="R2" s="16" t="s">
        <v>28</v>
      </c>
      <c r="S2" s="17" t="s">
        <v>29</v>
      </c>
      <c r="T2" s="18" t="s">
        <v>30</v>
      </c>
      <c r="U2" s="19" t="s">
        <v>31</v>
      </c>
      <c r="V2" s="19" t="s">
        <v>32</v>
      </c>
      <c r="W2" s="19" t="s">
        <v>33</v>
      </c>
      <c r="X2" s="19" t="s">
        <v>34</v>
      </c>
      <c r="Y2" s="18" t="s">
        <v>35</v>
      </c>
      <c r="Z2" s="18" t="s">
        <v>36</v>
      </c>
      <c r="AA2" s="20" t="s">
        <v>37</v>
      </c>
      <c r="AB2" s="20" t="s">
        <v>38</v>
      </c>
      <c r="AC2" s="20" t="s">
        <v>39</v>
      </c>
      <c r="AD2" s="20" t="s">
        <v>40</v>
      </c>
      <c r="AE2" s="20" t="s">
        <v>41</v>
      </c>
      <c r="AF2" s="20" t="s">
        <v>42</v>
      </c>
      <c r="AG2" s="20" t="s">
        <v>43</v>
      </c>
      <c r="AH2" s="20" t="s">
        <v>44</v>
      </c>
      <c r="AI2" s="18" t="s">
        <v>45</v>
      </c>
      <c r="AJ2" s="18" t="s">
        <v>46</v>
      </c>
      <c r="AK2" s="18" t="s">
        <v>47</v>
      </c>
      <c r="AL2" s="18" t="s">
        <v>48</v>
      </c>
      <c r="AM2" s="20" t="s">
        <v>49</v>
      </c>
      <c r="AN2" s="20" t="s">
        <v>50</v>
      </c>
      <c r="AO2" s="21" t="s">
        <v>51</v>
      </c>
      <c r="AP2" s="22" t="s">
        <v>52</v>
      </c>
      <c r="AQ2" s="22" t="s">
        <v>53</v>
      </c>
      <c r="AR2" s="22" t="s">
        <v>54</v>
      </c>
      <c r="AS2" s="22" t="s">
        <v>55</v>
      </c>
      <c r="AT2" s="22" t="s">
        <v>56</v>
      </c>
      <c r="AU2" s="22" t="s">
        <v>57</v>
      </c>
      <c r="AV2" s="23" t="s">
        <v>58</v>
      </c>
      <c r="AW2" s="23" t="s">
        <v>59</v>
      </c>
      <c r="AX2" s="23" t="s">
        <v>60</v>
      </c>
      <c r="AY2" s="23" t="s">
        <v>61</v>
      </c>
      <c r="AZ2" s="23" t="s">
        <v>62</v>
      </c>
      <c r="BA2" s="23" t="s">
        <v>42</v>
      </c>
      <c r="BB2" s="23" t="s">
        <v>63</v>
      </c>
      <c r="BC2" s="23" t="s">
        <v>64</v>
      </c>
      <c r="BD2" s="23" t="s">
        <v>65</v>
      </c>
      <c r="BE2" s="24" t="s">
        <v>66</v>
      </c>
      <c r="BF2" s="24" t="s">
        <v>67</v>
      </c>
      <c r="BG2" s="25" t="s">
        <v>68</v>
      </c>
      <c r="BH2" s="26" t="s">
        <v>69</v>
      </c>
      <c r="BI2" s="25" t="s">
        <v>70</v>
      </c>
      <c r="BJ2" s="24" t="s">
        <v>71</v>
      </c>
    </row>
    <row r="3" spans="1:62" x14ac:dyDescent="0.2">
      <c r="A3" s="27">
        <v>891900441</v>
      </c>
      <c r="B3" s="27" t="s">
        <v>72</v>
      </c>
      <c r="C3" s="27" t="s">
        <v>17</v>
      </c>
      <c r="D3" s="27">
        <v>893647</v>
      </c>
      <c r="E3" s="27" t="s">
        <v>163</v>
      </c>
      <c r="F3" s="27" t="s">
        <v>164</v>
      </c>
      <c r="G3" s="28">
        <v>45742</v>
      </c>
      <c r="H3" s="28">
        <v>45747</v>
      </c>
      <c r="I3" s="29">
        <v>295907</v>
      </c>
      <c r="J3" s="29">
        <v>295907</v>
      </c>
      <c r="K3" s="27" t="s">
        <v>18</v>
      </c>
      <c r="L3" s="27" t="s">
        <v>19</v>
      </c>
      <c r="M3" s="27" t="e">
        <v>#N/A</v>
      </c>
      <c r="N3" s="27" t="s">
        <v>167</v>
      </c>
      <c r="O3" s="30">
        <v>0</v>
      </c>
      <c r="P3" s="27"/>
      <c r="Q3" s="27"/>
      <c r="R3" s="27"/>
      <c r="S3" s="27"/>
      <c r="T3" s="27" t="s">
        <v>108</v>
      </c>
      <c r="U3" s="28">
        <v>45742</v>
      </c>
      <c r="V3" s="28">
        <v>45749</v>
      </c>
      <c r="W3" s="28">
        <v>45750</v>
      </c>
      <c r="X3" s="28"/>
      <c r="Y3" s="27">
        <v>27</v>
      </c>
      <c r="Z3" s="27" t="s">
        <v>109</v>
      </c>
      <c r="AA3" s="30">
        <v>295907</v>
      </c>
      <c r="AB3" s="30">
        <v>295907</v>
      </c>
      <c r="AC3" s="30">
        <v>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27"/>
      <c r="AJ3" s="27"/>
      <c r="AK3" s="27"/>
      <c r="AL3" s="27" t="s">
        <v>110</v>
      </c>
      <c r="AM3" s="30">
        <v>0</v>
      </c>
      <c r="AN3" s="30">
        <v>295907</v>
      </c>
      <c r="AO3" s="30">
        <v>0</v>
      </c>
      <c r="AP3" s="27"/>
      <c r="AQ3" s="27"/>
      <c r="AR3" s="27"/>
      <c r="AS3" s="27" t="s">
        <v>98</v>
      </c>
      <c r="AT3" s="27"/>
      <c r="AU3" s="27" t="s">
        <v>111</v>
      </c>
      <c r="AV3" s="30">
        <v>295907</v>
      </c>
      <c r="AW3" s="30">
        <v>0</v>
      </c>
      <c r="AX3" s="30">
        <v>0</v>
      </c>
      <c r="AY3" s="30">
        <v>0</v>
      </c>
      <c r="AZ3" s="30">
        <v>0</v>
      </c>
      <c r="BA3" s="30">
        <v>0</v>
      </c>
      <c r="BB3" s="30">
        <v>0</v>
      </c>
      <c r="BC3" s="30">
        <v>0</v>
      </c>
      <c r="BD3" s="30">
        <v>0</v>
      </c>
      <c r="BE3" s="30">
        <v>295907</v>
      </c>
      <c r="BF3" s="30">
        <v>0</v>
      </c>
      <c r="BG3" s="27">
        <v>2201611254</v>
      </c>
      <c r="BH3" s="28">
        <v>45771</v>
      </c>
      <c r="BI3" s="27" t="s">
        <v>166</v>
      </c>
      <c r="BJ3" s="30">
        <v>794187</v>
      </c>
    </row>
    <row r="4" spans="1:62" x14ac:dyDescent="0.2">
      <c r="A4" s="27">
        <v>891900441</v>
      </c>
      <c r="B4" s="27" t="s">
        <v>72</v>
      </c>
      <c r="C4" s="27" t="s">
        <v>17</v>
      </c>
      <c r="D4" s="27">
        <v>40638</v>
      </c>
      <c r="E4" s="27" t="s">
        <v>141</v>
      </c>
      <c r="F4" s="27" t="s">
        <v>142</v>
      </c>
      <c r="G4" s="28">
        <v>44209</v>
      </c>
      <c r="H4" s="28">
        <v>44227</v>
      </c>
      <c r="I4" s="29">
        <v>243598</v>
      </c>
      <c r="J4" s="29">
        <v>243598</v>
      </c>
      <c r="K4" s="27" t="s">
        <v>18</v>
      </c>
      <c r="L4" s="27" t="s">
        <v>19</v>
      </c>
      <c r="M4" s="27" t="e">
        <v>#N/A</v>
      </c>
      <c r="N4" s="27" t="s">
        <v>167</v>
      </c>
      <c r="O4" s="30">
        <v>0</v>
      </c>
      <c r="P4" s="27"/>
      <c r="Q4" s="27"/>
      <c r="R4" s="27"/>
      <c r="S4" s="27"/>
      <c r="T4" s="27" t="s">
        <v>108</v>
      </c>
      <c r="U4" s="28">
        <v>44209</v>
      </c>
      <c r="V4" s="28">
        <v>44256</v>
      </c>
      <c r="W4" s="28">
        <v>44256</v>
      </c>
      <c r="X4" s="28"/>
      <c r="Y4" s="27">
        <v>1521</v>
      </c>
      <c r="Z4" s="27" t="s">
        <v>77</v>
      </c>
      <c r="AA4" s="30">
        <v>243598</v>
      </c>
      <c r="AB4" s="30">
        <v>243598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27"/>
      <c r="AJ4" s="27"/>
      <c r="AK4" s="27"/>
      <c r="AL4" s="27"/>
      <c r="AM4" s="30">
        <v>0</v>
      </c>
      <c r="AN4" s="30">
        <v>243598</v>
      </c>
      <c r="AO4" s="30">
        <v>0</v>
      </c>
      <c r="AP4" s="27"/>
      <c r="AQ4" s="27"/>
      <c r="AR4" s="27"/>
      <c r="AS4" s="27"/>
      <c r="AT4" s="27"/>
      <c r="AU4" s="27" t="s">
        <v>83</v>
      </c>
      <c r="AV4" s="30">
        <v>243598</v>
      </c>
      <c r="AW4" s="30">
        <v>0</v>
      </c>
      <c r="AX4" s="30">
        <v>0</v>
      </c>
      <c r="AY4" s="30">
        <v>0</v>
      </c>
      <c r="AZ4" s="30">
        <v>0</v>
      </c>
      <c r="BA4" s="30">
        <v>0</v>
      </c>
      <c r="BB4" s="30">
        <v>0</v>
      </c>
      <c r="BC4" s="30">
        <v>0</v>
      </c>
      <c r="BD4" s="30">
        <v>0</v>
      </c>
      <c r="BE4" s="30">
        <v>243598</v>
      </c>
      <c r="BF4" s="30">
        <v>0</v>
      </c>
      <c r="BG4" s="27">
        <v>4800052340</v>
      </c>
      <c r="BH4" s="28">
        <v>44564</v>
      </c>
      <c r="BI4" s="27" t="s">
        <v>165</v>
      </c>
      <c r="BJ4" s="30">
        <v>943996</v>
      </c>
    </row>
    <row r="5" spans="1:62" x14ac:dyDescent="0.2">
      <c r="A5" s="27">
        <v>891900441</v>
      </c>
      <c r="B5" s="27" t="s">
        <v>72</v>
      </c>
      <c r="C5" s="27" t="s">
        <v>17</v>
      </c>
      <c r="D5" s="27">
        <v>872864</v>
      </c>
      <c r="E5" s="27" t="s">
        <v>159</v>
      </c>
      <c r="F5" s="27" t="s">
        <v>160</v>
      </c>
      <c r="G5" s="28">
        <v>45711</v>
      </c>
      <c r="H5" s="28">
        <v>45716</v>
      </c>
      <c r="I5" s="29">
        <v>201756</v>
      </c>
      <c r="J5" s="29">
        <v>201756</v>
      </c>
      <c r="K5" s="27" t="s">
        <v>18</v>
      </c>
      <c r="L5" s="27" t="s">
        <v>19</v>
      </c>
      <c r="M5" s="27" t="e">
        <v>#N/A</v>
      </c>
      <c r="N5" s="27" t="s">
        <v>167</v>
      </c>
      <c r="O5" s="30">
        <v>0</v>
      </c>
      <c r="P5" s="27"/>
      <c r="Q5" s="27"/>
      <c r="R5" s="27"/>
      <c r="S5" s="27"/>
      <c r="T5" s="27" t="s">
        <v>108</v>
      </c>
      <c r="U5" s="28">
        <v>45711</v>
      </c>
      <c r="V5" s="28">
        <v>45722</v>
      </c>
      <c r="W5" s="28">
        <v>45741</v>
      </c>
      <c r="X5" s="28"/>
      <c r="Y5" s="27">
        <v>36</v>
      </c>
      <c r="Z5" s="27" t="s">
        <v>161</v>
      </c>
      <c r="AA5" s="30">
        <v>201756</v>
      </c>
      <c r="AB5" s="30">
        <v>201756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27"/>
      <c r="AJ5" s="27"/>
      <c r="AK5" s="27"/>
      <c r="AL5" s="27" t="s">
        <v>162</v>
      </c>
      <c r="AM5" s="30">
        <v>0</v>
      </c>
      <c r="AN5" s="30">
        <v>201756</v>
      </c>
      <c r="AO5" s="30">
        <v>0</v>
      </c>
      <c r="AP5" s="27"/>
      <c r="AQ5" s="27"/>
      <c r="AR5" s="27"/>
      <c r="AS5" s="27" t="s">
        <v>98</v>
      </c>
      <c r="AT5" s="27"/>
      <c r="AU5" s="27" t="s">
        <v>111</v>
      </c>
      <c r="AV5" s="30">
        <v>201756</v>
      </c>
      <c r="AW5" s="30">
        <v>0</v>
      </c>
      <c r="AX5" s="30">
        <v>0</v>
      </c>
      <c r="AY5" s="30">
        <v>0</v>
      </c>
      <c r="AZ5" s="30">
        <v>0</v>
      </c>
      <c r="BA5" s="30">
        <v>0</v>
      </c>
      <c r="BB5" s="30">
        <v>0</v>
      </c>
      <c r="BC5" s="30">
        <v>0</v>
      </c>
      <c r="BD5" s="30">
        <v>0</v>
      </c>
      <c r="BE5" s="30">
        <v>201756</v>
      </c>
      <c r="BF5" s="30">
        <v>0</v>
      </c>
      <c r="BG5" s="27">
        <v>2201611254</v>
      </c>
      <c r="BH5" s="28">
        <v>45771</v>
      </c>
      <c r="BI5" s="27" t="s">
        <v>166</v>
      </c>
      <c r="BJ5" s="30">
        <v>794187</v>
      </c>
    </row>
    <row r="6" spans="1:62" x14ac:dyDescent="0.2">
      <c r="A6" s="27">
        <v>891900441</v>
      </c>
      <c r="B6" s="27" t="s">
        <v>72</v>
      </c>
      <c r="C6" s="27" t="s">
        <v>17</v>
      </c>
      <c r="D6" s="27">
        <v>564411</v>
      </c>
      <c r="E6" s="27" t="s">
        <v>147</v>
      </c>
      <c r="F6" s="27" t="s">
        <v>148</v>
      </c>
      <c r="G6" s="28">
        <v>45193</v>
      </c>
      <c r="H6" s="28">
        <v>45199</v>
      </c>
      <c r="I6" s="29">
        <v>182821</v>
      </c>
      <c r="J6" s="29">
        <v>4100</v>
      </c>
      <c r="K6" s="27" t="s">
        <v>18</v>
      </c>
      <c r="L6" s="27" t="s">
        <v>19</v>
      </c>
      <c r="M6" s="27" t="e">
        <v>#N/A</v>
      </c>
      <c r="N6" s="27" t="s">
        <v>167</v>
      </c>
      <c r="O6" s="30">
        <v>0</v>
      </c>
      <c r="P6" s="27"/>
      <c r="Q6" s="27"/>
      <c r="R6" s="27"/>
      <c r="S6" s="27"/>
      <c r="T6" s="27" t="s">
        <v>108</v>
      </c>
      <c r="U6" s="28">
        <v>45193</v>
      </c>
      <c r="V6" s="28">
        <v>45209</v>
      </c>
      <c r="W6" s="28">
        <v>45254</v>
      </c>
      <c r="X6" s="28"/>
      <c r="Y6" s="27">
        <v>523</v>
      </c>
      <c r="Z6" s="27" t="s">
        <v>77</v>
      </c>
      <c r="AA6" s="30">
        <v>182821</v>
      </c>
      <c r="AB6" s="30">
        <v>182821</v>
      </c>
      <c r="AC6" s="30">
        <v>4100</v>
      </c>
      <c r="AD6" s="30">
        <v>4100</v>
      </c>
      <c r="AE6" s="30">
        <v>0</v>
      </c>
      <c r="AF6" s="30">
        <v>0</v>
      </c>
      <c r="AG6" s="30">
        <v>0</v>
      </c>
      <c r="AH6" s="30">
        <v>0</v>
      </c>
      <c r="AI6" s="27"/>
      <c r="AJ6" s="27"/>
      <c r="AK6" s="27"/>
      <c r="AL6" s="27" t="s">
        <v>149</v>
      </c>
      <c r="AM6" s="30">
        <v>0</v>
      </c>
      <c r="AN6" s="30">
        <v>178721</v>
      </c>
      <c r="AO6" s="30">
        <v>0</v>
      </c>
      <c r="AP6" s="27"/>
      <c r="AQ6" s="27"/>
      <c r="AR6" s="27"/>
      <c r="AS6" s="27" t="s">
        <v>150</v>
      </c>
      <c r="AT6" s="27"/>
      <c r="AU6" s="27" t="s">
        <v>128</v>
      </c>
      <c r="AV6" s="30">
        <v>4100</v>
      </c>
      <c r="AW6" s="30">
        <v>0</v>
      </c>
      <c r="AX6" s="30">
        <v>0</v>
      </c>
      <c r="AY6" s="30">
        <v>0</v>
      </c>
      <c r="AZ6" s="30">
        <v>0</v>
      </c>
      <c r="BA6" s="30">
        <v>0</v>
      </c>
      <c r="BB6" s="30">
        <v>0</v>
      </c>
      <c r="BC6" s="30">
        <v>0</v>
      </c>
      <c r="BD6" s="30">
        <v>0</v>
      </c>
      <c r="BE6" s="30">
        <v>178721</v>
      </c>
      <c r="BF6" s="30">
        <v>0</v>
      </c>
      <c r="BG6" s="27">
        <v>2201520963</v>
      </c>
      <c r="BH6" s="28">
        <v>45469</v>
      </c>
      <c r="BI6" s="27" t="s">
        <v>166</v>
      </c>
      <c r="BJ6" s="30">
        <v>5837727</v>
      </c>
    </row>
    <row r="7" spans="1:62" x14ac:dyDescent="0.2">
      <c r="A7" s="27">
        <v>891900441</v>
      </c>
      <c r="B7" s="27" t="s">
        <v>72</v>
      </c>
      <c r="C7" s="27" t="s">
        <v>17</v>
      </c>
      <c r="D7" s="27">
        <v>847707</v>
      </c>
      <c r="E7" s="27" t="s">
        <v>157</v>
      </c>
      <c r="F7" s="27" t="s">
        <v>158</v>
      </c>
      <c r="G7" s="28">
        <v>45676</v>
      </c>
      <c r="H7" s="28">
        <v>45688</v>
      </c>
      <c r="I7" s="29">
        <v>176960</v>
      </c>
      <c r="J7" s="29">
        <v>176960</v>
      </c>
      <c r="K7" s="27" t="s">
        <v>18</v>
      </c>
      <c r="L7" s="27" t="s">
        <v>19</v>
      </c>
      <c r="M7" s="27" t="e">
        <v>#N/A</v>
      </c>
      <c r="N7" s="27" t="s">
        <v>167</v>
      </c>
      <c r="O7" s="30">
        <v>0</v>
      </c>
      <c r="P7" s="27"/>
      <c r="Q7" s="27"/>
      <c r="R7" s="27"/>
      <c r="S7" s="27"/>
      <c r="T7" s="27" t="s">
        <v>108</v>
      </c>
      <c r="U7" s="28">
        <v>45676</v>
      </c>
      <c r="V7" s="28">
        <v>45695</v>
      </c>
      <c r="W7" s="28">
        <v>45713</v>
      </c>
      <c r="X7" s="28"/>
      <c r="Y7" s="27">
        <v>64</v>
      </c>
      <c r="Z7" s="27" t="s">
        <v>155</v>
      </c>
      <c r="AA7" s="30">
        <v>176960</v>
      </c>
      <c r="AB7" s="30">
        <v>176960</v>
      </c>
      <c r="AC7" s="30">
        <v>0</v>
      </c>
      <c r="AD7" s="30">
        <v>0</v>
      </c>
      <c r="AE7" s="30">
        <v>0</v>
      </c>
      <c r="AF7" s="30">
        <v>0</v>
      </c>
      <c r="AG7" s="30">
        <v>0</v>
      </c>
      <c r="AH7" s="30">
        <v>0</v>
      </c>
      <c r="AI7" s="27"/>
      <c r="AJ7" s="27"/>
      <c r="AK7" s="27"/>
      <c r="AL7" s="27" t="s">
        <v>156</v>
      </c>
      <c r="AM7" s="30">
        <v>0</v>
      </c>
      <c r="AN7" s="30">
        <v>176960</v>
      </c>
      <c r="AO7" s="30">
        <v>0</v>
      </c>
      <c r="AP7" s="27"/>
      <c r="AQ7" s="27"/>
      <c r="AR7" s="27"/>
      <c r="AS7" s="27" t="s">
        <v>98</v>
      </c>
      <c r="AT7" s="27"/>
      <c r="AU7" s="27" t="s">
        <v>111</v>
      </c>
      <c r="AV7" s="30">
        <v>176960</v>
      </c>
      <c r="AW7" s="30">
        <v>0</v>
      </c>
      <c r="AX7" s="30">
        <v>0</v>
      </c>
      <c r="AY7" s="30">
        <v>0</v>
      </c>
      <c r="AZ7" s="30">
        <v>0</v>
      </c>
      <c r="BA7" s="30">
        <v>0</v>
      </c>
      <c r="BB7" s="30">
        <v>0</v>
      </c>
      <c r="BC7" s="30">
        <v>0</v>
      </c>
      <c r="BD7" s="30">
        <v>0</v>
      </c>
      <c r="BE7" s="30">
        <v>176960</v>
      </c>
      <c r="BF7" s="30">
        <v>0</v>
      </c>
      <c r="BG7" s="27">
        <v>2201611254</v>
      </c>
      <c r="BH7" s="28">
        <v>45771</v>
      </c>
      <c r="BI7" s="27" t="s">
        <v>166</v>
      </c>
      <c r="BJ7" s="30">
        <v>794187</v>
      </c>
    </row>
    <row r="8" spans="1:62" x14ac:dyDescent="0.2">
      <c r="A8" s="27">
        <v>891900441</v>
      </c>
      <c r="B8" s="27" t="s">
        <v>72</v>
      </c>
      <c r="C8" s="27" t="s">
        <v>17</v>
      </c>
      <c r="D8" s="27">
        <v>154096</v>
      </c>
      <c r="E8" s="27" t="s">
        <v>139</v>
      </c>
      <c r="F8" s="27" t="s">
        <v>140</v>
      </c>
      <c r="G8" s="28">
        <v>44432</v>
      </c>
      <c r="H8" s="28">
        <v>44469</v>
      </c>
      <c r="I8" s="29">
        <v>170032</v>
      </c>
      <c r="J8" s="29">
        <v>170032</v>
      </c>
      <c r="K8" s="27" t="s">
        <v>18</v>
      </c>
      <c r="L8" s="27" t="s">
        <v>19</v>
      </c>
      <c r="M8" s="27" t="e">
        <v>#N/A</v>
      </c>
      <c r="N8" s="27" t="s">
        <v>167</v>
      </c>
      <c r="O8" s="30">
        <v>0</v>
      </c>
      <c r="P8" s="27"/>
      <c r="Q8" s="27"/>
      <c r="R8" s="27"/>
      <c r="S8" s="27"/>
      <c r="T8" s="27" t="s">
        <v>108</v>
      </c>
      <c r="U8" s="28">
        <v>44432</v>
      </c>
      <c r="V8" s="28">
        <v>44484</v>
      </c>
      <c r="W8" s="28">
        <v>44484</v>
      </c>
      <c r="X8" s="28"/>
      <c r="Y8" s="27">
        <v>1293</v>
      </c>
      <c r="Z8" s="27" t="s">
        <v>77</v>
      </c>
      <c r="AA8" s="30">
        <v>170032</v>
      </c>
      <c r="AB8" s="30">
        <v>170032</v>
      </c>
      <c r="AC8" s="30">
        <v>0</v>
      </c>
      <c r="AD8" s="30">
        <v>0</v>
      </c>
      <c r="AE8" s="30">
        <v>0</v>
      </c>
      <c r="AF8" s="30">
        <v>0</v>
      </c>
      <c r="AG8" s="30">
        <v>0</v>
      </c>
      <c r="AH8" s="30">
        <v>0</v>
      </c>
      <c r="AI8" s="27"/>
      <c r="AJ8" s="27"/>
      <c r="AK8" s="27"/>
      <c r="AL8" s="27"/>
      <c r="AM8" s="30">
        <v>0</v>
      </c>
      <c r="AN8" s="30">
        <v>170032</v>
      </c>
      <c r="AO8" s="30">
        <v>0</v>
      </c>
      <c r="AP8" s="27"/>
      <c r="AQ8" s="27"/>
      <c r="AR8" s="27"/>
      <c r="AS8" s="27"/>
      <c r="AT8" s="27"/>
      <c r="AU8" s="27" t="s">
        <v>83</v>
      </c>
      <c r="AV8" s="30">
        <v>170032</v>
      </c>
      <c r="AW8" s="30">
        <v>0</v>
      </c>
      <c r="AX8" s="30">
        <v>0</v>
      </c>
      <c r="AY8" s="30">
        <v>0</v>
      </c>
      <c r="AZ8" s="30">
        <v>0</v>
      </c>
      <c r="BA8" s="30">
        <v>0</v>
      </c>
      <c r="BB8" s="30">
        <v>0</v>
      </c>
      <c r="BC8" s="30">
        <v>0</v>
      </c>
      <c r="BD8" s="30">
        <v>0</v>
      </c>
      <c r="BE8" s="30">
        <v>170032</v>
      </c>
      <c r="BF8" s="30">
        <v>0</v>
      </c>
      <c r="BG8" s="27">
        <v>4800052340</v>
      </c>
      <c r="BH8" s="28">
        <v>44564</v>
      </c>
      <c r="BI8" s="27" t="s">
        <v>165</v>
      </c>
      <c r="BJ8" s="30">
        <v>943996</v>
      </c>
    </row>
    <row r="9" spans="1:62" x14ac:dyDescent="0.2">
      <c r="A9" s="27">
        <v>891900441</v>
      </c>
      <c r="B9" s="27" t="s">
        <v>72</v>
      </c>
      <c r="C9" s="27" t="s">
        <v>17</v>
      </c>
      <c r="D9" s="27">
        <v>49049</v>
      </c>
      <c r="E9" s="27" t="s">
        <v>145</v>
      </c>
      <c r="F9" s="27" t="s">
        <v>146</v>
      </c>
      <c r="G9" s="28">
        <v>44228</v>
      </c>
      <c r="H9" s="28">
        <v>44255</v>
      </c>
      <c r="I9" s="29">
        <v>136896</v>
      </c>
      <c r="J9" s="29">
        <v>136896</v>
      </c>
      <c r="K9" s="27" t="s">
        <v>18</v>
      </c>
      <c r="L9" s="27" t="s">
        <v>19</v>
      </c>
      <c r="M9" s="27" t="e">
        <v>#N/A</v>
      </c>
      <c r="N9" s="27" t="s">
        <v>167</v>
      </c>
      <c r="O9" s="30">
        <v>0</v>
      </c>
      <c r="P9" s="27"/>
      <c r="Q9" s="27"/>
      <c r="R9" s="27"/>
      <c r="S9" s="27"/>
      <c r="T9" s="27" t="s">
        <v>108</v>
      </c>
      <c r="U9" s="28">
        <v>44228</v>
      </c>
      <c r="V9" s="28">
        <v>44265</v>
      </c>
      <c r="W9" s="28">
        <v>44265</v>
      </c>
      <c r="X9" s="28"/>
      <c r="Y9" s="27">
        <v>1512</v>
      </c>
      <c r="Z9" s="27" t="s">
        <v>77</v>
      </c>
      <c r="AA9" s="30">
        <v>136896</v>
      </c>
      <c r="AB9" s="30">
        <v>136896</v>
      </c>
      <c r="AC9" s="30">
        <v>0</v>
      </c>
      <c r="AD9" s="30">
        <v>0</v>
      </c>
      <c r="AE9" s="30">
        <v>0</v>
      </c>
      <c r="AF9" s="30">
        <v>0</v>
      </c>
      <c r="AG9" s="30">
        <v>0</v>
      </c>
      <c r="AH9" s="30">
        <v>0</v>
      </c>
      <c r="AI9" s="27"/>
      <c r="AJ9" s="27"/>
      <c r="AK9" s="27"/>
      <c r="AL9" s="27"/>
      <c r="AM9" s="30">
        <v>0</v>
      </c>
      <c r="AN9" s="30">
        <v>136896</v>
      </c>
      <c r="AO9" s="30">
        <v>0</v>
      </c>
      <c r="AP9" s="27"/>
      <c r="AQ9" s="27"/>
      <c r="AR9" s="27"/>
      <c r="AS9" s="27"/>
      <c r="AT9" s="27"/>
      <c r="AU9" s="27" t="s">
        <v>83</v>
      </c>
      <c r="AV9" s="30">
        <v>136896</v>
      </c>
      <c r="AW9" s="30">
        <v>0</v>
      </c>
      <c r="AX9" s="30">
        <v>0</v>
      </c>
      <c r="AY9" s="30">
        <v>0</v>
      </c>
      <c r="AZ9" s="30">
        <v>0</v>
      </c>
      <c r="BA9" s="30">
        <v>0</v>
      </c>
      <c r="BB9" s="30">
        <v>0</v>
      </c>
      <c r="BC9" s="30">
        <v>0</v>
      </c>
      <c r="BD9" s="30">
        <v>0</v>
      </c>
      <c r="BE9" s="30">
        <v>136896</v>
      </c>
      <c r="BF9" s="30">
        <v>0</v>
      </c>
      <c r="BG9" s="27">
        <v>4800052340</v>
      </c>
      <c r="BH9" s="28">
        <v>44564</v>
      </c>
      <c r="BI9" s="27" t="s">
        <v>165</v>
      </c>
      <c r="BJ9" s="30">
        <v>943996</v>
      </c>
    </row>
    <row r="10" spans="1:62" x14ac:dyDescent="0.2">
      <c r="A10" s="27">
        <v>891900441</v>
      </c>
      <c r="B10" s="27" t="s">
        <v>72</v>
      </c>
      <c r="C10" s="27" t="s">
        <v>17</v>
      </c>
      <c r="D10" s="27">
        <v>838643</v>
      </c>
      <c r="E10" s="27" t="s">
        <v>153</v>
      </c>
      <c r="F10" s="27" t="s">
        <v>154</v>
      </c>
      <c r="G10" s="28">
        <v>45661</v>
      </c>
      <c r="H10" s="28">
        <v>45688</v>
      </c>
      <c r="I10" s="29">
        <v>119564</v>
      </c>
      <c r="J10" s="29">
        <v>119564</v>
      </c>
      <c r="K10" s="27" t="s">
        <v>18</v>
      </c>
      <c r="L10" s="27" t="s">
        <v>19</v>
      </c>
      <c r="M10" s="27" t="e">
        <v>#N/A</v>
      </c>
      <c r="N10" s="27" t="s">
        <v>167</v>
      </c>
      <c r="O10" s="30">
        <v>0</v>
      </c>
      <c r="P10" s="27"/>
      <c r="Q10" s="27"/>
      <c r="R10" s="27"/>
      <c r="S10" s="27"/>
      <c r="T10" s="27" t="s">
        <v>108</v>
      </c>
      <c r="U10" s="28">
        <v>45661</v>
      </c>
      <c r="V10" s="28">
        <v>45695</v>
      </c>
      <c r="W10" s="28">
        <v>45713</v>
      </c>
      <c r="X10" s="28"/>
      <c r="Y10" s="27">
        <v>64</v>
      </c>
      <c r="Z10" s="27" t="s">
        <v>155</v>
      </c>
      <c r="AA10" s="30">
        <v>119564</v>
      </c>
      <c r="AB10" s="30">
        <v>119564</v>
      </c>
      <c r="AC10" s="30">
        <v>0</v>
      </c>
      <c r="AD10" s="30">
        <v>0</v>
      </c>
      <c r="AE10" s="30">
        <v>0</v>
      </c>
      <c r="AF10" s="30">
        <v>0</v>
      </c>
      <c r="AG10" s="30">
        <v>0</v>
      </c>
      <c r="AH10" s="30">
        <v>0</v>
      </c>
      <c r="AI10" s="27"/>
      <c r="AJ10" s="27"/>
      <c r="AK10" s="27"/>
      <c r="AL10" s="27" t="s">
        <v>156</v>
      </c>
      <c r="AM10" s="30">
        <v>0</v>
      </c>
      <c r="AN10" s="30">
        <v>119564</v>
      </c>
      <c r="AO10" s="30">
        <v>0</v>
      </c>
      <c r="AP10" s="27"/>
      <c r="AQ10" s="27"/>
      <c r="AR10" s="27"/>
      <c r="AS10" s="27" t="s">
        <v>98</v>
      </c>
      <c r="AT10" s="27"/>
      <c r="AU10" s="27" t="s">
        <v>111</v>
      </c>
      <c r="AV10" s="30">
        <v>119564</v>
      </c>
      <c r="AW10" s="30">
        <v>0</v>
      </c>
      <c r="AX10" s="30">
        <v>0</v>
      </c>
      <c r="AY10" s="30">
        <v>0</v>
      </c>
      <c r="AZ10" s="30">
        <v>0</v>
      </c>
      <c r="BA10" s="30">
        <v>0</v>
      </c>
      <c r="BB10" s="30">
        <v>0</v>
      </c>
      <c r="BC10" s="30">
        <v>0</v>
      </c>
      <c r="BD10" s="30">
        <v>0</v>
      </c>
      <c r="BE10" s="30">
        <v>119564</v>
      </c>
      <c r="BF10" s="30">
        <v>0</v>
      </c>
      <c r="BG10" s="27">
        <v>2201611254</v>
      </c>
      <c r="BH10" s="28">
        <v>45771</v>
      </c>
      <c r="BI10" s="27" t="s">
        <v>166</v>
      </c>
      <c r="BJ10" s="30">
        <v>794187</v>
      </c>
    </row>
    <row r="11" spans="1:62" x14ac:dyDescent="0.2">
      <c r="A11" s="27">
        <v>891900441</v>
      </c>
      <c r="B11" s="27" t="s">
        <v>72</v>
      </c>
      <c r="C11" s="27" t="s">
        <v>17</v>
      </c>
      <c r="D11" s="27">
        <v>40639</v>
      </c>
      <c r="E11" s="27" t="s">
        <v>129</v>
      </c>
      <c r="F11" s="27" t="s">
        <v>130</v>
      </c>
      <c r="G11" s="28">
        <v>44209</v>
      </c>
      <c r="H11" s="28">
        <v>44227</v>
      </c>
      <c r="I11" s="29">
        <v>99400</v>
      </c>
      <c r="J11" s="29">
        <v>99400</v>
      </c>
      <c r="K11" s="27" t="s">
        <v>18</v>
      </c>
      <c r="L11" s="27" t="s">
        <v>19</v>
      </c>
      <c r="M11" s="27" t="e">
        <v>#N/A</v>
      </c>
      <c r="N11" s="27" t="s">
        <v>167</v>
      </c>
      <c r="O11" s="30">
        <v>0</v>
      </c>
      <c r="P11" s="27"/>
      <c r="Q11" s="27"/>
      <c r="R11" s="27"/>
      <c r="S11" s="27"/>
      <c r="T11" s="27" t="s">
        <v>108</v>
      </c>
      <c r="U11" s="28">
        <v>44209</v>
      </c>
      <c r="V11" s="28">
        <v>44256</v>
      </c>
      <c r="W11" s="28">
        <v>44295</v>
      </c>
      <c r="X11" s="28"/>
      <c r="Y11" s="27">
        <v>1482</v>
      </c>
      <c r="Z11" s="27" t="s">
        <v>77</v>
      </c>
      <c r="AA11" s="30">
        <v>99400</v>
      </c>
      <c r="AB11" s="30">
        <v>18568</v>
      </c>
      <c r="AC11" s="30">
        <v>0</v>
      </c>
      <c r="AD11" s="30">
        <v>0</v>
      </c>
      <c r="AE11" s="30">
        <v>0</v>
      </c>
      <c r="AF11" s="30">
        <v>0</v>
      </c>
      <c r="AG11" s="30">
        <v>18568</v>
      </c>
      <c r="AH11" s="30">
        <v>0</v>
      </c>
      <c r="AI11" s="27"/>
      <c r="AJ11" s="27"/>
      <c r="AK11" s="27" t="s">
        <v>131</v>
      </c>
      <c r="AL11" s="27"/>
      <c r="AM11" s="30">
        <v>0</v>
      </c>
      <c r="AN11" s="30">
        <v>0</v>
      </c>
      <c r="AO11" s="30">
        <v>0</v>
      </c>
      <c r="AP11" s="27"/>
      <c r="AQ11" s="27"/>
      <c r="AR11" s="27"/>
      <c r="AS11" s="27"/>
      <c r="AT11" s="27"/>
      <c r="AU11" s="27" t="s">
        <v>83</v>
      </c>
      <c r="AV11" s="30">
        <v>99400</v>
      </c>
      <c r="AW11" s="30">
        <v>0</v>
      </c>
      <c r="AX11" s="30">
        <v>0</v>
      </c>
      <c r="AY11" s="30">
        <v>0</v>
      </c>
      <c r="AZ11" s="30">
        <v>0</v>
      </c>
      <c r="BA11" s="30">
        <v>0</v>
      </c>
      <c r="BB11" s="30">
        <v>0</v>
      </c>
      <c r="BC11" s="30">
        <v>0</v>
      </c>
      <c r="BD11" s="30">
        <v>0</v>
      </c>
      <c r="BE11" s="30">
        <v>80832</v>
      </c>
      <c r="BF11" s="30">
        <v>0</v>
      </c>
      <c r="BG11" s="27">
        <v>4800052340</v>
      </c>
      <c r="BH11" s="28">
        <v>44564</v>
      </c>
      <c r="BI11" s="27" t="s">
        <v>165</v>
      </c>
      <c r="BJ11" s="30">
        <v>943996</v>
      </c>
    </row>
    <row r="12" spans="1:62" x14ac:dyDescent="0.2">
      <c r="A12" s="27">
        <v>891900441</v>
      </c>
      <c r="B12" s="27" t="s">
        <v>72</v>
      </c>
      <c r="C12" s="27" t="s">
        <v>17</v>
      </c>
      <c r="D12" s="27">
        <v>41175</v>
      </c>
      <c r="E12" s="27" t="s">
        <v>132</v>
      </c>
      <c r="F12" s="27" t="s">
        <v>133</v>
      </c>
      <c r="G12" s="28">
        <v>44210</v>
      </c>
      <c r="H12" s="28">
        <v>44227</v>
      </c>
      <c r="I12" s="29">
        <v>99400</v>
      </c>
      <c r="J12" s="29">
        <v>99400</v>
      </c>
      <c r="K12" s="27" t="s">
        <v>18</v>
      </c>
      <c r="L12" s="27" t="s">
        <v>19</v>
      </c>
      <c r="M12" s="27" t="e">
        <v>#N/A</v>
      </c>
      <c r="N12" s="27" t="s">
        <v>167</v>
      </c>
      <c r="O12" s="30">
        <v>0</v>
      </c>
      <c r="P12" s="27"/>
      <c r="Q12" s="27"/>
      <c r="R12" s="27"/>
      <c r="S12" s="27"/>
      <c r="T12" s="27" t="s">
        <v>108</v>
      </c>
      <c r="U12" s="28">
        <v>44210</v>
      </c>
      <c r="V12" s="28">
        <v>44256</v>
      </c>
      <c r="W12" s="28">
        <v>44295</v>
      </c>
      <c r="X12" s="28"/>
      <c r="Y12" s="27">
        <v>1482</v>
      </c>
      <c r="Z12" s="27" t="s">
        <v>77</v>
      </c>
      <c r="AA12" s="30">
        <v>99400</v>
      </c>
      <c r="AB12" s="30">
        <v>18568</v>
      </c>
      <c r="AC12" s="30">
        <v>0</v>
      </c>
      <c r="AD12" s="30">
        <v>0</v>
      </c>
      <c r="AE12" s="30">
        <v>0</v>
      </c>
      <c r="AF12" s="30">
        <v>0</v>
      </c>
      <c r="AG12" s="30">
        <v>18568</v>
      </c>
      <c r="AH12" s="30">
        <v>0</v>
      </c>
      <c r="AI12" s="27"/>
      <c r="AJ12" s="27"/>
      <c r="AK12" s="27" t="s">
        <v>134</v>
      </c>
      <c r="AL12" s="27"/>
      <c r="AM12" s="30">
        <v>0</v>
      </c>
      <c r="AN12" s="30">
        <v>0</v>
      </c>
      <c r="AO12" s="30">
        <v>0</v>
      </c>
      <c r="AP12" s="27"/>
      <c r="AQ12" s="27"/>
      <c r="AR12" s="27"/>
      <c r="AS12" s="27"/>
      <c r="AT12" s="27"/>
      <c r="AU12" s="27" t="s">
        <v>83</v>
      </c>
      <c r="AV12" s="30">
        <v>99400</v>
      </c>
      <c r="AW12" s="30">
        <v>0</v>
      </c>
      <c r="AX12" s="30">
        <v>0</v>
      </c>
      <c r="AY12" s="30">
        <v>0</v>
      </c>
      <c r="AZ12" s="30">
        <v>0</v>
      </c>
      <c r="BA12" s="30">
        <v>0</v>
      </c>
      <c r="BB12" s="30">
        <v>0</v>
      </c>
      <c r="BC12" s="30">
        <v>0</v>
      </c>
      <c r="BD12" s="30">
        <v>0</v>
      </c>
      <c r="BE12" s="30">
        <v>80832</v>
      </c>
      <c r="BF12" s="30">
        <v>0</v>
      </c>
      <c r="BG12" s="27">
        <v>4800052340</v>
      </c>
      <c r="BH12" s="28">
        <v>44564</v>
      </c>
      <c r="BI12" s="27" t="s">
        <v>165</v>
      </c>
      <c r="BJ12" s="30">
        <v>943996</v>
      </c>
    </row>
    <row r="13" spans="1:62" x14ac:dyDescent="0.2">
      <c r="A13" s="27">
        <v>891900441</v>
      </c>
      <c r="B13" s="27" t="s">
        <v>72</v>
      </c>
      <c r="C13" s="27" t="s">
        <v>17</v>
      </c>
      <c r="D13" s="27">
        <v>57775</v>
      </c>
      <c r="E13" s="27" t="s">
        <v>151</v>
      </c>
      <c r="F13" s="27" t="s">
        <v>152</v>
      </c>
      <c r="G13" s="28">
        <v>44247</v>
      </c>
      <c r="H13" s="28">
        <v>44255</v>
      </c>
      <c r="I13" s="29">
        <v>60006</v>
      </c>
      <c r="J13" s="29">
        <v>60006</v>
      </c>
      <c r="K13" s="27" t="s">
        <v>18</v>
      </c>
      <c r="L13" s="27" t="s">
        <v>19</v>
      </c>
      <c r="M13" s="27" t="e">
        <v>#N/A</v>
      </c>
      <c r="N13" s="27" t="s">
        <v>167</v>
      </c>
      <c r="O13" s="30">
        <v>0</v>
      </c>
      <c r="P13" s="27"/>
      <c r="Q13" s="27"/>
      <c r="R13" s="27"/>
      <c r="S13" s="27"/>
      <c r="T13" s="27" t="s">
        <v>108</v>
      </c>
      <c r="U13" s="28">
        <v>44247</v>
      </c>
      <c r="V13" s="28">
        <v>44265</v>
      </c>
      <c r="W13" s="28">
        <v>44265</v>
      </c>
      <c r="X13" s="28"/>
      <c r="Y13" s="27">
        <v>1512</v>
      </c>
      <c r="Z13" s="27" t="s">
        <v>77</v>
      </c>
      <c r="AA13" s="30">
        <v>60006</v>
      </c>
      <c r="AB13" s="30">
        <v>60006</v>
      </c>
      <c r="AC13" s="30">
        <v>0</v>
      </c>
      <c r="AD13" s="30">
        <v>0</v>
      </c>
      <c r="AE13" s="30">
        <v>0</v>
      </c>
      <c r="AF13" s="30">
        <v>0</v>
      </c>
      <c r="AG13" s="30">
        <v>0</v>
      </c>
      <c r="AH13" s="30">
        <v>0</v>
      </c>
      <c r="AI13" s="27"/>
      <c r="AJ13" s="27"/>
      <c r="AK13" s="27"/>
      <c r="AL13" s="27"/>
      <c r="AM13" s="30">
        <v>0</v>
      </c>
      <c r="AN13" s="30">
        <v>60006</v>
      </c>
      <c r="AO13" s="30">
        <v>0</v>
      </c>
      <c r="AP13" s="27"/>
      <c r="AQ13" s="27"/>
      <c r="AR13" s="27"/>
      <c r="AS13" s="27"/>
      <c r="AT13" s="27"/>
      <c r="AU13" s="27" t="s">
        <v>83</v>
      </c>
      <c r="AV13" s="30">
        <v>60006</v>
      </c>
      <c r="AW13" s="30">
        <v>0</v>
      </c>
      <c r="AX13" s="30">
        <v>0</v>
      </c>
      <c r="AY13" s="30">
        <v>0</v>
      </c>
      <c r="AZ13" s="30">
        <v>0</v>
      </c>
      <c r="BA13" s="30">
        <v>0</v>
      </c>
      <c r="BB13" s="30">
        <v>0</v>
      </c>
      <c r="BC13" s="30">
        <v>0</v>
      </c>
      <c r="BD13" s="30">
        <v>0</v>
      </c>
      <c r="BE13" s="30">
        <v>60006</v>
      </c>
      <c r="BF13" s="30">
        <v>0</v>
      </c>
      <c r="BG13" s="27">
        <v>4800052340</v>
      </c>
      <c r="BH13" s="28">
        <v>44564</v>
      </c>
      <c r="BI13" s="27" t="s">
        <v>165</v>
      </c>
      <c r="BJ13" s="30">
        <v>943996</v>
      </c>
    </row>
    <row r="14" spans="1:62" x14ac:dyDescent="0.2">
      <c r="A14" s="27">
        <v>891900441</v>
      </c>
      <c r="B14" s="27" t="s">
        <v>72</v>
      </c>
      <c r="C14" s="27" t="s">
        <v>17</v>
      </c>
      <c r="D14" s="27">
        <v>41174</v>
      </c>
      <c r="E14" s="27" t="s">
        <v>143</v>
      </c>
      <c r="F14" s="27" t="s">
        <v>144</v>
      </c>
      <c r="G14" s="28">
        <v>44210</v>
      </c>
      <c r="H14" s="28">
        <v>44227</v>
      </c>
      <c r="I14" s="29">
        <v>59700</v>
      </c>
      <c r="J14" s="29">
        <v>59700</v>
      </c>
      <c r="K14" s="27" t="s">
        <v>18</v>
      </c>
      <c r="L14" s="27" t="s">
        <v>19</v>
      </c>
      <c r="M14" s="27" t="e">
        <v>#N/A</v>
      </c>
      <c r="N14" s="27" t="s">
        <v>167</v>
      </c>
      <c r="O14" s="30">
        <v>0</v>
      </c>
      <c r="P14" s="27"/>
      <c r="Q14" s="27"/>
      <c r="R14" s="27"/>
      <c r="S14" s="27"/>
      <c r="T14" s="27" t="s">
        <v>108</v>
      </c>
      <c r="U14" s="28">
        <v>44210</v>
      </c>
      <c r="V14" s="28">
        <v>44256</v>
      </c>
      <c r="W14" s="28">
        <v>44256</v>
      </c>
      <c r="X14" s="28"/>
      <c r="Y14" s="27">
        <v>1521</v>
      </c>
      <c r="Z14" s="27" t="s">
        <v>77</v>
      </c>
      <c r="AA14" s="30">
        <v>59700</v>
      </c>
      <c r="AB14" s="30">
        <v>59700</v>
      </c>
      <c r="AC14" s="30">
        <v>0</v>
      </c>
      <c r="AD14" s="30">
        <v>0</v>
      </c>
      <c r="AE14" s="30">
        <v>0</v>
      </c>
      <c r="AF14" s="30">
        <v>0</v>
      </c>
      <c r="AG14" s="30">
        <v>0</v>
      </c>
      <c r="AH14" s="30">
        <v>0</v>
      </c>
      <c r="AI14" s="27"/>
      <c r="AJ14" s="27"/>
      <c r="AK14" s="27"/>
      <c r="AL14" s="27"/>
      <c r="AM14" s="30">
        <v>0</v>
      </c>
      <c r="AN14" s="30">
        <v>59700</v>
      </c>
      <c r="AO14" s="30">
        <v>0</v>
      </c>
      <c r="AP14" s="27"/>
      <c r="AQ14" s="27"/>
      <c r="AR14" s="27"/>
      <c r="AS14" s="27"/>
      <c r="AT14" s="27"/>
      <c r="AU14" s="27" t="s">
        <v>83</v>
      </c>
      <c r="AV14" s="30">
        <v>59700</v>
      </c>
      <c r="AW14" s="30">
        <v>0</v>
      </c>
      <c r="AX14" s="30">
        <v>0</v>
      </c>
      <c r="AY14" s="30">
        <v>0</v>
      </c>
      <c r="AZ14" s="30">
        <v>0</v>
      </c>
      <c r="BA14" s="30">
        <v>0</v>
      </c>
      <c r="BB14" s="30">
        <v>0</v>
      </c>
      <c r="BC14" s="30">
        <v>0</v>
      </c>
      <c r="BD14" s="30">
        <v>0</v>
      </c>
      <c r="BE14" s="30">
        <v>59700</v>
      </c>
      <c r="BF14" s="30">
        <v>0</v>
      </c>
      <c r="BG14" s="27">
        <v>4800052340</v>
      </c>
      <c r="BH14" s="28">
        <v>44564</v>
      </c>
      <c r="BI14" s="27" t="s">
        <v>165</v>
      </c>
      <c r="BJ14" s="30">
        <v>943996</v>
      </c>
    </row>
    <row r="15" spans="1:62" x14ac:dyDescent="0.2">
      <c r="A15" s="27">
        <v>891900441</v>
      </c>
      <c r="B15" s="27" t="s">
        <v>72</v>
      </c>
      <c r="C15" s="27" t="s">
        <v>17</v>
      </c>
      <c r="D15" s="27">
        <v>136389</v>
      </c>
      <c r="E15" s="27" t="s">
        <v>137</v>
      </c>
      <c r="F15" s="27" t="s">
        <v>138</v>
      </c>
      <c r="G15" s="28">
        <v>44397</v>
      </c>
      <c r="H15" s="28">
        <v>44408</v>
      </c>
      <c r="I15" s="29">
        <v>59700</v>
      </c>
      <c r="J15" s="29">
        <v>59700</v>
      </c>
      <c r="K15" s="27" t="s">
        <v>18</v>
      </c>
      <c r="L15" s="27" t="s">
        <v>19</v>
      </c>
      <c r="M15" s="27" t="e">
        <v>#N/A</v>
      </c>
      <c r="N15" s="27" t="s">
        <v>167</v>
      </c>
      <c r="O15" s="30">
        <v>0</v>
      </c>
      <c r="P15" s="27"/>
      <c r="Q15" s="27"/>
      <c r="R15" s="27"/>
      <c r="S15" s="27"/>
      <c r="T15" s="27" t="s">
        <v>108</v>
      </c>
      <c r="U15" s="28">
        <v>44397</v>
      </c>
      <c r="V15" s="28">
        <v>44485</v>
      </c>
      <c r="W15" s="28">
        <v>44485</v>
      </c>
      <c r="X15" s="28"/>
      <c r="Y15" s="27">
        <v>1292</v>
      </c>
      <c r="Z15" s="27" t="s">
        <v>77</v>
      </c>
      <c r="AA15" s="30">
        <v>59700</v>
      </c>
      <c r="AB15" s="30">
        <v>59700</v>
      </c>
      <c r="AC15" s="30">
        <v>0</v>
      </c>
      <c r="AD15" s="30">
        <v>0</v>
      </c>
      <c r="AE15" s="30">
        <v>0</v>
      </c>
      <c r="AF15" s="30">
        <v>0</v>
      </c>
      <c r="AG15" s="30">
        <v>0</v>
      </c>
      <c r="AH15" s="30">
        <v>0</v>
      </c>
      <c r="AI15" s="27"/>
      <c r="AJ15" s="27"/>
      <c r="AK15" s="27"/>
      <c r="AL15" s="27"/>
      <c r="AM15" s="30">
        <v>0</v>
      </c>
      <c r="AN15" s="30">
        <v>59700</v>
      </c>
      <c r="AO15" s="30">
        <v>0</v>
      </c>
      <c r="AP15" s="27"/>
      <c r="AQ15" s="27"/>
      <c r="AR15" s="27"/>
      <c r="AS15" s="27"/>
      <c r="AT15" s="27"/>
      <c r="AU15" s="27" t="s">
        <v>83</v>
      </c>
      <c r="AV15" s="30">
        <v>59700</v>
      </c>
      <c r="AW15" s="30">
        <v>0</v>
      </c>
      <c r="AX15" s="30">
        <v>0</v>
      </c>
      <c r="AY15" s="30">
        <v>0</v>
      </c>
      <c r="AZ15" s="30">
        <v>0</v>
      </c>
      <c r="BA15" s="30">
        <v>0</v>
      </c>
      <c r="BB15" s="30">
        <v>0</v>
      </c>
      <c r="BC15" s="30">
        <v>0</v>
      </c>
      <c r="BD15" s="30">
        <v>0</v>
      </c>
      <c r="BE15" s="30">
        <v>59700</v>
      </c>
      <c r="BF15" s="30">
        <v>0</v>
      </c>
      <c r="BG15" s="27">
        <v>4800052340</v>
      </c>
      <c r="BH15" s="28">
        <v>44564</v>
      </c>
      <c r="BI15" s="27" t="s">
        <v>165</v>
      </c>
      <c r="BJ15" s="30">
        <v>943996</v>
      </c>
    </row>
    <row r="16" spans="1:62" x14ac:dyDescent="0.2">
      <c r="A16" s="27">
        <v>891900441</v>
      </c>
      <c r="B16" s="27" t="s">
        <v>72</v>
      </c>
      <c r="C16" s="27" t="s">
        <v>17</v>
      </c>
      <c r="D16" s="27">
        <v>107986</v>
      </c>
      <c r="E16" s="27" t="s">
        <v>135</v>
      </c>
      <c r="F16" s="27" t="s">
        <v>136</v>
      </c>
      <c r="G16" s="28">
        <v>44344</v>
      </c>
      <c r="H16" s="28">
        <v>44377</v>
      </c>
      <c r="I16" s="29">
        <v>52400</v>
      </c>
      <c r="J16" s="29">
        <v>52400</v>
      </c>
      <c r="K16" s="27" t="s">
        <v>18</v>
      </c>
      <c r="L16" s="27" t="s">
        <v>19</v>
      </c>
      <c r="M16" s="27" t="e">
        <v>#N/A</v>
      </c>
      <c r="N16" s="27" t="s">
        <v>167</v>
      </c>
      <c r="O16" s="30">
        <v>0</v>
      </c>
      <c r="P16" s="27"/>
      <c r="Q16" s="27"/>
      <c r="R16" s="27"/>
      <c r="S16" s="27"/>
      <c r="T16" s="27" t="s">
        <v>108</v>
      </c>
      <c r="U16" s="28">
        <v>44344</v>
      </c>
      <c r="V16" s="28">
        <v>44484</v>
      </c>
      <c r="W16" s="28">
        <v>44484</v>
      </c>
      <c r="X16" s="28"/>
      <c r="Y16" s="27">
        <v>1293</v>
      </c>
      <c r="Z16" s="27" t="s">
        <v>77</v>
      </c>
      <c r="AA16" s="30">
        <v>52400</v>
      </c>
      <c r="AB16" s="30">
        <v>52400</v>
      </c>
      <c r="AC16" s="30">
        <v>0</v>
      </c>
      <c r="AD16" s="30">
        <v>0</v>
      </c>
      <c r="AE16" s="30">
        <v>0</v>
      </c>
      <c r="AF16" s="30">
        <v>0</v>
      </c>
      <c r="AG16" s="30">
        <v>0</v>
      </c>
      <c r="AH16" s="30">
        <v>0</v>
      </c>
      <c r="AI16" s="27"/>
      <c r="AJ16" s="27"/>
      <c r="AK16" s="27"/>
      <c r="AL16" s="27"/>
      <c r="AM16" s="30">
        <v>0</v>
      </c>
      <c r="AN16" s="30">
        <v>52400</v>
      </c>
      <c r="AO16" s="30">
        <v>0</v>
      </c>
      <c r="AP16" s="27"/>
      <c r="AQ16" s="27"/>
      <c r="AR16" s="27"/>
      <c r="AS16" s="27"/>
      <c r="AT16" s="27"/>
      <c r="AU16" s="27" t="s">
        <v>83</v>
      </c>
      <c r="AV16" s="30">
        <v>52400</v>
      </c>
      <c r="AW16" s="30">
        <v>0</v>
      </c>
      <c r="AX16" s="30">
        <v>0</v>
      </c>
      <c r="AY16" s="30">
        <v>0</v>
      </c>
      <c r="AZ16" s="30">
        <v>0</v>
      </c>
      <c r="BA16" s="30">
        <v>0</v>
      </c>
      <c r="BB16" s="30">
        <v>0</v>
      </c>
      <c r="BC16" s="30">
        <v>0</v>
      </c>
      <c r="BD16" s="30">
        <v>0</v>
      </c>
      <c r="BE16" s="30">
        <v>52400</v>
      </c>
      <c r="BF16" s="30">
        <v>0</v>
      </c>
      <c r="BG16" s="27">
        <v>4800052340</v>
      </c>
      <c r="BH16" s="28">
        <v>44564</v>
      </c>
      <c r="BI16" s="27" t="s">
        <v>165</v>
      </c>
      <c r="BJ16" s="30">
        <v>943996</v>
      </c>
    </row>
    <row r="17" spans="1:62" x14ac:dyDescent="0.2">
      <c r="A17" s="27">
        <v>891900441</v>
      </c>
      <c r="B17" s="27" t="s">
        <v>72</v>
      </c>
      <c r="C17" s="27" t="s">
        <v>17</v>
      </c>
      <c r="D17" s="27">
        <v>478499</v>
      </c>
      <c r="E17" s="27" t="s">
        <v>73</v>
      </c>
      <c r="F17" s="27" t="s">
        <v>74</v>
      </c>
      <c r="G17" s="28">
        <v>45044</v>
      </c>
      <c r="H17" s="28">
        <v>45046</v>
      </c>
      <c r="I17" s="29">
        <v>1559660</v>
      </c>
      <c r="J17" s="29">
        <v>1559660</v>
      </c>
      <c r="K17" s="27" t="s">
        <v>18</v>
      </c>
      <c r="L17" s="27" t="s">
        <v>19</v>
      </c>
      <c r="M17" s="27" t="e">
        <v>#N/A</v>
      </c>
      <c r="N17" s="27" t="s">
        <v>75</v>
      </c>
      <c r="O17" s="30">
        <v>0</v>
      </c>
      <c r="P17" s="27"/>
      <c r="Q17" s="27"/>
      <c r="R17" s="27"/>
      <c r="S17" s="27"/>
      <c r="T17" s="27" t="s">
        <v>76</v>
      </c>
      <c r="U17" s="28">
        <v>45044</v>
      </c>
      <c r="V17" s="28">
        <v>45064</v>
      </c>
      <c r="W17" s="28">
        <v>45064</v>
      </c>
      <c r="X17" s="28">
        <v>45077</v>
      </c>
      <c r="Y17" s="27">
        <v>700</v>
      </c>
      <c r="Z17" s="27" t="s">
        <v>77</v>
      </c>
      <c r="AA17" s="30">
        <v>1559660</v>
      </c>
      <c r="AB17" s="30">
        <v>1559660</v>
      </c>
      <c r="AC17" s="30">
        <v>0</v>
      </c>
      <c r="AD17" s="30">
        <v>0</v>
      </c>
      <c r="AE17" s="30">
        <v>0</v>
      </c>
      <c r="AF17" s="30">
        <v>0</v>
      </c>
      <c r="AG17" s="30">
        <v>0</v>
      </c>
      <c r="AH17" s="30">
        <v>1559660</v>
      </c>
      <c r="AI17" s="27"/>
      <c r="AJ17" s="27" t="s">
        <v>78</v>
      </c>
      <c r="AK17" s="27" t="s">
        <v>79</v>
      </c>
      <c r="AL17" s="27"/>
      <c r="AM17" s="30">
        <v>0</v>
      </c>
      <c r="AN17" s="30">
        <v>0</v>
      </c>
      <c r="AO17" s="30">
        <v>1559660</v>
      </c>
      <c r="AP17" s="27" t="s">
        <v>44</v>
      </c>
      <c r="AQ17" s="27" t="s">
        <v>80</v>
      </c>
      <c r="AR17" s="27" t="s">
        <v>81</v>
      </c>
      <c r="AS17" s="27"/>
      <c r="AT17" s="27" t="s">
        <v>82</v>
      </c>
      <c r="AU17" s="27" t="s">
        <v>83</v>
      </c>
      <c r="AV17" s="30">
        <v>0</v>
      </c>
      <c r="AW17" s="30">
        <v>1559660</v>
      </c>
      <c r="AX17" s="30">
        <v>0</v>
      </c>
      <c r="AY17" s="30">
        <v>0</v>
      </c>
      <c r="AZ17" s="30">
        <v>0</v>
      </c>
      <c r="BA17" s="30">
        <v>0</v>
      </c>
      <c r="BB17" s="30">
        <v>0</v>
      </c>
      <c r="BC17" s="30">
        <v>0</v>
      </c>
      <c r="BD17" s="30">
        <v>0</v>
      </c>
      <c r="BE17" s="30">
        <v>0</v>
      </c>
      <c r="BF17" s="30">
        <v>0</v>
      </c>
      <c r="BG17" s="27"/>
      <c r="BH17" s="28"/>
      <c r="BI17" s="27"/>
      <c r="BJ17" s="30">
        <v>0</v>
      </c>
    </row>
    <row r="18" spans="1:62" x14ac:dyDescent="0.2">
      <c r="A18" s="27">
        <v>891900441</v>
      </c>
      <c r="B18" s="27" t="s">
        <v>72</v>
      </c>
      <c r="C18" s="27" t="s">
        <v>17</v>
      </c>
      <c r="D18" s="27">
        <v>478532</v>
      </c>
      <c r="E18" s="27" t="s">
        <v>84</v>
      </c>
      <c r="F18" s="27" t="s">
        <v>85</v>
      </c>
      <c r="G18" s="28">
        <v>45044</v>
      </c>
      <c r="H18" s="28">
        <v>45046</v>
      </c>
      <c r="I18" s="29">
        <v>337031</v>
      </c>
      <c r="J18" s="29">
        <v>337031</v>
      </c>
      <c r="K18" s="27" t="s">
        <v>18</v>
      </c>
      <c r="L18" s="27" t="s">
        <v>19</v>
      </c>
      <c r="M18" s="27" t="e">
        <v>#N/A</v>
      </c>
      <c r="N18" s="27" t="s">
        <v>75</v>
      </c>
      <c r="O18" s="30">
        <v>0</v>
      </c>
      <c r="P18" s="27"/>
      <c r="Q18" s="27"/>
      <c r="R18" s="27"/>
      <c r="S18" s="27"/>
      <c r="T18" s="27" t="s">
        <v>76</v>
      </c>
      <c r="U18" s="28">
        <v>45044</v>
      </c>
      <c r="V18" s="28">
        <v>45064</v>
      </c>
      <c r="W18" s="28">
        <v>45064</v>
      </c>
      <c r="X18" s="28">
        <v>45077</v>
      </c>
      <c r="Y18" s="27">
        <v>700</v>
      </c>
      <c r="Z18" s="27" t="s">
        <v>77</v>
      </c>
      <c r="AA18" s="30">
        <v>337031</v>
      </c>
      <c r="AB18" s="30">
        <v>337031</v>
      </c>
      <c r="AC18" s="30">
        <v>0</v>
      </c>
      <c r="AD18" s="30">
        <v>0</v>
      </c>
      <c r="AE18" s="30">
        <v>0</v>
      </c>
      <c r="AF18" s="30">
        <v>0</v>
      </c>
      <c r="AG18" s="30">
        <v>0</v>
      </c>
      <c r="AH18" s="30">
        <v>337031</v>
      </c>
      <c r="AI18" s="27"/>
      <c r="AJ18" s="27" t="s">
        <v>86</v>
      </c>
      <c r="AK18" s="27" t="s">
        <v>87</v>
      </c>
      <c r="AL18" s="27"/>
      <c r="AM18" s="30">
        <v>0</v>
      </c>
      <c r="AN18" s="30">
        <v>0</v>
      </c>
      <c r="AO18" s="30">
        <v>337031</v>
      </c>
      <c r="AP18" s="27" t="s">
        <v>44</v>
      </c>
      <c r="AQ18" s="27" t="s">
        <v>88</v>
      </c>
      <c r="AR18" s="27" t="s">
        <v>81</v>
      </c>
      <c r="AS18" s="27"/>
      <c r="AT18" s="27" t="s">
        <v>82</v>
      </c>
      <c r="AU18" s="27" t="s">
        <v>83</v>
      </c>
      <c r="AV18" s="30">
        <v>0</v>
      </c>
      <c r="AW18" s="30">
        <v>337031</v>
      </c>
      <c r="AX18" s="30">
        <v>0</v>
      </c>
      <c r="AY18" s="30">
        <v>0</v>
      </c>
      <c r="AZ18" s="30">
        <v>0</v>
      </c>
      <c r="BA18" s="30">
        <v>0</v>
      </c>
      <c r="BB18" s="30">
        <v>0</v>
      </c>
      <c r="BC18" s="30">
        <v>0</v>
      </c>
      <c r="BD18" s="30">
        <v>0</v>
      </c>
      <c r="BE18" s="30">
        <v>0</v>
      </c>
      <c r="BF18" s="30">
        <v>0</v>
      </c>
      <c r="BG18" s="27"/>
      <c r="BH18" s="28"/>
      <c r="BI18" s="27"/>
      <c r="BJ18" s="30">
        <v>0</v>
      </c>
    </row>
    <row r="19" spans="1:62" x14ac:dyDescent="0.2">
      <c r="A19" s="27">
        <v>891900441</v>
      </c>
      <c r="B19" s="27" t="s">
        <v>72</v>
      </c>
      <c r="C19" s="27" t="s">
        <v>17</v>
      </c>
      <c r="D19" s="27">
        <v>630094</v>
      </c>
      <c r="E19" s="27" t="s">
        <v>89</v>
      </c>
      <c r="F19" s="27" t="s">
        <v>90</v>
      </c>
      <c r="G19" s="28">
        <v>45314</v>
      </c>
      <c r="H19" s="28">
        <v>45322</v>
      </c>
      <c r="I19" s="29">
        <v>52000</v>
      </c>
      <c r="J19" s="29">
        <v>52000</v>
      </c>
      <c r="K19" s="27" t="s">
        <v>18</v>
      </c>
      <c r="L19" s="27" t="s">
        <v>19</v>
      </c>
      <c r="M19" s="27" t="e">
        <v>#N/A</v>
      </c>
      <c r="N19" s="27" t="s">
        <v>75</v>
      </c>
      <c r="O19" s="30">
        <v>0</v>
      </c>
      <c r="P19" s="27"/>
      <c r="Q19" s="27"/>
      <c r="R19" s="27"/>
      <c r="S19" s="27"/>
      <c r="T19" s="27" t="s">
        <v>76</v>
      </c>
      <c r="U19" s="28">
        <v>45314</v>
      </c>
      <c r="V19" s="28">
        <v>45328</v>
      </c>
      <c r="W19" s="28"/>
      <c r="X19" s="28">
        <v>45344</v>
      </c>
      <c r="Y19" s="27">
        <v>433</v>
      </c>
      <c r="Z19" s="27" t="s">
        <v>77</v>
      </c>
      <c r="AA19" s="30">
        <v>52000</v>
      </c>
      <c r="AB19" s="30">
        <v>52000</v>
      </c>
      <c r="AC19" s="30">
        <v>0</v>
      </c>
      <c r="AD19" s="30">
        <v>0</v>
      </c>
      <c r="AE19" s="30">
        <v>0</v>
      </c>
      <c r="AF19" s="30">
        <v>0</v>
      </c>
      <c r="AG19" s="30">
        <v>0</v>
      </c>
      <c r="AH19" s="30">
        <v>52000</v>
      </c>
      <c r="AI19" s="27"/>
      <c r="AJ19" s="27" t="s">
        <v>91</v>
      </c>
      <c r="AK19" s="27"/>
      <c r="AL19" s="27"/>
      <c r="AM19" s="30">
        <v>0</v>
      </c>
      <c r="AN19" s="30">
        <v>0</v>
      </c>
      <c r="AO19" s="30">
        <v>52000</v>
      </c>
      <c r="AP19" s="27" t="s">
        <v>44</v>
      </c>
      <c r="AQ19" s="27" t="s">
        <v>92</v>
      </c>
      <c r="AR19" s="27" t="s">
        <v>81</v>
      </c>
      <c r="AS19" s="27" t="s">
        <v>93</v>
      </c>
      <c r="AT19" s="27" t="s">
        <v>82</v>
      </c>
      <c r="AU19" s="27"/>
      <c r="AV19" s="30">
        <v>0</v>
      </c>
      <c r="AW19" s="30">
        <v>52000</v>
      </c>
      <c r="AX19" s="30">
        <v>0</v>
      </c>
      <c r="AY19" s="30">
        <v>0</v>
      </c>
      <c r="AZ19" s="30">
        <v>0</v>
      </c>
      <c r="BA19" s="30">
        <v>0</v>
      </c>
      <c r="BB19" s="30">
        <v>0</v>
      </c>
      <c r="BC19" s="30">
        <v>0</v>
      </c>
      <c r="BD19" s="30">
        <v>0</v>
      </c>
      <c r="BE19" s="30">
        <v>0</v>
      </c>
      <c r="BF19" s="30">
        <v>0</v>
      </c>
      <c r="BG19" s="27"/>
      <c r="BH19" s="28"/>
      <c r="BI19" s="27"/>
      <c r="BJ19" s="30">
        <v>0</v>
      </c>
    </row>
    <row r="20" spans="1:62" x14ac:dyDescent="0.2">
      <c r="A20" s="27">
        <v>891900441</v>
      </c>
      <c r="B20" s="27" t="s">
        <v>72</v>
      </c>
      <c r="C20" s="27" t="s">
        <v>17</v>
      </c>
      <c r="D20" s="27">
        <v>684582</v>
      </c>
      <c r="E20" s="27" t="s">
        <v>94</v>
      </c>
      <c r="F20" s="27" t="s">
        <v>95</v>
      </c>
      <c r="G20" s="28">
        <v>45400</v>
      </c>
      <c r="H20" s="28">
        <v>45412</v>
      </c>
      <c r="I20" s="29">
        <v>268911</v>
      </c>
      <c r="J20" s="29">
        <v>268911</v>
      </c>
      <c r="K20" s="27" t="s">
        <v>18</v>
      </c>
      <c r="L20" s="27" t="s">
        <v>19</v>
      </c>
      <c r="M20" s="27" t="e">
        <v>#N/A</v>
      </c>
      <c r="N20" s="27" t="s">
        <v>75</v>
      </c>
      <c r="O20" s="30">
        <v>0</v>
      </c>
      <c r="P20" s="27"/>
      <c r="Q20" s="27"/>
      <c r="R20" s="27"/>
      <c r="S20" s="27"/>
      <c r="T20" s="27" t="s">
        <v>76</v>
      </c>
      <c r="U20" s="28">
        <v>45400</v>
      </c>
      <c r="V20" s="28">
        <v>45419</v>
      </c>
      <c r="W20" s="28"/>
      <c r="X20" s="28">
        <v>45432</v>
      </c>
      <c r="Y20" s="27">
        <v>345</v>
      </c>
      <c r="Z20" s="27" t="s">
        <v>96</v>
      </c>
      <c r="AA20" s="30">
        <v>268911</v>
      </c>
      <c r="AB20" s="30">
        <v>268911</v>
      </c>
      <c r="AC20" s="30">
        <v>0</v>
      </c>
      <c r="AD20" s="30">
        <v>0</v>
      </c>
      <c r="AE20" s="30">
        <v>0</v>
      </c>
      <c r="AF20" s="30">
        <v>0</v>
      </c>
      <c r="AG20" s="30">
        <v>0</v>
      </c>
      <c r="AH20" s="30">
        <v>268911</v>
      </c>
      <c r="AI20" s="27"/>
      <c r="AJ20" s="27" t="s">
        <v>97</v>
      </c>
      <c r="AK20" s="27"/>
      <c r="AL20" s="27"/>
      <c r="AM20" s="30">
        <v>0</v>
      </c>
      <c r="AN20" s="30">
        <v>0</v>
      </c>
      <c r="AO20" s="30">
        <v>268911</v>
      </c>
      <c r="AP20" s="27" t="s">
        <v>44</v>
      </c>
      <c r="AQ20" s="27" t="s">
        <v>97</v>
      </c>
      <c r="AR20" s="27" t="s">
        <v>81</v>
      </c>
      <c r="AS20" s="27" t="s">
        <v>98</v>
      </c>
      <c r="AT20" s="27" t="s">
        <v>99</v>
      </c>
      <c r="AU20" s="27"/>
      <c r="AV20" s="30">
        <v>0</v>
      </c>
      <c r="AW20" s="30">
        <v>268911</v>
      </c>
      <c r="AX20" s="30">
        <v>0</v>
      </c>
      <c r="AY20" s="30">
        <v>0</v>
      </c>
      <c r="AZ20" s="30">
        <v>0</v>
      </c>
      <c r="BA20" s="30">
        <v>0</v>
      </c>
      <c r="BB20" s="30">
        <v>0</v>
      </c>
      <c r="BC20" s="30">
        <v>0</v>
      </c>
      <c r="BD20" s="30">
        <v>0</v>
      </c>
      <c r="BE20" s="30">
        <v>0</v>
      </c>
      <c r="BF20" s="30">
        <v>0</v>
      </c>
      <c r="BG20" s="27"/>
      <c r="BH20" s="28"/>
      <c r="BI20" s="27"/>
      <c r="BJ20" s="30">
        <v>0</v>
      </c>
    </row>
    <row r="21" spans="1:62" x14ac:dyDescent="0.2">
      <c r="A21" s="27">
        <v>891900441</v>
      </c>
      <c r="B21" s="27" t="s">
        <v>72</v>
      </c>
      <c r="C21" s="27" t="s">
        <v>17</v>
      </c>
      <c r="D21" s="27">
        <v>795617</v>
      </c>
      <c r="E21" s="27" t="s">
        <v>100</v>
      </c>
      <c r="F21" s="27" t="s">
        <v>101</v>
      </c>
      <c r="G21" s="28">
        <v>45576</v>
      </c>
      <c r="H21" s="28">
        <v>45596</v>
      </c>
      <c r="I21" s="29">
        <v>188968</v>
      </c>
      <c r="J21" s="29">
        <v>188968</v>
      </c>
      <c r="K21" s="27" t="s">
        <v>18</v>
      </c>
      <c r="L21" s="27" t="s">
        <v>19</v>
      </c>
      <c r="M21" s="27" t="e">
        <v>#N/A</v>
      </c>
      <c r="N21" s="27" t="s">
        <v>75</v>
      </c>
      <c r="O21" s="30">
        <v>0</v>
      </c>
      <c r="P21" s="27"/>
      <c r="Q21" s="27"/>
      <c r="R21" s="27"/>
      <c r="S21" s="27"/>
      <c r="T21" s="27" t="s">
        <v>76</v>
      </c>
      <c r="U21" s="28">
        <v>45576</v>
      </c>
      <c r="V21" s="28">
        <v>45597</v>
      </c>
      <c r="W21" s="28"/>
      <c r="X21" s="28">
        <v>45656</v>
      </c>
      <c r="Y21" s="27">
        <v>121</v>
      </c>
      <c r="Z21" s="27" t="s">
        <v>102</v>
      </c>
      <c r="AA21" s="30">
        <v>188968</v>
      </c>
      <c r="AB21" s="30">
        <v>188968</v>
      </c>
      <c r="AC21" s="30">
        <v>0</v>
      </c>
      <c r="AD21" s="30">
        <v>0</v>
      </c>
      <c r="AE21" s="30">
        <v>0</v>
      </c>
      <c r="AF21" s="30">
        <v>0</v>
      </c>
      <c r="AG21" s="30">
        <v>0</v>
      </c>
      <c r="AH21" s="30">
        <v>188968</v>
      </c>
      <c r="AI21" s="27"/>
      <c r="AJ21" s="27" t="s">
        <v>103</v>
      </c>
      <c r="AK21" s="27"/>
      <c r="AL21" s="27"/>
      <c r="AM21" s="30">
        <v>0</v>
      </c>
      <c r="AN21" s="30">
        <v>0</v>
      </c>
      <c r="AO21" s="30">
        <v>188968</v>
      </c>
      <c r="AP21" s="27" t="s">
        <v>44</v>
      </c>
      <c r="AQ21" s="27" t="s">
        <v>104</v>
      </c>
      <c r="AR21" s="27" t="s">
        <v>81</v>
      </c>
      <c r="AS21" s="27" t="s">
        <v>98</v>
      </c>
      <c r="AT21" s="27" t="s">
        <v>99</v>
      </c>
      <c r="AU21" s="27"/>
      <c r="AV21" s="30">
        <v>0</v>
      </c>
      <c r="AW21" s="30">
        <v>188968</v>
      </c>
      <c r="AX21" s="30">
        <v>0</v>
      </c>
      <c r="AY21" s="30">
        <v>0</v>
      </c>
      <c r="AZ21" s="30">
        <v>0</v>
      </c>
      <c r="BA21" s="30">
        <v>0</v>
      </c>
      <c r="BB21" s="30">
        <v>0</v>
      </c>
      <c r="BC21" s="30">
        <v>0</v>
      </c>
      <c r="BD21" s="30">
        <v>0</v>
      </c>
      <c r="BE21" s="30">
        <v>0</v>
      </c>
      <c r="BF21" s="30">
        <v>0</v>
      </c>
      <c r="BG21" s="27"/>
      <c r="BH21" s="28"/>
      <c r="BI21" s="27"/>
      <c r="BJ21" s="30">
        <v>0</v>
      </c>
    </row>
    <row r="22" spans="1:62" x14ac:dyDescent="0.2">
      <c r="A22" s="27">
        <v>891900441</v>
      </c>
      <c r="B22" s="27" t="s">
        <v>72</v>
      </c>
      <c r="C22" s="27" t="s">
        <v>17</v>
      </c>
      <c r="D22" s="27">
        <v>892457</v>
      </c>
      <c r="E22" s="27" t="s">
        <v>105</v>
      </c>
      <c r="F22" s="27" t="s">
        <v>106</v>
      </c>
      <c r="G22" s="28">
        <v>45740</v>
      </c>
      <c r="H22" s="28">
        <v>45747</v>
      </c>
      <c r="I22" s="29">
        <v>111431</v>
      </c>
      <c r="J22" s="29">
        <v>111431</v>
      </c>
      <c r="K22" s="27" t="s">
        <v>18</v>
      </c>
      <c r="L22" s="27" t="s">
        <v>19</v>
      </c>
      <c r="M22" s="27" t="e">
        <v>#N/A</v>
      </c>
      <c r="N22" s="27" t="s">
        <v>107</v>
      </c>
      <c r="O22" s="30">
        <v>111431</v>
      </c>
      <c r="P22" s="27">
        <v>1222583767</v>
      </c>
      <c r="Q22" s="27"/>
      <c r="R22" s="27"/>
      <c r="S22" s="27"/>
      <c r="T22" s="27" t="s">
        <v>108</v>
      </c>
      <c r="U22" s="28">
        <v>45740</v>
      </c>
      <c r="V22" s="28">
        <v>45749</v>
      </c>
      <c r="W22" s="28">
        <v>45750</v>
      </c>
      <c r="X22" s="28"/>
      <c r="Y22" s="27">
        <v>27</v>
      </c>
      <c r="Z22" s="27" t="s">
        <v>109</v>
      </c>
      <c r="AA22" s="30">
        <v>111431</v>
      </c>
      <c r="AB22" s="30">
        <v>111431</v>
      </c>
      <c r="AC22" s="30">
        <v>0</v>
      </c>
      <c r="AD22" s="30">
        <v>0</v>
      </c>
      <c r="AE22" s="30">
        <v>0</v>
      </c>
      <c r="AF22" s="30">
        <v>0</v>
      </c>
      <c r="AG22" s="30">
        <v>0</v>
      </c>
      <c r="AH22" s="30">
        <v>0</v>
      </c>
      <c r="AI22" s="27"/>
      <c r="AJ22" s="27"/>
      <c r="AK22" s="27"/>
      <c r="AL22" s="27" t="s">
        <v>110</v>
      </c>
      <c r="AM22" s="30">
        <v>0</v>
      </c>
      <c r="AN22" s="30">
        <v>111431</v>
      </c>
      <c r="AO22" s="30">
        <v>0</v>
      </c>
      <c r="AP22" s="27"/>
      <c r="AQ22" s="27"/>
      <c r="AR22" s="27"/>
      <c r="AS22" s="27" t="s">
        <v>98</v>
      </c>
      <c r="AT22" s="27"/>
      <c r="AU22" s="27" t="s">
        <v>111</v>
      </c>
      <c r="AV22" s="30">
        <v>0</v>
      </c>
      <c r="AW22" s="30">
        <v>0</v>
      </c>
      <c r="AX22" s="30">
        <v>0</v>
      </c>
      <c r="AY22" s="30">
        <v>0</v>
      </c>
      <c r="AZ22" s="30">
        <v>0</v>
      </c>
      <c r="BA22" s="30">
        <v>0</v>
      </c>
      <c r="BB22" s="30">
        <v>111431</v>
      </c>
      <c r="BC22" s="30">
        <v>0</v>
      </c>
      <c r="BD22" s="30">
        <v>0</v>
      </c>
      <c r="BE22" s="30">
        <v>0</v>
      </c>
      <c r="BF22" s="30">
        <v>0</v>
      </c>
      <c r="BG22" s="27"/>
      <c r="BH22" s="28"/>
      <c r="BI22" s="27"/>
      <c r="BJ22" s="30">
        <v>0</v>
      </c>
    </row>
    <row r="23" spans="1:62" x14ac:dyDescent="0.2">
      <c r="A23" s="27">
        <v>891900441</v>
      </c>
      <c r="B23" s="27" t="s">
        <v>72</v>
      </c>
      <c r="C23" s="27" t="s">
        <v>17</v>
      </c>
      <c r="D23" s="27">
        <v>137910</v>
      </c>
      <c r="E23" s="27" t="s">
        <v>112</v>
      </c>
      <c r="F23" s="27" t="s">
        <v>113</v>
      </c>
      <c r="G23" s="28">
        <v>44399</v>
      </c>
      <c r="H23" s="28">
        <v>44408</v>
      </c>
      <c r="I23" s="29">
        <v>80800</v>
      </c>
      <c r="J23" s="29">
        <v>80800</v>
      </c>
      <c r="K23" s="27" t="s">
        <v>18</v>
      </c>
      <c r="L23" s="27" t="s">
        <v>19</v>
      </c>
      <c r="M23" s="27" t="e">
        <v>#N/A</v>
      </c>
      <c r="N23" s="27" t="s">
        <v>114</v>
      </c>
      <c r="O23" s="30">
        <v>80800</v>
      </c>
      <c r="P23" s="27">
        <v>1221934136</v>
      </c>
      <c r="Q23" s="27" t="s">
        <v>115</v>
      </c>
      <c r="R23" s="27" t="s">
        <v>116</v>
      </c>
      <c r="S23" s="27"/>
      <c r="T23" s="27" t="s">
        <v>108</v>
      </c>
      <c r="U23" s="28">
        <v>44399</v>
      </c>
      <c r="V23" s="28">
        <v>44513</v>
      </c>
      <c r="W23" s="28">
        <v>44513</v>
      </c>
      <c r="X23" s="28"/>
      <c r="Y23" s="27">
        <v>1264</v>
      </c>
      <c r="Z23" s="27" t="s">
        <v>77</v>
      </c>
      <c r="AA23" s="30">
        <v>80800</v>
      </c>
      <c r="AB23" s="30">
        <v>80800</v>
      </c>
      <c r="AC23" s="30">
        <v>0</v>
      </c>
      <c r="AD23" s="30">
        <v>0</v>
      </c>
      <c r="AE23" s="30">
        <v>0</v>
      </c>
      <c r="AF23" s="30">
        <v>0</v>
      </c>
      <c r="AG23" s="30">
        <v>0</v>
      </c>
      <c r="AH23" s="30">
        <v>0</v>
      </c>
      <c r="AI23" s="27"/>
      <c r="AJ23" s="27"/>
      <c r="AK23" s="27"/>
      <c r="AL23" s="27"/>
      <c r="AM23" s="30">
        <v>0</v>
      </c>
      <c r="AN23" s="30">
        <v>80800</v>
      </c>
      <c r="AO23" s="30">
        <v>0</v>
      </c>
      <c r="AP23" s="27"/>
      <c r="AQ23" s="27"/>
      <c r="AR23" s="27"/>
      <c r="AS23" s="27"/>
      <c r="AT23" s="27"/>
      <c r="AU23" s="27" t="s">
        <v>83</v>
      </c>
      <c r="AV23" s="30">
        <v>0</v>
      </c>
      <c r="AW23" s="30">
        <v>0</v>
      </c>
      <c r="AX23" s="30">
        <v>0</v>
      </c>
      <c r="AY23" s="30">
        <v>0</v>
      </c>
      <c r="AZ23" s="30">
        <v>0</v>
      </c>
      <c r="BA23" s="30">
        <v>0</v>
      </c>
      <c r="BB23" s="30">
        <v>0</v>
      </c>
      <c r="BC23" s="30">
        <v>0</v>
      </c>
      <c r="BD23" s="30">
        <v>80800</v>
      </c>
      <c r="BE23" s="30">
        <v>0</v>
      </c>
      <c r="BF23" s="30">
        <v>0</v>
      </c>
      <c r="BG23" s="27"/>
      <c r="BH23" s="28"/>
      <c r="BI23" s="27"/>
      <c r="BJ23" s="30">
        <v>0</v>
      </c>
    </row>
    <row r="24" spans="1:62" x14ac:dyDescent="0.2">
      <c r="A24" s="27">
        <v>891900441</v>
      </c>
      <c r="B24" s="27" t="s">
        <v>72</v>
      </c>
      <c r="C24" s="27" t="s">
        <v>17</v>
      </c>
      <c r="D24" s="27">
        <v>223245</v>
      </c>
      <c r="E24" s="27" t="s">
        <v>117</v>
      </c>
      <c r="F24" s="27" t="s">
        <v>118</v>
      </c>
      <c r="G24" s="28">
        <v>44572</v>
      </c>
      <c r="H24" s="28">
        <v>44592</v>
      </c>
      <c r="I24" s="29">
        <v>30000</v>
      </c>
      <c r="J24" s="29">
        <v>30000</v>
      </c>
      <c r="K24" s="27" t="s">
        <v>18</v>
      </c>
      <c r="L24" s="27" t="s">
        <v>19</v>
      </c>
      <c r="M24" s="27" t="e">
        <v>#N/A</v>
      </c>
      <c r="N24" s="27" t="s">
        <v>114</v>
      </c>
      <c r="O24" s="30">
        <v>30000</v>
      </c>
      <c r="P24" s="27">
        <v>1222206806</v>
      </c>
      <c r="Q24" s="27" t="s">
        <v>115</v>
      </c>
      <c r="R24" s="27" t="s">
        <v>116</v>
      </c>
      <c r="S24" s="27"/>
      <c r="T24" s="27" t="s">
        <v>108</v>
      </c>
      <c r="U24" s="28">
        <v>44572</v>
      </c>
      <c r="V24" s="28">
        <v>44937</v>
      </c>
      <c r="W24" s="28">
        <v>44937</v>
      </c>
      <c r="X24" s="28"/>
      <c r="Y24" s="27">
        <v>840</v>
      </c>
      <c r="Z24" s="27" t="s">
        <v>77</v>
      </c>
      <c r="AA24" s="30">
        <v>30000</v>
      </c>
      <c r="AB24" s="30">
        <v>30000</v>
      </c>
      <c r="AC24" s="30">
        <v>0</v>
      </c>
      <c r="AD24" s="30">
        <v>0</v>
      </c>
      <c r="AE24" s="30">
        <v>0</v>
      </c>
      <c r="AF24" s="30">
        <v>0</v>
      </c>
      <c r="AG24" s="30">
        <v>0</v>
      </c>
      <c r="AH24" s="30">
        <v>0</v>
      </c>
      <c r="AI24" s="27"/>
      <c r="AJ24" s="27"/>
      <c r="AK24" s="27"/>
      <c r="AL24" s="27"/>
      <c r="AM24" s="30">
        <v>0</v>
      </c>
      <c r="AN24" s="30">
        <v>30000</v>
      </c>
      <c r="AO24" s="30">
        <v>0</v>
      </c>
      <c r="AP24" s="27"/>
      <c r="AQ24" s="27"/>
      <c r="AR24" s="27"/>
      <c r="AS24" s="27"/>
      <c r="AT24" s="27"/>
      <c r="AU24" s="27" t="s">
        <v>83</v>
      </c>
      <c r="AV24" s="30">
        <v>0</v>
      </c>
      <c r="AW24" s="30">
        <v>0</v>
      </c>
      <c r="AX24" s="30">
        <v>0</v>
      </c>
      <c r="AY24" s="30">
        <v>0</v>
      </c>
      <c r="AZ24" s="30">
        <v>0</v>
      </c>
      <c r="BA24" s="30">
        <v>0</v>
      </c>
      <c r="BB24" s="30">
        <v>0</v>
      </c>
      <c r="BC24" s="30">
        <v>0</v>
      </c>
      <c r="BD24" s="30">
        <v>30000</v>
      </c>
      <c r="BE24" s="30">
        <v>0</v>
      </c>
      <c r="BF24" s="30">
        <v>0</v>
      </c>
      <c r="BG24" s="27"/>
      <c r="BH24" s="28"/>
      <c r="BI24" s="27"/>
      <c r="BJ24" s="30">
        <v>0</v>
      </c>
    </row>
    <row r="25" spans="1:62" x14ac:dyDescent="0.2">
      <c r="A25" s="27">
        <v>891900441</v>
      </c>
      <c r="B25" s="27" t="s">
        <v>72</v>
      </c>
      <c r="C25" s="27" t="s">
        <v>17</v>
      </c>
      <c r="D25" s="27">
        <v>703311</v>
      </c>
      <c r="E25" s="27" t="s">
        <v>119</v>
      </c>
      <c r="F25" s="27" t="s">
        <v>120</v>
      </c>
      <c r="G25" s="28">
        <v>45432</v>
      </c>
      <c r="H25" s="28">
        <v>45443</v>
      </c>
      <c r="I25" s="29">
        <v>47500</v>
      </c>
      <c r="J25" s="29">
        <v>23870</v>
      </c>
      <c r="K25" s="27" t="s">
        <v>18</v>
      </c>
      <c r="L25" s="27" t="s">
        <v>19</v>
      </c>
      <c r="M25" s="27" t="e">
        <v>#N/A</v>
      </c>
      <c r="N25" s="27" t="s">
        <v>121</v>
      </c>
      <c r="O25" s="30">
        <v>0</v>
      </c>
      <c r="P25" s="27"/>
      <c r="Q25" s="27"/>
      <c r="R25" s="27"/>
      <c r="S25" s="27"/>
      <c r="T25" s="27" t="s">
        <v>122</v>
      </c>
      <c r="U25" s="28">
        <v>45432</v>
      </c>
      <c r="V25" s="28">
        <v>45450</v>
      </c>
      <c r="W25" s="28">
        <v>45553</v>
      </c>
      <c r="X25" s="28"/>
      <c r="Y25" s="27">
        <v>224</v>
      </c>
      <c r="Z25" s="27" t="s">
        <v>96</v>
      </c>
      <c r="AA25" s="30">
        <v>52000</v>
      </c>
      <c r="AB25" s="30">
        <v>23870</v>
      </c>
      <c r="AC25" s="30">
        <v>0</v>
      </c>
      <c r="AD25" s="30">
        <v>4500</v>
      </c>
      <c r="AE25" s="30">
        <v>0</v>
      </c>
      <c r="AF25" s="30">
        <v>23870</v>
      </c>
      <c r="AG25" s="30">
        <v>0</v>
      </c>
      <c r="AH25" s="30">
        <v>0</v>
      </c>
      <c r="AI25" s="27"/>
      <c r="AJ25" s="27"/>
      <c r="AK25" s="27" t="s">
        <v>123</v>
      </c>
      <c r="AL25" s="27" t="s">
        <v>124</v>
      </c>
      <c r="AM25" s="30">
        <v>0</v>
      </c>
      <c r="AN25" s="30">
        <v>0</v>
      </c>
      <c r="AO25" s="30">
        <v>23870</v>
      </c>
      <c r="AP25" s="27" t="s">
        <v>125</v>
      </c>
      <c r="AQ25" s="27" t="s">
        <v>123</v>
      </c>
      <c r="AR25" s="27" t="s">
        <v>126</v>
      </c>
      <c r="AS25" s="27" t="s">
        <v>127</v>
      </c>
      <c r="AT25" s="27" t="s">
        <v>82</v>
      </c>
      <c r="AU25" s="27" t="s">
        <v>128</v>
      </c>
      <c r="AV25" s="30">
        <v>0</v>
      </c>
      <c r="AW25" s="30">
        <v>0</v>
      </c>
      <c r="AX25" s="30">
        <v>0</v>
      </c>
      <c r="AY25" s="30">
        <v>0</v>
      </c>
      <c r="AZ25" s="30">
        <v>0</v>
      </c>
      <c r="BA25" s="30">
        <v>23870</v>
      </c>
      <c r="BB25" s="30">
        <v>0</v>
      </c>
      <c r="BC25" s="30">
        <v>0</v>
      </c>
      <c r="BD25" s="30">
        <v>0</v>
      </c>
      <c r="BE25" s="30">
        <v>23630</v>
      </c>
      <c r="BF25" s="30">
        <v>0</v>
      </c>
      <c r="BG25" s="27">
        <v>2201539627</v>
      </c>
      <c r="BH25" s="28">
        <v>45524</v>
      </c>
      <c r="BI25" s="27" t="s">
        <v>166</v>
      </c>
      <c r="BJ25" s="30">
        <v>266570</v>
      </c>
    </row>
  </sheetData>
  <autoFilter ref="A2:BN25" xr:uid="{00000000-0009-0000-0000-000002000000}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18" zoomScaleNormal="100" workbookViewId="0">
      <selection activeCell="M35" sqref="M35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90" t="s">
        <v>168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38"/>
      <c r="C3" s="39"/>
      <c r="D3" s="93"/>
      <c r="E3" s="94"/>
      <c r="F3" s="94"/>
      <c r="G3" s="94"/>
      <c r="H3" s="94"/>
      <c r="I3" s="95"/>
      <c r="J3" s="97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169</v>
      </c>
      <c r="E5" s="45"/>
      <c r="F5" s="45"/>
      <c r="G5" s="45"/>
      <c r="H5" s="45"/>
      <c r="I5" s="46"/>
      <c r="J5" s="46" t="s">
        <v>170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199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200</v>
      </c>
      <c r="J12" s="54"/>
    </row>
    <row r="13" spans="2:10" ht="13" x14ac:dyDescent="0.3">
      <c r="B13" s="53"/>
      <c r="C13" s="55" t="s">
        <v>201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171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172</v>
      </c>
      <c r="D17" s="56"/>
      <c r="H17" s="59" t="s">
        <v>173</v>
      </c>
      <c r="I17" s="60" t="s">
        <v>174</v>
      </c>
      <c r="J17" s="54"/>
    </row>
    <row r="18" spans="2:10" ht="13" x14ac:dyDescent="0.3">
      <c r="B18" s="53"/>
      <c r="C18" s="55" t="s">
        <v>175</v>
      </c>
      <c r="D18" s="55"/>
      <c r="E18" s="55"/>
      <c r="F18" s="55"/>
      <c r="H18" s="61">
        <v>23</v>
      </c>
      <c r="I18" s="62">
        <v>4432090</v>
      </c>
      <c r="J18" s="54"/>
    </row>
    <row r="19" spans="2:10" x14ac:dyDescent="0.25">
      <c r="B19" s="53"/>
      <c r="C19" s="35" t="s">
        <v>176</v>
      </c>
      <c r="H19" s="63">
        <v>14</v>
      </c>
      <c r="I19" s="64">
        <v>1779419</v>
      </c>
      <c r="J19" s="54"/>
    </row>
    <row r="20" spans="2:10" x14ac:dyDescent="0.25">
      <c r="B20" s="53"/>
      <c r="C20" s="35" t="s">
        <v>177</v>
      </c>
      <c r="H20" s="63">
        <v>5</v>
      </c>
      <c r="I20" s="64">
        <v>2406570</v>
      </c>
      <c r="J20" s="54"/>
    </row>
    <row r="21" spans="2:10" x14ac:dyDescent="0.25">
      <c r="B21" s="53"/>
      <c r="C21" s="35" t="s">
        <v>178</v>
      </c>
      <c r="H21" s="63">
        <v>0</v>
      </c>
      <c r="I21" s="64">
        <v>0</v>
      </c>
      <c r="J21" s="54"/>
    </row>
    <row r="22" spans="2:10" x14ac:dyDescent="0.25">
      <c r="B22" s="53"/>
      <c r="C22" s="35" t="s">
        <v>179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180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181</v>
      </c>
      <c r="H24" s="65">
        <v>1</v>
      </c>
      <c r="I24" s="66">
        <v>23870</v>
      </c>
      <c r="J24" s="54"/>
    </row>
    <row r="25" spans="2:10" ht="13" x14ac:dyDescent="0.3">
      <c r="B25" s="53"/>
      <c r="C25" s="55" t="s">
        <v>182</v>
      </c>
      <c r="D25" s="55"/>
      <c r="E25" s="55"/>
      <c r="F25" s="55"/>
      <c r="H25" s="61">
        <f>H19+H20+H21+H22+H24+H23</f>
        <v>20</v>
      </c>
      <c r="I25" s="62">
        <f>I19+I20+I21+I22+I24+I23</f>
        <v>4209859</v>
      </c>
      <c r="J25" s="54"/>
    </row>
    <row r="26" spans="2:10" x14ac:dyDescent="0.25">
      <c r="B26" s="53"/>
      <c r="C26" s="35" t="s">
        <v>183</v>
      </c>
      <c r="H26" s="63">
        <v>1</v>
      </c>
      <c r="I26" s="64">
        <v>111431</v>
      </c>
      <c r="J26" s="54"/>
    </row>
    <row r="27" spans="2:10" ht="13" thickBot="1" x14ac:dyDescent="0.3">
      <c r="B27" s="53"/>
      <c r="C27" s="35" t="s">
        <v>64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184</v>
      </c>
      <c r="D28" s="55"/>
      <c r="E28" s="55"/>
      <c r="F28" s="55"/>
      <c r="H28" s="61">
        <f>H26+H27</f>
        <v>1</v>
      </c>
      <c r="I28" s="62">
        <f>I26+I27</f>
        <v>111431</v>
      </c>
      <c r="J28" s="54"/>
    </row>
    <row r="29" spans="2:10" ht="13.5" thickBot="1" x14ac:dyDescent="0.35">
      <c r="B29" s="53"/>
      <c r="C29" s="35" t="s">
        <v>185</v>
      </c>
      <c r="D29" s="55"/>
      <c r="E29" s="55"/>
      <c r="F29" s="55"/>
      <c r="H29" s="65">
        <v>2</v>
      </c>
      <c r="I29" s="66">
        <v>110800</v>
      </c>
      <c r="J29" s="54"/>
    </row>
    <row r="30" spans="2:10" ht="13" x14ac:dyDescent="0.3">
      <c r="B30" s="53"/>
      <c r="C30" s="55" t="s">
        <v>186</v>
      </c>
      <c r="D30" s="55"/>
      <c r="E30" s="55"/>
      <c r="F30" s="55"/>
      <c r="H30" s="63">
        <f>H29</f>
        <v>2</v>
      </c>
      <c r="I30" s="64">
        <f>I29</f>
        <v>110800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187</v>
      </c>
      <c r="D32" s="55"/>
      <c r="H32" s="68">
        <f>H25+H28+H30</f>
        <v>23</v>
      </c>
      <c r="I32" s="69">
        <f>I25+I28+I30</f>
        <v>4432090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207</v>
      </c>
      <c r="D37" s="72"/>
      <c r="H37" s="71" t="s">
        <v>188</v>
      </c>
      <c r="I37" s="72"/>
      <c r="J37" s="54"/>
    </row>
    <row r="38" spans="2:10" ht="13" x14ac:dyDescent="0.3">
      <c r="B38" s="53"/>
      <c r="C38" s="55" t="s">
        <v>206</v>
      </c>
      <c r="D38" s="70"/>
      <c r="H38" s="73" t="s">
        <v>189</v>
      </c>
      <c r="I38" s="70"/>
      <c r="J38" s="54"/>
    </row>
    <row r="39" spans="2:10" ht="13" x14ac:dyDescent="0.3">
      <c r="B39" s="53"/>
      <c r="C39" s="55" t="s">
        <v>190</v>
      </c>
      <c r="H39" s="55" t="s">
        <v>191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8" t="s">
        <v>192</v>
      </c>
      <c r="D41" s="98"/>
      <c r="E41" s="98"/>
      <c r="F41" s="98"/>
      <c r="G41" s="98"/>
      <c r="H41" s="98"/>
      <c r="I41" s="98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I15" sqref="I15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90" t="s">
        <v>193</v>
      </c>
      <c r="E2" s="91"/>
      <c r="F2" s="91"/>
      <c r="G2" s="91"/>
      <c r="H2" s="91"/>
      <c r="I2" s="92"/>
      <c r="J2" s="96" t="s">
        <v>13</v>
      </c>
    </row>
    <row r="3" spans="2:10" ht="15.75" customHeight="1" thickBot="1" x14ac:dyDescent="0.3">
      <c r="B3" s="38"/>
      <c r="C3" s="39"/>
      <c r="D3" s="93"/>
      <c r="E3" s="94"/>
      <c r="F3" s="94"/>
      <c r="G3" s="94"/>
      <c r="H3" s="94"/>
      <c r="I3" s="95"/>
      <c r="J3" s="97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9" t="s">
        <v>194</v>
      </c>
      <c r="E5" s="100"/>
      <c r="F5" s="100"/>
      <c r="G5" s="100"/>
      <c r="H5" s="100"/>
      <c r="I5" s="101"/>
      <c r="J5" s="46" t="s">
        <v>14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>+'FOR-CSA-018'!C9</f>
        <v>Santiago de Cali, mayo 13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HOSP DEPARTAMENTAL SAN RAFAEL DE ZARZAL</v>
      </c>
      <c r="J11" s="54"/>
    </row>
    <row r="12" spans="2:10" ht="13" x14ac:dyDescent="0.3">
      <c r="B12" s="53"/>
      <c r="C12" s="55" t="str">
        <f>+'FOR-CSA-018'!C13</f>
        <v>NIT: 891900441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195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173</v>
      </c>
      <c r="I16" s="78" t="s">
        <v>174</v>
      </c>
      <c r="J16" s="54"/>
    </row>
    <row r="17" spans="2:10" ht="13" x14ac:dyDescent="0.3">
      <c r="B17" s="53"/>
      <c r="C17" s="55" t="str">
        <f>+'FOR-CSA-018'!C17</f>
        <v>Con Corte al dia: 30/04/2025</v>
      </c>
      <c r="D17" s="55"/>
      <c r="E17" s="55"/>
      <c r="F17" s="55"/>
      <c r="H17" s="79">
        <f>+SUM(H18:H23)</f>
        <v>20</v>
      </c>
      <c r="I17" s="80">
        <f>+SUM(I18:I23)</f>
        <v>4209859</v>
      </c>
      <c r="J17" s="54"/>
    </row>
    <row r="18" spans="2:10" x14ac:dyDescent="0.25">
      <c r="B18" s="53"/>
      <c r="C18" s="35" t="s">
        <v>176</v>
      </c>
      <c r="H18" s="81">
        <f>+'FOR-CSA-018'!H19</f>
        <v>14</v>
      </c>
      <c r="I18" s="82">
        <f>+'FOR-CSA-018'!I19</f>
        <v>1779419</v>
      </c>
      <c r="J18" s="54"/>
    </row>
    <row r="19" spans="2:10" x14ac:dyDescent="0.25">
      <c r="B19" s="53"/>
      <c r="C19" s="35" t="s">
        <v>177</v>
      </c>
      <c r="H19" s="81">
        <f>+'FOR-CSA-018'!H20</f>
        <v>5</v>
      </c>
      <c r="I19" s="82">
        <f>+'FOR-CSA-018'!I20</f>
        <v>2406570</v>
      </c>
      <c r="J19" s="54"/>
    </row>
    <row r="20" spans="2:10" x14ac:dyDescent="0.25">
      <c r="B20" s="53"/>
      <c r="C20" s="35" t="s">
        <v>178</v>
      </c>
      <c r="H20" s="81">
        <f>+'FOR-CSA-018'!H21</f>
        <v>0</v>
      </c>
      <c r="I20" s="82">
        <f>+'FOR-CSA-018'!I21</f>
        <v>0</v>
      </c>
      <c r="J20" s="54"/>
    </row>
    <row r="21" spans="2:10" x14ac:dyDescent="0.25">
      <c r="B21" s="53"/>
      <c r="C21" s="35" t="s">
        <v>179</v>
      </c>
      <c r="H21" s="81">
        <f>+'FOR-CSA-018'!H22</f>
        <v>0</v>
      </c>
      <c r="I21" s="82">
        <f>+'FOR-CSA-018'!I22</f>
        <v>0</v>
      </c>
      <c r="J21" s="54"/>
    </row>
    <row r="22" spans="2:10" x14ac:dyDescent="0.25">
      <c r="B22" s="53"/>
      <c r="C22" s="35" t="s">
        <v>180</v>
      </c>
      <c r="H22" s="81">
        <f>+'FOR-CSA-018'!H23</f>
        <v>0</v>
      </c>
      <c r="I22" s="82">
        <f>+'FOR-CSA-018'!I23</f>
        <v>0</v>
      </c>
      <c r="J22" s="54"/>
    </row>
    <row r="23" spans="2:10" x14ac:dyDescent="0.25">
      <c r="B23" s="53"/>
      <c r="C23" s="35" t="s">
        <v>196</v>
      </c>
      <c r="H23" s="81">
        <f>+'FOR-CSA-018'!H24</f>
        <v>1</v>
      </c>
      <c r="I23" s="82">
        <f>+'FOR-CSA-018'!I24</f>
        <v>23870</v>
      </c>
      <c r="J23" s="54"/>
    </row>
    <row r="24" spans="2:10" ht="13" x14ac:dyDescent="0.3">
      <c r="B24" s="53"/>
      <c r="C24" s="55" t="s">
        <v>197</v>
      </c>
      <c r="D24" s="55"/>
      <c r="E24" s="55"/>
      <c r="F24" s="55"/>
      <c r="H24" s="79">
        <f>SUM(H18:H23)</f>
        <v>20</v>
      </c>
      <c r="I24" s="80">
        <f>+SUBTOTAL(9,I18:I23)</f>
        <v>4209859</v>
      </c>
      <c r="J24" s="54"/>
    </row>
    <row r="25" spans="2:10" ht="13.5" thickBot="1" x14ac:dyDescent="0.35">
      <c r="B25" s="53"/>
      <c r="C25" s="55"/>
      <c r="D25" s="55"/>
      <c r="H25" s="83"/>
      <c r="I25" s="84"/>
      <c r="J25" s="54"/>
    </row>
    <row r="26" spans="2:10" ht="13.5" thickTop="1" x14ac:dyDescent="0.3">
      <c r="B26" s="53"/>
      <c r="C26" s="55"/>
      <c r="D26" s="55"/>
      <c r="H26" s="70"/>
      <c r="I26" s="64"/>
      <c r="J26" s="54"/>
    </row>
    <row r="27" spans="2:10" ht="13" x14ac:dyDescent="0.3">
      <c r="B27" s="53"/>
      <c r="C27" s="55"/>
      <c r="D27" s="55"/>
      <c r="H27" s="70"/>
      <c r="I27" s="64"/>
      <c r="J27" s="54"/>
    </row>
    <row r="28" spans="2:10" ht="13" x14ac:dyDescent="0.3">
      <c r="B28" s="53"/>
      <c r="C28" s="55"/>
      <c r="D28" s="55"/>
      <c r="H28" s="70"/>
      <c r="I28" s="64"/>
      <c r="J28" s="54"/>
    </row>
    <row r="29" spans="2:10" x14ac:dyDescent="0.25">
      <c r="B29" s="53"/>
      <c r="G29" s="70"/>
      <c r="H29" s="70"/>
      <c r="I29" s="70"/>
      <c r="J29" s="54"/>
    </row>
    <row r="30" spans="2:10" ht="13.5" thickBot="1" x14ac:dyDescent="0.35">
      <c r="B30" s="53"/>
      <c r="C30" s="71" t="str">
        <f>+'FOR-CSA-018'!C37</f>
        <v>Isabel Loaiza</v>
      </c>
      <c r="D30" s="71"/>
      <c r="G30" s="71" t="str">
        <f>+'FOR-CSA-018'!H37</f>
        <v>Juan Camilo Paez R.</v>
      </c>
      <c r="H30" s="72"/>
      <c r="I30" s="70"/>
      <c r="J30" s="54"/>
    </row>
    <row r="31" spans="2:10" ht="13" x14ac:dyDescent="0.3">
      <c r="B31" s="53"/>
      <c r="C31" s="73" t="str">
        <f>+'FOR-CSA-018'!C38</f>
        <v>Auxiliar administrativa cartera</v>
      </c>
      <c r="D31" s="73"/>
      <c r="G31" s="73" t="str">
        <f>+'FOR-CSA-018'!H38</f>
        <v>Cartera - Cuentas Salud</v>
      </c>
      <c r="H31" s="70"/>
      <c r="I31" s="70"/>
      <c r="J31" s="54"/>
    </row>
    <row r="32" spans="2:10" ht="13" x14ac:dyDescent="0.3">
      <c r="B32" s="53"/>
      <c r="C32" s="73" t="str">
        <f>+'FOR-CSA-018'!C39</f>
        <v>Entidad</v>
      </c>
      <c r="D32" s="73"/>
      <c r="G32" s="73" t="str">
        <f>+'FOR-CSA-018'!H39</f>
        <v>EPS Comfenalco Valle.</v>
      </c>
      <c r="H32" s="70"/>
      <c r="I32" s="70"/>
      <c r="J32" s="54"/>
    </row>
    <row r="33" spans="2:10" ht="13" x14ac:dyDescent="0.3">
      <c r="B33" s="53"/>
      <c r="C33" s="73"/>
      <c r="D33" s="73"/>
      <c r="G33" s="73"/>
      <c r="H33" s="70"/>
      <c r="I33" s="70"/>
      <c r="J33" s="54"/>
    </row>
    <row r="34" spans="2:10" ht="13" x14ac:dyDescent="0.3">
      <c r="B34" s="53"/>
      <c r="C34" s="73"/>
      <c r="D34" s="73"/>
      <c r="G34" s="73"/>
      <c r="H34" s="70"/>
      <c r="I34" s="70"/>
      <c r="J34" s="54"/>
    </row>
    <row r="35" spans="2:10" ht="14" x14ac:dyDescent="0.25">
      <c r="B35" s="53"/>
      <c r="C35" s="102" t="s">
        <v>198</v>
      </c>
      <c r="D35" s="102"/>
      <c r="E35" s="102"/>
      <c r="F35" s="102"/>
      <c r="G35" s="102"/>
      <c r="H35" s="102"/>
      <c r="I35" s="102"/>
      <c r="J35" s="54"/>
    </row>
    <row r="36" spans="2:10" ht="13" x14ac:dyDescent="0.3">
      <c r="B36" s="53"/>
      <c r="C36" s="73"/>
      <c r="D36" s="73"/>
      <c r="G36" s="73"/>
      <c r="H36" s="70"/>
      <c r="I36" s="70"/>
      <c r="J36" s="54"/>
    </row>
    <row r="37" spans="2:10" ht="18.75" customHeight="1" thickBot="1" x14ac:dyDescent="0.3">
      <c r="B37" s="74"/>
      <c r="C37" s="75"/>
      <c r="D37" s="75"/>
      <c r="E37" s="75"/>
      <c r="F37" s="75"/>
      <c r="G37" s="72"/>
      <c r="H37" s="72"/>
      <c r="I37" s="72"/>
      <c r="J37" s="7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dcterms:created xsi:type="dcterms:W3CDTF">2022-06-01T14:39:12Z</dcterms:created>
  <dcterms:modified xsi:type="dcterms:W3CDTF">2025-05-22T02:41:14Z</dcterms:modified>
</cp:coreProperties>
</file>