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84696_ESE HOSPITAL SAN ANTONIO DE TARAZA\"/>
    </mc:Choice>
  </mc:AlternateContent>
  <bookViews>
    <workbookView xWindow="0" yWindow="0" windowWidth="20490" windowHeight="803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_xlnm._FilterDatabase" localSheetId="0" hidden="1">'INFO IPS'!$C$8:$H$12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H17" i="4" s="1"/>
  <c r="I19" i="4"/>
  <c r="H19" i="4"/>
  <c r="I18" i="4"/>
  <c r="I24" i="4" s="1"/>
  <c r="H18" i="4"/>
  <c r="H24" i="4" s="1"/>
  <c r="C17" i="4"/>
  <c r="I32" i="3"/>
  <c r="I33" i="3" s="1"/>
  <c r="I30" i="3"/>
  <c r="H30" i="3"/>
  <c r="I28" i="3"/>
  <c r="H28" i="3"/>
  <c r="I25" i="3"/>
  <c r="H25" i="3"/>
  <c r="H32" i="3" s="1"/>
  <c r="H33" i="3" s="1"/>
  <c r="C12" i="4"/>
  <c r="C11" i="4"/>
  <c r="C9" i="4"/>
  <c r="AI1" i="2"/>
  <c r="AH1" i="2"/>
  <c r="AG1" i="2"/>
  <c r="AF1" i="2"/>
  <c r="AE1" i="2"/>
  <c r="AD1" i="2"/>
  <c r="AC1" i="2"/>
  <c r="AB1" i="2"/>
  <c r="AA1" i="2"/>
  <c r="Z1" i="2"/>
  <c r="S1" i="2"/>
  <c r="L1" i="2"/>
  <c r="J1" i="2"/>
  <c r="I1" i="2"/>
  <c r="I17" i="4" l="1"/>
  <c r="L9" i="1"/>
  <c r="G12" i="1"/>
  <c r="H12" i="1"/>
  <c r="L10" i="1" s="1"/>
  <c r="L11" i="1" s="1"/>
</calcChain>
</file>

<file path=xl/sharedStrings.xml><?xml version="1.0" encoding="utf-8"?>
<sst xmlns="http://schemas.openxmlformats.org/spreadsheetml/2006/main" count="141" uniqueCount="110">
  <si>
    <t>Departamento</t>
  </si>
  <si>
    <t>ANTIOQUIA</t>
  </si>
  <si>
    <t>Municipio</t>
  </si>
  <si>
    <t>FACTURA</t>
  </si>
  <si>
    <t>REGIMEN</t>
  </si>
  <si>
    <t>VALOR FACTURADO</t>
  </si>
  <si>
    <t>PREFIJO</t>
  </si>
  <si>
    <t>FECHA FACTURA</t>
  </si>
  <si>
    <t>SALDO FACTURA</t>
  </si>
  <si>
    <t>SALDO CARTERA ACTUAL</t>
  </si>
  <si>
    <t>RESULTADO CARTERA</t>
  </si>
  <si>
    <t>FORMATO DEPURACION</t>
  </si>
  <si>
    <t>TARAZA</t>
  </si>
  <si>
    <t>ESE HOSPITAL SAN ANTONIO DE TARAZA</t>
  </si>
  <si>
    <t>NIT 890984696-7</t>
  </si>
  <si>
    <t>FECHA CORTE CIRCULARIZACION : 31 MARZO 2025</t>
  </si>
  <si>
    <t>50 - REGIMEN CONTRIBUTIVO</t>
  </si>
  <si>
    <t>TAR - 5168</t>
  </si>
  <si>
    <t>TAR - 8742</t>
  </si>
  <si>
    <t>TAR - 8901</t>
  </si>
  <si>
    <t>27-Jul-2023</t>
  </si>
  <si>
    <t>20-Mar-2024</t>
  </si>
  <si>
    <t>11-Abr-2024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</si>
  <si>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</si>
  <si>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</si>
  <si>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</si>
  <si>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</si>
  <si>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</si>
  <si>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</si>
  <si>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</si>
  <si>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</si>
  <si>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</si>
  <si>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</si>
  <si>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20-05-2025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</si>
  <si>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</si>
  <si>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</si>
  <si>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</si>
  <si>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</si>
  <si>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</si>
  <si>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</si>
  <si>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</si>
  <si>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</si>
  <si>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</si>
  <si>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</si>
  <si>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</si>
  <si>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</si>
  <si>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</si>
  <si>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</si>
  <si>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</si>
  <si>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</si>
  <si>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</si>
  <si>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</si>
  <si>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</si>
  <si>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</si>
  <si>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</si>
  <si>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</si>
  <si>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</si>
  <si>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</si>
  <si>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</si>
  <si>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</si>
  <si>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</si>
  <si>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</si>
  <si>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</si>
  <si>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TAR</t>
  </si>
  <si>
    <t>TAR8901</t>
  </si>
  <si>
    <t>890984696_TAR8901</t>
  </si>
  <si>
    <t>Factura no radicada</t>
  </si>
  <si>
    <t>No radicada</t>
  </si>
  <si>
    <t>TAR5168</t>
  </si>
  <si>
    <t>890984696_TAR5168</t>
  </si>
  <si>
    <t>TAR8742</t>
  </si>
  <si>
    <t>890984696_TAR8742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</si>
  <si>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</si>
  <si>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</si>
  <si>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</si>
  <si>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</si>
  <si>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</si>
  <si>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</si>
  <si>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</si>
  <si>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</si>
  <si>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</si>
  <si>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</si>
  <si>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</si>
  <si>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</si>
  <si>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</si>
  <si>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</si>
  <si>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</si>
  <si>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</si>
  <si>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</si>
  <si>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</si>
  <si>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</si>
  <si>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</si>
  <si>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</si>
  <si>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</si>
  <si>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</si>
  <si>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</si>
  <si>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</si>
  <si>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</si>
  <si>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</si>
  <si>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</si>
  <si>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</si>
  <si>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</si>
  <si>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</si>
  <si>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</si>
  <si>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</si>
  <si>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</si>
  <si>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</si>
  <si>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20 2025</t>
  </si>
  <si>
    <t>Señores : ESE HOSPITAL SAN ANTONIO DE TARAZA</t>
  </si>
  <si>
    <t>NIT: 890984696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</si>
</sst>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.00_-;\-&quot;$&quot;* #,##0.00_-;_-&quot;$&quot;* &quot;-&quot;??_-;_-@_-"/>
    <numFmt numFmtId="165" formatCode="dd/mm/yyyy;@"/>
    <numFmt numFmtId="166" formatCode="#,##0;[Red]#,##0"/>
    <numFmt numFmtId="167" formatCode="_-&quot;$&quot;\ * #,##0_-;\-&quot;$&quot;\ * #,##0_-;_-&quot;$&quot;\ * &quot;-&quot;??_-;_-@_-"/>
    <numFmt numFmtId="168" formatCode="&quot;$&quot;\ #,##0"/>
    <numFmt numFmtId="169" formatCode="[$-240A]d&quot; de &quot;mmmm&quot; de &quot;yyyy;@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charset val="1"/>
    </font>
    <font>
      <sz val="10"/>
      <name val="Arial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b/>
      <sz val="10"/>
      <color theme="1"/>
      <name val="Century Gothic"/>
      <family val="2"/>
    </font>
    <font>
      <sz val="10"/>
      <name val="Arial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4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4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3">
    <xf numFmtId="0" fontId="0" fillId="0" borderId="0"/>
    <xf numFmtId="4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164" fontId="1" fillId="0" borderId="0" applyFont="0" applyFill="0" applyBorder="0" applyAlignment="0" applyProtection="0"/>
    <xf numFmtId="0" fontId="8" fillId="0" borderId="22" applyNumberFormat="0" applyFill="0" applyAlignment="0" applyProtection="0"/>
    <xf numFmtId="0" fontId="9" fillId="0" borderId="23" applyNumberFormat="0" applyFill="0" applyAlignment="0" applyProtection="0"/>
    <xf numFmtId="0" fontId="10" fillId="0" borderId="24" applyNumberFormat="0" applyFill="0" applyAlignment="0" applyProtection="0"/>
    <xf numFmtId="0" fontId="10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2" fillId="4" borderId="0" applyNumberFormat="0" applyBorder="0" applyAlignment="0" applyProtection="0"/>
    <xf numFmtId="0" fontId="13" fillId="6" borderId="25" applyNumberFormat="0" applyAlignment="0" applyProtection="0"/>
    <xf numFmtId="0" fontId="14" fillId="7" borderId="26" applyNumberFormat="0" applyAlignment="0" applyProtection="0"/>
    <xf numFmtId="0" fontId="15" fillId="7" borderId="25" applyNumberFormat="0" applyAlignment="0" applyProtection="0"/>
    <xf numFmtId="0" fontId="16" fillId="0" borderId="27" applyNumberFormat="0" applyFill="0" applyAlignment="0" applyProtection="0"/>
    <xf numFmtId="0" fontId="4" fillId="8" borderId="28" applyNumberFormat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5" fillId="0" borderId="30" applyNumberFormat="0" applyFill="0" applyAlignment="0" applyProtection="0"/>
    <xf numFmtId="0" fontId="19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9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9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9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9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9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0" borderId="0"/>
    <xf numFmtId="0" fontId="19" fillId="13" borderId="0" applyNumberFormat="0" applyBorder="0" applyAlignment="0" applyProtection="0"/>
    <xf numFmtId="0" fontId="19" fillId="17" borderId="0" applyNumberFormat="0" applyBorder="0" applyAlignment="0" applyProtection="0"/>
    <xf numFmtId="0" fontId="19" fillId="21" borderId="0" applyNumberFormat="0" applyBorder="0" applyAlignment="0" applyProtection="0"/>
    <xf numFmtId="0" fontId="19" fillId="25" borderId="0" applyNumberFormat="0" applyBorder="0" applyAlignment="0" applyProtection="0"/>
    <xf numFmtId="0" fontId="19" fillId="29" borderId="0" applyNumberFormat="0" applyBorder="0" applyAlignment="0" applyProtection="0"/>
    <xf numFmtId="0" fontId="19" fillId="33" borderId="0" applyNumberFormat="0" applyBorder="0" applyAlignment="0" applyProtection="0"/>
    <xf numFmtId="0" fontId="22" fillId="5" borderId="0" applyNumberFormat="0" applyBorder="0" applyAlignment="0" applyProtection="0"/>
    <xf numFmtId="0" fontId="1" fillId="9" borderId="29" applyNumberFormat="0" applyFont="0" applyAlignment="0" applyProtection="0"/>
    <xf numFmtId="0" fontId="1" fillId="9" borderId="29" applyNumberFormat="0" applyFont="0" applyAlignment="0" applyProtection="0"/>
    <xf numFmtId="0" fontId="21" fillId="0" borderId="0" applyNumberFormat="0" applyFill="0" applyBorder="0" applyAlignment="0" applyProtection="0"/>
    <xf numFmtId="0" fontId="24" fillId="0" borderId="0"/>
    <xf numFmtId="0" fontId="3" fillId="0" borderId="0"/>
    <xf numFmtId="43" fontId="1" fillId="0" borderId="0" applyFont="0" applyFill="0" applyBorder="0" applyAlignment="0" applyProtection="0"/>
  </cellStyleXfs>
  <cellXfs count="133">
    <xf numFmtId="0" fontId="0" fillId="0" borderId="0" xfId="0"/>
    <xf numFmtId="165" fontId="0" fillId="0" borderId="0" xfId="0" applyNumberFormat="1"/>
    <xf numFmtId="166" fontId="0" fillId="0" borderId="0" xfId="0" applyNumberFormat="1"/>
    <xf numFmtId="0" fontId="6" fillId="0" borderId="7" xfId="2" applyFont="1" applyBorder="1" applyAlignment="1">
      <alignment vertical="center"/>
    </xf>
    <xf numFmtId="0" fontId="6" fillId="0" borderId="8" xfId="2" applyFont="1" applyBorder="1" applyAlignment="1">
      <alignment vertical="center"/>
    </xf>
    <xf numFmtId="0" fontId="6" fillId="2" borderId="11" xfId="0" applyFont="1" applyFill="1" applyBorder="1" applyAlignment="1">
      <alignment horizontal="center" vertical="center" wrapText="1"/>
    </xf>
    <xf numFmtId="0" fontId="6" fillId="2" borderId="12" xfId="0" applyFont="1" applyFill="1" applyBorder="1" applyAlignment="1">
      <alignment horizontal="center" vertical="center" wrapText="1"/>
    </xf>
    <xf numFmtId="165" fontId="6" fillId="2" borderId="12" xfId="0" applyNumberFormat="1" applyFont="1" applyFill="1" applyBorder="1" applyAlignment="1">
      <alignment horizontal="center" vertical="center" wrapText="1"/>
    </xf>
    <xf numFmtId="166" fontId="6" fillId="2" borderId="12" xfId="0" applyNumberFormat="1" applyFont="1" applyFill="1" applyBorder="1" applyAlignment="1">
      <alignment horizontal="center" vertical="center" wrapText="1"/>
    </xf>
    <xf numFmtId="166" fontId="6" fillId="2" borderId="13" xfId="0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 vertical="top"/>
    </xf>
    <xf numFmtId="166" fontId="5" fillId="0" borderId="1" xfId="2" applyNumberFormat="1" applyFont="1" applyBorder="1" applyAlignment="1">
      <alignment horizontal="right" vertical="center"/>
    </xf>
    <xf numFmtId="166" fontId="5" fillId="0" borderId="1" xfId="2" applyNumberFormat="1" applyFont="1" applyBorder="1" applyAlignment="1">
      <alignment horizontal="right"/>
    </xf>
    <xf numFmtId="167" fontId="7" fillId="34" borderId="2" xfId="1" applyNumberFormat="1" applyFont="1" applyFill="1" applyBorder="1" applyAlignment="1">
      <alignment horizontal="left" vertical="center" wrapText="1"/>
    </xf>
    <xf numFmtId="0" fontId="1" fillId="0" borderId="1" xfId="2" applyFill="1" applyBorder="1"/>
    <xf numFmtId="167" fontId="1" fillId="0" borderId="1" xfId="1" applyNumberFormat="1" applyFill="1" applyBorder="1"/>
    <xf numFmtId="166" fontId="5" fillId="0" borderId="1" xfId="2" applyNumberFormat="1" applyFont="1" applyFill="1" applyBorder="1"/>
    <xf numFmtId="0" fontId="7" fillId="34" borderId="18" xfId="4" applyFont="1" applyFill="1" applyBorder="1" applyAlignment="1">
      <alignment horizontal="left" vertical="center" wrapText="1"/>
    </xf>
    <xf numFmtId="0" fontId="7" fillId="34" borderId="19" xfId="4" applyFont="1" applyFill="1" applyBorder="1" applyAlignment="1">
      <alignment horizontal="left" vertical="center" wrapText="1"/>
    </xf>
    <xf numFmtId="49" fontId="7" fillId="34" borderId="3" xfId="4" applyNumberFormat="1" applyFont="1" applyFill="1" applyBorder="1" applyAlignment="1">
      <alignment horizontal="center" vertical="center"/>
    </xf>
    <xf numFmtId="49" fontId="7" fillId="34" borderId="4" xfId="4" applyNumberFormat="1" applyFont="1" applyFill="1" applyBorder="1" applyAlignment="1">
      <alignment horizontal="center" vertical="center"/>
    </xf>
    <xf numFmtId="49" fontId="7" fillId="34" borderId="5" xfId="4" applyNumberFormat="1" applyFont="1" applyFill="1" applyBorder="1" applyAlignment="1">
      <alignment horizontal="center" vertical="center"/>
    </xf>
    <xf numFmtId="0" fontId="7" fillId="0" borderId="16" xfId="4" applyFont="1" applyBorder="1" applyAlignment="1">
      <alignment horizontal="left" vertical="center" wrapText="1"/>
    </xf>
    <xf numFmtId="0" fontId="7" fillId="0" borderId="17" xfId="4" applyFont="1" applyBorder="1" applyAlignment="1">
      <alignment horizontal="left" vertical="center" wrapText="1"/>
    </xf>
    <xf numFmtId="0" fontId="7" fillId="0" borderId="14" xfId="4" applyFont="1" applyBorder="1" applyAlignment="1">
      <alignment horizontal="left" vertical="center" wrapText="1"/>
    </xf>
    <xf numFmtId="0" fontId="7" fillId="0" borderId="15" xfId="4" applyFont="1" applyBorder="1" applyAlignment="1">
      <alignment horizontal="left" vertical="center" wrapText="1"/>
    </xf>
    <xf numFmtId="0" fontId="5" fillId="0" borderId="31" xfId="2" applyFont="1" applyBorder="1" applyAlignment="1">
      <alignment horizontal="center" vertical="center" wrapText="1"/>
    </xf>
    <xf numFmtId="0" fontId="5" fillId="0" borderId="32" xfId="2" applyFont="1" applyBorder="1" applyAlignment="1">
      <alignment horizontal="center" vertical="center" wrapText="1"/>
    </xf>
    <xf numFmtId="0" fontId="5" fillId="0" borderId="33" xfId="2" applyFont="1" applyBorder="1" applyAlignment="1">
      <alignment horizontal="center" vertical="center" wrapText="1"/>
    </xf>
    <xf numFmtId="0" fontId="5" fillId="0" borderId="34" xfId="2" applyFont="1" applyBorder="1" applyAlignment="1">
      <alignment horizontal="center" vertical="center" wrapText="1"/>
    </xf>
    <xf numFmtId="0" fontId="5" fillId="0" borderId="0" xfId="2" applyFont="1" applyAlignment="1">
      <alignment horizontal="center" vertical="center" wrapText="1"/>
    </xf>
    <xf numFmtId="0" fontId="5" fillId="0" borderId="35" xfId="2" applyFont="1" applyBorder="1" applyAlignment="1">
      <alignment horizontal="center" vertical="center" wrapText="1"/>
    </xf>
    <xf numFmtId="0" fontId="5" fillId="0" borderId="8" xfId="2" applyFont="1" applyBorder="1" applyAlignment="1">
      <alignment horizontal="center" vertical="center" wrapText="1"/>
    </xf>
    <xf numFmtId="0" fontId="5" fillId="0" borderId="36" xfId="2" applyFont="1" applyBorder="1" applyAlignment="1">
      <alignment horizontal="center" vertical="center" wrapText="1"/>
    </xf>
    <xf numFmtId="0" fontId="5" fillId="0" borderId="37" xfId="2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wrapText="1"/>
    </xf>
    <xf numFmtId="0" fontId="7" fillId="0" borderId="21" xfId="0" applyFont="1" applyBorder="1" applyAlignment="1">
      <alignment horizontal="center" wrapText="1"/>
    </xf>
    <xf numFmtId="0" fontId="5" fillId="0" borderId="3" xfId="2" applyFont="1" applyBorder="1" applyAlignment="1">
      <alignment horizontal="center" vertical="center" wrapText="1"/>
    </xf>
    <xf numFmtId="0" fontId="5" fillId="0" borderId="5" xfId="2" applyFont="1" applyBorder="1" applyAlignment="1">
      <alignment horizontal="center" vertical="center" wrapText="1"/>
    </xf>
    <xf numFmtId="0" fontId="5" fillId="0" borderId="3" xfId="2" applyFont="1" applyBorder="1" applyAlignment="1">
      <alignment horizontal="center" vertical="center"/>
    </xf>
    <xf numFmtId="0" fontId="5" fillId="0" borderId="4" xfId="2" applyFont="1" applyBorder="1" applyAlignment="1">
      <alignment horizontal="center" vertical="center"/>
    </xf>
    <xf numFmtId="0" fontId="5" fillId="0" borderId="5" xfId="2" applyFont="1" applyBorder="1" applyAlignment="1">
      <alignment horizontal="center" vertical="center"/>
    </xf>
    <xf numFmtId="0" fontId="23" fillId="0" borderId="6" xfId="2" applyFont="1" applyBorder="1" applyAlignment="1">
      <alignment horizontal="center" vertical="center"/>
    </xf>
    <xf numFmtId="0" fontId="23" fillId="0" borderId="9" xfId="2" applyFont="1" applyBorder="1" applyAlignment="1">
      <alignment horizontal="center" vertical="center"/>
    </xf>
    <xf numFmtId="0" fontId="23" fillId="0" borderId="10" xfId="2" applyFont="1" applyBorder="1" applyAlignment="1">
      <alignment horizontal="center" vertical="center"/>
    </xf>
    <xf numFmtId="0" fontId="25" fillId="0" borderId="1" xfId="0" applyFont="1" applyBorder="1" applyAlignment="1">
      <alignment horizontal="center" vertical="center" wrapText="1"/>
    </xf>
    <xf numFmtId="0" fontId="25" fillId="37" borderId="1" xfId="0" applyFont="1" applyFill="1" applyBorder="1" applyAlignment="1">
      <alignment horizontal="center" vertical="center" wrapText="1"/>
    </xf>
    <xf numFmtId="168" fontId="25" fillId="37" borderId="1" xfId="1" applyNumberFormat="1" applyFont="1" applyFill="1" applyBorder="1" applyAlignment="1">
      <alignment horizontal="center" vertical="center" wrapText="1"/>
    </xf>
    <xf numFmtId="0" fontId="25" fillId="37" borderId="1" xfId="1" applyNumberFormat="1" applyFont="1" applyFill="1" applyBorder="1" applyAlignment="1">
      <alignment horizontal="center" vertical="center" wrapText="1"/>
    </xf>
    <xf numFmtId="0" fontId="25" fillId="35" borderId="1" xfId="0" applyFont="1" applyFill="1" applyBorder="1" applyAlignment="1">
      <alignment horizontal="center" vertical="center" wrapText="1"/>
    </xf>
    <xf numFmtId="14" fontId="25" fillId="35" borderId="1" xfId="0" applyNumberFormat="1" applyFont="1" applyFill="1" applyBorder="1" applyAlignment="1">
      <alignment horizontal="center" vertical="center" wrapText="1"/>
    </xf>
    <xf numFmtId="168" fontId="25" fillId="38" borderId="1" xfId="1" applyNumberFormat="1" applyFont="1" applyFill="1" applyBorder="1" applyAlignment="1">
      <alignment horizontal="center" vertical="center" wrapText="1"/>
    </xf>
    <xf numFmtId="0" fontId="25" fillId="38" borderId="1" xfId="0" applyFont="1" applyFill="1" applyBorder="1" applyAlignment="1">
      <alignment horizontal="center" vertical="center" wrapText="1"/>
    </xf>
    <xf numFmtId="168" fontId="25" fillId="36" borderId="1" xfId="1" applyNumberFormat="1" applyFont="1" applyFill="1" applyBorder="1" applyAlignment="1">
      <alignment horizontal="center" vertical="center" wrapText="1"/>
    </xf>
    <xf numFmtId="168" fontId="25" fillId="39" borderId="1" xfId="0" applyNumberFormat="1" applyFont="1" applyFill="1" applyBorder="1" applyAlignment="1">
      <alignment horizontal="center" vertical="center" wrapText="1"/>
    </xf>
    <xf numFmtId="0" fontId="25" fillId="39" borderId="1" xfId="0" applyFont="1" applyFill="1" applyBorder="1" applyAlignment="1">
      <alignment horizontal="center" vertical="center" wrapText="1"/>
    </xf>
    <xf numFmtId="14" fontId="25" fillId="39" borderId="1" xfId="0" applyNumberFormat="1" applyFont="1" applyFill="1" applyBorder="1" applyAlignment="1">
      <alignment horizontal="center" vertical="center" wrapText="1"/>
    </xf>
    <xf numFmtId="0" fontId="26" fillId="0" borderId="1" xfId="0" applyFont="1" applyBorder="1" applyAlignment="1">
      <alignment vertical="center"/>
    </xf>
    <xf numFmtId="14" fontId="26" fillId="0" borderId="1" xfId="0" applyNumberFormat="1" applyFont="1" applyBorder="1" applyAlignment="1">
      <alignment vertical="center"/>
    </xf>
    <xf numFmtId="167" fontId="26" fillId="0" borderId="1" xfId="1" applyNumberFormat="1" applyFont="1" applyBorder="1" applyAlignment="1">
      <alignment vertical="center"/>
    </xf>
    <xf numFmtId="167" fontId="27" fillId="0" borderId="38" xfId="1" applyNumberFormat="1" applyFont="1" applyBorder="1" applyAlignment="1">
      <alignment vertical="center"/>
    </xf>
    <xf numFmtId="168" fontId="26" fillId="0" borderId="1" xfId="0" applyNumberFormat="1" applyFont="1" applyBorder="1" applyAlignment="1">
      <alignment vertical="center"/>
    </xf>
    <xf numFmtId="14" fontId="26" fillId="0" borderId="0" xfId="0" applyNumberFormat="1" applyFont="1"/>
    <xf numFmtId="0" fontId="26" fillId="0" borderId="0" xfId="0" applyFont="1"/>
    <xf numFmtId="0" fontId="26" fillId="0" borderId="0" xfId="0" applyFont="1" applyAlignment="1">
      <alignment horizontal="center"/>
    </xf>
    <xf numFmtId="168" fontId="26" fillId="0" borderId="0" xfId="0" applyNumberFormat="1" applyFont="1"/>
    <xf numFmtId="168" fontId="26" fillId="0" borderId="0" xfId="0" applyNumberFormat="1" applyFont="1" applyAlignment="1"/>
    <xf numFmtId="0" fontId="26" fillId="0" borderId="0" xfId="0" applyFont="1" applyAlignment="1"/>
    <xf numFmtId="14" fontId="26" fillId="0" borderId="0" xfId="0" applyNumberFormat="1" applyFont="1" applyAlignment="1"/>
    <xf numFmtId="168" fontId="26" fillId="0" borderId="0" xfId="1" applyNumberFormat="1" applyFont="1" applyAlignment="1"/>
    <xf numFmtId="0" fontId="28" fillId="0" borderId="0" xfId="51" applyFont="1"/>
    <xf numFmtId="0" fontId="28" fillId="0" borderId="31" xfId="51" applyFont="1" applyBorder="1" applyAlignment="1">
      <alignment horizontal="centerContinuous"/>
    </xf>
    <xf numFmtId="0" fontId="28" fillId="0" borderId="33" xfId="51" applyFont="1" applyBorder="1" applyAlignment="1">
      <alignment horizontal="centerContinuous"/>
    </xf>
    <xf numFmtId="0" fontId="29" fillId="0" borderId="31" xfId="51" applyFont="1" applyBorder="1" applyAlignment="1">
      <alignment horizontal="center" vertical="center"/>
    </xf>
    <xf numFmtId="0" fontId="29" fillId="0" borderId="32" xfId="51" applyFont="1" applyBorder="1" applyAlignment="1">
      <alignment horizontal="center" vertical="center"/>
    </xf>
    <xf numFmtId="0" fontId="29" fillId="0" borderId="33" xfId="51" applyFont="1" applyBorder="1" applyAlignment="1">
      <alignment horizontal="center" vertical="center"/>
    </xf>
    <xf numFmtId="0" fontId="29" fillId="0" borderId="39" xfId="51" applyFont="1" applyBorder="1" applyAlignment="1">
      <alignment horizontal="center" vertical="center"/>
    </xf>
    <xf numFmtId="0" fontId="28" fillId="0" borderId="34" xfId="51" applyFont="1" applyBorder="1" applyAlignment="1">
      <alignment horizontal="centerContinuous"/>
    </xf>
    <xf numFmtId="0" fontId="28" fillId="0" borderId="35" xfId="51" applyFont="1" applyBorder="1" applyAlignment="1">
      <alignment horizontal="centerContinuous"/>
    </xf>
    <xf numFmtId="0" fontId="29" fillId="0" borderId="8" xfId="51" applyFont="1" applyBorder="1" applyAlignment="1">
      <alignment horizontal="center" vertical="center"/>
    </xf>
    <xf numFmtId="0" fontId="29" fillId="0" borderId="36" xfId="51" applyFont="1" applyBorder="1" applyAlignment="1">
      <alignment horizontal="center" vertical="center"/>
    </xf>
    <xf numFmtId="0" fontId="29" fillId="0" borderId="37" xfId="51" applyFont="1" applyBorder="1" applyAlignment="1">
      <alignment horizontal="center" vertical="center"/>
    </xf>
    <xf numFmtId="0" fontId="29" fillId="0" borderId="40" xfId="51" applyFont="1" applyBorder="1" applyAlignment="1">
      <alignment horizontal="center" vertical="center"/>
    </xf>
    <xf numFmtId="0" fontId="29" fillId="0" borderId="31" xfId="51" applyFont="1" applyBorder="1" applyAlignment="1">
      <alignment horizontal="centerContinuous" vertical="center"/>
    </xf>
    <xf numFmtId="0" fontId="29" fillId="0" borderId="32" xfId="51" applyFont="1" applyBorder="1" applyAlignment="1">
      <alignment horizontal="centerContinuous" vertical="center"/>
    </xf>
    <xf numFmtId="0" fontId="29" fillId="0" borderId="33" xfId="51" applyFont="1" applyBorder="1" applyAlignment="1">
      <alignment horizontal="centerContinuous" vertical="center"/>
    </xf>
    <xf numFmtId="0" fontId="29" fillId="0" borderId="39" xfId="51" applyFont="1" applyBorder="1" applyAlignment="1">
      <alignment horizontal="centerContinuous" vertical="center"/>
    </xf>
    <xf numFmtId="0" fontId="29" fillId="0" borderId="34" xfId="51" applyFont="1" applyBorder="1" applyAlignment="1">
      <alignment horizontal="centerContinuous" vertical="center"/>
    </xf>
    <xf numFmtId="0" fontId="29" fillId="0" borderId="0" xfId="51" applyFont="1" applyAlignment="1">
      <alignment horizontal="centerContinuous" vertical="center"/>
    </xf>
    <xf numFmtId="0" fontId="29" fillId="0" borderId="41" xfId="51" applyFont="1" applyBorder="1" applyAlignment="1">
      <alignment horizontal="centerContinuous" vertical="center"/>
    </xf>
    <xf numFmtId="0" fontId="28" fillId="0" borderId="8" xfId="51" applyFont="1" applyBorder="1" applyAlignment="1">
      <alignment horizontal="centerContinuous"/>
    </xf>
    <xf numFmtId="0" fontId="28" fillId="0" borderId="37" xfId="51" applyFont="1" applyBorder="1" applyAlignment="1">
      <alignment horizontal="centerContinuous"/>
    </xf>
    <xf numFmtId="0" fontId="29" fillId="0" borderId="8" xfId="51" applyFont="1" applyBorder="1" applyAlignment="1">
      <alignment horizontal="centerContinuous" vertical="center"/>
    </xf>
    <xf numFmtId="0" fontId="29" fillId="0" borderId="36" xfId="51" applyFont="1" applyBorder="1" applyAlignment="1">
      <alignment horizontal="centerContinuous" vertical="center"/>
    </xf>
    <xf numFmtId="0" fontId="29" fillId="0" borderId="37" xfId="51" applyFont="1" applyBorder="1" applyAlignment="1">
      <alignment horizontal="centerContinuous" vertical="center"/>
    </xf>
    <xf numFmtId="0" fontId="29" fillId="0" borderId="40" xfId="51" applyFont="1" applyBorder="1" applyAlignment="1">
      <alignment horizontal="centerContinuous" vertical="center"/>
    </xf>
    <xf numFmtId="0" fontId="28" fillId="0" borderId="34" xfId="51" applyFont="1" applyBorder="1"/>
    <xf numFmtId="0" fontId="28" fillId="0" borderId="35" xfId="51" applyFont="1" applyBorder="1"/>
    <xf numFmtId="0" fontId="29" fillId="0" borderId="0" xfId="51" applyFont="1"/>
    <xf numFmtId="14" fontId="28" fillId="0" borderId="0" xfId="51" applyNumberFormat="1" applyFont="1"/>
    <xf numFmtId="169" fontId="28" fillId="0" borderId="0" xfId="51" applyNumberFormat="1" applyFont="1"/>
    <xf numFmtId="14" fontId="28" fillId="0" borderId="0" xfId="51" applyNumberFormat="1" applyFont="1" applyAlignment="1">
      <alignment horizontal="left"/>
    </xf>
    <xf numFmtId="1" fontId="29" fillId="0" borderId="0" xfId="52" applyNumberFormat="1" applyFont="1" applyAlignment="1">
      <alignment horizontal="center" vertical="center"/>
    </xf>
    <xf numFmtId="168" fontId="29" fillId="0" borderId="0" xfId="51" applyNumberFormat="1" applyFont="1" applyAlignment="1">
      <alignment horizontal="center" vertical="center"/>
    </xf>
    <xf numFmtId="1" fontId="29" fillId="0" borderId="0" xfId="51" applyNumberFormat="1" applyFont="1" applyAlignment="1">
      <alignment horizontal="center"/>
    </xf>
    <xf numFmtId="170" fontId="29" fillId="0" borderId="0" xfId="51" applyNumberFormat="1" applyFont="1" applyAlignment="1">
      <alignment horizontal="right"/>
    </xf>
    <xf numFmtId="1" fontId="28" fillId="0" borderId="0" xfId="51" applyNumberFormat="1" applyFont="1" applyAlignment="1">
      <alignment horizontal="center"/>
    </xf>
    <xf numFmtId="170" fontId="28" fillId="0" borderId="0" xfId="51" applyNumberFormat="1" applyFont="1" applyAlignment="1">
      <alignment horizontal="right"/>
    </xf>
    <xf numFmtId="1" fontId="28" fillId="0" borderId="36" xfId="51" applyNumberFormat="1" applyFont="1" applyBorder="1" applyAlignment="1">
      <alignment horizontal="center"/>
    </xf>
    <xf numFmtId="170" fontId="28" fillId="0" borderId="36" xfId="51" applyNumberFormat="1" applyFont="1" applyBorder="1" applyAlignment="1">
      <alignment horizontal="right"/>
    </xf>
    <xf numFmtId="0" fontId="28" fillId="0" borderId="0" xfId="51" applyFont="1" applyAlignment="1">
      <alignment horizontal="center"/>
    </xf>
    <xf numFmtId="1" fontId="29" fillId="0" borderId="42" xfId="51" applyNumberFormat="1" applyFont="1" applyBorder="1" applyAlignment="1">
      <alignment horizontal="center"/>
    </xf>
    <xf numFmtId="170" fontId="29" fillId="0" borderId="42" xfId="51" applyNumberFormat="1" applyFont="1" applyBorder="1" applyAlignment="1">
      <alignment horizontal="right"/>
    </xf>
    <xf numFmtId="170" fontId="28" fillId="0" borderId="0" xfId="51" applyNumberFormat="1" applyFont="1"/>
    <xf numFmtId="170" fontId="29" fillId="0" borderId="36" xfId="51" applyNumberFormat="1" applyFont="1" applyBorder="1"/>
    <xf numFmtId="170" fontId="28" fillId="0" borderId="36" xfId="51" applyNumberFormat="1" applyFont="1" applyBorder="1"/>
    <xf numFmtId="170" fontId="29" fillId="0" borderId="0" xfId="51" applyNumberFormat="1" applyFont="1"/>
    <xf numFmtId="0" fontId="30" fillId="0" borderId="0" xfId="51" applyFont="1" applyAlignment="1">
      <alignment horizontal="center" vertical="center" wrapText="1"/>
    </xf>
    <xf numFmtId="0" fontId="28" fillId="0" borderId="8" xfId="51" applyFont="1" applyBorder="1"/>
    <xf numFmtId="0" fontId="28" fillId="0" borderId="36" xfId="51" applyFont="1" applyBorder="1"/>
    <xf numFmtId="0" fontId="28" fillId="0" borderId="37" xfId="51" applyFont="1" applyBorder="1"/>
    <xf numFmtId="0" fontId="29" fillId="0" borderId="34" xfId="51" applyFont="1" applyBorder="1" applyAlignment="1">
      <alignment horizontal="center" vertical="center" wrapText="1"/>
    </xf>
    <xf numFmtId="0" fontId="29" fillId="0" borderId="0" xfId="51" applyFont="1" applyAlignment="1">
      <alignment horizontal="center" vertical="center" wrapText="1"/>
    </xf>
    <xf numFmtId="0" fontId="29" fillId="0" borderId="35" xfId="51" applyFont="1" applyBorder="1" applyAlignment="1">
      <alignment horizontal="center" vertical="center" wrapText="1"/>
    </xf>
    <xf numFmtId="0" fontId="28" fillId="40" borderId="0" xfId="51" applyFont="1" applyFill="1"/>
    <xf numFmtId="0" fontId="29" fillId="0" borderId="0" xfId="51" applyFont="1" applyAlignment="1">
      <alignment horizontal="center"/>
    </xf>
    <xf numFmtId="1" fontId="29" fillId="0" borderId="0" xfId="52" applyNumberFormat="1" applyFont="1" applyAlignment="1">
      <alignment horizontal="right"/>
    </xf>
    <xf numFmtId="171" fontId="29" fillId="0" borderId="0" xfId="3" applyNumberFormat="1" applyFont="1" applyAlignment="1">
      <alignment horizontal="right"/>
    </xf>
    <xf numFmtId="1" fontId="28" fillId="0" borderId="0" xfId="52" applyNumberFormat="1" applyFont="1" applyAlignment="1">
      <alignment horizontal="right"/>
    </xf>
    <xf numFmtId="171" fontId="28" fillId="0" borderId="0" xfId="3" applyNumberFormat="1" applyFont="1" applyAlignment="1">
      <alignment horizontal="right"/>
    </xf>
    <xf numFmtId="172" fontId="28" fillId="0" borderId="42" xfId="3" applyNumberFormat="1" applyFont="1" applyBorder="1" applyAlignment="1">
      <alignment horizontal="center"/>
    </xf>
    <xf numFmtId="171" fontId="28" fillId="0" borderId="42" xfId="3" applyNumberFormat="1" applyFont="1" applyBorder="1" applyAlignment="1">
      <alignment horizontal="right"/>
    </xf>
    <xf numFmtId="0" fontId="31" fillId="0" borderId="0" xfId="0" applyFont="1" applyAlignment="1">
      <alignment horizontal="center" vertical="center" wrapText="1"/>
    </xf>
  </cellXfs>
  <cellStyles count="53">
    <cellStyle name="20% - Énfasis1" xfId="22" builtinId="30" customBuiltin="1"/>
    <cellStyle name="20% - Énfasis2" xfId="25" builtinId="34" customBuiltin="1"/>
    <cellStyle name="20% - Énfasis3" xfId="28" builtinId="38" customBuiltin="1"/>
    <cellStyle name="20% - Énfasis4" xfId="31" builtinId="42" customBuiltin="1"/>
    <cellStyle name="20% - Énfasis5" xfId="34" builtinId="46" customBuiltin="1"/>
    <cellStyle name="20% - Énfasis6" xfId="37" builtinId="50" customBuiltin="1"/>
    <cellStyle name="40% - Énfasis1" xfId="23" builtinId="31" customBuiltin="1"/>
    <cellStyle name="40% - Énfasis2" xfId="26" builtinId="35" customBuiltin="1"/>
    <cellStyle name="40% - Énfasis3" xfId="29" builtinId="39" customBuiltin="1"/>
    <cellStyle name="40% - Énfasis4" xfId="32" builtinId="43" customBuiltin="1"/>
    <cellStyle name="40% - Énfasis5" xfId="35" builtinId="47" customBuiltin="1"/>
    <cellStyle name="40% - Énfasis6" xfId="38" builtinId="51" customBuiltin="1"/>
    <cellStyle name="60% - Énfasis1 2" xfId="40"/>
    <cellStyle name="60% - Énfasis2 2" xfId="41"/>
    <cellStyle name="60% - Énfasis3 2" xfId="42"/>
    <cellStyle name="60% - Énfasis4 2" xfId="43"/>
    <cellStyle name="60% - Énfasis5 2" xfId="44"/>
    <cellStyle name="60% - Énfasis6 2" xfId="45"/>
    <cellStyle name="Buena" xfId="11" builtinId="26" customBuiltin="1"/>
    <cellStyle name="Cálculo" xfId="15" builtinId="22" customBuiltin="1"/>
    <cellStyle name="Celda de comprobación" xfId="17" builtinId="23" customBuiltin="1"/>
    <cellStyle name="Celda vinculada" xfId="16" builtinId="24" customBuiltin="1"/>
    <cellStyle name="Encabezado 1" xfId="7" builtinId="16" customBuiltin="1"/>
    <cellStyle name="Encabezado 4" xfId="10" builtinId="19" customBuiltin="1"/>
    <cellStyle name="Énfasis1" xfId="21" builtinId="29" customBuiltin="1"/>
    <cellStyle name="Énfasis2" xfId="24" builtinId="33" customBuiltin="1"/>
    <cellStyle name="Énfasis3" xfId="27" builtinId="37" customBuiltin="1"/>
    <cellStyle name="Énfasis4" xfId="30" builtinId="41" customBuiltin="1"/>
    <cellStyle name="Énfasis5" xfId="33" builtinId="45" customBuiltin="1"/>
    <cellStyle name="Énfasis6" xfId="36" builtinId="49" customBuiltin="1"/>
    <cellStyle name="Entrada" xfId="13" builtinId="20" customBuiltin="1"/>
    <cellStyle name="Incorrecto" xfId="12" builtinId="27" customBuiltin="1"/>
    <cellStyle name="Millares 2 2" xfId="3"/>
    <cellStyle name="Millares 3" xfId="52"/>
    <cellStyle name="Moneda" xfId="1" builtinId="4"/>
    <cellStyle name="Moneda 2 5" xfId="6"/>
    <cellStyle name="Neutral 2" xfId="46"/>
    <cellStyle name="Normal" xfId="0" builtinId="0"/>
    <cellStyle name="Normal 2" xfId="5"/>
    <cellStyle name="Normal 2 2" xfId="51"/>
    <cellStyle name="Normal 2 3" xfId="4"/>
    <cellStyle name="Normal 3" xfId="2"/>
    <cellStyle name="Normal 4" xfId="39"/>
    <cellStyle name="Normal 5" xfId="50"/>
    <cellStyle name="Notas 2" xfId="47"/>
    <cellStyle name="Notas 3" xfId="48"/>
    <cellStyle name="Salida" xfId="14" builtinId="21" customBuiltin="1"/>
    <cellStyle name="Texto de advertencia" xfId="18" builtinId="11" customBuiltin="1"/>
    <cellStyle name="Texto explicativo" xfId="19" builtinId="53" customBuiltin="1"/>
    <cellStyle name="Título 2" xfId="8" builtinId="17" customBuiltin="1"/>
    <cellStyle name="Título 3" xfId="9" builtinId="18" customBuiltin="1"/>
    <cellStyle name="Título 4" xfId="49"/>
    <cellStyle name="Total" xfId="20" builtinId="25" customBuiltin="1"/>
  </cellStyles>
  <dxfs count="4"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MAY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L12"/>
  <sheetViews>
    <sheetView showGridLines="0" workbookViewId="0">
      <selection activeCell="E15" sqref="E15"/>
    </sheetView>
  </sheetViews>
  <sheetFormatPr baseColWidth="10" defaultRowHeight="14.5" x14ac:dyDescent="0.35"/>
  <cols>
    <col min="3" max="3" width="13.90625" bestFit="1" customWidth="1"/>
    <col min="4" max="4" width="13.36328125" bestFit="1" customWidth="1"/>
    <col min="5" max="5" width="16.6328125" style="1" customWidth="1"/>
    <col min="6" max="6" width="26" bestFit="1" customWidth="1"/>
    <col min="7" max="7" width="16.54296875" style="2" bestFit="1" customWidth="1"/>
    <col min="8" max="8" width="20.08984375" style="2" bestFit="1" customWidth="1"/>
    <col min="12" max="12" width="19.6328125" bestFit="1" customWidth="1"/>
  </cols>
  <sheetData>
    <row r="1" spans="3:12" ht="15" thickBot="1" x14ac:dyDescent="0.4"/>
    <row r="2" spans="3:12" ht="14.4" customHeight="1" x14ac:dyDescent="0.35">
      <c r="C2" s="26" t="s">
        <v>11</v>
      </c>
      <c r="D2" s="27"/>
      <c r="E2" s="27"/>
      <c r="F2" s="27"/>
      <c r="G2" s="27"/>
      <c r="H2" s="28"/>
    </row>
    <row r="3" spans="3:12" x14ac:dyDescent="0.35">
      <c r="C3" s="29"/>
      <c r="D3" s="30"/>
      <c r="E3" s="30"/>
      <c r="F3" s="30"/>
      <c r="G3" s="30"/>
      <c r="H3" s="31"/>
    </row>
    <row r="4" spans="3:12" ht="15" thickBot="1" x14ac:dyDescent="0.4">
      <c r="C4" s="32"/>
      <c r="D4" s="33"/>
      <c r="E4" s="33"/>
      <c r="F4" s="33"/>
      <c r="G4" s="33"/>
      <c r="H4" s="34"/>
    </row>
    <row r="5" spans="3:12" ht="15" thickBot="1" x14ac:dyDescent="0.4">
      <c r="C5" s="3" t="s">
        <v>0</v>
      </c>
      <c r="D5" s="37" t="s">
        <v>1</v>
      </c>
      <c r="E5" s="38"/>
      <c r="F5" s="39" t="s">
        <v>13</v>
      </c>
      <c r="G5" s="40"/>
      <c r="H5" s="41"/>
    </row>
    <row r="6" spans="3:12" ht="15" thickBot="1" x14ac:dyDescent="0.4">
      <c r="C6" s="4" t="s">
        <v>2</v>
      </c>
      <c r="D6" s="37" t="s">
        <v>12</v>
      </c>
      <c r="E6" s="38"/>
      <c r="F6" s="42" t="s">
        <v>14</v>
      </c>
      <c r="G6" s="43"/>
      <c r="H6" s="44"/>
    </row>
    <row r="7" spans="3:12" ht="15" customHeight="1" thickBot="1" x14ac:dyDescent="0.4">
      <c r="C7" s="35" t="s">
        <v>15</v>
      </c>
      <c r="D7" s="35"/>
      <c r="E7" s="35"/>
      <c r="F7" s="35"/>
      <c r="G7" s="35"/>
      <c r="H7" s="36"/>
    </row>
    <row r="8" spans="3:12" ht="29.5" thickBot="1" x14ac:dyDescent="0.4">
      <c r="C8" s="5" t="s">
        <v>6</v>
      </c>
      <c r="D8" s="6" t="s">
        <v>3</v>
      </c>
      <c r="E8" s="7" t="s">
        <v>7</v>
      </c>
      <c r="F8" s="6" t="s">
        <v>4</v>
      </c>
      <c r="G8" s="8" t="s">
        <v>5</v>
      </c>
      <c r="H8" s="9" t="s">
        <v>8</v>
      </c>
      <c r="J8" s="19" t="s">
        <v>10</v>
      </c>
      <c r="K8" s="20"/>
      <c r="L8" s="21"/>
    </row>
    <row r="9" spans="3:12" ht="15" customHeight="1" x14ac:dyDescent="0.35">
      <c r="C9" s="10"/>
      <c r="D9" s="14" t="s">
        <v>17</v>
      </c>
      <c r="E9" s="14" t="s">
        <v>20</v>
      </c>
      <c r="F9" s="14" t="s">
        <v>16</v>
      </c>
      <c r="G9" s="15">
        <v>191900</v>
      </c>
      <c r="H9" s="15">
        <v>191900</v>
      </c>
      <c r="J9" s="22" t="s">
        <v>5</v>
      </c>
      <c r="K9" s="23"/>
      <c r="L9" s="11">
        <f>+G12</f>
        <v>1749292</v>
      </c>
    </row>
    <row r="10" spans="3:12" ht="15" customHeight="1" x14ac:dyDescent="0.35">
      <c r="C10" s="10"/>
      <c r="D10" s="14" t="s">
        <v>18</v>
      </c>
      <c r="E10" s="14" t="s">
        <v>21</v>
      </c>
      <c r="F10" s="14" t="s">
        <v>16</v>
      </c>
      <c r="G10" s="15">
        <v>1373000</v>
      </c>
      <c r="H10" s="15">
        <v>1373000</v>
      </c>
      <c r="J10" s="24" t="s">
        <v>8</v>
      </c>
      <c r="K10" s="25"/>
      <c r="L10" s="12">
        <f>+H12</f>
        <v>1749292</v>
      </c>
    </row>
    <row r="11" spans="3:12" ht="15.75" customHeight="1" thickBot="1" x14ac:dyDescent="0.4">
      <c r="C11" s="10"/>
      <c r="D11" s="14" t="s">
        <v>19</v>
      </c>
      <c r="E11" s="14" t="s">
        <v>22</v>
      </c>
      <c r="F11" s="14" t="s">
        <v>16</v>
      </c>
      <c r="G11" s="15">
        <v>184392</v>
      </c>
      <c r="H11" s="15">
        <v>184392</v>
      </c>
      <c r="J11" s="17" t="s">
        <v>9</v>
      </c>
      <c r="K11" s="18"/>
      <c r="L11" s="13">
        <f>+L10</f>
        <v>1749292</v>
      </c>
    </row>
    <row r="12" spans="3:12" x14ac:dyDescent="0.35">
      <c r="C12" s="10"/>
      <c r="D12" s="14"/>
      <c r="E12" s="14"/>
      <c r="F12" s="14"/>
      <c r="G12" s="16">
        <f t="shared" ref="G12:H12" si="0">SUM(G9:G11)</f>
        <v>1749292</v>
      </c>
      <c r="H12" s="16">
        <f t="shared" si="0"/>
        <v>1749292</v>
      </c>
    </row>
  </sheetData>
  <protectedRanges>
    <protectedRange sqref="F5:H5" name="Rango2_1"/>
    <protectedRange password="E231" sqref="F5:H5 C5:C6" name="Rango1_2"/>
    <protectedRange password="E231" sqref="D5:E6" name="Rango1_2_1"/>
  </protectedRanges>
  <autoFilter ref="C8:H12"/>
  <mergeCells count="10">
    <mergeCell ref="J11:K11"/>
    <mergeCell ref="J8:L8"/>
    <mergeCell ref="J9:K9"/>
    <mergeCell ref="J10:K10"/>
    <mergeCell ref="C2:H4"/>
    <mergeCell ref="C7:H7"/>
    <mergeCell ref="D5:E5"/>
    <mergeCell ref="F5:H5"/>
    <mergeCell ref="D6:E6"/>
    <mergeCell ref="F6:H6"/>
  </mergeCells>
  <conditionalFormatting sqref="G9:H9">
    <cfRule type="duplicateValues" dxfId="3" priority="1" stopIfTrue="1"/>
    <cfRule type="duplicateValues" dxfId="2" priority="2" stopIfTrue="1"/>
  </conditionalFormatting>
  <conditionalFormatting sqref="D8:D12 K8:K11">
    <cfRule type="duplicateValues" dxfId="1" priority="17" stopIfTrue="1"/>
    <cfRule type="duplicateValues" dxfId="0" priority="18" stopIfTrue="1"/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5"/>
  <sheetViews>
    <sheetView showGridLines="0" workbookViewId="0">
      <selection activeCell="A3" sqref="A3:B3"/>
    </sheetView>
  </sheetViews>
  <sheetFormatPr baseColWidth="10" defaultRowHeight="14.5" x14ac:dyDescent="0.35"/>
  <sheetData>
    <row r="1" spans="1:40" s="63" customFormat="1" ht="10" x14ac:dyDescent="0.2">
      <c r="A1" s="62">
        <v>45777</v>
      </c>
      <c r="C1" s="64"/>
      <c r="D1" s="64"/>
      <c r="E1" s="64"/>
      <c r="F1" s="64"/>
      <c r="I1" s="65">
        <f>+SUBTOTAL(9,I3:I5531)</f>
        <v>1749292</v>
      </c>
      <c r="J1" s="65">
        <f>+SUBTOTAL(9,J3:J5531)</f>
        <v>1749292</v>
      </c>
      <c r="K1" s="67"/>
      <c r="L1" s="65">
        <f>+SUBTOTAL(9,L3:L5531)</f>
        <v>0</v>
      </c>
      <c r="M1" s="67"/>
      <c r="N1" s="67"/>
      <c r="O1" s="68"/>
      <c r="P1" s="68"/>
      <c r="Q1" s="67"/>
      <c r="R1" s="67"/>
      <c r="S1" s="65">
        <f t="shared" ref="S1" si="0">+SUBTOTAL(9,S3:S5531)</f>
        <v>0</v>
      </c>
      <c r="T1" s="69"/>
      <c r="U1" s="67"/>
      <c r="V1" s="67"/>
      <c r="W1" s="67"/>
      <c r="X1" s="67"/>
      <c r="Y1" s="67"/>
      <c r="Z1" s="65">
        <f t="shared" ref="Z1:AI1" si="1">+SUBTOTAL(9,Z3:Z5531)</f>
        <v>0</v>
      </c>
      <c r="AA1" s="65">
        <f t="shared" si="1"/>
        <v>0</v>
      </c>
      <c r="AB1" s="65">
        <f t="shared" si="1"/>
        <v>1749292</v>
      </c>
      <c r="AC1" s="65">
        <f t="shared" si="1"/>
        <v>0</v>
      </c>
      <c r="AD1" s="65">
        <f t="shared" si="1"/>
        <v>0</v>
      </c>
      <c r="AE1" s="65">
        <f t="shared" si="1"/>
        <v>0</v>
      </c>
      <c r="AF1" s="65">
        <f t="shared" si="1"/>
        <v>0</v>
      </c>
      <c r="AG1" s="65">
        <f t="shared" si="1"/>
        <v>0</v>
      </c>
      <c r="AH1" s="65">
        <f t="shared" si="1"/>
        <v>0</v>
      </c>
      <c r="AI1" s="65">
        <f t="shared" si="1"/>
        <v>0</v>
      </c>
      <c r="AJ1" s="66"/>
      <c r="AK1" s="67"/>
      <c r="AL1" s="68"/>
      <c r="AM1" s="67"/>
      <c r="AN1" s="66"/>
    </row>
    <row r="2" spans="1:40" ht="30" x14ac:dyDescent="0.35">
      <c r="A2" s="45" t="s">
        <v>23</v>
      </c>
      <c r="B2" s="45" t="s">
        <v>24</v>
      </c>
      <c r="C2" s="45" t="s">
        <v>25</v>
      </c>
      <c r="D2" s="45" t="s">
        <v>26</v>
      </c>
      <c r="E2" s="45" t="s">
        <v>27</v>
      </c>
      <c r="F2" s="45" t="s">
        <v>28</v>
      </c>
      <c r="G2" s="45" t="s">
        <v>29</v>
      </c>
      <c r="H2" s="45" t="s">
        <v>30</v>
      </c>
      <c r="I2" s="45" t="s">
        <v>31</v>
      </c>
      <c r="J2" s="45" t="s">
        <v>32</v>
      </c>
      <c r="K2" s="46" t="s">
        <v>33</v>
      </c>
      <c r="L2" s="47" t="s">
        <v>34</v>
      </c>
      <c r="M2" s="48" t="s">
        <v>35</v>
      </c>
      <c r="N2" s="49" t="s">
        <v>36</v>
      </c>
      <c r="O2" s="50" t="s">
        <v>37</v>
      </c>
      <c r="P2" s="50" t="s">
        <v>38</v>
      </c>
      <c r="Q2" s="49" t="s">
        <v>39</v>
      </c>
      <c r="R2" s="49" t="s">
        <v>40</v>
      </c>
      <c r="S2" s="51" t="s">
        <v>42</v>
      </c>
      <c r="T2" s="52" t="s">
        <v>43</v>
      </c>
      <c r="U2" s="52" t="s">
        <v>44</v>
      </c>
      <c r="V2" s="52" t="s">
        <v>45</v>
      </c>
      <c r="W2" s="52" t="s">
        <v>46</v>
      </c>
      <c r="X2" s="52" t="s">
        <v>47</v>
      </c>
      <c r="Y2" s="52" t="s">
        <v>48</v>
      </c>
      <c r="Z2" s="53" t="s">
        <v>49</v>
      </c>
      <c r="AA2" s="53" t="s">
        <v>50</v>
      </c>
      <c r="AB2" s="53" t="s">
        <v>51</v>
      </c>
      <c r="AC2" s="53" t="s">
        <v>52</v>
      </c>
      <c r="AD2" s="53" t="s">
        <v>53</v>
      </c>
      <c r="AE2" s="53" t="s">
        <v>41</v>
      </c>
      <c r="AF2" s="53" t="s">
        <v>54</v>
      </c>
      <c r="AG2" s="53" t="s">
        <v>55</v>
      </c>
      <c r="AH2" s="53" t="s">
        <v>56</v>
      </c>
      <c r="AI2" s="54" t="s">
        <v>57</v>
      </c>
      <c r="AJ2" s="54" t="s">
        <v>58</v>
      </c>
      <c r="AK2" s="55" t="s">
        <v>59</v>
      </c>
      <c r="AL2" s="56" t="s">
        <v>60</v>
      </c>
      <c r="AM2" s="55" t="s">
        <v>61</v>
      </c>
      <c r="AN2" s="54" t="s">
        <v>62</v>
      </c>
    </row>
    <row r="3" spans="1:40" x14ac:dyDescent="0.35">
      <c r="A3" s="57">
        <v>890984696</v>
      </c>
      <c r="B3" s="57" t="s">
        <v>13</v>
      </c>
      <c r="C3" s="57" t="s">
        <v>63</v>
      </c>
      <c r="D3" s="57">
        <v>8901</v>
      </c>
      <c r="E3" s="57" t="s">
        <v>64</v>
      </c>
      <c r="F3" s="57" t="s">
        <v>65</v>
      </c>
      <c r="G3" s="58" t="s">
        <v>22</v>
      </c>
      <c r="H3" s="58" t="s">
        <v>22</v>
      </c>
      <c r="I3" s="59">
        <v>184392</v>
      </c>
      <c r="J3" s="60">
        <v>184392</v>
      </c>
      <c r="K3" s="57" t="s">
        <v>66</v>
      </c>
      <c r="L3" s="61">
        <v>0</v>
      </c>
      <c r="M3" s="57"/>
      <c r="N3" s="57"/>
      <c r="O3" s="58"/>
      <c r="P3" s="58"/>
      <c r="Q3" s="57" t="s">
        <v>67</v>
      </c>
      <c r="R3" s="57" t="s">
        <v>67</v>
      </c>
      <c r="S3" s="61">
        <v>0</v>
      </c>
      <c r="T3" s="57"/>
      <c r="U3" s="57"/>
      <c r="V3" s="57"/>
      <c r="W3" s="57"/>
      <c r="X3" s="57"/>
      <c r="Y3" s="57"/>
      <c r="Z3" s="61">
        <v>0</v>
      </c>
      <c r="AA3" s="61">
        <v>0</v>
      </c>
      <c r="AB3" s="61">
        <v>184392</v>
      </c>
      <c r="AC3" s="61">
        <v>0</v>
      </c>
      <c r="AD3" s="61">
        <v>0</v>
      </c>
      <c r="AE3" s="61">
        <v>0</v>
      </c>
      <c r="AF3" s="61">
        <v>0</v>
      </c>
      <c r="AG3" s="61">
        <v>0</v>
      </c>
      <c r="AH3" s="61">
        <v>0</v>
      </c>
      <c r="AI3" s="61">
        <v>0</v>
      </c>
      <c r="AJ3" s="61">
        <v>0</v>
      </c>
      <c r="AK3" s="57"/>
      <c r="AL3" s="58"/>
      <c r="AM3" s="57"/>
      <c r="AN3" s="61">
        <v>0</v>
      </c>
    </row>
    <row r="4" spans="1:40" x14ac:dyDescent="0.35">
      <c r="A4" s="57">
        <v>890984696</v>
      </c>
      <c r="B4" s="57" t="s">
        <v>13</v>
      </c>
      <c r="C4" s="57" t="s">
        <v>63</v>
      </c>
      <c r="D4" s="57">
        <v>5168</v>
      </c>
      <c r="E4" s="57" t="s">
        <v>68</v>
      </c>
      <c r="F4" s="57" t="s">
        <v>69</v>
      </c>
      <c r="G4" s="58" t="s">
        <v>20</v>
      </c>
      <c r="H4" s="58" t="s">
        <v>20</v>
      </c>
      <c r="I4" s="59">
        <v>191900</v>
      </c>
      <c r="J4" s="60">
        <v>191900</v>
      </c>
      <c r="K4" s="57" t="s">
        <v>66</v>
      </c>
      <c r="L4" s="61">
        <v>0</v>
      </c>
      <c r="M4" s="57"/>
      <c r="N4" s="57"/>
      <c r="O4" s="58"/>
      <c r="P4" s="58"/>
      <c r="Q4" s="57" t="s">
        <v>67</v>
      </c>
      <c r="R4" s="57" t="s">
        <v>67</v>
      </c>
      <c r="S4" s="61">
        <v>0</v>
      </c>
      <c r="T4" s="57"/>
      <c r="U4" s="57"/>
      <c r="V4" s="57"/>
      <c r="W4" s="57"/>
      <c r="X4" s="57"/>
      <c r="Y4" s="57"/>
      <c r="Z4" s="61">
        <v>0</v>
      </c>
      <c r="AA4" s="61">
        <v>0</v>
      </c>
      <c r="AB4" s="61">
        <v>191900</v>
      </c>
      <c r="AC4" s="61">
        <v>0</v>
      </c>
      <c r="AD4" s="61">
        <v>0</v>
      </c>
      <c r="AE4" s="61">
        <v>0</v>
      </c>
      <c r="AF4" s="61">
        <v>0</v>
      </c>
      <c r="AG4" s="61">
        <v>0</v>
      </c>
      <c r="AH4" s="61">
        <v>0</v>
      </c>
      <c r="AI4" s="61">
        <v>0</v>
      </c>
      <c r="AJ4" s="61">
        <v>0</v>
      </c>
      <c r="AK4" s="57"/>
      <c r="AL4" s="58"/>
      <c r="AM4" s="57"/>
      <c r="AN4" s="61">
        <v>0</v>
      </c>
    </row>
    <row r="5" spans="1:40" x14ac:dyDescent="0.35">
      <c r="A5" s="57">
        <v>890984696</v>
      </c>
      <c r="B5" s="57" t="s">
        <v>13</v>
      </c>
      <c r="C5" s="57" t="s">
        <v>63</v>
      </c>
      <c r="D5" s="57">
        <v>8742</v>
      </c>
      <c r="E5" s="57" t="s">
        <v>70</v>
      </c>
      <c r="F5" s="57" t="s">
        <v>71</v>
      </c>
      <c r="G5" s="58" t="s">
        <v>21</v>
      </c>
      <c r="H5" s="58" t="s">
        <v>21</v>
      </c>
      <c r="I5" s="59">
        <v>1373000</v>
      </c>
      <c r="J5" s="60">
        <v>1373000</v>
      </c>
      <c r="K5" s="57" t="s">
        <v>66</v>
      </c>
      <c r="L5" s="61">
        <v>0</v>
      </c>
      <c r="M5" s="57"/>
      <c r="N5" s="57"/>
      <c r="O5" s="58"/>
      <c r="P5" s="58"/>
      <c r="Q5" s="57" t="s">
        <v>67</v>
      </c>
      <c r="R5" s="57" t="s">
        <v>67</v>
      </c>
      <c r="S5" s="61">
        <v>0</v>
      </c>
      <c r="T5" s="57"/>
      <c r="U5" s="57"/>
      <c r="V5" s="57"/>
      <c r="W5" s="57"/>
      <c r="X5" s="57"/>
      <c r="Y5" s="57"/>
      <c r="Z5" s="61">
        <v>0</v>
      </c>
      <c r="AA5" s="61">
        <v>0</v>
      </c>
      <c r="AB5" s="61">
        <v>1373000</v>
      </c>
      <c r="AC5" s="61">
        <v>0</v>
      </c>
      <c r="AD5" s="61">
        <v>0</v>
      </c>
      <c r="AE5" s="61">
        <v>0</v>
      </c>
      <c r="AF5" s="61">
        <v>0</v>
      </c>
      <c r="AG5" s="61">
        <v>0</v>
      </c>
      <c r="AH5" s="61">
        <v>0</v>
      </c>
      <c r="AI5" s="61">
        <v>0</v>
      </c>
      <c r="AJ5" s="61">
        <v>0</v>
      </c>
      <c r="AK5" s="57"/>
      <c r="AL5" s="58"/>
      <c r="AM5" s="57"/>
      <c r="AN5" s="61">
        <v>0</v>
      </c>
    </row>
  </sheetData>
  <dataValidations count="1">
    <dataValidation operator="greaterThan" allowBlank="1" showInputMessage="1" showErrorMessage="1" errorTitle="DATO ERRADO" error="El valor debe ser diferente de cero" sqref="A2:J5 A1:H1"/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D13" sqref="D13"/>
    </sheetView>
  </sheetViews>
  <sheetFormatPr baseColWidth="10" defaultColWidth="10.90625" defaultRowHeight="12.5" x14ac:dyDescent="0.25"/>
  <cols>
    <col min="1" max="1" width="1" style="70" customWidth="1"/>
    <col min="2" max="2" width="10.90625" style="70"/>
    <col min="3" max="3" width="17.54296875" style="70" customWidth="1"/>
    <col min="4" max="4" width="11.54296875" style="70" customWidth="1"/>
    <col min="5" max="8" width="10.90625" style="70"/>
    <col min="9" max="9" width="22.54296875" style="70" customWidth="1"/>
    <col min="10" max="10" width="14" style="70" customWidth="1"/>
    <col min="11" max="11" width="1.81640625" style="70" customWidth="1"/>
    <col min="12" max="16384" width="10.90625" style="70"/>
  </cols>
  <sheetData>
    <row r="1" spans="2:10" ht="6" customHeight="1" thickBot="1" x14ac:dyDescent="0.3"/>
    <row r="2" spans="2:10" ht="19.5" customHeight="1" x14ac:dyDescent="0.25">
      <c r="B2" s="71"/>
      <c r="C2" s="72"/>
      <c r="D2" s="73" t="s">
        <v>72</v>
      </c>
      <c r="E2" s="74"/>
      <c r="F2" s="74"/>
      <c r="G2" s="74"/>
      <c r="H2" s="74"/>
      <c r="I2" s="75"/>
      <c r="J2" s="76" t="s">
        <v>73</v>
      </c>
    </row>
    <row r="3" spans="2:10" ht="15.75" customHeight="1" thickBot="1" x14ac:dyDescent="0.3">
      <c r="B3" s="77"/>
      <c r="C3" s="78"/>
      <c r="D3" s="79"/>
      <c r="E3" s="80"/>
      <c r="F3" s="80"/>
      <c r="G3" s="80"/>
      <c r="H3" s="80"/>
      <c r="I3" s="81"/>
      <c r="J3" s="82"/>
    </row>
    <row r="4" spans="2:10" ht="13" x14ac:dyDescent="0.25">
      <c r="B4" s="77"/>
      <c r="C4" s="78"/>
      <c r="D4" s="83"/>
      <c r="E4" s="84"/>
      <c r="F4" s="84"/>
      <c r="G4" s="84"/>
      <c r="H4" s="84"/>
      <c r="I4" s="85"/>
      <c r="J4" s="86"/>
    </row>
    <row r="5" spans="2:10" ht="13" x14ac:dyDescent="0.25">
      <c r="B5" s="77"/>
      <c r="C5" s="78"/>
      <c r="D5" s="87" t="s">
        <v>74</v>
      </c>
      <c r="E5" s="88"/>
      <c r="F5" s="88"/>
      <c r="G5" s="88"/>
      <c r="H5" s="88"/>
      <c r="I5" s="89"/>
      <c r="J5" s="89" t="s">
        <v>75</v>
      </c>
    </row>
    <row r="6" spans="2:10" ht="13.5" thickBot="1" x14ac:dyDescent="0.3">
      <c r="B6" s="90"/>
      <c r="C6" s="91"/>
      <c r="D6" s="92"/>
      <c r="E6" s="93"/>
      <c r="F6" s="93"/>
      <c r="G6" s="93"/>
      <c r="H6" s="93"/>
      <c r="I6" s="94"/>
      <c r="J6" s="95"/>
    </row>
    <row r="7" spans="2:10" x14ac:dyDescent="0.25">
      <c r="B7" s="96"/>
      <c r="J7" s="97"/>
    </row>
    <row r="8" spans="2:10" x14ac:dyDescent="0.25">
      <c r="B8" s="96"/>
      <c r="J8" s="97"/>
    </row>
    <row r="9" spans="2:10" x14ac:dyDescent="0.25">
      <c r="B9" s="96"/>
      <c r="C9" s="70" t="s">
        <v>107</v>
      </c>
      <c r="J9" s="97"/>
    </row>
    <row r="10" spans="2:10" ht="13" x14ac:dyDescent="0.3">
      <c r="B10" s="96"/>
      <c r="C10" s="98"/>
      <c r="E10" s="99"/>
      <c r="H10" s="100"/>
      <c r="J10" s="97"/>
    </row>
    <row r="11" spans="2:10" x14ac:dyDescent="0.25">
      <c r="B11" s="96"/>
      <c r="J11" s="97"/>
    </row>
    <row r="12" spans="2:10" ht="13" x14ac:dyDescent="0.3">
      <c r="B12" s="96"/>
      <c r="C12" s="98" t="s">
        <v>108</v>
      </c>
      <c r="J12" s="97"/>
    </row>
    <row r="13" spans="2:10" ht="13" x14ac:dyDescent="0.3">
      <c r="B13" s="96"/>
      <c r="C13" s="98" t="s">
        <v>109</v>
      </c>
      <c r="J13" s="97"/>
    </row>
    <row r="14" spans="2:10" x14ac:dyDescent="0.25">
      <c r="B14" s="96"/>
      <c r="J14" s="97"/>
    </row>
    <row r="15" spans="2:10" x14ac:dyDescent="0.25">
      <c r="B15" s="96"/>
      <c r="C15" s="70" t="s">
        <v>76</v>
      </c>
      <c r="J15" s="97"/>
    </row>
    <row r="16" spans="2:10" x14ac:dyDescent="0.25">
      <c r="B16" s="96"/>
      <c r="C16" s="101"/>
      <c r="J16" s="97"/>
    </row>
    <row r="17" spans="2:10" ht="13" x14ac:dyDescent="0.25">
      <c r="B17" s="96"/>
      <c r="C17" s="70" t="s">
        <v>77</v>
      </c>
      <c r="D17" s="99"/>
      <c r="H17" s="102" t="s">
        <v>78</v>
      </c>
      <c r="I17" s="103" t="s">
        <v>79</v>
      </c>
      <c r="J17" s="97"/>
    </row>
    <row r="18" spans="2:10" ht="13" x14ac:dyDescent="0.3">
      <c r="B18" s="96"/>
      <c r="C18" s="98" t="s">
        <v>80</v>
      </c>
      <c r="D18" s="98"/>
      <c r="E18" s="98"/>
      <c r="F18" s="98"/>
      <c r="H18" s="104">
        <v>3</v>
      </c>
      <c r="I18" s="105">
        <v>1749292</v>
      </c>
      <c r="J18" s="97"/>
    </row>
    <row r="19" spans="2:10" x14ac:dyDescent="0.25">
      <c r="B19" s="96"/>
      <c r="C19" s="70" t="s">
        <v>81</v>
      </c>
      <c r="H19" s="106">
        <v>0</v>
      </c>
      <c r="I19" s="107">
        <v>0</v>
      </c>
      <c r="J19" s="97"/>
    </row>
    <row r="20" spans="2:10" x14ac:dyDescent="0.25">
      <c r="B20" s="96"/>
      <c r="C20" s="70" t="s">
        <v>82</v>
      </c>
      <c r="H20" s="106">
        <v>0</v>
      </c>
      <c r="I20" s="107">
        <v>0</v>
      </c>
      <c r="J20" s="97"/>
    </row>
    <row r="21" spans="2:10" x14ac:dyDescent="0.25">
      <c r="B21" s="96"/>
      <c r="C21" s="70" t="s">
        <v>83</v>
      </c>
      <c r="H21" s="106">
        <v>3</v>
      </c>
      <c r="I21" s="107">
        <v>1749292</v>
      </c>
      <c r="J21" s="97"/>
    </row>
    <row r="22" spans="2:10" x14ac:dyDescent="0.25">
      <c r="B22" s="96"/>
      <c r="C22" s="70" t="s">
        <v>84</v>
      </c>
      <c r="H22" s="106">
        <v>0</v>
      </c>
      <c r="I22" s="107">
        <v>0</v>
      </c>
      <c r="J22" s="97"/>
    </row>
    <row r="23" spans="2:10" x14ac:dyDescent="0.25">
      <c r="B23" s="96"/>
      <c r="C23" s="70" t="s">
        <v>85</v>
      </c>
      <c r="H23" s="106">
        <v>0</v>
      </c>
      <c r="I23" s="107">
        <v>0</v>
      </c>
      <c r="J23" s="97"/>
    </row>
    <row r="24" spans="2:10" ht="13" thickBot="1" x14ac:dyDescent="0.3">
      <c r="B24" s="96"/>
      <c r="C24" s="70" t="s">
        <v>86</v>
      </c>
      <c r="H24" s="108">
        <v>0</v>
      </c>
      <c r="I24" s="109">
        <v>0</v>
      </c>
      <c r="J24" s="97"/>
    </row>
    <row r="25" spans="2:10" ht="13" x14ac:dyDescent="0.3">
      <c r="B25" s="96"/>
      <c r="C25" s="98" t="s">
        <v>87</v>
      </c>
      <c r="D25" s="98"/>
      <c r="E25" s="98"/>
      <c r="F25" s="98"/>
      <c r="H25" s="104">
        <f>H19+H20+H21+H22+H24+H23</f>
        <v>3</v>
      </c>
      <c r="I25" s="105">
        <f>I19+I20+I21+I22+I24+I23</f>
        <v>1749292</v>
      </c>
      <c r="J25" s="97"/>
    </row>
    <row r="26" spans="2:10" x14ac:dyDescent="0.25">
      <c r="B26" s="96"/>
      <c r="C26" s="70" t="s">
        <v>88</v>
      </c>
      <c r="H26" s="106">
        <v>0</v>
      </c>
      <c r="I26" s="107">
        <v>0</v>
      </c>
      <c r="J26" s="97"/>
    </row>
    <row r="27" spans="2:10" ht="13" thickBot="1" x14ac:dyDescent="0.3">
      <c r="B27" s="96"/>
      <c r="C27" s="70" t="s">
        <v>55</v>
      </c>
      <c r="H27" s="108">
        <v>0</v>
      </c>
      <c r="I27" s="109">
        <v>0</v>
      </c>
      <c r="J27" s="97"/>
    </row>
    <row r="28" spans="2:10" ht="13" x14ac:dyDescent="0.3">
      <c r="B28" s="96"/>
      <c r="C28" s="98" t="s">
        <v>89</v>
      </c>
      <c r="D28" s="98"/>
      <c r="E28" s="98"/>
      <c r="F28" s="98"/>
      <c r="H28" s="104">
        <f>H26+H27</f>
        <v>0</v>
      </c>
      <c r="I28" s="105">
        <f>I26+I27</f>
        <v>0</v>
      </c>
      <c r="J28" s="97"/>
    </row>
    <row r="29" spans="2:10" ht="13.5" thickBot="1" x14ac:dyDescent="0.35">
      <c r="B29" s="96"/>
      <c r="C29" s="70" t="s">
        <v>90</v>
      </c>
      <c r="D29" s="98"/>
      <c r="E29" s="98"/>
      <c r="F29" s="98"/>
      <c r="H29" s="108">
        <v>0</v>
      </c>
      <c r="I29" s="109">
        <v>0</v>
      </c>
      <c r="J29" s="97"/>
    </row>
    <row r="30" spans="2:10" ht="13" x14ac:dyDescent="0.3">
      <c r="B30" s="96"/>
      <c r="C30" s="98" t="s">
        <v>91</v>
      </c>
      <c r="D30" s="98"/>
      <c r="E30" s="98"/>
      <c r="F30" s="98"/>
      <c r="H30" s="106">
        <f>H29</f>
        <v>0</v>
      </c>
      <c r="I30" s="107">
        <f>I29</f>
        <v>0</v>
      </c>
      <c r="J30" s="97"/>
    </row>
    <row r="31" spans="2:10" ht="13" x14ac:dyDescent="0.3">
      <c r="B31" s="96"/>
      <c r="C31" s="98"/>
      <c r="D31" s="98"/>
      <c r="E31" s="98"/>
      <c r="F31" s="98"/>
      <c r="H31" s="110"/>
      <c r="I31" s="105"/>
      <c r="J31" s="97"/>
    </row>
    <row r="32" spans="2:10" ht="13.5" thickBot="1" x14ac:dyDescent="0.35">
      <c r="B32" s="96"/>
      <c r="C32" s="98" t="s">
        <v>92</v>
      </c>
      <c r="D32" s="98"/>
      <c r="H32" s="111">
        <f>H25+H28+H30</f>
        <v>3</v>
      </c>
      <c r="I32" s="112">
        <f>I25+I28+I30</f>
        <v>1749292</v>
      </c>
      <c r="J32" s="97"/>
    </row>
    <row r="33" spans="2:10" ht="13.5" thickTop="1" x14ac:dyDescent="0.3">
      <c r="B33" s="96"/>
      <c r="C33" s="98"/>
      <c r="D33" s="98"/>
      <c r="H33" s="113">
        <f>+H18-H32</f>
        <v>0</v>
      </c>
      <c r="I33" s="107">
        <f>+I18-I32</f>
        <v>0</v>
      </c>
      <c r="J33" s="97"/>
    </row>
    <row r="34" spans="2:10" x14ac:dyDescent="0.25">
      <c r="B34" s="96"/>
      <c r="G34" s="113"/>
      <c r="H34" s="113"/>
      <c r="I34" s="113"/>
      <c r="J34" s="97"/>
    </row>
    <row r="35" spans="2:10" x14ac:dyDescent="0.25">
      <c r="B35" s="96"/>
      <c r="G35" s="113"/>
      <c r="H35" s="113"/>
      <c r="I35" s="113"/>
      <c r="J35" s="97"/>
    </row>
    <row r="36" spans="2:10" ht="13" x14ac:dyDescent="0.3">
      <c r="B36" s="96"/>
      <c r="C36" s="98"/>
      <c r="G36" s="113"/>
      <c r="H36" s="113"/>
      <c r="I36" s="113"/>
      <c r="J36" s="97"/>
    </row>
    <row r="37" spans="2:10" ht="13.5" thickBot="1" x14ac:dyDescent="0.35">
      <c r="B37" s="96"/>
      <c r="C37" s="114" t="s">
        <v>93</v>
      </c>
      <c r="D37" s="115"/>
      <c r="H37" s="114" t="s">
        <v>94</v>
      </c>
      <c r="I37" s="115"/>
      <c r="J37" s="97"/>
    </row>
    <row r="38" spans="2:10" ht="13" x14ac:dyDescent="0.3">
      <c r="B38" s="96"/>
      <c r="C38" s="98" t="s">
        <v>95</v>
      </c>
      <c r="D38" s="113"/>
      <c r="H38" s="116" t="s">
        <v>96</v>
      </c>
      <c r="I38" s="113"/>
      <c r="J38" s="97"/>
    </row>
    <row r="39" spans="2:10" ht="13" x14ac:dyDescent="0.3">
      <c r="B39" s="96"/>
      <c r="C39" s="98" t="s">
        <v>97</v>
      </c>
      <c r="H39" s="98" t="s">
        <v>98</v>
      </c>
      <c r="I39" s="113"/>
      <c r="J39" s="97"/>
    </row>
    <row r="40" spans="2:10" x14ac:dyDescent="0.25">
      <c r="B40" s="96"/>
      <c r="G40" s="113"/>
      <c r="H40" s="113"/>
      <c r="I40" s="113"/>
      <c r="J40" s="97"/>
    </row>
    <row r="41" spans="2:10" ht="12.75" customHeight="1" x14ac:dyDescent="0.25">
      <c r="B41" s="96"/>
      <c r="C41" s="117" t="s">
        <v>99</v>
      </c>
      <c r="D41" s="117"/>
      <c r="E41" s="117"/>
      <c r="F41" s="117"/>
      <c r="G41" s="117"/>
      <c r="H41" s="117"/>
      <c r="I41" s="117"/>
      <c r="J41" s="97"/>
    </row>
    <row r="42" spans="2:10" ht="18.75" customHeight="1" thickBot="1" x14ac:dyDescent="0.3">
      <c r="B42" s="118"/>
      <c r="C42" s="119"/>
      <c r="D42" s="119"/>
      <c r="E42" s="119"/>
      <c r="F42" s="119"/>
      <c r="G42" s="119"/>
      <c r="H42" s="119"/>
      <c r="I42" s="119"/>
      <c r="J42" s="12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C17" sqref="C17"/>
    </sheetView>
  </sheetViews>
  <sheetFormatPr baseColWidth="10" defaultColWidth="11.453125" defaultRowHeight="12.5" x14ac:dyDescent="0.25"/>
  <cols>
    <col min="1" max="1" width="4.453125" style="70" customWidth="1"/>
    <col min="2" max="2" width="11.453125" style="70"/>
    <col min="3" max="3" width="12.81640625" style="70" customWidth="1"/>
    <col min="4" max="4" width="22" style="70" customWidth="1"/>
    <col min="5" max="8" width="11.453125" style="70"/>
    <col min="9" max="9" width="24.81640625" style="70" customWidth="1"/>
    <col min="10" max="10" width="12.54296875" style="70" customWidth="1"/>
    <col min="11" max="11" width="1.81640625" style="70" customWidth="1"/>
    <col min="12" max="16384" width="11.453125" style="70"/>
  </cols>
  <sheetData>
    <row r="1" spans="2:10" ht="18" customHeight="1" thickBot="1" x14ac:dyDescent="0.3"/>
    <row r="2" spans="2:10" ht="19.5" customHeight="1" x14ac:dyDescent="0.25">
      <c r="B2" s="71"/>
      <c r="C2" s="72"/>
      <c r="D2" s="73" t="s">
        <v>100</v>
      </c>
      <c r="E2" s="74"/>
      <c r="F2" s="74"/>
      <c r="G2" s="74"/>
      <c r="H2" s="74"/>
      <c r="I2" s="75"/>
      <c r="J2" s="76" t="s">
        <v>73</v>
      </c>
    </row>
    <row r="3" spans="2:10" ht="15.75" customHeight="1" thickBot="1" x14ac:dyDescent="0.3">
      <c r="B3" s="77"/>
      <c r="C3" s="78"/>
      <c r="D3" s="79"/>
      <c r="E3" s="80"/>
      <c r="F3" s="80"/>
      <c r="G3" s="80"/>
      <c r="H3" s="80"/>
      <c r="I3" s="81"/>
      <c r="J3" s="82"/>
    </row>
    <row r="4" spans="2:10" ht="13" x14ac:dyDescent="0.25">
      <c r="B4" s="77"/>
      <c r="C4" s="78"/>
      <c r="E4" s="84"/>
      <c r="F4" s="84"/>
      <c r="G4" s="84"/>
      <c r="H4" s="84"/>
      <c r="I4" s="85"/>
      <c r="J4" s="86"/>
    </row>
    <row r="5" spans="2:10" ht="13" x14ac:dyDescent="0.25">
      <c r="B5" s="77"/>
      <c r="C5" s="78"/>
      <c r="D5" s="121" t="s">
        <v>101</v>
      </c>
      <c r="E5" s="122"/>
      <c r="F5" s="122"/>
      <c r="G5" s="122"/>
      <c r="H5" s="122"/>
      <c r="I5" s="123"/>
      <c r="J5" s="89" t="s">
        <v>102</v>
      </c>
    </row>
    <row r="6" spans="2:10" ht="13.5" thickBot="1" x14ac:dyDescent="0.3">
      <c r="B6" s="90"/>
      <c r="C6" s="91"/>
      <c r="D6" s="92"/>
      <c r="E6" s="93"/>
      <c r="F6" s="93"/>
      <c r="G6" s="93"/>
      <c r="H6" s="93"/>
      <c r="I6" s="94"/>
      <c r="J6" s="95"/>
    </row>
    <row r="7" spans="2:10" x14ac:dyDescent="0.25">
      <c r="B7" s="96"/>
      <c r="J7" s="97"/>
    </row>
    <row r="8" spans="2:10" x14ac:dyDescent="0.25">
      <c r="B8" s="96"/>
      <c r="J8" s="97"/>
    </row>
    <row r="9" spans="2:10" x14ac:dyDescent="0.25">
      <c r="B9" s="96"/>
      <c r="C9" s="70" t="str">
        <f>+'FOR-CSA-018'!C9</f>
        <v>Santiago de Cali, mayo 20 2025</v>
      </c>
      <c r="D9" s="100"/>
      <c r="E9" s="99"/>
      <c r="J9" s="97"/>
    </row>
    <row r="10" spans="2:10" ht="13" x14ac:dyDescent="0.3">
      <c r="B10" s="96"/>
      <c r="C10" s="98"/>
      <c r="J10" s="97"/>
    </row>
    <row r="11" spans="2:10" ht="13" x14ac:dyDescent="0.3">
      <c r="B11" s="96"/>
      <c r="C11" s="98" t="str">
        <f>+'FOR-CSA-018'!C12</f>
        <v>Señores : ESE HOSPITAL SAN ANTONIO DE TARAZA</v>
      </c>
      <c r="J11" s="97"/>
    </row>
    <row r="12" spans="2:10" ht="13" x14ac:dyDescent="0.3">
      <c r="B12" s="96"/>
      <c r="C12" s="98" t="str">
        <f>+'FOR-CSA-018'!C13</f>
        <v>NIT: 890984696</v>
      </c>
      <c r="J12" s="97"/>
    </row>
    <row r="13" spans="2:10" x14ac:dyDescent="0.25">
      <c r="B13" s="96"/>
      <c r="J13" s="97"/>
    </row>
    <row r="14" spans="2:10" x14ac:dyDescent="0.25">
      <c r="B14" s="96"/>
      <c r="C14" s="70" t="s">
        <v>103</v>
      </c>
      <c r="J14" s="97"/>
    </row>
    <row r="15" spans="2:10" x14ac:dyDescent="0.25">
      <c r="B15" s="96"/>
      <c r="C15" s="101"/>
      <c r="J15" s="97"/>
    </row>
    <row r="16" spans="2:10" ht="13" x14ac:dyDescent="0.3">
      <c r="B16" s="96"/>
      <c r="C16" s="124"/>
      <c r="D16" s="99"/>
      <c r="H16" s="125" t="s">
        <v>78</v>
      </c>
      <c r="I16" s="125" t="s">
        <v>79</v>
      </c>
      <c r="J16" s="97"/>
    </row>
    <row r="17" spans="2:10" ht="13" x14ac:dyDescent="0.3">
      <c r="B17" s="96"/>
      <c r="C17" s="98" t="str">
        <f>+'FOR-CSA-018'!C17</f>
        <v>Con Corte al dia: 30/04/2025</v>
      </c>
      <c r="D17" s="98"/>
      <c r="E17" s="98"/>
      <c r="F17" s="98"/>
      <c r="H17" s="126">
        <f>+SUM(H18:H23)</f>
        <v>3</v>
      </c>
      <c r="I17" s="127">
        <f>+SUM(I18:I23)</f>
        <v>1749292</v>
      </c>
      <c r="J17" s="97"/>
    </row>
    <row r="18" spans="2:10" x14ac:dyDescent="0.25">
      <c r="B18" s="96"/>
      <c r="C18" s="70" t="s">
        <v>81</v>
      </c>
      <c r="H18" s="128">
        <f>+'FOR-CSA-018'!H19</f>
        <v>0</v>
      </c>
      <c r="I18" s="129">
        <f>+'FOR-CSA-018'!I19</f>
        <v>0</v>
      </c>
      <c r="J18" s="97"/>
    </row>
    <row r="19" spans="2:10" x14ac:dyDescent="0.25">
      <c r="B19" s="96"/>
      <c r="C19" s="70" t="s">
        <v>82</v>
      </c>
      <c r="H19" s="128">
        <f>+'FOR-CSA-018'!H20</f>
        <v>0</v>
      </c>
      <c r="I19" s="129">
        <f>+'FOR-CSA-018'!I20</f>
        <v>0</v>
      </c>
      <c r="J19" s="97"/>
    </row>
    <row r="20" spans="2:10" x14ac:dyDescent="0.25">
      <c r="B20" s="96"/>
      <c r="C20" s="70" t="s">
        <v>83</v>
      </c>
      <c r="H20" s="128">
        <f>+'FOR-CSA-018'!H21</f>
        <v>3</v>
      </c>
      <c r="I20" s="129">
        <f>+'FOR-CSA-018'!I21</f>
        <v>1749292</v>
      </c>
      <c r="J20" s="97"/>
    </row>
    <row r="21" spans="2:10" x14ac:dyDescent="0.25">
      <c r="B21" s="96"/>
      <c r="C21" s="70" t="s">
        <v>84</v>
      </c>
      <c r="H21" s="128">
        <f>+'FOR-CSA-018'!H22</f>
        <v>0</v>
      </c>
      <c r="I21" s="129">
        <f>+'FOR-CSA-018'!I22</f>
        <v>0</v>
      </c>
      <c r="J21" s="97"/>
    </row>
    <row r="22" spans="2:10" x14ac:dyDescent="0.25">
      <c r="B22" s="96"/>
      <c r="C22" s="70" t="s">
        <v>85</v>
      </c>
      <c r="H22" s="128">
        <f>+'FOR-CSA-018'!H23</f>
        <v>0</v>
      </c>
      <c r="I22" s="129">
        <f>+'FOR-CSA-018'!I23</f>
        <v>0</v>
      </c>
      <c r="J22" s="97"/>
    </row>
    <row r="23" spans="2:10" x14ac:dyDescent="0.25">
      <c r="B23" s="96"/>
      <c r="C23" s="70" t="s">
        <v>104</v>
      </c>
      <c r="H23" s="128">
        <f>+'FOR-CSA-018'!H24</f>
        <v>0</v>
      </c>
      <c r="I23" s="129">
        <f>+'FOR-CSA-018'!I24</f>
        <v>0</v>
      </c>
      <c r="J23" s="97"/>
    </row>
    <row r="24" spans="2:10" ht="13" x14ac:dyDescent="0.3">
      <c r="B24" s="96"/>
      <c r="C24" s="98" t="s">
        <v>105</v>
      </c>
      <c r="D24" s="98"/>
      <c r="E24" s="98"/>
      <c r="F24" s="98"/>
      <c r="H24" s="126">
        <f>SUM(H18:H23)</f>
        <v>3</v>
      </c>
      <c r="I24" s="127">
        <f>+SUBTOTAL(9,I18:I23)</f>
        <v>1749292</v>
      </c>
      <c r="J24" s="97"/>
    </row>
    <row r="25" spans="2:10" ht="13.5" thickBot="1" x14ac:dyDescent="0.35">
      <c r="B25" s="96"/>
      <c r="C25" s="98"/>
      <c r="D25" s="98"/>
      <c r="H25" s="130"/>
      <c r="I25" s="131"/>
      <c r="J25" s="97"/>
    </row>
    <row r="26" spans="2:10" ht="13.5" thickTop="1" x14ac:dyDescent="0.3">
      <c r="B26" s="96"/>
      <c r="C26" s="98"/>
      <c r="D26" s="98"/>
      <c r="H26" s="113"/>
      <c r="I26" s="107"/>
      <c r="J26" s="97"/>
    </row>
    <row r="27" spans="2:10" ht="13" x14ac:dyDescent="0.3">
      <c r="B27" s="96"/>
      <c r="C27" s="98"/>
      <c r="D27" s="98"/>
      <c r="H27" s="113"/>
      <c r="I27" s="107"/>
      <c r="J27" s="97"/>
    </row>
    <row r="28" spans="2:10" ht="13" x14ac:dyDescent="0.3">
      <c r="B28" s="96"/>
      <c r="C28" s="98"/>
      <c r="D28" s="98"/>
      <c r="H28" s="113"/>
      <c r="I28" s="107"/>
      <c r="J28" s="97"/>
    </row>
    <row r="29" spans="2:10" x14ac:dyDescent="0.25">
      <c r="B29" s="96"/>
      <c r="G29" s="113"/>
      <c r="H29" s="113"/>
      <c r="I29" s="113"/>
      <c r="J29" s="97"/>
    </row>
    <row r="30" spans="2:10" ht="13.5" thickBot="1" x14ac:dyDescent="0.35">
      <c r="B30" s="96"/>
      <c r="C30" s="114" t="str">
        <f>+'FOR-CSA-018'!C37</f>
        <v>Nombre</v>
      </c>
      <c r="D30" s="114"/>
      <c r="G30" s="114" t="str">
        <f>+'FOR-CSA-018'!H37</f>
        <v>Juan Camilo Paez R.</v>
      </c>
      <c r="H30" s="115"/>
      <c r="I30" s="113"/>
      <c r="J30" s="97"/>
    </row>
    <row r="31" spans="2:10" ht="13" x14ac:dyDescent="0.3">
      <c r="B31" s="96"/>
      <c r="C31" s="116" t="str">
        <f>+'FOR-CSA-018'!C38</f>
        <v>Cargo</v>
      </c>
      <c r="D31" s="116"/>
      <c r="G31" s="116" t="str">
        <f>+'FOR-CSA-018'!H38</f>
        <v>Cartera - Cuentas Salud</v>
      </c>
      <c r="H31" s="113"/>
      <c r="I31" s="113"/>
      <c r="J31" s="97"/>
    </row>
    <row r="32" spans="2:10" ht="13" x14ac:dyDescent="0.3">
      <c r="B32" s="96"/>
      <c r="C32" s="116" t="str">
        <f>+'FOR-CSA-018'!C39</f>
        <v>Entidad</v>
      </c>
      <c r="D32" s="116"/>
      <c r="G32" s="116" t="str">
        <f>+'FOR-CSA-018'!H39</f>
        <v>EPS Comfenalco Valle.</v>
      </c>
      <c r="H32" s="113"/>
      <c r="I32" s="113"/>
      <c r="J32" s="97"/>
    </row>
    <row r="33" spans="2:10" ht="13" x14ac:dyDescent="0.3">
      <c r="B33" s="96"/>
      <c r="C33" s="116"/>
      <c r="D33" s="116"/>
      <c r="G33" s="116"/>
      <c r="H33" s="113"/>
      <c r="I33" s="113"/>
      <c r="J33" s="97"/>
    </row>
    <row r="34" spans="2:10" ht="13" x14ac:dyDescent="0.3">
      <c r="B34" s="96"/>
      <c r="C34" s="116"/>
      <c r="D34" s="116"/>
      <c r="G34" s="116"/>
      <c r="H34" s="113"/>
      <c r="I34" s="113"/>
      <c r="J34" s="97"/>
    </row>
    <row r="35" spans="2:10" ht="14" x14ac:dyDescent="0.25">
      <c r="B35" s="96"/>
      <c r="C35" s="132" t="s">
        <v>106</v>
      </c>
      <c r="D35" s="132"/>
      <c r="E35" s="132"/>
      <c r="F35" s="132"/>
      <c r="G35" s="132"/>
      <c r="H35" s="132"/>
      <c r="I35" s="132"/>
      <c r="J35" s="97"/>
    </row>
    <row r="36" spans="2:10" ht="13" x14ac:dyDescent="0.3">
      <c r="B36" s="96"/>
      <c r="C36" s="116"/>
      <c r="D36" s="116"/>
      <c r="G36" s="116"/>
      <c r="H36" s="113"/>
      <c r="I36" s="113"/>
      <c r="J36" s="97"/>
    </row>
    <row r="37" spans="2:10" ht="18.75" customHeight="1" thickBot="1" x14ac:dyDescent="0.3">
      <c r="B37" s="118"/>
      <c r="C37" s="119"/>
      <c r="D37" s="119"/>
      <c r="E37" s="119"/>
      <c r="F37" s="119"/>
      <c r="G37" s="115"/>
      <c r="H37" s="115"/>
      <c r="I37" s="115"/>
      <c r="J37" s="120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coorfactur</dc:creator>
  <cp:lastModifiedBy>Juan Camilo Paez Ramirez</cp:lastModifiedBy>
  <dcterms:created xsi:type="dcterms:W3CDTF">2024-12-10T14:16:45Z</dcterms:created>
  <dcterms:modified xsi:type="dcterms:W3CDTF">2025-05-20T14:21:28Z</dcterms:modified>
</cp:coreProperties>
</file>