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hidePivotFieldList="1"/>
  <mc:AlternateContent xmlns:mc="http://schemas.openxmlformats.org/markup-compatibility/2006">
    <mc:Choice Requires="x15">
      <x15ac:absPath xmlns:x15ac="http://schemas.microsoft.com/office/spreadsheetml/2010/11/ac" url="\\nilo\Areas\CxPSalud\CARTERA\CARTERAS REVISADAS\REVISIÓN CARTERAS AÑO 2025\5. MAYO\NIT 891409981_CLINICA LOS ROSALES (PEREIRA)\"/>
    </mc:Choice>
  </mc:AlternateContent>
  <xr:revisionPtr revIDLastSave="0" documentId="13_ncr:1_{E10AF565-7D07-4F64-B30E-522722A59DB8}" xr6:coauthVersionLast="47" xr6:coauthVersionMax="47" xr10:uidLastSave="{00000000-0000-0000-0000-000000000000}"/>
  <bookViews>
    <workbookView xWindow="-110" yWindow="-110" windowWidth="19420" windowHeight="11500" activeTab="3" xr2:uid="{00000000-000D-0000-FFFF-FFFF00000000}"/>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DE CADA FACTURA'!$A$2:$BG$32</definedName>
    <definedName name="_xlnm._FilterDatabase" localSheetId="0" hidden="1">'INFO IPS'!$A$6:$K$16776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13"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H18" i="4"/>
  <c r="C17" i="4"/>
  <c r="I30" i="3"/>
  <c r="H30" i="3"/>
  <c r="I28" i="3"/>
  <c r="H28" i="3"/>
  <c r="I25" i="3"/>
  <c r="H25" i="3"/>
  <c r="H32" i="3" s="1"/>
  <c r="H33" i="3" s="1"/>
  <c r="C12" i="4"/>
  <c r="C11" i="4"/>
  <c r="C9" i="4"/>
  <c r="H24" i="4" l="1"/>
  <c r="I24" i="4"/>
  <c r="H17" i="4"/>
  <c r="I32" i="3"/>
  <c r="I33" i="3" s="1"/>
  <c r="I17" i="4"/>
  <c r="AM1" i="2"/>
  <c r="AS1" i="2" l="1"/>
  <c r="AL1" i="2"/>
  <c r="AK1" i="2"/>
  <c r="AJ1" i="2"/>
  <c r="AI1" i="2"/>
  <c r="AH1" i="2"/>
  <c r="AG1" i="2"/>
  <c r="AF1" i="2"/>
  <c r="AE1" i="2"/>
  <c r="AD1" i="2"/>
  <c r="W1" i="2"/>
  <c r="N1" i="2"/>
  <c r="K1" i="2"/>
  <c r="J1" i="2"/>
  <c r="L1" i="2" l="1"/>
</calcChain>
</file>

<file path=xl/sharedStrings.xml><?xml version="1.0" encoding="utf-8"?>
<sst xmlns="http://schemas.openxmlformats.org/spreadsheetml/2006/main" count="524" uniqueCount="210">
  <si>
    <t>CLINICA LOS ROSALES</t>
  </si>
  <si>
    <t>NIT 891409981-0</t>
  </si>
  <si>
    <t>CAJA DE COMPENSACION FAMILIAR DEL VALLE DEL CAUCA - COMFENAL</t>
  </si>
  <si>
    <t>ESTADO DE CARTERA CORTE A :</t>
  </si>
  <si>
    <t xml:space="preserve">FACTURA </t>
  </si>
  <si>
    <t>PREFIJO</t>
  </si>
  <si>
    <t>No. FACTURA</t>
  </si>
  <si>
    <t>FECHA FACTURACION</t>
  </si>
  <si>
    <t>FECHA RADICACION</t>
  </si>
  <si>
    <t>VR. FACTURA</t>
  </si>
  <si>
    <t>VR. GLOSA</t>
  </si>
  <si>
    <t>VR. PAGO</t>
  </si>
  <si>
    <t>OTROS DESC.</t>
  </si>
  <si>
    <t>SALDO CARTERA</t>
  </si>
  <si>
    <t>FER44180</t>
  </si>
  <si>
    <t>FER</t>
  </si>
  <si>
    <t>FER73725</t>
  </si>
  <si>
    <t>FER86131</t>
  </si>
  <si>
    <t>FER86197</t>
  </si>
  <si>
    <t>(en blanco)</t>
  </si>
  <si>
    <t>FER86198</t>
  </si>
  <si>
    <t>FER93054</t>
  </si>
  <si>
    <t>FER200273</t>
  </si>
  <si>
    <t>FER205817</t>
  </si>
  <si>
    <t>FER206898</t>
  </si>
  <si>
    <t>FER209838</t>
  </si>
  <si>
    <t>FER214499</t>
  </si>
  <si>
    <t>FER231402</t>
  </si>
  <si>
    <t>FER233230</t>
  </si>
  <si>
    <t>FER243846</t>
  </si>
  <si>
    <t>FER245205</t>
  </si>
  <si>
    <t>FER245899</t>
  </si>
  <si>
    <t>FER251709</t>
  </si>
  <si>
    <t>FER253193</t>
  </si>
  <si>
    <t>FER255677</t>
  </si>
  <si>
    <t>FER255756</t>
  </si>
  <si>
    <t>FER256501</t>
  </si>
  <si>
    <t>FER256920</t>
  </si>
  <si>
    <t>FER258430</t>
  </si>
  <si>
    <t>FER261363</t>
  </si>
  <si>
    <t>FER261437</t>
  </si>
  <si>
    <t>FER263895</t>
  </si>
  <si>
    <t>FER265079</t>
  </si>
  <si>
    <t>FER266100</t>
  </si>
  <si>
    <t>FER402815</t>
  </si>
  <si>
    <t>FER402932</t>
  </si>
  <si>
    <t>NIT IPS</t>
  </si>
  <si>
    <t>Nombre IPS</t>
  </si>
  <si>
    <t>Prefijo Factura</t>
  </si>
  <si>
    <t>Numero Factura</t>
  </si>
  <si>
    <t>FACT</t>
  </si>
  <si>
    <t>LLAVE</t>
  </si>
  <si>
    <t>Edad de la cartera</t>
  </si>
  <si>
    <t>IPS Fecha factura</t>
  </si>
  <si>
    <t>IPS Fecha radicado</t>
  </si>
  <si>
    <t>IPS Valor Factura</t>
  </si>
  <si>
    <t>IPS Saldo Factura</t>
  </si>
  <si>
    <t>ESTADO CARTERA ANTERIOR</t>
  </si>
  <si>
    <t>ESTADO EPS 06-05-2025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</si>
  <si>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</si>
  <si>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</si>
  <si>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</si>
  <si>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</si>
  <si>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</si>
  <si>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</si>
  <si>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</si>
  <si>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</si>
  <si>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</si>
  <si>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</si>
  <si>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</si>
  <si>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</si>
  <si>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</si>
  <si>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</si>
  <si>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</si>
  <si>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</si>
  <si>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</si>
  <si>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</si>
  <si>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</si>
  <si>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</si>
  <si>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</si>
  <si>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</si>
  <si>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</si>
  <si>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</si>
  <si>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</si>
  <si>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</si>
  <si>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</si>
  <si>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</si>
  <si>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</si>
  <si>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</si>
  <si>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</si>
  <si>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</si>
  <si>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CLINICA LOS ROSALES (PEREIRA)</t>
  </si>
  <si>
    <t>891409981_FER245205</t>
  </si>
  <si>
    <t>Factura devuelta</t>
  </si>
  <si>
    <t>Devuelta</t>
  </si>
  <si>
    <t>181-360</t>
  </si>
  <si>
    <t>AUT/ Se devuelve factura Hospitalización del 31 de enero al 9 de febrero 2024 NO autorizada; NO se evidencia envíos de los anexos al correo correcto. Favor solicitar autorización final a los correos: capautorizaciones@epsdelagente.com.co autorizacionescap@epsdelagente.com.co No se evidencia autorización de servicios cargada en los RIPS . la autorización # 122300022456 corresponde a la factura FER256920 (IMPLANTACIÓN O SUSTITUCIÓN DE PRÓTESIS COCLEAR CON PRESERVACIÓN DE RESTOS AUDITIVOS) ya cargada en proceso de legalizar anticipo La autorización #122300226431 generada para el HOSPITAL UNIVERSITARIO SAN JORGE de Pereira. Hospitalización para la clínica los Rosales no autorizada /JAM</t>
  </si>
  <si>
    <t>AUTORIZACION</t>
  </si>
  <si>
    <t>Servicios hospitalarios</t>
  </si>
  <si>
    <t>Hospitalario</t>
  </si>
  <si>
    <t>891409981_FER251709</t>
  </si>
  <si>
    <t>Más de 360</t>
  </si>
  <si>
    <t>MIGRACION: AUT: SE SOSTIENE DEVOLUCIÓN DE FACTURA CON TODOS SUS SOPORTES, SE OBJETA FACTURA NO SE EVIDENCIA AUTORIZACION PARA ELSERVICIO PRESTADO DEL 16/11/2022, EN ESTA FACTURA ENVIAN LA AUT 223198524638342 QUE YA FUE CANCELADA EN LA FACT FER73725 CON FECHA DE PRESTACION DEL 15/11/2022, UNA ATENCION PASADAS LAS 24 HORAS (REINGRESO) DEBEN SOLICITAR UNA NUEVA AUTORIZAC ION, EJEM: 15/11/2022 HORA INGRESO 10:28 AM -16/11/2022 HORA INGRESO 23:34PM, PASARON MAS DE 24 HORAS AL REINGRESO, NO ENVIARON CORREOS PARA SOLICITAR EL NAP (AUT). POR FAVOR SOLICITAR NUEVA AUTORIZACION PARA DAR TRAMITE DE PAGO. NANCY</t>
  </si>
  <si>
    <t>Urgencias</t>
  </si>
  <si>
    <t>891409981_FER256501</t>
  </si>
  <si>
    <t>AUT/ Se devuelve factura Hospitalización del 11 al 24 de Mayo 2024 NO autorizada; NO se evidencia envíos de los anexos al correo correcto. Favor solicitar NAP a los correos: capautorizaciones@epsdelagente.com.co autorizacionescap@epsdelagente.com.co No se evidencia autorización de servicios cargada en los RIPS factura sujeta auditoria médica y administrativa (apixaban suministran una tableta $3.481 y facturan una caja de 60 tabletas se glosaran 59 tab no soportadas /JAM</t>
  </si>
  <si>
    <t>891409981_FER261363</t>
  </si>
  <si>
    <t>AUTORIZACION: Se devuelve factura servicio de internación en UCIN del 29 de junio al 01 julio 2024 No autorizado. favor solicitar la autorización final a los correos: capautorizaciones@epsdelagente.com.co autorizacionescap@epsdelagente.com.co Favor solicitar autorización al área encargada. /JAM</t>
  </si>
  <si>
    <t>891409981_FER263895</t>
  </si>
  <si>
    <t>AUT/SOPORTES INCOMPLETOS CORTADOS / Se devuelve factura 891409981 CLINICA LOS ROSALES S.A FER263895 $39.859.012 24318680 GLORIA INES CANO JIMENEZ 1) SOPORTE DE HISTORIA CLINICA ILEGIBLE, SE ENCUENTRA CORTADA AL LADO DERECHO NO APARECEN LAS EVOLUCIONES Y NOTAS MEDICAS COMPLETAS. NO ES POSIBLE ADELANTAR AUDITORIA MEDICA, UNA VEZ SUBSANADA ES SUJETA A NUEVA AUDITORIA Dr. Diego Fdo. Collazos . 2) Servicios Hospitalarios 4 al 20 de Junio 2024 no autorizados, UCI no autorizado. Favor solicitar autorización final a los correos: capautorizaciones@epsdelagente.com.co autorizacionescap@epsdelagente.com.co /JAM</t>
  </si>
  <si>
    <t>891409981_FER233230</t>
  </si>
  <si>
    <t>Factura aceptada por la IPS</t>
  </si>
  <si>
    <t>Devuelta Aceptada</t>
  </si>
  <si>
    <t>891409981_FER243846</t>
  </si>
  <si>
    <t>Factura pendiente en programacion de pago</t>
  </si>
  <si>
    <t>Finalizada</t>
  </si>
  <si>
    <t>91-180</t>
  </si>
  <si>
    <t>COT-2023-167</t>
  </si>
  <si>
    <t>891409981_FER265079</t>
  </si>
  <si>
    <t>Consultas ambulatorias</t>
  </si>
  <si>
    <t>891409981_FER402815</t>
  </si>
  <si>
    <t>URG-2023-51</t>
  </si>
  <si>
    <t>891409981_FER261437</t>
  </si>
  <si>
    <t>891409981_FER93054</t>
  </si>
  <si>
    <t>891409981_FER255756</t>
  </si>
  <si>
    <t>891409981_FER206898</t>
  </si>
  <si>
    <t>891409981_FER209838</t>
  </si>
  <si>
    <t>891409981_FER214499</t>
  </si>
  <si>
    <t>MIG-891409981</t>
  </si>
  <si>
    <t>891409981_FER245899</t>
  </si>
  <si>
    <t>891409981_FER266100</t>
  </si>
  <si>
    <t>891409981_FER44180</t>
  </si>
  <si>
    <t>891409981_FER73725</t>
  </si>
  <si>
    <t>891409981_FER86131</t>
  </si>
  <si>
    <t>COT-2023-41</t>
  </si>
  <si>
    <t>891409981_FER231402</t>
  </si>
  <si>
    <t>Factura no radicada</t>
  </si>
  <si>
    <t>Para cargar RIPS o soportes</t>
  </si>
  <si>
    <t>No radicada</t>
  </si>
  <si>
    <t>891409981_FER253193</t>
  </si>
  <si>
    <t>891409981_FER258430</t>
  </si>
  <si>
    <t>891409981_FER256920</t>
  </si>
  <si>
    <t>Factura pendiente en programacion de pago - Glosa por contestar IPS</t>
  </si>
  <si>
    <t>Para respuesta prestador</t>
  </si>
  <si>
    <t>GLOSA</t>
  </si>
  <si>
    <t>Se glosa Cuadro hemático por $30.961 no autorizado, incluido en paquete quirúrgico (no se evidencia en cotización autorizada por la EPS) /JAM</t>
  </si>
  <si>
    <t>891409981_FER402932</t>
  </si>
  <si>
    <t>Se glosa Vr. de $4.500 cuota moderadora no aplicada en factura, no se evidencia en la HC que ya pagó por este evento, usuaria no esta exenta de cobros /JAM</t>
  </si>
  <si>
    <t>FACTURACION</t>
  </si>
  <si>
    <t>Ambulatorio</t>
  </si>
  <si>
    <t>891409981_FER255677</t>
  </si>
  <si>
    <t>Glosa por contestar IPS</t>
  </si>
  <si>
    <t>se glosa 175 tabletas de apixaban 5 mg CUM 20056956-01, solo hay soporte de suministro al paciente de 5 tab se glosan 175, no soportadas, no hay justificación médica para el uso de 3 cajas de 60 tab, paciente solo estuvo en urgencias los días 4 -5 y 6 de mayo 2024 ($3.481 x 175 = $609.175) /JAM</t>
  </si>
  <si>
    <t>SOPORTE</t>
  </si>
  <si>
    <t>891409981_FER200273</t>
  </si>
  <si>
    <t>891409981_FER205817</t>
  </si>
  <si>
    <t>891409981_FER86197</t>
  </si>
  <si>
    <t>891409981_FER86198</t>
  </si>
  <si>
    <t>Factura cancelada</t>
  </si>
  <si>
    <t>Factura cancelada parcialmente - Saldo pendiente en programacion de pago</t>
  </si>
  <si>
    <t>ANT SERVICIOS DE SALUD MARIA AMPARO NARANJO - ANT SERVICIOS DE SALUD LUZ MARINA LOPEZ LONDOÑO - ANT. SERV. DE SALUD MARIA AMPARO NARANJO ARROYAVE -ANT SERVICIOS DE SALUD JOSE EDGAR CASTAÑEDA J</t>
  </si>
  <si>
    <t>ANT SERVICIOS DE SALUD JOSE EDGAR CASTAÑEDA J</t>
  </si>
  <si>
    <t>ANT SERVICIOS DE SALUD MARIA AMPARO NARANJO</t>
  </si>
  <si>
    <t>ANT. SERVICIOS SALUD LUIS ALIRIO MABESOY</t>
  </si>
  <si>
    <t>ANT SERVICIOS DE SALUD JOSE EDGAR CASTAÑEDA J - ANT SERVICIOS DE SALUD ANA FELISA HURTADO ASPRILLA</t>
  </si>
  <si>
    <t>ANTICIPO MARY ELENA VASQUEZ MUÑOZ</t>
  </si>
  <si>
    <t>ANTC THOMAS GONZALEZ PULIDO. - ANTC JHON FREDY RODRIGUEZ</t>
  </si>
  <si>
    <t>ANT. SERVICIOS DE SALUD MICHELL DAYANA LOPEZ CARVA</t>
  </si>
  <si>
    <t>ANT SERVICIOS DE SALUD MARIA AMPARO NARANJO - ANT. SERVICIOS DE SALUD SANTIAGO MONTOYA RAIGOZA - ANT. SERVICIOS DE SALUD MICHELLE D LOPEZ CARVAJAL</t>
  </si>
  <si>
    <t>FOR-CSA-018</t>
  </si>
  <si>
    <t>HOJA 1 DE 1</t>
  </si>
  <si>
    <t>RESUMEN DE CARTERA REVISADA POR LA EPS</t>
  </si>
  <si>
    <t>VERSION 2</t>
  </si>
  <si>
    <t>A continuacion me permito remitir nuestra respuesta al estado de cartera presentado en la fecha: 02/05/2025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</si>
  <si>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</si>
  <si>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</si>
  <si>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</si>
  <si>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</si>
  <si>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</si>
  <si>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</si>
  <si>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</si>
  <si>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</si>
  <si>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</si>
  <si>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</si>
  <si>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</si>
  <si>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</si>
  <si>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</si>
  <si>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</si>
  <si>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</si>
  <si>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</si>
  <si>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</si>
  <si>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</si>
  <si>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</si>
  <si>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</si>
  <si>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</si>
  <si>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</si>
  <si>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</si>
  <si>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</si>
  <si>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</si>
  <si>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</si>
  <si>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</si>
  <si>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</si>
  <si>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</si>
  <si>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</si>
  <si>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</si>
  <si>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mayo 06 2025</t>
  </si>
  <si>
    <t>Señores : CLINICA LOS ROSALES (PEREIRA)</t>
  </si>
  <si>
    <t>NIT: 891409981</t>
  </si>
  <si>
    <t>Alejandro Rios Escobar</t>
  </si>
  <si>
    <t>Lider de Cartera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</si>
</sst>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quot;\ * #,##0.00_-;\-&quot;$&quot;\ * #,##0.00_-;_-&quot;$&quot;\ * &quot;-&quot;??_-;_-@_-"/>
    <numFmt numFmtId="43" formatCode="_-* #,##0.00_-;\-* #,##0.00_-;_-* &quot;-&quot;??_-;_-@_-"/>
    <numFmt numFmtId="164" formatCode="dd/mm/yyyy;@"/>
    <numFmt numFmtId="165" formatCode="[$-240A]d&quot; de &quot;mmmm&quot; de &quot;yyyy;@"/>
    <numFmt numFmtId="166" formatCode="m/d/yyyy;@"/>
    <numFmt numFmtId="167" formatCode="&quot;$&quot;\ #,##0"/>
    <numFmt numFmtId="168" formatCode="&quot;$&quot;\ #,##0;[Red]&quot;$&quot;\ #,##0"/>
    <numFmt numFmtId="169" formatCode="[$$-240A]\ #,##0;\-[$$-240A]\ #,##0"/>
    <numFmt numFmtId="170" formatCode="_-* #,##0_-;\-* #,##0_-;_-* &quot;-&quot;??_-;_-@_-"/>
  </numFmts>
  <fonts count="12" x14ac:knownFonts="1">
    <font>
      <sz val="11"/>
      <color theme="1"/>
      <name val="Aptos Narrow"/>
      <family val="2"/>
      <scheme val="minor"/>
    </font>
    <font>
      <sz val="11"/>
      <color theme="1"/>
      <name val="Aptos Narrow"/>
      <family val="2"/>
      <scheme val="minor"/>
    </font>
    <font>
      <b/>
      <sz val="11"/>
      <color theme="0"/>
      <name val="Aptos Narrow"/>
      <family val="2"/>
      <scheme val="minor"/>
    </font>
    <font>
      <b/>
      <sz val="11"/>
      <color theme="1"/>
      <name val="Aptos Narrow"/>
      <family val="2"/>
      <scheme val="minor"/>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rgb="FF009999"/>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6">
    <border>
      <left/>
      <right/>
      <top/>
      <bottom/>
      <diagonal/>
    </border>
    <border>
      <left style="medium">
        <color theme="2"/>
      </left>
      <right/>
      <top/>
      <bottom/>
      <diagonal/>
    </border>
    <border>
      <left style="medium">
        <color theme="2"/>
      </left>
      <right style="medium">
        <color theme="2"/>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cellStyleXfs>
  <cellXfs count="107">
    <xf numFmtId="0" fontId="0" fillId="0" borderId="0" xfId="0"/>
    <xf numFmtId="164" fontId="3" fillId="0" borderId="0" xfId="0" applyNumberFormat="1" applyFont="1" applyAlignment="1">
      <alignment vertical="center"/>
    </xf>
    <xf numFmtId="0" fontId="3" fillId="0" borderId="0" xfId="0" applyFont="1" applyAlignment="1">
      <alignment vertical="center"/>
    </xf>
    <xf numFmtId="43" fontId="3" fillId="0" borderId="0" xfId="1" applyFont="1" applyAlignment="1">
      <alignment vertical="center"/>
    </xf>
    <xf numFmtId="166" fontId="2" fillId="2" borderId="1" xfId="1" applyNumberFormat="1" applyFont="1" applyFill="1" applyBorder="1" applyAlignment="1">
      <alignment horizontal="center" vertical="center"/>
    </xf>
    <xf numFmtId="164" fontId="2" fillId="2" borderId="1" xfId="1" applyNumberFormat="1" applyFont="1" applyFill="1" applyBorder="1" applyAlignment="1">
      <alignment horizontal="center" vertical="center"/>
    </xf>
    <xf numFmtId="43" fontId="2" fillId="2" borderId="1" xfId="1" applyFont="1" applyFill="1" applyBorder="1" applyAlignment="1">
      <alignment horizontal="center" vertical="center"/>
    </xf>
    <xf numFmtId="43" fontId="2" fillId="2" borderId="2" xfId="1" applyFont="1" applyFill="1" applyBorder="1" applyAlignment="1">
      <alignment horizontal="center" vertical="center"/>
    </xf>
    <xf numFmtId="164" fontId="0" fillId="0" borderId="0" xfId="0" applyNumberFormat="1"/>
    <xf numFmtId="43" fontId="0" fillId="0" borderId="0" xfId="1" applyFont="1"/>
    <xf numFmtId="43" fontId="0" fillId="0" borderId="0" xfId="0" applyNumberFormat="1"/>
    <xf numFmtId="0" fontId="4" fillId="0" borderId="3" xfId="0" applyFont="1" applyBorder="1" applyAlignment="1">
      <alignment horizontal="center" vertical="center" wrapText="1"/>
    </xf>
    <xf numFmtId="14" fontId="4" fillId="0" borderId="3" xfId="0" applyNumberFormat="1" applyFont="1" applyBorder="1" applyAlignment="1">
      <alignment horizontal="center" vertical="center" wrapText="1"/>
    </xf>
    <xf numFmtId="167" fontId="4" fillId="0" borderId="3" xfId="0" applyNumberFormat="1" applyFont="1" applyBorder="1" applyAlignment="1">
      <alignment horizontal="center" vertical="center" wrapText="1"/>
    </xf>
    <xf numFmtId="0" fontId="5" fillId="3" borderId="3" xfId="0" applyFont="1" applyFill="1" applyBorder="1" applyAlignment="1">
      <alignment horizontal="center" vertical="center" wrapText="1"/>
    </xf>
    <xf numFmtId="0" fontId="4" fillId="4" borderId="3" xfId="0" applyFont="1" applyFill="1" applyBorder="1" applyAlignment="1">
      <alignment horizontal="center" vertical="center" wrapText="1"/>
    </xf>
    <xf numFmtId="167" fontId="4" fillId="4" borderId="3" xfId="2" applyNumberFormat="1" applyFont="1" applyFill="1" applyBorder="1" applyAlignment="1">
      <alignment horizontal="center" vertical="center" wrapText="1"/>
    </xf>
    <xf numFmtId="0" fontId="4" fillId="4" borderId="3" xfId="2" applyNumberFormat="1" applyFont="1" applyFill="1" applyBorder="1" applyAlignment="1">
      <alignment horizontal="center" vertical="center" wrapText="1"/>
    </xf>
    <xf numFmtId="0" fontId="4" fillId="5" borderId="3" xfId="0" applyFont="1" applyFill="1" applyBorder="1" applyAlignment="1">
      <alignment horizontal="center" vertical="center" wrapText="1"/>
    </xf>
    <xf numFmtId="14" fontId="4" fillId="5" borderId="3" xfId="0" applyNumberFormat="1" applyFont="1" applyFill="1" applyBorder="1" applyAlignment="1">
      <alignment horizontal="center" vertical="center" wrapText="1"/>
    </xf>
    <xf numFmtId="167" fontId="4" fillId="6" borderId="3" xfId="2" applyNumberFormat="1" applyFont="1" applyFill="1" applyBorder="1" applyAlignment="1">
      <alignment horizontal="center" vertical="center" wrapText="1"/>
    </xf>
    <xf numFmtId="0" fontId="4" fillId="6" borderId="3" xfId="0" applyFont="1" applyFill="1" applyBorder="1" applyAlignment="1">
      <alignment horizontal="center" vertical="center" wrapText="1"/>
    </xf>
    <xf numFmtId="167" fontId="4" fillId="3" borderId="3" xfId="2" applyNumberFormat="1" applyFont="1" applyFill="1" applyBorder="1" applyAlignment="1">
      <alignment horizontal="center" vertical="center" wrapText="1"/>
    </xf>
    <xf numFmtId="167" fontId="4" fillId="7" borderId="3" xfId="0" applyNumberFormat="1" applyFont="1" applyFill="1" applyBorder="1" applyAlignment="1">
      <alignment horizontal="center" vertical="center" wrapText="1"/>
    </xf>
    <xf numFmtId="0" fontId="4" fillId="7" borderId="3" xfId="0" applyFont="1" applyFill="1" applyBorder="1" applyAlignment="1">
      <alignment horizontal="center" vertical="center" wrapText="1"/>
    </xf>
    <xf numFmtId="14" fontId="4" fillId="7" borderId="3" xfId="0" applyNumberFormat="1" applyFont="1" applyFill="1" applyBorder="1" applyAlignment="1">
      <alignment horizontal="center" vertical="center" wrapText="1"/>
    </xf>
    <xf numFmtId="0" fontId="6" fillId="0" borderId="3" xfId="0" applyFont="1" applyBorder="1" applyAlignment="1">
      <alignment vertical="center"/>
    </xf>
    <xf numFmtId="14" fontId="6" fillId="0" borderId="3" xfId="0" applyNumberFormat="1" applyFont="1" applyBorder="1" applyAlignment="1">
      <alignment vertical="center"/>
    </xf>
    <xf numFmtId="167" fontId="6" fillId="0" borderId="3" xfId="1" applyNumberFormat="1" applyFont="1" applyBorder="1" applyAlignment="1">
      <alignment vertical="center"/>
    </xf>
    <xf numFmtId="167" fontId="6" fillId="0" borderId="3" xfId="0" applyNumberFormat="1" applyFont="1" applyBorder="1" applyAlignment="1">
      <alignment vertical="center"/>
    </xf>
    <xf numFmtId="14" fontId="6" fillId="0" borderId="0" xfId="0" applyNumberFormat="1" applyFont="1"/>
    <xf numFmtId="0" fontId="6" fillId="0" borderId="0" xfId="0" applyFont="1"/>
    <xf numFmtId="0" fontId="6" fillId="0" borderId="0" xfId="0" applyFont="1" applyAlignment="1">
      <alignment horizontal="center"/>
    </xf>
    <xf numFmtId="167" fontId="6" fillId="0" borderId="0" xfId="0" applyNumberFormat="1" applyFont="1"/>
    <xf numFmtId="167" fontId="6" fillId="0" borderId="0" xfId="2" applyNumberFormat="1" applyFont="1" applyAlignment="1"/>
    <xf numFmtId="167" fontId="4" fillId="5" borderId="3" xfId="0" applyNumberFormat="1" applyFont="1" applyFill="1" applyBorder="1" applyAlignment="1">
      <alignment horizontal="center" vertical="center" wrapText="1"/>
    </xf>
    <xf numFmtId="0" fontId="8" fillId="0" borderId="0" xfId="3" applyFont="1"/>
    <xf numFmtId="0" fontId="8" fillId="0" borderId="4" xfId="3" applyFont="1" applyBorder="1" applyAlignment="1">
      <alignment horizontal="centerContinuous"/>
    </xf>
    <xf numFmtId="0" fontId="8" fillId="0" borderId="5" xfId="3" applyFont="1" applyBorder="1" applyAlignment="1">
      <alignment horizontal="centerContinuous"/>
    </xf>
    <xf numFmtId="0" fontId="8" fillId="0" borderId="8" xfId="3" applyFont="1" applyBorder="1" applyAlignment="1">
      <alignment horizontal="centerContinuous"/>
    </xf>
    <xf numFmtId="0" fontId="8" fillId="0" borderId="9" xfId="3" applyFont="1" applyBorder="1" applyAlignment="1">
      <alignment horizontal="centerContinuous"/>
    </xf>
    <xf numFmtId="0" fontId="9" fillId="0" borderId="4" xfId="3" applyFont="1" applyBorder="1" applyAlignment="1">
      <alignment horizontal="centerContinuous" vertical="center"/>
    </xf>
    <xf numFmtId="0" fontId="9" fillId="0" borderId="6" xfId="3" applyFont="1" applyBorder="1" applyAlignment="1">
      <alignment horizontal="centerContinuous" vertical="center"/>
    </xf>
    <xf numFmtId="0" fontId="9" fillId="0" borderId="5" xfId="3" applyFont="1" applyBorder="1" applyAlignment="1">
      <alignment horizontal="centerContinuous" vertical="center"/>
    </xf>
    <xf numFmtId="0" fontId="9" fillId="0" borderId="7" xfId="3" applyFont="1" applyBorder="1" applyAlignment="1">
      <alignment horizontal="centerContinuous" vertical="center"/>
    </xf>
    <xf numFmtId="0" fontId="9" fillId="0" borderId="8" xfId="3" applyFont="1" applyBorder="1" applyAlignment="1">
      <alignment horizontal="centerContinuous" vertical="center"/>
    </xf>
    <xf numFmtId="0" fontId="9" fillId="0" borderId="0" xfId="3" applyFont="1" applyAlignment="1">
      <alignment horizontal="centerContinuous" vertical="center"/>
    </xf>
    <xf numFmtId="0" fontId="9" fillId="0" borderId="14" xfId="3" applyFont="1" applyBorder="1" applyAlignment="1">
      <alignment horizontal="centerContinuous" vertical="center"/>
    </xf>
    <xf numFmtId="0" fontId="8" fillId="0" borderId="10" xfId="3" applyFont="1" applyBorder="1" applyAlignment="1">
      <alignment horizontal="centerContinuous"/>
    </xf>
    <xf numFmtId="0" fontId="8" fillId="0" borderId="12" xfId="3" applyFont="1" applyBorder="1" applyAlignment="1">
      <alignment horizontal="centerContinuous"/>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12" xfId="3" applyFont="1" applyBorder="1" applyAlignment="1">
      <alignment horizontal="centerContinuous" vertical="center"/>
    </xf>
    <xf numFmtId="0" fontId="9" fillId="0" borderId="13" xfId="3" applyFont="1" applyBorder="1" applyAlignment="1">
      <alignment horizontal="centerContinuous" vertical="center"/>
    </xf>
    <xf numFmtId="0" fontId="8" fillId="0" borderId="8" xfId="3" applyFont="1" applyBorder="1"/>
    <xf numFmtId="0" fontId="8" fillId="0" borderId="9" xfId="3" applyFont="1" applyBorder="1"/>
    <xf numFmtId="0" fontId="9" fillId="0" borderId="0" xfId="3" applyFont="1"/>
    <xf numFmtId="14" fontId="8" fillId="0" borderId="0" xfId="3" applyNumberFormat="1" applyFont="1"/>
    <xf numFmtId="165"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center" vertical="center"/>
    </xf>
    <xf numFmtId="167" fontId="9" fillId="0" borderId="0" xfId="3" applyNumberFormat="1" applyFont="1" applyAlignment="1">
      <alignment horizontal="center" vertical="center"/>
    </xf>
    <xf numFmtId="1" fontId="9" fillId="0" borderId="0" xfId="3" applyNumberFormat="1" applyFont="1" applyAlignment="1">
      <alignment horizontal="center"/>
    </xf>
    <xf numFmtId="168" fontId="9" fillId="0" borderId="0" xfId="3" applyNumberFormat="1" applyFont="1" applyAlignment="1">
      <alignment horizontal="right"/>
    </xf>
    <xf numFmtId="1" fontId="8" fillId="0" borderId="0" xfId="3" applyNumberFormat="1" applyFont="1" applyAlignment="1">
      <alignment horizontal="center"/>
    </xf>
    <xf numFmtId="168" fontId="8" fillId="0" borderId="0" xfId="3" applyNumberFormat="1" applyFont="1" applyAlignment="1">
      <alignment horizontal="right"/>
    </xf>
    <xf numFmtId="1" fontId="8" fillId="0" borderId="11" xfId="3" applyNumberFormat="1" applyFont="1" applyBorder="1" applyAlignment="1">
      <alignment horizontal="center"/>
    </xf>
    <xf numFmtId="168" fontId="8" fillId="0" borderId="11" xfId="3" applyNumberFormat="1" applyFont="1" applyBorder="1" applyAlignment="1">
      <alignment horizontal="right"/>
    </xf>
    <xf numFmtId="0" fontId="8" fillId="0" borderId="0" xfId="3" applyFont="1" applyAlignment="1">
      <alignment horizontal="center"/>
    </xf>
    <xf numFmtId="1" fontId="9" fillId="0" borderId="15" xfId="3" applyNumberFormat="1" applyFont="1" applyBorder="1" applyAlignment="1">
      <alignment horizontal="center"/>
    </xf>
    <xf numFmtId="168" fontId="9" fillId="0" borderId="15" xfId="3" applyNumberFormat="1" applyFont="1" applyBorder="1" applyAlignment="1">
      <alignment horizontal="right"/>
    </xf>
    <xf numFmtId="168" fontId="8" fillId="0" borderId="0" xfId="3" applyNumberFormat="1" applyFont="1"/>
    <xf numFmtId="168" fontId="9" fillId="0" borderId="11" xfId="3" applyNumberFormat="1" applyFont="1" applyBorder="1"/>
    <xf numFmtId="168" fontId="8" fillId="0" borderId="11" xfId="3" applyNumberFormat="1" applyFont="1" applyBorder="1"/>
    <xf numFmtId="168" fontId="9" fillId="0" borderId="0" xfId="3" applyNumberFormat="1" applyFont="1"/>
    <xf numFmtId="0" fontId="8" fillId="0" borderId="10" xfId="3" applyFont="1" applyBorder="1"/>
    <xf numFmtId="0" fontId="8" fillId="0" borderId="11" xfId="3" applyFont="1" applyBorder="1"/>
    <xf numFmtId="0" fontId="8" fillId="0" borderId="12" xfId="3" applyFont="1" applyBorder="1"/>
    <xf numFmtId="0" fontId="8" fillId="8" borderId="0" xfId="3" applyFont="1" applyFill="1"/>
    <xf numFmtId="0" fontId="9" fillId="0" borderId="0" xfId="3" applyFont="1" applyAlignment="1">
      <alignment horizontal="center"/>
    </xf>
    <xf numFmtId="1" fontId="9" fillId="0" borderId="0" xfId="4" applyNumberFormat="1" applyFont="1" applyAlignment="1">
      <alignment horizontal="right"/>
    </xf>
    <xf numFmtId="169" fontId="9" fillId="0" borderId="0" xfId="5" applyNumberFormat="1" applyFont="1" applyAlignment="1">
      <alignment horizontal="right"/>
    </xf>
    <xf numFmtId="1" fontId="8" fillId="0" borderId="0" xfId="4" applyNumberFormat="1" applyFont="1" applyAlignment="1">
      <alignment horizontal="right"/>
    </xf>
    <xf numFmtId="169" fontId="8" fillId="0" borderId="0" xfId="5" applyNumberFormat="1" applyFont="1" applyAlignment="1">
      <alignment horizontal="right"/>
    </xf>
    <xf numFmtId="170" fontId="8" fillId="0" borderId="15" xfId="5" applyNumberFormat="1" applyFont="1" applyBorder="1" applyAlignment="1">
      <alignment horizontal="center"/>
    </xf>
    <xf numFmtId="169" fontId="8" fillId="0" borderId="15" xfId="5" applyNumberFormat="1" applyFont="1" applyBorder="1" applyAlignment="1">
      <alignment horizontal="right"/>
    </xf>
    <xf numFmtId="0" fontId="0" fillId="0" borderId="0" xfId="0" pivotButton="1"/>
    <xf numFmtId="0" fontId="0" fillId="0" borderId="0" xfId="0" applyAlignment="1">
      <alignment horizontal="left"/>
    </xf>
    <xf numFmtId="164" fontId="3" fillId="0" borderId="0" xfId="0" applyNumberFormat="1" applyFont="1" applyAlignment="1">
      <alignment horizontal="center" vertical="center"/>
    </xf>
    <xf numFmtId="0" fontId="3" fillId="0" borderId="0" xfId="0" applyFont="1" applyAlignment="1">
      <alignment horizontal="center" vertical="center"/>
    </xf>
    <xf numFmtId="0" fontId="3" fillId="0" borderId="0" xfId="0" applyFont="1" applyAlignment="1">
      <alignment horizontal="right" vertical="center"/>
    </xf>
    <xf numFmtId="165" fontId="3" fillId="0" borderId="0" xfId="0" applyNumberFormat="1" applyFont="1" applyAlignment="1">
      <alignment horizontal="left" vertical="center"/>
    </xf>
    <xf numFmtId="0" fontId="9" fillId="0" borderId="4" xfId="3" applyFont="1" applyBorder="1" applyAlignment="1">
      <alignment horizontal="center" vertical="center"/>
    </xf>
    <xf numFmtId="0" fontId="9" fillId="0" borderId="6" xfId="3" applyFont="1" applyBorder="1" applyAlignment="1">
      <alignment horizontal="center" vertical="center"/>
    </xf>
    <xf numFmtId="0" fontId="9" fillId="0" borderId="5" xfId="3" applyFont="1" applyBorder="1" applyAlignment="1">
      <alignment horizontal="center" vertical="center"/>
    </xf>
    <xf numFmtId="0" fontId="9" fillId="0" borderId="10" xfId="3" applyFont="1" applyBorder="1" applyAlignment="1">
      <alignment horizontal="center" vertical="center"/>
    </xf>
    <xf numFmtId="0" fontId="9" fillId="0" borderId="11" xfId="3" applyFont="1" applyBorder="1" applyAlignment="1">
      <alignment horizontal="center" vertical="center"/>
    </xf>
    <xf numFmtId="0" fontId="9" fillId="0" borderId="12" xfId="3" applyFont="1" applyBorder="1" applyAlignment="1">
      <alignment horizontal="center" vertical="center"/>
    </xf>
    <xf numFmtId="0" fontId="9" fillId="0" borderId="7" xfId="3" applyFont="1" applyBorder="1" applyAlignment="1">
      <alignment horizontal="center" vertical="center"/>
    </xf>
    <xf numFmtId="0" fontId="9" fillId="0" borderId="13" xfId="3" applyFont="1" applyBorder="1" applyAlignment="1">
      <alignment horizontal="center" vertical="center"/>
    </xf>
    <xf numFmtId="0" fontId="10" fillId="0" borderId="0" xfId="3" applyFont="1" applyAlignment="1">
      <alignment horizontal="center" vertical="center" wrapText="1"/>
    </xf>
    <xf numFmtId="0" fontId="9" fillId="0" borderId="8" xfId="3" applyFont="1" applyBorder="1" applyAlignment="1">
      <alignment horizontal="center" vertical="center" wrapText="1"/>
    </xf>
    <xf numFmtId="0" fontId="9" fillId="0" borderId="0" xfId="3" applyFont="1" applyAlignment="1">
      <alignment horizontal="center" vertical="center" wrapText="1"/>
    </xf>
    <xf numFmtId="0" fontId="9" fillId="0" borderId="9" xfId="3" applyFont="1" applyBorder="1" applyAlignment="1">
      <alignment horizontal="center" vertical="center" wrapText="1"/>
    </xf>
    <xf numFmtId="0" fontId="11" fillId="0" borderId="0" xfId="0" applyFont="1" applyAlignment="1">
      <alignment horizontal="center" vertical="center" wrapText="1"/>
    </xf>
    <xf numFmtId="14" fontId="6" fillId="0" borderId="0" xfId="0" applyNumberFormat="1" applyFont="1" applyFill="1" applyBorder="1" applyAlignment="1">
      <alignment vertical="center"/>
    </xf>
    <xf numFmtId="168" fontId="0" fillId="0" borderId="0" xfId="0" applyNumberFormat="1"/>
  </cellXfs>
  <cellStyles count="6">
    <cellStyle name="Millares" xfId="1" builtinId="3"/>
    <cellStyle name="Millares 2 2" xfId="5" xr:uid="{00000000-0005-0000-0000-000001000000}"/>
    <cellStyle name="Millares 3" xfId="4" xr:uid="{00000000-0005-0000-0000-000002000000}"/>
    <cellStyle name="Moneda" xfId="2" builtinId="4"/>
    <cellStyle name="Normal" xfId="0" builtinId="0"/>
    <cellStyle name="Normal 2 2" xfId="3"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161925</xdr:colOff>
      <xdr:row>0</xdr:row>
      <xdr:rowOff>0</xdr:rowOff>
    </xdr:from>
    <xdr:to>
      <xdr:col>3</xdr:col>
      <xdr:colOff>186690</xdr:colOff>
      <xdr:row>4</xdr:row>
      <xdr:rowOff>118745</xdr:rowOff>
    </xdr:to>
    <xdr:pic>
      <xdr:nvPicPr>
        <xdr:cNvPr id="2" name="Imagen 1" descr="logo clinica">
          <a:extLst>
            <a:ext uri="{FF2B5EF4-FFF2-40B4-BE49-F238E27FC236}">
              <a16:creationId xmlns:a16="http://schemas.microsoft.com/office/drawing/2014/main" id="{04FC283A-B5C3-44A0-9909-E34BB65B344E}"/>
            </a:ext>
          </a:extLst>
        </xdr:cNvPr>
        <xdr:cNvPicPr>
          <a:picLocks noChangeAspect="1"/>
        </xdr:cNvPicPr>
      </xdr:nvPicPr>
      <xdr:blipFill>
        <a:blip xmlns:r="http://schemas.openxmlformats.org/officeDocument/2006/relationships" r:embed="rId1"/>
        <a:stretch>
          <a:fillRect/>
        </a:stretch>
      </xdr:blipFill>
      <xdr:spPr>
        <a:xfrm>
          <a:off x="830580" y="0"/>
          <a:ext cx="1817370" cy="8807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458384" cy="637105"/>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6416" y="150282"/>
          <a:ext cx="1458384" cy="6371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83.458718402777" createdVersion="5" refreshedVersion="5" minRefreshableVersion="3" recordCount="30" xr:uid="{00000000-000A-0000-FFFF-FFFF26000000}">
  <cacheSource type="worksheet">
    <worksheetSource ref="A2:AX32" sheet="ESTADO DE CADA FACTURA"/>
  </cacheSource>
  <cacheFields count="67">
    <cacheField name="NIT IPS" numFmtId="0">
      <sharedItems containsSemiMixedTypes="0" containsString="0" containsNumber="1" containsInteger="1" minValue="891409981" maxValue="891409981"/>
    </cacheField>
    <cacheField name="Nombre IPS" numFmtId="0">
      <sharedItems/>
    </cacheField>
    <cacheField name="Prefijo Factura" numFmtId="0">
      <sharedItems/>
    </cacheField>
    <cacheField name="Numero Factura" numFmtId="0">
      <sharedItems containsSemiMixedTypes="0" containsString="0" containsNumber="1" containsInteger="1" minValue="44180" maxValue="402932"/>
    </cacheField>
    <cacheField name="FACT" numFmtId="0">
      <sharedItems/>
    </cacheField>
    <cacheField name="LLAVE" numFmtId="0">
      <sharedItems/>
    </cacheField>
    <cacheField name="Edad de la cartera" numFmtId="0">
      <sharedItems containsNonDate="0" containsString="0" containsBlank="1"/>
    </cacheField>
    <cacheField name="IPS Fecha factura" numFmtId="14">
      <sharedItems containsSemiMixedTypes="0" containsNonDate="0" containsDate="1" containsString="0" minDate="2022-06-10T00:00:00" maxDate="2024-11-01T00:00:00"/>
    </cacheField>
    <cacheField name="IPS Fecha radicado" numFmtId="14">
      <sharedItems containsDate="1" containsMixedTypes="1" minDate="2022-08-04T00:00:00" maxDate="2025-01-16T00:00:00"/>
    </cacheField>
    <cacheField name="IPS Valor Factura" numFmtId="167">
      <sharedItems containsSemiMixedTypes="0" containsString="0" containsNumber="1" containsInteger="1" minValue="64466" maxValue="92774811"/>
    </cacheField>
    <cacheField name="IPS Saldo Factura" numFmtId="167">
      <sharedItems containsSemiMixedTypes="0" containsString="0" containsNumber="1" containsInteger="1" minValue="1900" maxValue="39859012"/>
    </cacheField>
    <cacheField name="ESTADO CARTERA ANTERIOR" numFmtId="0">
      <sharedItems/>
    </cacheField>
    <cacheField name="ESTADO EPS 06-05-2025" numFmtId="0">
      <sharedItems count="8">
        <s v="Factura aceptada por la IPS"/>
        <s v="Factura cancelada"/>
        <s v="Factura cancelada parcialmente - Saldo pendiente en programacion de pago"/>
        <s v="Factura devuelta"/>
        <s v="Factura no radicada"/>
        <s v="Factura pendiente en programacion de pago"/>
        <s v="Factura pendiente en programacion de pago - Glosa por contestar IPS"/>
        <s v="Glosa por contestar IPS"/>
      </sharedItems>
    </cacheField>
    <cacheField name="POR PAGAR SAP" numFmtId="167">
      <sharedItems containsSemiMixedTypes="0" containsString="0" containsNumber="1" containsInteger="1" minValue="0" maxValue="5380676"/>
    </cacheField>
    <cacheField name="DOC CONTA" numFmtId="0">
      <sharedItems containsString="0" containsBlank="1" containsNumber="1" containsInteger="1" minValue="1222494228" maxValue="4800067170"/>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22-06-10T00:00:00" maxDate="2024-11-01T00:00:00"/>
    </cacheField>
    <cacheField name="FECHA RAD" numFmtId="14">
      <sharedItems containsNonDate="0" containsDate="1" containsString="0" containsBlank="1" minDate="2022-08-04T00:00:00" maxDate="2025-01-16T00:00:00"/>
    </cacheField>
    <cacheField name="FECHA LIQ" numFmtId="14">
      <sharedItems containsNonDate="0" containsDate="1" containsString="0" containsBlank="1" minDate="2022-08-04T00:00:00" maxDate="2025-01-28T00:00:00"/>
    </cacheField>
    <cacheField name="FECHA DEV" numFmtId="14">
      <sharedItems containsNonDate="0" containsDate="1" containsString="0" containsBlank="1" minDate="2023-11-11T00:00:00" maxDate="2024-09-11T00:00:00"/>
    </cacheField>
    <cacheField name="DIAS" numFmtId="0">
      <sharedItems containsMixedTypes="1" containsNumber="1" containsInteger="1" minValue="93" maxValue="1000"/>
    </cacheField>
    <cacheField name="EDAD" numFmtId="0">
      <sharedItems/>
    </cacheField>
    <cacheField name="VALOR BRUTO" numFmtId="167">
      <sharedItems containsSemiMixedTypes="0" containsString="0" containsNumber="1" containsInteger="1" minValue="0" maxValue="92774811"/>
    </cacheField>
    <cacheField name="VALOR RADICAD" numFmtId="167">
      <sharedItems containsSemiMixedTypes="0" containsString="0" containsNumber="1" containsInteger="1" minValue="0" maxValue="92774811"/>
    </cacheField>
    <cacheField name="COPAGO/CM REAL" numFmtId="167">
      <sharedItems containsSemiMixedTypes="0" containsString="0" containsNumber="1" containsInteger="1" minValue="0" maxValue="257000"/>
    </cacheField>
    <cacheField name="COPAGO/CM BOX" numFmtId="167">
      <sharedItems containsSemiMixedTypes="0" containsString="0" containsNumber="1" containsInteger="1" minValue="0" maxValue="257000"/>
    </cacheField>
    <cacheField name="NOTA CREDITO" numFmtId="167">
      <sharedItems containsSemiMixedTypes="0" containsString="0" containsNumber="1" containsInteger="1" minValue="0" maxValue="0"/>
    </cacheField>
    <cacheField name="GLOSA PDTE" numFmtId="167">
      <sharedItems containsSemiMixedTypes="0" containsString="0" containsNumber="1" containsInteger="1" minValue="0" maxValue="810420"/>
    </cacheField>
    <cacheField name="GLOSA ACEPTADA" numFmtId="167">
      <sharedItems containsSemiMixedTypes="0" containsString="0" containsNumber="1" containsInteger="1" minValue="0" maxValue="5488689"/>
    </cacheField>
    <cacheField name="DEVOLUCION" numFmtId="167">
      <sharedItems containsSemiMixedTypes="0" containsString="0" containsNumber="1" containsInteger="1" minValue="0" maxValue="39859012"/>
    </cacheField>
    <cacheField name="Devolucion Aceptada" numFmtId="0">
      <sharedItems containsString="0" containsBlank="1" containsNumber="1" containsInteger="1" minValue="0" maxValue="0"/>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7">
      <sharedItems containsSemiMixedTypes="0" containsString="0" containsNumber="1" containsInteger="1" minValue="0" maxValue="1854877"/>
    </cacheField>
    <cacheField name="VALOR A PAGAR" numFmtId="167">
      <sharedItems containsSemiMixedTypes="0" containsString="0" containsNumber="1" containsInteger="1" minValue="0" maxValue="92743850"/>
    </cacheField>
    <cacheField name="Valor_Glosa y Devolución" numFmtId="167">
      <sharedItems containsSemiMixedTypes="0" containsString="0" containsNumber="1" containsInteger="1" minValue="0" maxValue="3985901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7">
      <sharedItems containsSemiMixedTypes="0" containsString="0" containsNumber="1" containsInteger="1" minValue="0" maxValue="8480191"/>
    </cacheField>
    <cacheField name="FACTURA DEVUELTA" numFmtId="167">
      <sharedItems containsSemiMixedTypes="0" containsString="0" containsNumber="1" containsInteger="1" minValue="0" maxValue="39859012"/>
    </cacheField>
    <cacheField name="FACTURA NO RADICADA" numFmtId="167">
      <sharedItems containsSemiMixedTypes="0" containsString="0" containsNumber="1" containsInteger="1" minValue="0" maxValue="12161092"/>
    </cacheField>
    <cacheField name="GLOSA ACEPTADA2" numFmtId="167">
      <sharedItems containsSemiMixedTypes="0" containsString="0" containsNumber="1" containsInteger="1" minValue="0" maxValue="4796870"/>
    </cacheField>
    <cacheField name="VALOR EXTEMPORANEO" numFmtId="167">
      <sharedItems containsSemiMixedTypes="0" containsString="0" containsNumber="1" containsInteger="1" minValue="0" maxValue="0"/>
    </cacheField>
    <cacheField name="GLOSA PDTE2" numFmtId="167">
      <sharedItems containsSemiMixedTypes="0" containsString="0" containsNumber="1" containsInteger="1" minValue="0" maxValue="810420"/>
    </cacheField>
    <cacheField name="FACTURA EN PROGRAMACION DE PAGO" numFmtId="167">
      <sharedItems containsSemiMixedTypes="0" containsString="0" containsNumber="1" containsInteger="1" minValue="0" maxValue="6369071"/>
    </cacheField>
    <cacheField name="FACTURA EN PROCESO INTERNO" numFmtId="167">
      <sharedItems containsSemiMixedTypes="0" containsString="0" containsNumber="1" containsInteger="1" minValue="0" maxValue="0"/>
    </cacheField>
    <cacheField name="FACTURACION COVID-19" numFmtId="167">
      <sharedItems containsSemiMixedTypes="0" containsString="0" containsNumber="1" containsInteger="1" minValue="0" maxValue="0"/>
    </cacheField>
    <cacheField name="VALO CANCELADO SAP" numFmtId="167">
      <sharedItems containsSemiMixedTypes="0" containsString="0" containsNumber="1" containsInteger="1" minValue="0" maxValue="3514994"/>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4800061050" maxValue="4800062934"/>
    </cacheField>
    <cacheField name="FECHA COMPENSACION SAP" numFmtId="14">
      <sharedItems containsNonDate="0" containsDate="1" containsString="0" containsBlank="1" minDate="2023-08-31T00:00:00" maxDate="2024-03-01T00:00:00"/>
    </cacheField>
    <cacheField name="OBSE PAGO" numFmtId="0">
      <sharedItems containsBlank="1"/>
    </cacheField>
    <cacheField name="VALOR TRANFERENCIA" numFmtId="167">
      <sharedItems containsSemiMixedTypes="0" containsString="0" containsNumber="1" containsInteger="1" minValue="0" maxValue="91510578"/>
    </cacheField>
    <cacheField name="VALO CANCELADO SAP2" numFmtId="167">
      <sharedItems containsSemiMixedTypes="0" containsString="0" containsNumber="1" containsInteger="1" minValue="0" maxValue="87015786"/>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4800058998" maxValue="4800067170"/>
    </cacheField>
    <cacheField name="FECHA COMPENSACION SAP2" numFmtId="14">
      <sharedItems containsNonDate="0" containsDate="1" containsString="0" containsBlank="1" minDate="2023-02-28T00:00:00" maxDate="2025-02-01T00:00:00"/>
    </cacheField>
    <cacheField name="OBSE PAGO2" numFmtId="0">
      <sharedItems containsBlank="1"/>
    </cacheField>
    <cacheField name="VALOR TRANFERENCIA2" numFmtId="167">
      <sharedItems containsSemiMixedTypes="0" containsString="0" containsNumber="1" containsInteger="1" minValue="0" maxValue="8813344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0">
  <r>
    <n v="891409981"/>
    <s v="CLINICA LOS ROSALES (PEREIRA)"/>
    <s v="FER"/>
    <n v="233230"/>
    <s v="FER233230"/>
    <s v="891409981_FER233230"/>
    <m/>
    <d v="2023-10-31T00:00:00"/>
    <d v="2023-11-10T00:00:00"/>
    <n v="4796870"/>
    <n v="4796870"/>
    <s v="Factura aceptada por la IPS"/>
    <x v="0"/>
    <n v="0"/>
    <m/>
    <m/>
    <m/>
    <m/>
    <s v="Devuelta Aceptada"/>
    <d v="2023-10-31T00:00:00"/>
    <d v="2023-11-10T00:00:00"/>
    <m/>
    <d v="2023-11-11T00:00:00"/>
    <n v="536"/>
    <s v="Más de 360"/>
    <n v="4796870"/>
    <n v="4796870"/>
    <n v="0"/>
    <n v="0"/>
    <n v="0"/>
    <n v="0"/>
    <n v="0"/>
    <n v="4796870"/>
    <n v="0"/>
    <s v="AUT/SPTE INCOMPLETO: SE DEVUELVE FACTURA NO CUENTA CON AUTORIZACION POR ESTANCIA , SE DEBE DE SOLICITAR EGRESO DE CUENTA AL CORREO CAPAUTORIZACIONES@EPSCOMFENALCOVALLE.COM.CO LOS CORREOS QUE ANEXAN SE ENCUENTRAN ERRADOS, NO SE EVIDENCIA SOPORTE DE PARACLINICOS RESULTADOS, NO SE EVIDENCIA HOJA DE ADMINISTRACION DE MEDICAMENTOS SOLO ESTA SOPORTADO EL ACETAMINOFEN, NO SE EVIDENCIA SOPORTE DE VACUNA ANTIOFIDICA, NO SE EVIDENCIA SOPORTE DE APLICACION SUERO ANTIOFIDICO FAVOR VALIDAR Y ANEXAR LO REQUERIDO PARA DAR TRAMITE. JENNIFER REBOLLEDO"/>
    <m/>
    <m/>
    <n v="0"/>
    <n v="0"/>
    <n v="0"/>
    <m/>
    <m/>
    <m/>
    <s v="Servicios hospitalarios"/>
    <m/>
    <m/>
    <n v="0"/>
    <n v="0"/>
    <n v="0"/>
    <n v="4796870"/>
    <n v="0"/>
    <n v="0"/>
    <n v="0"/>
    <n v="0"/>
    <n v="0"/>
    <n v="0"/>
    <n v="0"/>
    <m/>
    <m/>
    <m/>
    <n v="0"/>
    <n v="0"/>
    <n v="0"/>
    <m/>
    <m/>
    <m/>
    <n v="0"/>
  </r>
  <r>
    <n v="891409981"/>
    <s v="CLINICA LOS ROSALES (PEREIRA)"/>
    <s v="FER"/>
    <n v="266100"/>
    <s v="FER266100"/>
    <s v="891409981_FER266100"/>
    <m/>
    <d v="2024-08-28T00:00:00"/>
    <d v="2024-10-07T00:00:00"/>
    <n v="71539"/>
    <n v="71539"/>
    <s v="Factura cancelada"/>
    <x v="1"/>
    <n v="0"/>
    <m/>
    <m/>
    <m/>
    <m/>
    <s v="Finalizada"/>
    <d v="2024-08-28T00:00:00"/>
    <d v="2024-10-07T00:00:00"/>
    <d v="2024-10-15T00:00:00"/>
    <m/>
    <n v="197"/>
    <s v="181-360"/>
    <n v="71539"/>
    <n v="71539"/>
    <n v="0"/>
    <n v="0"/>
    <n v="0"/>
    <n v="0"/>
    <n v="0"/>
    <n v="0"/>
    <m/>
    <m/>
    <m/>
    <s v="Jose Avilio Manquillo Gallo"/>
    <n v="0"/>
    <n v="71539"/>
    <n v="0"/>
    <m/>
    <m/>
    <m/>
    <s v="Consultas ambulatorias"/>
    <m/>
    <s v="URG-2023-51"/>
    <n v="71539"/>
    <n v="0"/>
    <n v="0"/>
    <n v="0"/>
    <n v="0"/>
    <n v="0"/>
    <n v="0"/>
    <n v="0"/>
    <n v="0"/>
    <n v="0"/>
    <n v="0"/>
    <m/>
    <m/>
    <m/>
    <n v="0"/>
    <n v="71539"/>
    <n v="0"/>
    <n v="4800067170"/>
    <d v="2025-01-31T00:00:00"/>
    <s v="ANT. SERVICIOS SALUD LUIS ALIRIO MABESOY"/>
    <n v="129893"/>
  </r>
  <r>
    <n v="891409981"/>
    <s v="CLINICA LOS ROSALES (PEREIRA)"/>
    <s v="FER"/>
    <n v="245899"/>
    <s v="FER245899"/>
    <s v="891409981_FER245899"/>
    <m/>
    <d v="2024-02-16T00:00:00"/>
    <d v="2024-03-04T00:00:00"/>
    <n v="1608734"/>
    <n v="1608734"/>
    <s v="Factura cancelada"/>
    <x v="1"/>
    <n v="0"/>
    <m/>
    <m/>
    <m/>
    <m/>
    <s v="Finalizada"/>
    <d v="2024-02-16T00:00:00"/>
    <d v="2024-03-04T00:00:00"/>
    <d v="2024-03-27T00:00:00"/>
    <m/>
    <n v="399"/>
    <s v="Más de 360"/>
    <n v="1865734"/>
    <n v="1865734"/>
    <n v="257000"/>
    <n v="257000"/>
    <n v="0"/>
    <n v="0"/>
    <n v="0"/>
    <n v="0"/>
    <m/>
    <m/>
    <m/>
    <s v="Procesos Servidor"/>
    <n v="37315"/>
    <n v="1608734"/>
    <n v="0"/>
    <m/>
    <m/>
    <m/>
    <s v="Urgencias"/>
    <m/>
    <s v="COT-2023-167"/>
    <n v="1608734"/>
    <n v="0"/>
    <n v="0"/>
    <n v="0"/>
    <n v="0"/>
    <n v="0"/>
    <n v="0"/>
    <n v="0"/>
    <n v="0"/>
    <n v="0"/>
    <n v="0"/>
    <m/>
    <m/>
    <m/>
    <n v="0"/>
    <n v="1571419"/>
    <n v="0"/>
    <n v="4800063196"/>
    <d v="2024-03-31T00:00:00"/>
    <s v="ANT SERVICIOS DE SALUD MARIA AMPARO NARANJO"/>
    <n v="88133442"/>
  </r>
  <r>
    <n v="891409981"/>
    <s v="CLINICA LOS ROSALES (PEREIRA)"/>
    <s v="FER"/>
    <n v="86131"/>
    <s v="FER86131"/>
    <s v="891409981_FER86131"/>
    <m/>
    <d v="2023-01-30T00:00:00"/>
    <d v="2023-04-13T00:00:00"/>
    <n v="94688"/>
    <n v="94688"/>
    <s v="Factura cancelada"/>
    <x v="1"/>
    <n v="0"/>
    <m/>
    <m/>
    <m/>
    <m/>
    <s v="Finalizada"/>
    <d v="2023-01-30T00:00:00"/>
    <d v="2023-09-01T00:00:00"/>
    <d v="2023-11-30T00:00:00"/>
    <m/>
    <n v="517"/>
    <s v="Más de 360"/>
    <n v="94688"/>
    <n v="94688"/>
    <n v="0"/>
    <n v="0"/>
    <n v="0"/>
    <n v="0"/>
    <n v="0"/>
    <n v="0"/>
    <m/>
    <m/>
    <s v="AUT: SE OBJETA FACTURA NO SE EVIDENCIA AUTORIZACION PARA ELSERVICIO PRESTADO DEL 16/11/2022, EN ESTA FACTURA ENVIAN LA AUT 223198524638342 QUE YA FUE CANCELADA EN LA FACT FER73725 CON FECHA DE PRESTACION DEL 15/11/2022, UNA ATENCION PASADAS LAS 24 HORAS (REINGRESO) DEBEN SOLICITAR UNA NUEVA AUTORIZAC ION, EJEM: 15/11/2022 HORA INGRESO 10:28 AM -16/11/2022 HORA INGRESO 23:34PM, PASARON MAS DE 24 HORAS AL REINGRESO, NO ENVIARON CORREOS PARA SOLICITAR EL NAP (AUT). POR FAVOR SOLICITAR NUEVA AUTORIZACION PARA DAR TRAMITE DE PAGO.  NANCY"/>
    <s v="Procesos Servidor"/>
    <n v="0"/>
    <n v="94688"/>
    <n v="0"/>
    <m/>
    <m/>
    <m/>
    <s v="Urgencias"/>
    <m/>
    <s v="COT-2023-41"/>
    <n v="94688"/>
    <n v="0"/>
    <n v="0"/>
    <n v="0"/>
    <n v="0"/>
    <n v="0"/>
    <n v="0"/>
    <n v="0"/>
    <n v="0"/>
    <n v="0"/>
    <n v="0"/>
    <m/>
    <m/>
    <m/>
    <n v="0"/>
    <n v="94688"/>
    <n v="0"/>
    <n v="4800062504"/>
    <d v="2024-01-30T00:00:00"/>
    <s v="ANT SERVICIOS DE SALUD JOSE EDGAR CASTAÑEDA J"/>
    <n v="492853"/>
  </r>
  <r>
    <n v="891409981"/>
    <s v="CLINICA LOS ROSALES (PEREIRA)"/>
    <s v="FER"/>
    <n v="93054"/>
    <s v="FER93054"/>
    <s v="891409981_FER93054"/>
    <m/>
    <d v="2023-03-01T00:00:00"/>
    <d v="2023-05-08T00:00:00"/>
    <n v="13968880"/>
    <n v="8480191"/>
    <s v="Factura cancelada"/>
    <x v="1"/>
    <n v="0"/>
    <m/>
    <m/>
    <m/>
    <m/>
    <s v="Finalizada"/>
    <d v="2023-03-01T00:00:00"/>
    <d v="2023-12-11T00:00:00"/>
    <d v="2024-02-02T00:00:00"/>
    <m/>
    <n v="453"/>
    <s v="Más de 360"/>
    <n v="13968880"/>
    <n v="8934754"/>
    <n v="0"/>
    <n v="0"/>
    <n v="0"/>
    <n v="0"/>
    <n v="5488689"/>
    <n v="0"/>
    <m/>
    <m/>
    <s v="AUT/TARIFA: SE DEVUELVE FACTURA HOSPITALARIA NO CUENTA CON AUTORIZACION POR PROCEDIMIENTO ANGIOPLASTIA CORONARIA, TARIFA S NO PACTADAS SERVICIOS SIN COTIZACION CUPS 360101 ANGIOPLAS TIA SE RECONOCE TARIFA SOAT $1.979.300 ,NO SE EVIDENCIA COTI ZACION DE ANGIO SEAL EVOLUTION $768.320,CATETER CENTRAL CANT :2 $150.888,STENT MEDICADO $4.956.477,TRANSDUCTOR $174.000, OBJECCIONES REALIZADAS POR AUDITORIA MEDICA DR VICTOR OLAYA POR$905.769 SE ENVIA FORMADO DE OBJECCIONES.JENNIFER REBOLLE"/>
    <s v="Acta Conciliacion N°85"/>
    <n v="68921"/>
    <n v="3446065"/>
    <n v="0"/>
    <m/>
    <m/>
    <m/>
    <s v="Servicios hospitalarios"/>
    <m/>
    <s v="URG-2023-51"/>
    <n v="8480191"/>
    <n v="0"/>
    <n v="0"/>
    <n v="0"/>
    <n v="0"/>
    <n v="0"/>
    <n v="0"/>
    <n v="0"/>
    <n v="0"/>
    <n v="3514994"/>
    <n v="0"/>
    <n v="4800062934"/>
    <d v="2024-02-29T00:00:00"/>
    <s v="ANT SERVICIOS DE SALUD MARIA AMPARO NARANJO - ANT SERVICIOS DE SALUD LUZ MARINA LOPEZ LONDOÑO - ANT. SERV. DE SALUD MARIA AMPARO NARANJO ARROYAVE -ANT SERVICIOS DE SALUD JOSE EDGAR CASTAÑEDA J"/>
    <n v="91510578"/>
    <n v="4933443"/>
    <n v="0"/>
    <n v="4800062424"/>
    <d v="2024-01-29T00:00:00"/>
    <s v="ANT SERVICIOS DE SALUD JOSE EDGAR CASTAÑEDA J"/>
    <n v="5426296"/>
  </r>
  <r>
    <n v="891409981"/>
    <s v="CLINICA LOS ROSALES (PEREIRA)"/>
    <s v="FER"/>
    <n v="206898"/>
    <s v="FER206898"/>
    <s v="891409981_FER206898"/>
    <m/>
    <d v="2023-05-16T00:00:00"/>
    <d v="2023-08-25T00:00:00"/>
    <n v="131477"/>
    <n v="131477"/>
    <s v="Factura cancelada"/>
    <x v="1"/>
    <n v="0"/>
    <m/>
    <m/>
    <m/>
    <m/>
    <s v="Finalizada"/>
    <d v="2023-05-16T00:00:00"/>
    <d v="2023-09-01T00:00:00"/>
    <d v="2023-09-08T00:00:00"/>
    <m/>
    <n v="600"/>
    <s v="Más de 360"/>
    <n v="131477"/>
    <n v="131477"/>
    <n v="0"/>
    <n v="0"/>
    <n v="0"/>
    <n v="0"/>
    <n v="0"/>
    <n v="0"/>
    <m/>
    <m/>
    <m/>
    <s v="Jennifer Rebolledo Valderrama"/>
    <n v="0"/>
    <n v="131477"/>
    <n v="0"/>
    <m/>
    <m/>
    <m/>
    <s v="Consultas ambulatorias"/>
    <m/>
    <s v="URG-2023-51"/>
    <n v="131477"/>
    <n v="0"/>
    <n v="0"/>
    <n v="0"/>
    <n v="0"/>
    <n v="0"/>
    <n v="0"/>
    <n v="0"/>
    <n v="0"/>
    <n v="0"/>
    <n v="0"/>
    <m/>
    <m/>
    <m/>
    <n v="0"/>
    <n v="131477"/>
    <n v="0"/>
    <n v="4800061402"/>
    <d v="2023-09-30T00:00:00"/>
    <s v="ANT SERVICIOS DE SALUD JOSE EDGAR CASTAÑEDA J"/>
    <n v="5426296"/>
  </r>
  <r>
    <n v="891409981"/>
    <s v="CLINICA LOS ROSALES (PEREIRA)"/>
    <s v="FER"/>
    <n v="209838"/>
    <s v="FER209838"/>
    <s v="891409981_FER209838"/>
    <m/>
    <d v="2023-05-31T00:00:00"/>
    <d v="2023-08-03T00:00:00"/>
    <n v="106836"/>
    <n v="106836"/>
    <s v="Factura cancelada"/>
    <x v="1"/>
    <n v="0"/>
    <m/>
    <m/>
    <m/>
    <m/>
    <s v="Finalizada"/>
    <d v="2023-05-31T00:00:00"/>
    <d v="2023-08-03T00:00:00"/>
    <d v="2023-08-18T00:00:00"/>
    <m/>
    <n v="621"/>
    <s v="Más de 360"/>
    <n v="106836"/>
    <n v="106836"/>
    <n v="0"/>
    <n v="0"/>
    <n v="0"/>
    <n v="0"/>
    <n v="0"/>
    <n v="0"/>
    <m/>
    <m/>
    <m/>
    <s v="Maria Nancy Cadavid Cardenas"/>
    <n v="0"/>
    <n v="106836"/>
    <n v="0"/>
    <m/>
    <m/>
    <m/>
    <s v="Urgencias"/>
    <m/>
    <s v="URG-2023-51"/>
    <n v="106836"/>
    <n v="0"/>
    <n v="0"/>
    <n v="0"/>
    <n v="0"/>
    <n v="0"/>
    <n v="0"/>
    <n v="0"/>
    <n v="0"/>
    <n v="0"/>
    <n v="0"/>
    <m/>
    <m/>
    <m/>
    <n v="0"/>
    <n v="106836"/>
    <n v="0"/>
    <n v="4800061402"/>
    <d v="2023-09-30T00:00:00"/>
    <s v="ANT SERVICIOS DE SALUD JOSE EDGAR CASTAÑEDA J"/>
    <n v="5426296"/>
  </r>
  <r>
    <n v="891409981"/>
    <s v="CLINICA LOS ROSALES (PEREIRA)"/>
    <s v="FER"/>
    <n v="214499"/>
    <s v="FER214499"/>
    <s v="891409981_FER214499"/>
    <m/>
    <d v="2023-06-28T00:00:00"/>
    <d v="2023-07-12T00:00:00"/>
    <n v="64466"/>
    <n v="64466"/>
    <s v="Factura cancelada"/>
    <x v="1"/>
    <n v="0"/>
    <m/>
    <m/>
    <m/>
    <m/>
    <s v="Finalizada"/>
    <d v="2023-06-28T00:00:00"/>
    <d v="2023-07-12T00:00:00"/>
    <d v="2023-07-24T00:00:00"/>
    <m/>
    <n v="646"/>
    <s v="Más de 360"/>
    <n v="64466"/>
    <n v="64466"/>
    <n v="0"/>
    <n v="0"/>
    <n v="0"/>
    <n v="0"/>
    <n v="0"/>
    <n v="0"/>
    <m/>
    <m/>
    <m/>
    <s v="Jennifer Rebolledo Valderrama"/>
    <n v="0"/>
    <n v="64466"/>
    <n v="0"/>
    <m/>
    <m/>
    <m/>
    <s v="Consultas ambulatorias"/>
    <m/>
    <s v="MIG-891409981"/>
    <n v="64466"/>
    <n v="0"/>
    <n v="0"/>
    <n v="0"/>
    <n v="0"/>
    <n v="0"/>
    <n v="0"/>
    <n v="0"/>
    <n v="0"/>
    <n v="0"/>
    <n v="0"/>
    <m/>
    <m/>
    <m/>
    <n v="0"/>
    <n v="64466"/>
    <n v="0"/>
    <n v="4800061402"/>
    <d v="2023-09-30T00:00:00"/>
    <s v="ANT SERVICIOS DE SALUD JOSE EDGAR CASTAÑEDA J"/>
    <n v="5426296"/>
  </r>
  <r>
    <n v="891409981"/>
    <s v="CLINICA LOS ROSALES (PEREIRA)"/>
    <s v="FER"/>
    <n v="73725"/>
    <s v="FER73725"/>
    <s v="891409981_FER73725"/>
    <m/>
    <d v="2022-11-30T00:00:00"/>
    <d v="2022-12-09T00:00:00"/>
    <n v="285249"/>
    <n v="5367"/>
    <s v="Factura cancelada"/>
    <x v="1"/>
    <n v="0"/>
    <m/>
    <m/>
    <m/>
    <m/>
    <s v="Finalizada"/>
    <d v="2022-11-30T00:00:00"/>
    <d v="2022-12-09T00:00:00"/>
    <d v="2022-12-09T00:00:00"/>
    <m/>
    <n v="873"/>
    <s v="Más de 360"/>
    <n v="285249"/>
    <n v="285249"/>
    <n v="0"/>
    <n v="0"/>
    <n v="0"/>
    <n v="0"/>
    <n v="0"/>
    <n v="0"/>
    <m/>
    <m/>
    <m/>
    <m/>
    <n v="0"/>
    <n v="285249"/>
    <n v="0"/>
    <m/>
    <m/>
    <m/>
    <m/>
    <m/>
    <s v="MIG-891409981"/>
    <n v="5367"/>
    <n v="0"/>
    <n v="0"/>
    <n v="0"/>
    <n v="0"/>
    <n v="0"/>
    <n v="0"/>
    <n v="0"/>
    <n v="0"/>
    <n v="16544"/>
    <n v="0"/>
    <n v="4800061050"/>
    <d v="2023-08-31T00:00:00"/>
    <s v="ANT SERVICIOS DE SALUD JOSE EDGAR CASTAÑEDA J - ANT SERVICIOS DE SALUD ANA FELISA HURTADO ASPRILLA"/>
    <n v="8149092"/>
    <n v="279544"/>
    <n v="0"/>
    <n v="4800059353"/>
    <d v="2023-03-30T00:00:00"/>
    <s v="ANTC THOMAS GONZALEZ PULIDO. - ANTC JHON FREDY RODRIGUEZ"/>
    <n v="263000"/>
  </r>
  <r>
    <n v="891409981"/>
    <s v="CLINICA LOS ROSALES (PEREIRA)"/>
    <s v="FER"/>
    <n v="44180"/>
    <s v="FER44180"/>
    <s v="891409981_FER44180"/>
    <m/>
    <d v="2022-06-10T00:00:00"/>
    <d v="2022-08-04T00:00:00"/>
    <n v="544144"/>
    <n v="1900"/>
    <s v="Factura cancelada"/>
    <x v="1"/>
    <n v="0"/>
    <m/>
    <m/>
    <m/>
    <m/>
    <s v="Finalizada"/>
    <d v="2022-06-10T00:00:00"/>
    <d v="2022-08-04T00:00:00"/>
    <d v="2022-08-04T00:00:00"/>
    <m/>
    <n v="1000"/>
    <s v="Más de 360"/>
    <n v="544144"/>
    <n v="544144"/>
    <n v="0"/>
    <n v="0"/>
    <n v="0"/>
    <n v="0"/>
    <n v="0"/>
    <n v="0"/>
    <m/>
    <m/>
    <m/>
    <m/>
    <n v="0"/>
    <n v="544144"/>
    <n v="0"/>
    <m/>
    <m/>
    <m/>
    <m/>
    <m/>
    <s v="MIG-891409981"/>
    <n v="1900"/>
    <n v="0"/>
    <n v="0"/>
    <n v="0"/>
    <n v="0"/>
    <n v="0"/>
    <n v="0"/>
    <n v="0"/>
    <n v="0"/>
    <n v="440161"/>
    <n v="0"/>
    <n v="4800061050"/>
    <d v="2023-08-31T00:00:00"/>
    <s v="ANT SERVICIOS DE SALUD JOSE EDGAR CASTAÑEDA J - ANT SERVICIOS DE SALUD ANA FELISA HURTADO ASPRILLA"/>
    <n v="8149092"/>
    <n v="93100"/>
    <n v="0"/>
    <n v="4800058998"/>
    <d v="2023-02-28T00:00:00"/>
    <s v="ANTICIPO MARY ELENA VASQUEZ MUÑOZ"/>
    <n v="93100"/>
  </r>
  <r>
    <n v="891409981"/>
    <s v="CLINICA LOS ROSALES (PEREIRA)"/>
    <s v="FER"/>
    <n v="255756"/>
    <s v="FER255756"/>
    <s v="891409981_FER255756"/>
    <m/>
    <d v="2024-05-15T00:00:00"/>
    <d v="2024-07-10T00:00:00"/>
    <n v="284310"/>
    <n v="284310"/>
    <s v="Factura cancelada parcialmente - Saldo pendiente en programacion de pago"/>
    <x v="2"/>
    <n v="148731"/>
    <n v="4800066334"/>
    <m/>
    <m/>
    <m/>
    <s v="Finalizada"/>
    <d v="2024-05-15T00:00:00"/>
    <d v="2024-07-10T00:00:00"/>
    <d v="2024-07-26T00:00:00"/>
    <m/>
    <n v="278"/>
    <s v="181-360"/>
    <n v="284310"/>
    <n v="284310"/>
    <n v="0"/>
    <n v="0"/>
    <n v="0"/>
    <n v="0"/>
    <n v="0"/>
    <n v="0"/>
    <m/>
    <m/>
    <m/>
    <s v="Procesos Servidor"/>
    <n v="5686"/>
    <n v="284310"/>
    <n v="0"/>
    <m/>
    <m/>
    <m/>
    <s v="Urgencias"/>
    <m/>
    <s v="COT-2023-167"/>
    <n v="129893"/>
    <n v="0"/>
    <n v="0"/>
    <n v="0"/>
    <n v="0"/>
    <n v="0"/>
    <n v="154417"/>
    <n v="0"/>
    <n v="0"/>
    <n v="0"/>
    <n v="0"/>
    <m/>
    <m/>
    <m/>
    <n v="0"/>
    <n v="129893"/>
    <n v="0"/>
    <n v="4800066334"/>
    <d v="2024-11-30T00:00:00"/>
    <s v="ANT. SERVICIOS DE SALUD MICHELL DAYANA LOPEZ CARVA"/>
    <n v="129893"/>
  </r>
  <r>
    <n v="891409981"/>
    <s v="CLINICA LOS ROSALES (PEREIRA)"/>
    <s v="FER"/>
    <n v="245205"/>
    <s v="FER245205"/>
    <s v="891409981_FER245205"/>
    <m/>
    <d v="2024-02-10T00:00:00"/>
    <d v="2024-06-13T00:00:00"/>
    <n v="13619685"/>
    <n v="13619685"/>
    <s v="Factura devuelta"/>
    <x v="3"/>
    <n v="0"/>
    <m/>
    <m/>
    <m/>
    <m/>
    <s v="Devuelta"/>
    <d v="2024-02-10T00:00:00"/>
    <d v="2024-06-13T00:00:00"/>
    <m/>
    <d v="2024-06-26T00:00:00"/>
    <n v="308"/>
    <s v="181-360"/>
    <n v="13729685"/>
    <n v="13729685"/>
    <n v="0"/>
    <n v="0"/>
    <n v="0"/>
    <n v="0"/>
    <n v="0"/>
    <n v="13729685"/>
    <m/>
    <s v="AUT/ Se devuelve factura  Hospitalización del 31 de enero al 9 de febrero  2024  NO autorizada; NO se evidencia envíos de los anexos  al correo correcto.  Favor solicitar  autorización final a los correos: capautorizaciones@epsdelagente.com.co autorizacionescap@epsdelagente.com.co No se evidencia autorización de servicios cargada en los RIPS . la autorización # 122300022456   corresponde a la factura FER256920  (IMPLANTACIÓN O SUSTITUCIÓN DE PRÓTESIS COCLEAR CON PRESERVACIÓN DE RESTOS AUDITIVOS) ya cargada en proceso de legalizar anticipo La autorización #122300226431  generada para el  HOSPITAL UNIVERSITARIO SAN JORGE  de Pereira. Hospitalización para la clínica los Rosales  no autorizada     /JAM"/>
    <m/>
    <m/>
    <n v="0"/>
    <n v="0"/>
    <n v="13729685"/>
    <s v="DEVOLUCION"/>
    <s v="AUT/ Se devuelve factura Hospitalización del 31 de enero al 9 de febrero 2024 NO autorizada; NO se evidencia envíos de los anexos al correo correcto. Favor solicitar autorización final a los correos: capautorizaciones@epsdelagente.com.co autorizacionescap@epsdelagente.com.co No se evidencia autorización de servicios cargada en los RIPS . la autorización # 122300022456 corresponde a la factura FER256920 (IMPLANTACIÓN O SUSTITUCIÓN DE PRÓTESIS COCLEAR CON PRESERVACIÓN DE RESTOS AUDITIVOS) ya cargada en proceso de legalizar anticipo La autorización #122300226431 generada para el HOSPITAL UNIVERSITARIO SAN JORGE de Pereira. Hospitalización para la clínica los Rosales no autorizada /JAM"/>
    <s v="AUTORIZACION"/>
    <s v="Servicios hospitalarios"/>
    <s v="Hospitalario"/>
    <m/>
    <n v="0"/>
    <n v="13619685"/>
    <n v="0"/>
    <n v="0"/>
    <n v="0"/>
    <n v="0"/>
    <n v="0"/>
    <n v="0"/>
    <n v="0"/>
    <n v="0"/>
    <n v="0"/>
    <m/>
    <m/>
    <m/>
    <n v="0"/>
    <n v="0"/>
    <n v="0"/>
    <m/>
    <m/>
    <m/>
    <n v="0"/>
  </r>
  <r>
    <n v="891409981"/>
    <s v="CLINICA LOS ROSALES (PEREIRA)"/>
    <s v="FER"/>
    <n v="251709"/>
    <s v="FER251709"/>
    <s v="891409981_FER251709"/>
    <m/>
    <d v="2024-03-27T00:00:00"/>
    <d v="2024-04-15T00:00:00"/>
    <n v="226728"/>
    <n v="226728"/>
    <s v="Factura devuelta"/>
    <x v="3"/>
    <n v="0"/>
    <m/>
    <m/>
    <m/>
    <m/>
    <s v="Devuelta"/>
    <d v="2024-03-27T00:00:00"/>
    <d v="2024-04-15T00:00:00"/>
    <m/>
    <d v="2024-04-16T00:00:00"/>
    <n v="379"/>
    <s v="Más de 360"/>
    <n v="226728"/>
    <n v="226728"/>
    <n v="0"/>
    <n v="0"/>
    <n v="0"/>
    <n v="0"/>
    <n v="0"/>
    <n v="226728"/>
    <m/>
    <s v="MIGRACION: AUT: SE SOSTIENE DEVOLUCIÓN DE FACTURA CON TODOS SUS SOPORTES, SE OBJETA FACTURA NO SE EVIDENCIA AUTORIZACION PARA ELSERVICIO PRESTADO DEL 16/11/2022, EN ESTA FACTURA ENVIAN LA AUT 223198524638342 QUE YA FUE CANCELADA EN LA FACT FER73725 CON FECHA DE PRESTACION DEL 15/11/2022, UNA ATENCION PASADAS LAS 24 HORAS (REINGRESO) DEBEN SOLICITAR UNA NUEVA AUTORIZAC ION, EJEM: 15/11/2022 HORA INGRESO 10:28 AM -16/11/2022 HORA INGRESO 23:34PM, PASARON MAS DE 24 HORAS AL REINGRESO, NO ENVIARON CORREOS PARA SOLICITAR EL NAP (AUT). POR FAVOR SOLICITAR NUEVA AUTORIZACION PARA DAR TRAMITE DE PAGO.  NANCY "/>
    <m/>
    <m/>
    <n v="0"/>
    <n v="0"/>
    <n v="226728"/>
    <s v="DEVOLUCION"/>
    <s v="MIGRACION: AUT: SE SOSTIENE DEVOLUCIÓN DE FACTURA CON TODOS SUS SOPORTES, SE OBJETA FACTURA NO SE EVIDENCIA AUTORIZACION PARA ELSERVICIO PRESTADO DEL 16/11/2022, EN ESTA FACTURA ENVIAN LA AUT 223198524638342 QUE YA FUE CANCELADA EN LA FACT FER73725 CON FECHA DE PRESTACION DEL 15/11/2022, UNA ATENCION PASADAS LAS 24 HORAS (REINGRESO) DEBEN SOLICITAR UNA NUEVA AUTORIZAC ION, EJEM: 15/11/2022 HORA INGRESO 10:28 AM -16/11/2022 HORA INGRESO 23:34PM, PASARON MAS DE 24 HORAS AL REINGRESO, NO ENVIARON CORREOS PARA SOLICITAR EL NAP (AUT). POR FAVOR SOLICITAR NUEVA AUTORIZACION PARA DAR TRAMITE DE PAGO. NANCY"/>
    <s v="AUTORIZACION"/>
    <s v="Urgencias"/>
    <s v="Urgencias"/>
    <m/>
    <n v="0"/>
    <n v="226728"/>
    <n v="0"/>
    <n v="0"/>
    <n v="0"/>
    <n v="0"/>
    <n v="0"/>
    <n v="0"/>
    <n v="0"/>
    <n v="0"/>
    <n v="0"/>
    <m/>
    <m/>
    <m/>
    <n v="0"/>
    <n v="0"/>
    <n v="0"/>
    <m/>
    <m/>
    <m/>
    <n v="0"/>
  </r>
  <r>
    <n v="891409981"/>
    <s v="CLINICA LOS ROSALES (PEREIRA)"/>
    <s v="FER"/>
    <n v="256501"/>
    <s v="FER256501"/>
    <s v="891409981_FER256501"/>
    <m/>
    <d v="2024-05-27T00:00:00"/>
    <d v="2024-06-13T00:00:00"/>
    <n v="29125059"/>
    <n v="29125059"/>
    <s v="Factura devuelta"/>
    <x v="3"/>
    <n v="0"/>
    <m/>
    <m/>
    <m/>
    <m/>
    <s v="Devuelta"/>
    <d v="2024-05-27T00:00:00"/>
    <d v="2024-06-13T00:00:00"/>
    <m/>
    <d v="2024-06-26T00:00:00"/>
    <n v="308"/>
    <s v="181-360"/>
    <n v="29125059"/>
    <n v="29125059"/>
    <n v="0"/>
    <n v="0"/>
    <n v="0"/>
    <n v="0"/>
    <n v="0"/>
    <n v="29125059"/>
    <m/>
    <s v="AUT/ Se devuelve factura Hospitalización del  11 al 24 de Mayo  2024  NO autorizada; NO se evidencia envíos de los anexos  al correo correcto.  Favor solicitar  NAP a los correos: capautorizaciones@epsdelagente.com.co autorizacionescap@epsdelagente.com.co No se evidencia autorización de servicios cargada en los RIPS   factura sujeta  auditoria   médica y administrativa  (apixaban suministran una tableta  $3.481 y facturan una caja de 60 tabletas  se glosaran 59 tab  no soportadas     /JAM"/>
    <m/>
    <m/>
    <n v="0"/>
    <n v="0"/>
    <n v="29125059"/>
    <s v="DEVOLUCION"/>
    <s v="AUT/ Se devuelve factura Hospitalización del 11 al 24 de Mayo 2024 NO autorizada; NO se evidencia envíos de los anexos al correo correcto. Favor solicitar NAP a los correos: capautorizaciones@epsdelagente.com.co autorizacionescap@epsdelagente.com.co No se evidencia autorización de servicios cargada en los RIPS factura sujeta auditoria médica y administrativa (apixaban suministran una tableta $3.481 y facturan una caja de 60 tabletas se glosaran 59 tab no soportadas /JAM"/>
    <s v="AUTORIZACION"/>
    <s v="Servicios hospitalarios"/>
    <s v="Hospitalario"/>
    <m/>
    <n v="0"/>
    <n v="29125059"/>
    <n v="0"/>
    <n v="0"/>
    <n v="0"/>
    <n v="0"/>
    <n v="0"/>
    <n v="0"/>
    <n v="0"/>
    <n v="0"/>
    <n v="0"/>
    <m/>
    <m/>
    <m/>
    <n v="0"/>
    <n v="0"/>
    <n v="0"/>
    <m/>
    <m/>
    <m/>
    <n v="0"/>
  </r>
  <r>
    <n v="891409981"/>
    <s v="CLINICA LOS ROSALES (PEREIRA)"/>
    <s v="FER"/>
    <n v="261363"/>
    <s v="FER261363"/>
    <s v="891409981_FER261363"/>
    <m/>
    <d v="2024-07-02T00:00:00"/>
    <d v="2024-07-04T00:00:00"/>
    <n v="3371482"/>
    <n v="3371482"/>
    <s v="Factura devuelta"/>
    <x v="3"/>
    <n v="0"/>
    <m/>
    <m/>
    <m/>
    <m/>
    <s v="Devuelta"/>
    <d v="2024-07-02T00:00:00"/>
    <d v="2024-07-04T00:00:00"/>
    <m/>
    <d v="2024-07-18T00:00:00"/>
    <n v="286"/>
    <s v="181-360"/>
    <n v="3371482"/>
    <n v="3371482"/>
    <n v="0"/>
    <n v="0"/>
    <n v="0"/>
    <n v="0"/>
    <n v="0"/>
    <n v="3371482"/>
    <m/>
    <s v="AUTORIZACION: Se devuelve factura  servicio de internación  en UCIN  del 29 de junio  al 01 julio 2024  No autorizado.  favor solicitar la autorización final a los  correos: capautorizaciones@epsdelagente.com.co autorizacionescap@epsdelagente.com.co    Favor solicitar autorización al área encargada.  /JAM"/>
    <m/>
    <m/>
    <n v="0"/>
    <n v="0"/>
    <n v="3371482"/>
    <s v="DEVOLUCION"/>
    <s v="AUTORIZACION: Se devuelve factura servicio de internación en UCIN del 29 de junio al 01 julio 2024 No autorizado. favor solicitar la autorización final a los correos: capautorizaciones@epsdelagente.com.co autorizacionescap@epsdelagente.com.co Favor solicitar autorización al área encargada. /JAM"/>
    <s v="AUTORIZACION"/>
    <s v="Servicios hospitalarios"/>
    <s v="Hospitalario"/>
    <m/>
    <n v="0"/>
    <n v="3371482"/>
    <n v="0"/>
    <n v="0"/>
    <n v="0"/>
    <n v="0"/>
    <n v="0"/>
    <n v="0"/>
    <n v="0"/>
    <n v="0"/>
    <n v="0"/>
    <m/>
    <m/>
    <m/>
    <n v="0"/>
    <n v="0"/>
    <n v="0"/>
    <m/>
    <m/>
    <m/>
    <n v="0"/>
  </r>
  <r>
    <n v="891409981"/>
    <s v="CLINICA LOS ROSALES (PEREIRA)"/>
    <s v="FER"/>
    <n v="263895"/>
    <s v="FER263895"/>
    <s v="891409981_FER263895"/>
    <m/>
    <d v="2024-07-31T00:00:00"/>
    <d v="2024-08-16T00:00:00"/>
    <n v="39859012"/>
    <n v="39859012"/>
    <s v="Factura devuelta"/>
    <x v="3"/>
    <n v="0"/>
    <m/>
    <m/>
    <m/>
    <m/>
    <s v="Devuelta"/>
    <d v="2024-07-31T00:00:00"/>
    <d v="2024-09-02T00:00:00"/>
    <m/>
    <d v="2024-09-10T00:00:00"/>
    <n v="232"/>
    <s v="181-360"/>
    <n v="39859012"/>
    <n v="39859012"/>
    <n v="0"/>
    <n v="0"/>
    <n v="0"/>
    <n v="0"/>
    <n v="0"/>
    <n v="39859012"/>
    <m/>
    <s v="AUT/SOPORTES INCOMPLETOS CORTADOS /   Se devuelve factura    891409981 CLINICA LOS ROSALES S.A  FER263895 $39.859.012  24318680 GLORIA INES CANO JIMENEZ 1)   SOPORTE DE HISTORIA CLINICA ILEGIBLE, SE ENCUENTRA CORTADA AL LADO DERECHO NO APARECEN LAS EVOLUCIONES Y NOTAS MEDICAS COMPLETAS. NO ES POSIBLE ADELANTAR AUDITORIA MEDICA, UNA VEZ SUBSANADA ES SUJETA A NUEVA AUDITORIA Dr.  Diego Fdo.  Collazos . 2)  Servicios Hospitalarios  4 al 20 de Junio 2024  no autorizados,  UCI  no autorizado.   Favor  solicitar  autorización final a los correos: capautorizaciones@epsdelagente.com.co autorizacionescap@epsdelagente.com.co /JAM   "/>
    <m/>
    <m/>
    <n v="0"/>
    <n v="0"/>
    <n v="39859012"/>
    <s v="DEVOLUCION"/>
    <s v="AUT/SOPORTES INCOMPLETOS CORTADOS / Se devuelve factura 891409981 CLINICA LOS ROSALES S.A FER263895 $39.859.012 24318680 GLORIA INES CANO JIMENEZ 1) SOPORTE DE HISTORIA CLINICA ILEGIBLE, SE ENCUENTRA CORTADA AL LADO DERECHO NO APARECEN LAS EVOLUCIONES Y NOTAS MEDICAS COMPLETAS. NO ES POSIBLE ADELANTAR AUDITORIA MEDICA, UNA VEZ SUBSANADA ES SUJETA A NUEVA AUDITORIA Dr. Diego Fdo. Collazos . 2) Servicios Hospitalarios 4 al 20 de Junio 2024 no autorizados, UCI no autorizado. Favor solicitar autorización final a los correos: capautorizaciones@epsdelagente.com.co autorizacionescap@epsdelagente.com.co /JAM"/>
    <s v="AUTORIZACION"/>
    <s v="Servicios hospitalarios"/>
    <s v="Hospitalario"/>
    <m/>
    <n v="0"/>
    <n v="39859012"/>
    <n v="0"/>
    <n v="0"/>
    <n v="0"/>
    <n v="0"/>
    <n v="0"/>
    <n v="0"/>
    <n v="0"/>
    <n v="0"/>
    <n v="0"/>
    <m/>
    <m/>
    <m/>
    <n v="0"/>
    <n v="0"/>
    <n v="0"/>
    <m/>
    <m/>
    <m/>
    <n v="0"/>
  </r>
  <r>
    <n v="891409981"/>
    <s v="CLINICA LOS ROSALES (PEREIRA)"/>
    <s v="FER"/>
    <n v="231402"/>
    <s v="FER231402"/>
    <s v="891409981_FER231402"/>
    <m/>
    <d v="2023-10-18T00:00:00"/>
    <s v="(en blanco)"/>
    <n v="12161092"/>
    <n v="12161092"/>
    <s v="Factura no radicada"/>
    <x v="4"/>
    <n v="0"/>
    <m/>
    <m/>
    <m/>
    <m/>
    <s v="Para cargar RIPS o soportes"/>
    <d v="2023-10-18T00:00:00"/>
    <m/>
    <m/>
    <m/>
    <s v="No radicada"/>
    <s v="No radicada"/>
    <n v="12161092"/>
    <n v="12161092"/>
    <n v="0"/>
    <n v="0"/>
    <n v="0"/>
    <n v="0"/>
    <n v="0"/>
    <n v="0"/>
    <m/>
    <m/>
    <m/>
    <m/>
    <n v="0"/>
    <n v="0"/>
    <n v="0"/>
    <m/>
    <m/>
    <m/>
    <m/>
    <m/>
    <m/>
    <n v="0"/>
    <n v="0"/>
    <n v="12161092"/>
    <n v="0"/>
    <n v="0"/>
    <n v="0"/>
    <n v="0"/>
    <n v="0"/>
    <n v="0"/>
    <n v="0"/>
    <n v="0"/>
    <m/>
    <m/>
    <m/>
    <n v="0"/>
    <n v="0"/>
    <n v="0"/>
    <m/>
    <m/>
    <m/>
    <n v="0"/>
  </r>
  <r>
    <n v="891409981"/>
    <s v="CLINICA LOS ROSALES (PEREIRA)"/>
    <s v="FER"/>
    <n v="253193"/>
    <s v="FER253193"/>
    <s v="891409981_FER253193"/>
    <m/>
    <d v="2024-04-19T00:00:00"/>
    <s v="(en blanco)"/>
    <n v="71252"/>
    <n v="71252"/>
    <s v="Factura no radicada"/>
    <x v="4"/>
    <n v="0"/>
    <m/>
    <m/>
    <m/>
    <m/>
    <s v="Para cargar RIPS o soportes"/>
    <d v="2024-04-19T00:00:00"/>
    <m/>
    <m/>
    <m/>
    <s v="No radicada"/>
    <s v="No radicada"/>
    <n v="71252"/>
    <n v="71252"/>
    <n v="0"/>
    <n v="0"/>
    <n v="0"/>
    <n v="0"/>
    <n v="0"/>
    <n v="0"/>
    <m/>
    <m/>
    <m/>
    <m/>
    <n v="0"/>
    <n v="0"/>
    <n v="0"/>
    <m/>
    <m/>
    <m/>
    <m/>
    <m/>
    <m/>
    <n v="0"/>
    <n v="0"/>
    <n v="71252"/>
    <n v="0"/>
    <n v="0"/>
    <n v="0"/>
    <n v="0"/>
    <n v="0"/>
    <n v="0"/>
    <n v="0"/>
    <n v="0"/>
    <m/>
    <m/>
    <m/>
    <n v="0"/>
    <n v="0"/>
    <n v="0"/>
    <m/>
    <m/>
    <m/>
    <n v="0"/>
  </r>
  <r>
    <n v="891409981"/>
    <s v="CLINICA LOS ROSALES (PEREIRA)"/>
    <s v="FER"/>
    <n v="258430"/>
    <s v="FER258430"/>
    <s v="891409981_FER258430"/>
    <m/>
    <d v="2024-06-13T00:00:00"/>
    <s v="(en blanco)"/>
    <n v="71539"/>
    <n v="71539"/>
    <s v="Factura no radicada"/>
    <x v="4"/>
    <n v="0"/>
    <m/>
    <m/>
    <m/>
    <m/>
    <s v="Para cargar RIPS o soportes"/>
    <d v="2024-06-13T00:00:00"/>
    <m/>
    <m/>
    <m/>
    <s v="No radicada"/>
    <s v="No radicada"/>
    <n v="71539"/>
    <n v="71539"/>
    <n v="0"/>
    <n v="0"/>
    <n v="0"/>
    <n v="0"/>
    <n v="0"/>
    <n v="0"/>
    <m/>
    <m/>
    <m/>
    <m/>
    <n v="0"/>
    <n v="0"/>
    <n v="0"/>
    <m/>
    <m/>
    <m/>
    <m/>
    <m/>
    <m/>
    <n v="0"/>
    <n v="0"/>
    <n v="71539"/>
    <n v="0"/>
    <n v="0"/>
    <n v="0"/>
    <n v="0"/>
    <n v="0"/>
    <n v="0"/>
    <n v="0"/>
    <n v="0"/>
    <m/>
    <m/>
    <m/>
    <n v="0"/>
    <n v="0"/>
    <n v="0"/>
    <m/>
    <m/>
    <m/>
    <n v="0"/>
  </r>
  <r>
    <n v="891409981"/>
    <s v="CLINICA LOS ROSALES (PEREIRA)"/>
    <s v="FER"/>
    <n v="200273"/>
    <s v="FER200273"/>
    <s v="891409981_FER200273"/>
    <m/>
    <d v="2023-04-10T00:00:00"/>
    <s v="(en blanco)"/>
    <n v="3778451"/>
    <n v="3778451"/>
    <s v="Factura no radicada"/>
    <x v="4"/>
    <n v="0"/>
    <m/>
    <m/>
    <m/>
    <m/>
    <m/>
    <m/>
    <m/>
    <m/>
    <m/>
    <s v="No radicada"/>
    <s v="No radicada"/>
    <n v="0"/>
    <n v="0"/>
    <n v="0"/>
    <n v="0"/>
    <n v="0"/>
    <n v="0"/>
    <n v="0"/>
    <n v="0"/>
    <m/>
    <m/>
    <m/>
    <m/>
    <n v="0"/>
    <n v="0"/>
    <n v="0"/>
    <m/>
    <m/>
    <m/>
    <m/>
    <m/>
    <m/>
    <n v="0"/>
    <n v="0"/>
    <n v="3778451"/>
    <n v="0"/>
    <n v="0"/>
    <n v="0"/>
    <n v="0"/>
    <n v="0"/>
    <n v="0"/>
    <n v="0"/>
    <n v="0"/>
    <m/>
    <m/>
    <m/>
    <n v="0"/>
    <n v="0"/>
    <n v="0"/>
    <m/>
    <m/>
    <m/>
    <n v="0"/>
  </r>
  <r>
    <n v="891409981"/>
    <s v="CLINICA LOS ROSALES (PEREIRA)"/>
    <s v="FER"/>
    <n v="205817"/>
    <s v="FER205817"/>
    <s v="891409981_FER205817"/>
    <m/>
    <d v="2023-05-10T00:00:00"/>
    <s v="(en blanco)"/>
    <n v="64466"/>
    <n v="64466"/>
    <s v="Factura no radicada"/>
    <x v="4"/>
    <n v="0"/>
    <m/>
    <m/>
    <m/>
    <m/>
    <m/>
    <m/>
    <m/>
    <m/>
    <m/>
    <s v="No radicada"/>
    <s v="No radicada"/>
    <n v="0"/>
    <n v="0"/>
    <n v="0"/>
    <n v="0"/>
    <n v="0"/>
    <n v="0"/>
    <n v="0"/>
    <n v="0"/>
    <m/>
    <m/>
    <m/>
    <m/>
    <n v="0"/>
    <n v="0"/>
    <n v="0"/>
    <m/>
    <m/>
    <m/>
    <m/>
    <m/>
    <m/>
    <n v="0"/>
    <n v="0"/>
    <n v="64466"/>
    <n v="0"/>
    <n v="0"/>
    <n v="0"/>
    <n v="0"/>
    <n v="0"/>
    <n v="0"/>
    <n v="0"/>
    <n v="0"/>
    <m/>
    <m/>
    <m/>
    <n v="0"/>
    <n v="0"/>
    <n v="0"/>
    <m/>
    <m/>
    <m/>
    <n v="0"/>
  </r>
  <r>
    <n v="891409981"/>
    <s v="CLINICA LOS ROSALES (PEREIRA)"/>
    <s v="FER"/>
    <n v="86197"/>
    <s v="FER86197"/>
    <s v="891409981_FER86197"/>
    <m/>
    <d v="2023-01-30T00:00:00"/>
    <s v="(en blanco)"/>
    <n v="65700"/>
    <n v="65700"/>
    <s v="Factura no radicada"/>
    <x v="4"/>
    <n v="0"/>
    <m/>
    <m/>
    <m/>
    <m/>
    <m/>
    <m/>
    <m/>
    <m/>
    <m/>
    <s v="No radicada"/>
    <s v="No radicada"/>
    <n v="0"/>
    <n v="0"/>
    <n v="0"/>
    <n v="0"/>
    <n v="0"/>
    <n v="0"/>
    <n v="0"/>
    <n v="0"/>
    <m/>
    <m/>
    <m/>
    <m/>
    <n v="0"/>
    <n v="0"/>
    <n v="0"/>
    <m/>
    <m/>
    <m/>
    <m/>
    <m/>
    <m/>
    <n v="0"/>
    <n v="0"/>
    <n v="65700"/>
    <n v="0"/>
    <n v="0"/>
    <n v="0"/>
    <n v="0"/>
    <n v="0"/>
    <n v="0"/>
    <n v="0"/>
    <n v="0"/>
    <m/>
    <m/>
    <m/>
    <n v="0"/>
    <n v="0"/>
    <n v="0"/>
    <m/>
    <m/>
    <m/>
    <n v="0"/>
  </r>
  <r>
    <n v="891409981"/>
    <s v="CLINICA LOS ROSALES (PEREIRA)"/>
    <s v="FER"/>
    <n v="86198"/>
    <s v="FER86198"/>
    <s v="891409981_FER86198"/>
    <m/>
    <d v="2023-01-30T00:00:00"/>
    <s v="(en blanco)"/>
    <n v="65700"/>
    <n v="65700"/>
    <s v="Factura no radicada"/>
    <x v="4"/>
    <n v="0"/>
    <m/>
    <m/>
    <m/>
    <m/>
    <m/>
    <m/>
    <m/>
    <m/>
    <m/>
    <s v="No radicada"/>
    <s v="No radicada"/>
    <n v="0"/>
    <n v="0"/>
    <n v="0"/>
    <n v="0"/>
    <n v="0"/>
    <n v="0"/>
    <n v="0"/>
    <n v="0"/>
    <m/>
    <m/>
    <m/>
    <m/>
    <n v="0"/>
    <n v="0"/>
    <n v="0"/>
    <m/>
    <m/>
    <m/>
    <m/>
    <m/>
    <m/>
    <n v="0"/>
    <n v="0"/>
    <n v="65700"/>
    <n v="0"/>
    <n v="0"/>
    <n v="0"/>
    <n v="0"/>
    <n v="0"/>
    <n v="0"/>
    <n v="0"/>
    <n v="0"/>
    <m/>
    <m/>
    <m/>
    <n v="0"/>
    <n v="0"/>
    <n v="0"/>
    <m/>
    <m/>
    <m/>
    <n v="0"/>
  </r>
  <r>
    <n v="891409981"/>
    <s v="CLINICA LOS ROSALES (PEREIRA)"/>
    <s v="FER"/>
    <n v="243846"/>
    <s v="FER243846"/>
    <s v="891409981_FER243846"/>
    <m/>
    <d v="2024-01-31T00:00:00"/>
    <d v="2025-01-15T00:00:00"/>
    <n v="73373"/>
    <n v="73373"/>
    <s v="Factura pendiente en programacion de pago"/>
    <x v="5"/>
    <n v="73373"/>
    <n v="1222561938"/>
    <m/>
    <m/>
    <m/>
    <s v="Finalizada"/>
    <d v="2024-01-31T00:00:00"/>
    <d v="2025-01-15T00:00:00"/>
    <d v="2025-01-27T00:00:00"/>
    <m/>
    <n v="93"/>
    <s v="91-180"/>
    <n v="73373"/>
    <n v="73373"/>
    <n v="0"/>
    <n v="0"/>
    <n v="0"/>
    <n v="0"/>
    <n v="0"/>
    <n v="0"/>
    <m/>
    <m/>
    <m/>
    <s v="Cesar Augusto Alzate Gaviria"/>
    <n v="0"/>
    <n v="73373"/>
    <n v="0"/>
    <m/>
    <m/>
    <m/>
    <s v="Urgencias"/>
    <m/>
    <s v="COT-2023-167"/>
    <n v="0"/>
    <n v="0"/>
    <n v="0"/>
    <n v="0"/>
    <n v="0"/>
    <n v="0"/>
    <n v="73373"/>
    <n v="0"/>
    <n v="0"/>
    <n v="0"/>
    <n v="0"/>
    <m/>
    <m/>
    <m/>
    <n v="0"/>
    <n v="0"/>
    <n v="0"/>
    <m/>
    <m/>
    <m/>
    <n v="0"/>
  </r>
  <r>
    <n v="891409981"/>
    <s v="CLINICA LOS ROSALES (PEREIRA)"/>
    <s v="FER"/>
    <n v="265079"/>
    <s v="FER265079"/>
    <s v="891409981_FER265079"/>
    <m/>
    <d v="2024-08-16T00:00:00"/>
    <d v="2024-08-28T00:00:00"/>
    <n v="71539"/>
    <n v="71539"/>
    <s v="Factura pendiente en programacion de pago"/>
    <x v="5"/>
    <n v="71539"/>
    <n v="1222510130"/>
    <m/>
    <m/>
    <m/>
    <s v="Finalizada"/>
    <d v="2024-08-16T00:00:00"/>
    <d v="2024-09-02T00:00:00"/>
    <d v="2024-09-17T00:00:00"/>
    <m/>
    <n v="225"/>
    <s v="181-360"/>
    <n v="71539"/>
    <n v="71539"/>
    <n v="0"/>
    <n v="0"/>
    <n v="0"/>
    <n v="0"/>
    <n v="0"/>
    <n v="0"/>
    <m/>
    <m/>
    <m/>
    <s v="Jose Avilio Manquillo Gallo"/>
    <n v="0"/>
    <n v="71539"/>
    <n v="0"/>
    <m/>
    <m/>
    <m/>
    <s v="Consultas ambulatorias"/>
    <m/>
    <s v="COT-2023-167"/>
    <n v="0"/>
    <n v="0"/>
    <n v="0"/>
    <n v="0"/>
    <n v="0"/>
    <n v="0"/>
    <n v="71539"/>
    <n v="0"/>
    <n v="0"/>
    <n v="0"/>
    <n v="0"/>
    <m/>
    <m/>
    <m/>
    <n v="0"/>
    <n v="0"/>
    <n v="0"/>
    <m/>
    <m/>
    <m/>
    <n v="0"/>
  </r>
  <r>
    <n v="891409981"/>
    <s v="CLINICA LOS ROSALES (PEREIRA)"/>
    <s v="FER"/>
    <n v="402815"/>
    <s v="FER402815"/>
    <s v="891409981_FER402815"/>
    <m/>
    <d v="2024-10-30T00:00:00"/>
    <d v="2024-11-14T00:00:00"/>
    <n v="71539"/>
    <n v="71539"/>
    <s v="Factura pendiente en programacion de pago"/>
    <x v="5"/>
    <n v="71539"/>
    <n v="1222535670"/>
    <m/>
    <m/>
    <m/>
    <s v="Finalizada"/>
    <d v="2024-10-30T00:00:00"/>
    <d v="2024-11-14T00:00:00"/>
    <d v="2024-11-21T00:00:00"/>
    <m/>
    <n v="160"/>
    <s v="91-180"/>
    <n v="71539"/>
    <n v="71539"/>
    <n v="0"/>
    <n v="0"/>
    <n v="0"/>
    <n v="0"/>
    <n v="0"/>
    <n v="0"/>
    <m/>
    <m/>
    <m/>
    <s v="Jose Avilio Manquillo Gallo"/>
    <n v="0"/>
    <n v="71539"/>
    <n v="0"/>
    <m/>
    <m/>
    <m/>
    <s v="Consultas ambulatorias"/>
    <m/>
    <s v="URG-2023-51"/>
    <n v="0"/>
    <n v="0"/>
    <n v="0"/>
    <n v="0"/>
    <n v="0"/>
    <n v="0"/>
    <n v="71539"/>
    <n v="0"/>
    <n v="0"/>
    <n v="0"/>
    <n v="0"/>
    <m/>
    <m/>
    <m/>
    <n v="0"/>
    <n v="0"/>
    <n v="0"/>
    <m/>
    <m/>
    <m/>
    <n v="0"/>
  </r>
  <r>
    <n v="891409981"/>
    <s v="CLINICA LOS ROSALES (PEREIRA)"/>
    <s v="FER"/>
    <n v="261437"/>
    <s v="FER261437"/>
    <s v="891409981_FER261437"/>
    <m/>
    <d v="2024-07-03T00:00:00"/>
    <d v="2024-07-10T00:00:00"/>
    <n v="1151162"/>
    <n v="1151162"/>
    <s v="Factura pendiente en programacion de pago"/>
    <x v="5"/>
    <n v="1128139"/>
    <n v="1222494228"/>
    <m/>
    <m/>
    <m/>
    <s v="Finalizada"/>
    <d v="2024-07-03T00:00:00"/>
    <d v="2024-07-10T00:00:00"/>
    <d v="2024-07-30T00:00:00"/>
    <m/>
    <n v="274"/>
    <s v="181-360"/>
    <n v="1151162"/>
    <n v="1151162"/>
    <n v="0"/>
    <n v="0"/>
    <n v="0"/>
    <n v="0"/>
    <n v="0"/>
    <n v="0"/>
    <m/>
    <m/>
    <m/>
    <s v="Procesos Servidor"/>
    <n v="23023"/>
    <n v="1151162"/>
    <n v="0"/>
    <m/>
    <m/>
    <m/>
    <s v="Urgencias"/>
    <m/>
    <s v="COT-2023-167"/>
    <n v="0"/>
    <n v="0"/>
    <n v="0"/>
    <n v="0"/>
    <n v="0"/>
    <n v="0"/>
    <n v="1151162"/>
    <n v="0"/>
    <n v="0"/>
    <n v="0"/>
    <n v="0"/>
    <m/>
    <m/>
    <m/>
    <n v="0"/>
    <n v="0"/>
    <n v="0"/>
    <m/>
    <m/>
    <m/>
    <n v="0"/>
  </r>
  <r>
    <n v="891409981"/>
    <s v="CLINICA LOS ROSALES (PEREIRA)"/>
    <s v="FER"/>
    <n v="256920"/>
    <s v="FER256920"/>
    <s v="891409981_FER256920"/>
    <m/>
    <d v="2024-05-30T00:00:00"/>
    <d v="2024-06-13T00:00:00"/>
    <n v="92774811"/>
    <n v="6400032"/>
    <s v="Factura pendiente en programacion de pago - Glosa por contestar IPS"/>
    <x v="6"/>
    <n v="5380676"/>
    <n v="4800067170"/>
    <m/>
    <m/>
    <m/>
    <s v="Para respuesta prestador"/>
    <d v="2024-05-30T00:00:00"/>
    <d v="2024-06-13T00:00:00"/>
    <d v="2024-06-26T00:00:00"/>
    <m/>
    <n v="308"/>
    <s v="181-360"/>
    <n v="92774811"/>
    <n v="92774811"/>
    <n v="0"/>
    <n v="0"/>
    <n v="0"/>
    <n v="30961"/>
    <n v="0"/>
    <n v="0"/>
    <m/>
    <m/>
    <s v="Se glosa Cuadro hemático por $30.961  no autorizado, incluido en paquete quirúrgico (no se evidencia en cotización autorizada por la EPS)    /JAM"/>
    <s v="Jose Avilio Manquillo Gallo"/>
    <n v="1854877"/>
    <n v="92743850"/>
    <n v="30961"/>
    <s v="GLOSA"/>
    <s v="Se glosa Cuadro hemático por $30.961 no autorizado, incluido en paquete quirúrgico (no se evidencia en cotización autorizada por la EPS) /JAM"/>
    <s v="AUTORIZACION"/>
    <s v="Servicios hospitalarios"/>
    <s v="Hospitalario"/>
    <s v="COT-2023-41"/>
    <n v="0"/>
    <n v="0"/>
    <n v="0"/>
    <n v="0"/>
    <n v="0"/>
    <n v="30961"/>
    <n v="6369071"/>
    <n v="0"/>
    <n v="0"/>
    <n v="0"/>
    <n v="0"/>
    <m/>
    <m/>
    <m/>
    <n v="0"/>
    <n v="87015786"/>
    <n v="0"/>
    <n v="4800064219"/>
    <d v="2024-06-30T00:00:00"/>
    <s v="ANT SERVICIOS DE SALUD MARIA AMPARO NARANJO - ANT. SERVICIOS DE SALUD SANTIAGO MONTOYA RAIGOZA - ANT. SERVICIOS DE SALUD MICHELLE D LOPEZ CARVAJAL"/>
    <n v="87015786"/>
  </r>
  <r>
    <n v="891409981"/>
    <s v="CLINICA LOS ROSALES (PEREIRA)"/>
    <s v="FER"/>
    <n v="402932"/>
    <s v="FER402932"/>
    <s v="891409981_FER402932"/>
    <m/>
    <d v="2024-10-31T00:00:00"/>
    <d v="2024-12-02T00:00:00"/>
    <n v="71539"/>
    <n v="71539"/>
    <s v="Factura pendiente en programacion de pago - Glosa por contestar IPS"/>
    <x v="6"/>
    <n v="67039"/>
    <n v="1222549745"/>
    <m/>
    <m/>
    <m/>
    <s v="Para respuesta prestador"/>
    <d v="2024-10-31T00:00:00"/>
    <d v="2024-12-02T00:00:00"/>
    <d v="2024-12-04T00:00:00"/>
    <m/>
    <n v="147"/>
    <s v="91-180"/>
    <n v="71539"/>
    <n v="71539"/>
    <n v="0"/>
    <n v="0"/>
    <n v="0"/>
    <n v="4500"/>
    <n v="0"/>
    <n v="0"/>
    <m/>
    <m/>
    <s v="Se glosa Vr. de $4.500  cuota moderadora no aplicada en factura, no se evidencia en la HC que ya pagó por este evento, usuaria no esta exenta de cobros   /JAM"/>
    <s v="Jose Avilio Manquillo Gallo"/>
    <n v="0"/>
    <n v="67039"/>
    <n v="4500"/>
    <s v="GLOSA"/>
    <s v="Se glosa Vr. de $4.500 cuota moderadora no aplicada en factura, no se evidencia en la HC que ya pagó por este evento, usuaria no esta exenta de cobros /JAM"/>
    <s v="FACTURACION"/>
    <m/>
    <s v="Ambulatorio"/>
    <s v="URG-2023-51"/>
    <n v="0"/>
    <n v="0"/>
    <n v="0"/>
    <n v="0"/>
    <n v="0"/>
    <n v="4500"/>
    <n v="67039"/>
    <n v="0"/>
    <n v="0"/>
    <n v="0"/>
    <n v="0"/>
    <m/>
    <m/>
    <m/>
    <n v="0"/>
    <n v="0"/>
    <n v="0"/>
    <m/>
    <m/>
    <m/>
    <n v="0"/>
  </r>
  <r>
    <n v="891409981"/>
    <s v="CLINICA LOS ROSALES (PEREIRA)"/>
    <s v="FER"/>
    <n v="255677"/>
    <s v="FER255677"/>
    <s v="891409981_FER255677"/>
    <m/>
    <d v="2024-05-14T00:00:00"/>
    <d v="2024-06-13T00:00:00"/>
    <n v="3357240"/>
    <n v="810420"/>
    <s v="Glosa por contestar IPS"/>
    <x v="7"/>
    <n v="0"/>
    <m/>
    <m/>
    <m/>
    <m/>
    <s v="Para respuesta prestador"/>
    <d v="2024-05-14T00:00:00"/>
    <d v="2024-06-13T00:00:00"/>
    <d v="2024-06-24T00:00:00"/>
    <m/>
    <n v="310"/>
    <s v="181-360"/>
    <n v="3357240"/>
    <n v="3357240"/>
    <n v="0"/>
    <n v="0"/>
    <n v="0"/>
    <n v="810420"/>
    <n v="0"/>
    <n v="0"/>
    <m/>
    <m/>
    <s v="se glosa 175 tabletas de apixaban 5 mg  CUM 20056956-01, solo hay soporte de suministro al paciente de 5 tab se glosan 175, no soportadas, no hay justificación médica para el uso de  3 cajas de  60 tab,  paciente solo estuvo en urgencias los días 4 -5 y 6 de mayo 2024      ($3.481 x 175 = $609.175)   /JAM|Se glosa  cum 20073367-03 Empagliflozina  tab  10 Mg Facturan 60 tabletas solo hay soporte de suministro al usuario  5 tabletas  se glosan  25 x 3.659  = $201.245  No soportadas, no suministradas  ( no hay justificación medica para el uso de 60 tab.)  /JAM"/>
    <s v="Jose Avilio Manquillo Gallo"/>
    <n v="50936"/>
    <n v="2546820"/>
    <n v="810420"/>
    <s v="GLOSA"/>
    <s v="se glosa 175 tabletas de apixaban 5 mg CUM 20056956-01, solo hay soporte de suministro al paciente de 5 tab se glosan 175, no soportadas, no hay justificación médica para el uso de 3 cajas de 60 tab, paciente solo estuvo en urgencias los días 4 -5 y 6 de mayo 2024 ($3.481 x 175 = $609.175) /JAM"/>
    <s v="SOPORTE"/>
    <s v="Servicios hospitalarios"/>
    <s v="Hospitalario"/>
    <s v="URG-2023-51"/>
    <n v="0"/>
    <n v="0"/>
    <n v="0"/>
    <n v="0"/>
    <n v="0"/>
    <n v="810420"/>
    <n v="0"/>
    <n v="0"/>
    <n v="0"/>
    <n v="0"/>
    <n v="0"/>
    <m/>
    <m/>
    <m/>
    <n v="0"/>
    <n v="2495884"/>
    <n v="0"/>
    <n v="4800064219"/>
    <d v="2024-06-30T00:00:00"/>
    <s v="ANT SERVICIOS DE SALUD MARIA AMPARO NARANJO - ANT. SERVICIOS DE SALUD SANTIAGO MONTOYA RAIGOZA - ANT. SERVICIOS DE SALUD MICHELLE D LOPEZ CARVAJAL"/>
    <n v="8701578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4" cacheId="1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67">
    <pivotField showAll="0"/>
    <pivotField showAll="0"/>
    <pivotField showAll="0"/>
    <pivotField showAll="0"/>
    <pivotField showAll="0"/>
    <pivotField dataField="1" showAll="0"/>
    <pivotField showAll="0"/>
    <pivotField numFmtId="14" showAll="0"/>
    <pivotField showAll="0"/>
    <pivotField numFmtId="167" showAll="0"/>
    <pivotField dataField="1" numFmtId="167" showAll="0"/>
    <pivotField showAll="0"/>
    <pivotField axis="axisRow" showAll="0">
      <items count="9">
        <item x="0"/>
        <item x="1"/>
        <item x="2"/>
        <item x="3"/>
        <item x="4"/>
        <item x="5"/>
        <item x="6"/>
        <item x="7"/>
        <item t="default"/>
      </items>
    </pivotField>
    <pivotField numFmtId="167" showAll="0"/>
    <pivotField showAll="0"/>
    <pivotField showAll="0"/>
    <pivotField showAll="0"/>
    <pivotField showAll="0"/>
    <pivotField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showAll="0"/>
    <pivotField numFmtId="167" showAll="0"/>
    <pivotField numFmtId="167" showAll="0"/>
    <pivotField numFmtId="167"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 numFmtId="167" showAll="0"/>
    <pivotField numFmtId="167" showAll="0"/>
    <pivotField showAll="0"/>
    <pivotField showAll="0"/>
    <pivotField showAll="0"/>
    <pivotField numFmtId="167" showAll="0"/>
  </pivotFields>
  <rowFields count="1">
    <field x="12"/>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36"/>
  <sheetViews>
    <sheetView showGridLines="0" workbookViewId="0">
      <pane ySplit="6" topLeftCell="A8" activePane="bottomLeft" state="frozen"/>
      <selection pane="bottomLeft" activeCell="E2" sqref="E2:K2"/>
    </sheetView>
  </sheetViews>
  <sheetFormatPr baseColWidth="10" defaultRowHeight="14.5" x14ac:dyDescent="0.35"/>
  <cols>
    <col min="1" max="1" width="10" bestFit="1" customWidth="1"/>
    <col min="2" max="2" width="14.26953125" bestFit="1" customWidth="1"/>
    <col min="3" max="3" width="12.453125" bestFit="1" customWidth="1"/>
    <col min="4" max="4" width="17.453125" bestFit="1" customWidth="1"/>
    <col min="5" max="5" width="24.7265625" style="8" bestFit="1" customWidth="1"/>
    <col min="6" max="6" width="23.1796875" style="8" bestFit="1" customWidth="1"/>
    <col min="7" max="7" width="18.7265625" style="9" bestFit="1" customWidth="1"/>
    <col min="8" max="8" width="16.453125" style="9" bestFit="1" customWidth="1"/>
    <col min="9" max="9" width="15.7265625" style="9" bestFit="1" customWidth="1"/>
    <col min="10" max="10" width="18.453125" style="9" bestFit="1" customWidth="1"/>
    <col min="11" max="11" width="18.81640625" style="9" customWidth="1"/>
  </cols>
  <sheetData>
    <row r="1" spans="1:11" x14ac:dyDescent="0.35">
      <c r="C1" s="1"/>
      <c r="D1" s="1"/>
      <c r="E1" s="88" t="s">
        <v>0</v>
      </c>
      <c r="F1" s="88"/>
      <c r="G1" s="88"/>
      <c r="H1" s="88"/>
      <c r="I1" s="88"/>
      <c r="J1" s="88"/>
      <c r="K1" s="88"/>
    </row>
    <row r="2" spans="1:11" x14ac:dyDescent="0.35">
      <c r="C2" s="1"/>
      <c r="D2" s="1"/>
      <c r="E2" s="88" t="s">
        <v>1</v>
      </c>
      <c r="F2" s="88"/>
      <c r="G2" s="88"/>
      <c r="H2" s="88"/>
      <c r="I2" s="88"/>
      <c r="J2" s="88"/>
      <c r="K2" s="88"/>
    </row>
    <row r="3" spans="1:11" x14ac:dyDescent="0.35">
      <c r="C3" s="1"/>
      <c r="D3" s="1"/>
      <c r="E3" s="89" t="s">
        <v>2</v>
      </c>
      <c r="F3" s="89"/>
      <c r="G3" s="89"/>
      <c r="H3" s="89"/>
      <c r="I3" s="89"/>
      <c r="J3" s="89"/>
      <c r="K3" s="89"/>
    </row>
    <row r="4" spans="1:11" x14ac:dyDescent="0.35">
      <c r="C4" s="1"/>
      <c r="D4" s="1"/>
      <c r="E4" s="89">
        <v>890303093</v>
      </c>
      <c r="F4" s="89"/>
      <c r="G4" s="89"/>
      <c r="H4" s="89"/>
      <c r="I4" s="89"/>
      <c r="J4" s="89"/>
      <c r="K4" s="89"/>
    </row>
    <row r="5" spans="1:11" x14ac:dyDescent="0.35">
      <c r="C5" s="2"/>
      <c r="D5" s="2"/>
      <c r="E5" s="90" t="s">
        <v>3</v>
      </c>
      <c r="F5" s="90"/>
      <c r="G5" s="90"/>
      <c r="H5" s="91">
        <v>45747</v>
      </c>
      <c r="I5" s="91"/>
      <c r="J5" s="91"/>
      <c r="K5" s="3">
        <v>126776148</v>
      </c>
    </row>
    <row r="6" spans="1:11" x14ac:dyDescent="0.35">
      <c r="B6" s="4" t="s">
        <v>4</v>
      </c>
      <c r="C6" s="4" t="s">
        <v>5</v>
      </c>
      <c r="D6" s="4" t="s">
        <v>6</v>
      </c>
      <c r="E6" s="5" t="s">
        <v>7</v>
      </c>
      <c r="F6" s="5" t="s">
        <v>8</v>
      </c>
      <c r="G6" s="6" t="s">
        <v>9</v>
      </c>
      <c r="H6" s="6" t="s">
        <v>10</v>
      </c>
      <c r="I6" s="6" t="s">
        <v>11</v>
      </c>
      <c r="J6" s="6" t="s">
        <v>12</v>
      </c>
      <c r="K6" s="7" t="s">
        <v>13</v>
      </c>
    </row>
    <row r="7" spans="1:11" x14ac:dyDescent="0.35">
      <c r="A7">
        <v>890303093</v>
      </c>
      <c r="B7" t="s">
        <v>14</v>
      </c>
      <c r="C7" t="s">
        <v>15</v>
      </c>
      <c r="D7">
        <v>44180</v>
      </c>
      <c r="E7" s="8">
        <v>44722</v>
      </c>
      <c r="F7" s="8">
        <v>44777</v>
      </c>
      <c r="G7" s="9">
        <v>544144</v>
      </c>
      <c r="H7" s="9">
        <v>0</v>
      </c>
      <c r="I7" s="9">
        <v>0</v>
      </c>
      <c r="J7" s="9">
        <v>0</v>
      </c>
      <c r="K7" s="9">
        <v>1900</v>
      </c>
    </row>
    <row r="8" spans="1:11" x14ac:dyDescent="0.35">
      <c r="A8">
        <v>890303093</v>
      </c>
      <c r="B8" t="s">
        <v>16</v>
      </c>
      <c r="C8" t="s">
        <v>15</v>
      </c>
      <c r="D8">
        <v>73725</v>
      </c>
      <c r="E8" s="8">
        <v>44895</v>
      </c>
      <c r="F8" s="8">
        <v>44904</v>
      </c>
      <c r="G8" s="9">
        <v>285249</v>
      </c>
      <c r="H8" s="9">
        <v>0</v>
      </c>
      <c r="I8" s="9">
        <v>0</v>
      </c>
      <c r="J8" s="9">
        <v>0</v>
      </c>
      <c r="K8" s="9">
        <v>5367</v>
      </c>
    </row>
    <row r="9" spans="1:11" x14ac:dyDescent="0.35">
      <c r="A9">
        <v>890303093</v>
      </c>
      <c r="B9" t="s">
        <v>17</v>
      </c>
      <c r="C9" t="s">
        <v>15</v>
      </c>
      <c r="D9">
        <v>86131</v>
      </c>
      <c r="E9" s="8">
        <v>44956</v>
      </c>
      <c r="F9" s="8">
        <v>45029</v>
      </c>
      <c r="G9" s="9">
        <v>94688</v>
      </c>
      <c r="H9" s="9">
        <v>0</v>
      </c>
      <c r="I9" s="9">
        <v>0</v>
      </c>
      <c r="J9" s="9">
        <v>0</v>
      </c>
      <c r="K9" s="9">
        <v>94688</v>
      </c>
    </row>
    <row r="10" spans="1:11" x14ac:dyDescent="0.35">
      <c r="A10">
        <v>890303093</v>
      </c>
      <c r="B10" t="s">
        <v>18</v>
      </c>
      <c r="C10" t="s">
        <v>15</v>
      </c>
      <c r="D10">
        <v>86197</v>
      </c>
      <c r="E10" s="8">
        <v>44956</v>
      </c>
      <c r="F10" s="8" t="s">
        <v>19</v>
      </c>
      <c r="G10" s="9">
        <v>65700</v>
      </c>
      <c r="H10" s="9">
        <v>0</v>
      </c>
      <c r="I10" s="9">
        <v>0</v>
      </c>
      <c r="J10" s="9">
        <v>0</v>
      </c>
      <c r="K10" s="9">
        <v>65700</v>
      </c>
    </row>
    <row r="11" spans="1:11" x14ac:dyDescent="0.35">
      <c r="A11">
        <v>890303093</v>
      </c>
      <c r="B11" t="s">
        <v>20</v>
      </c>
      <c r="C11" t="s">
        <v>15</v>
      </c>
      <c r="D11">
        <v>86198</v>
      </c>
      <c r="E11" s="8">
        <v>44956</v>
      </c>
      <c r="F11" s="8" t="s">
        <v>19</v>
      </c>
      <c r="G11" s="9">
        <v>65700</v>
      </c>
      <c r="H11" s="9">
        <v>0</v>
      </c>
      <c r="I11" s="9">
        <v>0</v>
      </c>
      <c r="J11" s="9">
        <v>0</v>
      </c>
      <c r="K11" s="9">
        <v>65700</v>
      </c>
    </row>
    <row r="12" spans="1:11" x14ac:dyDescent="0.35">
      <c r="A12">
        <v>890303093</v>
      </c>
      <c r="B12" t="s">
        <v>21</v>
      </c>
      <c r="C12" t="s">
        <v>15</v>
      </c>
      <c r="D12">
        <v>93054</v>
      </c>
      <c r="E12" s="8">
        <v>44986</v>
      </c>
      <c r="F12" s="8">
        <v>45054</v>
      </c>
      <c r="G12" s="9">
        <v>13968880</v>
      </c>
      <c r="H12" s="9">
        <v>0</v>
      </c>
      <c r="I12" s="9">
        <v>0</v>
      </c>
      <c r="J12" s="9">
        <v>0</v>
      </c>
      <c r="K12" s="9">
        <v>8480191</v>
      </c>
    </row>
    <row r="13" spans="1:11" x14ac:dyDescent="0.35">
      <c r="A13">
        <v>890303093</v>
      </c>
      <c r="B13" t="s">
        <v>22</v>
      </c>
      <c r="C13" t="s">
        <v>15</v>
      </c>
      <c r="D13">
        <v>200273</v>
      </c>
      <c r="E13" s="8">
        <v>45026</v>
      </c>
      <c r="F13" s="8" t="s">
        <v>19</v>
      </c>
      <c r="G13" s="9">
        <v>3778451</v>
      </c>
      <c r="H13" s="9">
        <v>0</v>
      </c>
      <c r="I13" s="9">
        <v>0</v>
      </c>
      <c r="J13" s="9">
        <v>0</v>
      </c>
      <c r="K13" s="9">
        <v>3778451</v>
      </c>
    </row>
    <row r="14" spans="1:11" x14ac:dyDescent="0.35">
      <c r="A14">
        <v>890303093</v>
      </c>
      <c r="B14" t="s">
        <v>23</v>
      </c>
      <c r="C14" t="s">
        <v>15</v>
      </c>
      <c r="D14">
        <v>205817</v>
      </c>
      <c r="E14" s="8">
        <v>45056</v>
      </c>
      <c r="F14" s="8" t="s">
        <v>19</v>
      </c>
      <c r="G14" s="9">
        <v>64466</v>
      </c>
      <c r="H14" s="9">
        <v>0</v>
      </c>
      <c r="I14" s="9">
        <v>0</v>
      </c>
      <c r="J14" s="9">
        <v>0</v>
      </c>
      <c r="K14" s="9">
        <v>64466</v>
      </c>
    </row>
    <row r="15" spans="1:11" x14ac:dyDescent="0.35">
      <c r="A15">
        <v>890303093</v>
      </c>
      <c r="B15" t="s">
        <v>24</v>
      </c>
      <c r="C15" t="s">
        <v>15</v>
      </c>
      <c r="D15">
        <v>206898</v>
      </c>
      <c r="E15" s="8">
        <v>45062</v>
      </c>
      <c r="F15" s="8">
        <v>45163</v>
      </c>
      <c r="G15" s="9">
        <v>131477</v>
      </c>
      <c r="H15" s="9">
        <v>0</v>
      </c>
      <c r="I15" s="9">
        <v>0</v>
      </c>
      <c r="J15" s="9">
        <v>0</v>
      </c>
      <c r="K15" s="9">
        <v>131477</v>
      </c>
    </row>
    <row r="16" spans="1:11" x14ac:dyDescent="0.35">
      <c r="A16">
        <v>890303093</v>
      </c>
      <c r="B16" t="s">
        <v>25</v>
      </c>
      <c r="C16" t="s">
        <v>15</v>
      </c>
      <c r="D16">
        <v>209838</v>
      </c>
      <c r="E16" s="8">
        <v>45077</v>
      </c>
      <c r="F16" s="8">
        <v>45141</v>
      </c>
      <c r="G16" s="9">
        <v>106836</v>
      </c>
      <c r="H16" s="9">
        <v>0</v>
      </c>
      <c r="I16" s="9">
        <v>0</v>
      </c>
      <c r="J16" s="9">
        <v>0</v>
      </c>
      <c r="K16" s="9">
        <v>106836</v>
      </c>
    </row>
    <row r="17" spans="1:13" x14ac:dyDescent="0.35">
      <c r="A17">
        <v>890303093</v>
      </c>
      <c r="B17" t="s">
        <v>26</v>
      </c>
      <c r="C17" t="s">
        <v>15</v>
      </c>
      <c r="D17">
        <v>214499</v>
      </c>
      <c r="E17" s="8">
        <v>45105</v>
      </c>
      <c r="F17" s="8">
        <v>45119</v>
      </c>
      <c r="G17" s="9">
        <v>64466</v>
      </c>
      <c r="H17" s="9">
        <v>0</v>
      </c>
      <c r="I17" s="9">
        <v>0</v>
      </c>
      <c r="J17" s="9">
        <v>0</v>
      </c>
      <c r="K17" s="9">
        <v>64466</v>
      </c>
    </row>
    <row r="18" spans="1:13" x14ac:dyDescent="0.35">
      <c r="A18">
        <v>890303093</v>
      </c>
      <c r="B18" t="s">
        <v>27</v>
      </c>
      <c r="C18" t="s">
        <v>15</v>
      </c>
      <c r="D18">
        <v>231402</v>
      </c>
      <c r="E18" s="8">
        <v>45217</v>
      </c>
      <c r="F18" s="8" t="s">
        <v>19</v>
      </c>
      <c r="G18" s="9">
        <v>12161092</v>
      </c>
      <c r="H18" s="9">
        <v>0</v>
      </c>
      <c r="I18" s="9">
        <v>0</v>
      </c>
      <c r="J18" s="9">
        <v>0</v>
      </c>
      <c r="K18" s="9">
        <v>12161092</v>
      </c>
    </row>
    <row r="19" spans="1:13" x14ac:dyDescent="0.35">
      <c r="A19">
        <v>890303093</v>
      </c>
      <c r="B19" t="s">
        <v>28</v>
      </c>
      <c r="C19" t="s">
        <v>15</v>
      </c>
      <c r="D19">
        <v>233230</v>
      </c>
      <c r="E19" s="8">
        <v>45230</v>
      </c>
      <c r="F19" s="8">
        <v>45240</v>
      </c>
      <c r="G19" s="9">
        <v>4796870</v>
      </c>
      <c r="H19" s="9">
        <v>0</v>
      </c>
      <c r="I19" s="9">
        <v>0</v>
      </c>
      <c r="J19" s="9">
        <v>0</v>
      </c>
      <c r="K19" s="9">
        <v>4796870</v>
      </c>
    </row>
    <row r="20" spans="1:13" x14ac:dyDescent="0.35">
      <c r="A20">
        <v>890303093</v>
      </c>
      <c r="B20" t="s">
        <v>29</v>
      </c>
      <c r="C20" t="s">
        <v>15</v>
      </c>
      <c r="D20">
        <v>243846</v>
      </c>
      <c r="E20" s="8">
        <v>45322</v>
      </c>
      <c r="F20" s="8">
        <v>45672</v>
      </c>
      <c r="G20" s="9">
        <v>73373</v>
      </c>
      <c r="H20" s="9">
        <v>0</v>
      </c>
      <c r="I20" s="9">
        <v>0</v>
      </c>
      <c r="J20" s="9">
        <v>0</v>
      </c>
      <c r="K20" s="9">
        <v>73373</v>
      </c>
    </row>
    <row r="21" spans="1:13" x14ac:dyDescent="0.35">
      <c r="A21">
        <v>890303093</v>
      </c>
      <c r="B21" t="s">
        <v>30</v>
      </c>
      <c r="C21" t="s">
        <v>15</v>
      </c>
      <c r="D21">
        <v>245205</v>
      </c>
      <c r="E21" s="8">
        <v>45332</v>
      </c>
      <c r="F21" s="8">
        <v>45456</v>
      </c>
      <c r="G21" s="9">
        <v>13619685</v>
      </c>
      <c r="H21" s="9">
        <v>0</v>
      </c>
      <c r="I21" s="9">
        <v>0</v>
      </c>
      <c r="J21" s="9">
        <v>0</v>
      </c>
      <c r="K21" s="9">
        <v>13619685</v>
      </c>
    </row>
    <row r="22" spans="1:13" x14ac:dyDescent="0.35">
      <c r="A22">
        <v>890303093</v>
      </c>
      <c r="B22" t="s">
        <v>31</v>
      </c>
      <c r="C22" t="s">
        <v>15</v>
      </c>
      <c r="D22">
        <v>245899</v>
      </c>
      <c r="E22" s="8">
        <v>45338</v>
      </c>
      <c r="F22" s="8">
        <v>45355</v>
      </c>
      <c r="G22" s="9">
        <v>1608734</v>
      </c>
      <c r="H22" s="9">
        <v>0</v>
      </c>
      <c r="I22" s="9">
        <v>0</v>
      </c>
      <c r="J22" s="9">
        <v>0</v>
      </c>
      <c r="K22" s="9">
        <v>1608734</v>
      </c>
    </row>
    <row r="23" spans="1:13" x14ac:dyDescent="0.35">
      <c r="A23">
        <v>890303093</v>
      </c>
      <c r="B23" t="s">
        <v>32</v>
      </c>
      <c r="C23" t="s">
        <v>15</v>
      </c>
      <c r="D23">
        <v>251709</v>
      </c>
      <c r="E23" s="8">
        <v>45378</v>
      </c>
      <c r="F23" s="8">
        <v>45397</v>
      </c>
      <c r="G23" s="9">
        <v>226728</v>
      </c>
      <c r="H23" s="9">
        <v>0</v>
      </c>
      <c r="I23" s="9">
        <v>0</v>
      </c>
      <c r="J23" s="9">
        <v>0</v>
      </c>
      <c r="K23" s="9">
        <v>226728</v>
      </c>
    </row>
    <row r="24" spans="1:13" x14ac:dyDescent="0.35">
      <c r="A24">
        <v>890303093</v>
      </c>
      <c r="B24" t="s">
        <v>33</v>
      </c>
      <c r="C24" t="s">
        <v>15</v>
      </c>
      <c r="D24">
        <v>253193</v>
      </c>
      <c r="E24" s="8">
        <v>45401</v>
      </c>
      <c r="F24" s="8" t="s">
        <v>19</v>
      </c>
      <c r="G24" s="9">
        <v>71252</v>
      </c>
      <c r="H24" s="9">
        <v>0</v>
      </c>
      <c r="I24" s="9">
        <v>0</v>
      </c>
      <c r="J24" s="9">
        <v>0</v>
      </c>
      <c r="K24" s="9">
        <v>71252</v>
      </c>
    </row>
    <row r="25" spans="1:13" x14ac:dyDescent="0.35">
      <c r="A25">
        <v>890303093</v>
      </c>
      <c r="B25" t="s">
        <v>34</v>
      </c>
      <c r="C25" t="s">
        <v>15</v>
      </c>
      <c r="D25">
        <v>255677</v>
      </c>
      <c r="E25" s="8">
        <v>45426</v>
      </c>
      <c r="F25" s="8">
        <v>45456</v>
      </c>
      <c r="G25" s="9">
        <v>3357240</v>
      </c>
      <c r="H25" s="9">
        <v>0</v>
      </c>
      <c r="I25" s="9">
        <v>0</v>
      </c>
      <c r="J25" s="9">
        <v>0</v>
      </c>
      <c r="K25" s="9">
        <v>810420</v>
      </c>
    </row>
    <row r="26" spans="1:13" x14ac:dyDescent="0.35">
      <c r="A26">
        <v>890303093</v>
      </c>
      <c r="B26" t="s">
        <v>35</v>
      </c>
      <c r="C26" t="s">
        <v>15</v>
      </c>
      <c r="D26">
        <v>255756</v>
      </c>
      <c r="E26" s="8">
        <v>45427</v>
      </c>
      <c r="F26" s="8">
        <v>45483</v>
      </c>
      <c r="G26" s="9">
        <v>284310</v>
      </c>
      <c r="H26" s="9">
        <v>0</v>
      </c>
      <c r="I26" s="9">
        <v>0</v>
      </c>
      <c r="J26" s="9">
        <v>0</v>
      </c>
      <c r="K26" s="9">
        <v>284310</v>
      </c>
    </row>
    <row r="27" spans="1:13" x14ac:dyDescent="0.35">
      <c r="A27">
        <v>890303093</v>
      </c>
      <c r="B27" t="s">
        <v>36</v>
      </c>
      <c r="C27" t="s">
        <v>15</v>
      </c>
      <c r="D27">
        <v>256501</v>
      </c>
      <c r="E27" s="8">
        <v>45439</v>
      </c>
      <c r="F27" s="8">
        <v>45456</v>
      </c>
      <c r="G27" s="9">
        <v>29125059</v>
      </c>
      <c r="H27" s="9">
        <v>0</v>
      </c>
      <c r="I27" s="9">
        <v>0</v>
      </c>
      <c r="J27" s="9">
        <v>0</v>
      </c>
      <c r="K27" s="9">
        <v>29125059</v>
      </c>
    </row>
    <row r="28" spans="1:13" x14ac:dyDescent="0.35">
      <c r="A28">
        <v>890303093</v>
      </c>
      <c r="B28" t="s">
        <v>37</v>
      </c>
      <c r="C28" t="s">
        <v>15</v>
      </c>
      <c r="D28">
        <v>256920</v>
      </c>
      <c r="E28" s="8">
        <v>45442</v>
      </c>
      <c r="F28" s="8">
        <v>45456</v>
      </c>
      <c r="G28" s="9">
        <v>92774811</v>
      </c>
      <c r="H28" s="9">
        <v>0</v>
      </c>
      <c r="I28" s="9">
        <v>0</v>
      </c>
      <c r="J28" s="9">
        <v>0</v>
      </c>
      <c r="K28" s="9">
        <v>6400032</v>
      </c>
      <c r="M28" s="10"/>
    </row>
    <row r="29" spans="1:13" x14ac:dyDescent="0.35">
      <c r="A29">
        <v>890303093</v>
      </c>
      <c r="B29" t="s">
        <v>38</v>
      </c>
      <c r="C29" t="s">
        <v>15</v>
      </c>
      <c r="D29">
        <v>258430</v>
      </c>
      <c r="E29" s="8">
        <v>45456</v>
      </c>
      <c r="F29" s="8" t="s">
        <v>19</v>
      </c>
      <c r="G29" s="9">
        <v>71539</v>
      </c>
      <c r="H29" s="9">
        <v>0</v>
      </c>
      <c r="I29" s="9">
        <v>0</v>
      </c>
      <c r="J29" s="9">
        <v>0</v>
      </c>
      <c r="K29" s="9">
        <v>71539</v>
      </c>
      <c r="M29" s="10"/>
    </row>
    <row r="30" spans="1:13" x14ac:dyDescent="0.35">
      <c r="A30">
        <v>890303093</v>
      </c>
      <c r="B30" t="s">
        <v>39</v>
      </c>
      <c r="C30" t="s">
        <v>15</v>
      </c>
      <c r="D30">
        <v>261363</v>
      </c>
      <c r="E30" s="8">
        <v>45475</v>
      </c>
      <c r="F30" s="8">
        <v>45477</v>
      </c>
      <c r="G30" s="9">
        <v>3371482</v>
      </c>
      <c r="H30" s="9">
        <v>0</v>
      </c>
      <c r="I30" s="9">
        <v>0</v>
      </c>
      <c r="J30" s="9">
        <v>0</v>
      </c>
      <c r="K30" s="9">
        <v>3371482</v>
      </c>
    </row>
    <row r="31" spans="1:13" x14ac:dyDescent="0.35">
      <c r="A31">
        <v>890303093</v>
      </c>
      <c r="B31" t="s">
        <v>40</v>
      </c>
      <c r="C31" t="s">
        <v>15</v>
      </c>
      <c r="D31">
        <v>261437</v>
      </c>
      <c r="E31" s="8">
        <v>45476</v>
      </c>
      <c r="F31" s="8">
        <v>45483</v>
      </c>
      <c r="G31" s="9">
        <v>1151162</v>
      </c>
      <c r="H31" s="9">
        <v>0</v>
      </c>
      <c r="I31" s="9">
        <v>0</v>
      </c>
      <c r="J31" s="9">
        <v>0</v>
      </c>
      <c r="K31" s="9">
        <v>1151162</v>
      </c>
    </row>
    <row r="32" spans="1:13" x14ac:dyDescent="0.35">
      <c r="A32">
        <v>890303093</v>
      </c>
      <c r="B32" t="s">
        <v>41</v>
      </c>
      <c r="C32" t="s">
        <v>15</v>
      </c>
      <c r="D32">
        <v>263895</v>
      </c>
      <c r="E32" s="8">
        <v>45504</v>
      </c>
      <c r="F32" s="8">
        <v>45520</v>
      </c>
      <c r="G32" s="9">
        <v>39859012</v>
      </c>
      <c r="H32" s="9">
        <v>0</v>
      </c>
      <c r="I32" s="9">
        <v>0</v>
      </c>
      <c r="J32" s="9">
        <v>0</v>
      </c>
      <c r="K32" s="9">
        <v>39859012</v>
      </c>
    </row>
    <row r="33" spans="1:11" x14ac:dyDescent="0.35">
      <c r="A33">
        <v>890303093</v>
      </c>
      <c r="B33" t="s">
        <v>42</v>
      </c>
      <c r="C33" t="s">
        <v>15</v>
      </c>
      <c r="D33">
        <v>265079</v>
      </c>
      <c r="E33" s="8">
        <v>45520</v>
      </c>
      <c r="F33" s="8">
        <v>45532</v>
      </c>
      <c r="G33" s="9">
        <v>71539</v>
      </c>
      <c r="H33" s="9">
        <v>0</v>
      </c>
      <c r="I33" s="9">
        <v>0</v>
      </c>
      <c r="J33" s="9">
        <v>0</v>
      </c>
      <c r="K33" s="9">
        <v>71539</v>
      </c>
    </row>
    <row r="34" spans="1:11" x14ac:dyDescent="0.35">
      <c r="A34">
        <v>890303093</v>
      </c>
      <c r="B34" t="s">
        <v>43</v>
      </c>
      <c r="C34" t="s">
        <v>15</v>
      </c>
      <c r="D34">
        <v>266100</v>
      </c>
      <c r="E34" s="8">
        <v>45532</v>
      </c>
      <c r="F34" s="8">
        <v>45572</v>
      </c>
      <c r="G34" s="9">
        <v>71539</v>
      </c>
      <c r="H34" s="9">
        <v>0</v>
      </c>
      <c r="I34" s="9">
        <v>0</v>
      </c>
      <c r="J34" s="9">
        <v>0</v>
      </c>
      <c r="K34" s="9">
        <v>71539</v>
      </c>
    </row>
    <row r="35" spans="1:11" x14ac:dyDescent="0.35">
      <c r="A35">
        <v>890303093</v>
      </c>
      <c r="B35" t="s">
        <v>44</v>
      </c>
      <c r="C35" t="s">
        <v>15</v>
      </c>
      <c r="D35">
        <v>402815</v>
      </c>
      <c r="E35" s="8">
        <v>45595</v>
      </c>
      <c r="F35" s="8">
        <v>45610</v>
      </c>
      <c r="G35" s="9">
        <v>71539</v>
      </c>
      <c r="H35" s="9">
        <v>0</v>
      </c>
      <c r="I35" s="9">
        <v>0</v>
      </c>
      <c r="J35" s="9">
        <v>0</v>
      </c>
      <c r="K35" s="9">
        <v>71539</v>
      </c>
    </row>
    <row r="36" spans="1:11" x14ac:dyDescent="0.35">
      <c r="A36">
        <v>890303093</v>
      </c>
      <c r="B36" t="s">
        <v>45</v>
      </c>
      <c r="C36" t="s">
        <v>15</v>
      </c>
      <c r="D36">
        <v>402932</v>
      </c>
      <c r="E36" s="8">
        <v>45596</v>
      </c>
      <c r="F36" s="8">
        <v>45628</v>
      </c>
      <c r="G36" s="9">
        <v>71539</v>
      </c>
      <c r="H36" s="9">
        <v>0</v>
      </c>
      <c r="I36" s="9">
        <v>0</v>
      </c>
      <c r="J36" s="9">
        <v>0</v>
      </c>
      <c r="K36" s="9">
        <v>71539</v>
      </c>
    </row>
  </sheetData>
  <mergeCells count="6">
    <mergeCell ref="E1:K1"/>
    <mergeCell ref="E2:K2"/>
    <mergeCell ref="E3:K3"/>
    <mergeCell ref="E4:K4"/>
    <mergeCell ref="E5:G5"/>
    <mergeCell ref="H5:J5"/>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12"/>
  <sheetViews>
    <sheetView workbookViewId="0">
      <selection activeCell="A14" sqref="A14"/>
    </sheetView>
  </sheetViews>
  <sheetFormatPr baseColWidth="10" defaultRowHeight="14.5" x14ac:dyDescent="0.35"/>
  <cols>
    <col min="1" max="1" width="62.453125" bestFit="1" customWidth="1"/>
    <col min="2" max="2" width="15.90625" customWidth="1"/>
    <col min="3" max="3" width="24.08984375" bestFit="1" customWidth="1"/>
  </cols>
  <sheetData>
    <row r="3" spans="1:3" x14ac:dyDescent="0.35">
      <c r="A3" s="86" t="s">
        <v>203</v>
      </c>
      <c r="B3" t="s">
        <v>201</v>
      </c>
      <c r="C3" t="s">
        <v>202</v>
      </c>
    </row>
    <row r="4" spans="1:3" x14ac:dyDescent="0.35">
      <c r="A4" s="87" t="s">
        <v>111</v>
      </c>
      <c r="B4">
        <v>1</v>
      </c>
      <c r="C4">
        <v>4796870</v>
      </c>
    </row>
    <row r="5" spans="1:3" x14ac:dyDescent="0.35">
      <c r="A5" s="87" t="s">
        <v>158</v>
      </c>
      <c r="B5">
        <v>9</v>
      </c>
      <c r="C5">
        <v>10565198</v>
      </c>
    </row>
    <row r="6" spans="1:3" x14ac:dyDescent="0.35">
      <c r="A6" s="87" t="s">
        <v>159</v>
      </c>
      <c r="B6">
        <v>1</v>
      </c>
      <c r="C6">
        <v>284310</v>
      </c>
    </row>
    <row r="7" spans="1:3" x14ac:dyDescent="0.35">
      <c r="A7" s="87" t="s">
        <v>93</v>
      </c>
      <c r="B7">
        <v>5</v>
      </c>
      <c r="C7">
        <v>86201966</v>
      </c>
    </row>
    <row r="8" spans="1:3" x14ac:dyDescent="0.35">
      <c r="A8" s="87" t="s">
        <v>136</v>
      </c>
      <c r="B8">
        <v>7</v>
      </c>
      <c r="C8">
        <v>16278200</v>
      </c>
    </row>
    <row r="9" spans="1:3" x14ac:dyDescent="0.35">
      <c r="A9" s="87" t="s">
        <v>114</v>
      </c>
      <c r="B9">
        <v>4</v>
      </c>
      <c r="C9">
        <v>1367613</v>
      </c>
    </row>
    <row r="10" spans="1:3" x14ac:dyDescent="0.35">
      <c r="A10" s="87" t="s">
        <v>142</v>
      </c>
      <c r="B10">
        <v>2</v>
      </c>
      <c r="C10">
        <v>6471571</v>
      </c>
    </row>
    <row r="11" spans="1:3" x14ac:dyDescent="0.35">
      <c r="A11" s="87" t="s">
        <v>151</v>
      </c>
      <c r="B11">
        <v>1</v>
      </c>
      <c r="C11">
        <v>810420</v>
      </c>
    </row>
    <row r="12" spans="1:3" x14ac:dyDescent="0.35">
      <c r="A12" s="87" t="s">
        <v>204</v>
      </c>
      <c r="B12">
        <v>30</v>
      </c>
      <c r="C12">
        <v>126776148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X41"/>
  <sheetViews>
    <sheetView showGridLines="0" workbookViewId="0">
      <pane ySplit="2" topLeftCell="A13" activePane="bottomLeft" state="frozen"/>
      <selection pane="bottomLeft" activeCell="N39" sqref="N39"/>
    </sheetView>
  </sheetViews>
  <sheetFormatPr baseColWidth="10" defaultRowHeight="14.5" x14ac:dyDescent="0.35"/>
  <cols>
    <col min="6" max="7" width="0" hidden="1" customWidth="1"/>
    <col min="9" max="10" width="0" hidden="1" customWidth="1"/>
    <col min="12" max="12" width="0" hidden="1" customWidth="1"/>
    <col min="13" max="13" width="50" customWidth="1"/>
  </cols>
  <sheetData>
    <row r="1" spans="1:50" s="31" customFormat="1" ht="10" x14ac:dyDescent="0.2">
      <c r="A1" s="30">
        <v>45777</v>
      </c>
      <c r="G1" s="32"/>
      <c r="H1" s="30"/>
      <c r="J1" s="33">
        <f>+SUBTOTAL(9,J3:J17009)</f>
        <v>222008562</v>
      </c>
      <c r="K1" s="33">
        <f>+SUBTOTAL(9,K3:K17009)</f>
        <v>126776148</v>
      </c>
      <c r="L1" s="33">
        <f>+K1-SUM(AD1:AL1)</f>
        <v>0</v>
      </c>
      <c r="N1" s="34">
        <f>+SUBTOTAL(9,N3:N17009)</f>
        <v>6941036</v>
      </c>
      <c r="Q1" s="30"/>
      <c r="R1" s="30"/>
      <c r="S1" s="30"/>
      <c r="T1" s="30"/>
      <c r="W1" s="34">
        <f t="shared" ref="W1" si="0">+SUBTOTAL(9,W3:W17009)</f>
        <v>87157847</v>
      </c>
      <c r="X1" s="34"/>
      <c r="AD1" s="34">
        <f t="shared" ref="AD1:AS1" si="1">+SUBTOTAL(9,AD3:AD17009)</f>
        <v>10695091</v>
      </c>
      <c r="AE1" s="34">
        <f t="shared" si="1"/>
        <v>86201966</v>
      </c>
      <c r="AF1" s="34">
        <f t="shared" si="1"/>
        <v>16278200</v>
      </c>
      <c r="AG1" s="34">
        <f t="shared" si="1"/>
        <v>4796870</v>
      </c>
      <c r="AH1" s="34">
        <f t="shared" si="1"/>
        <v>0</v>
      </c>
      <c r="AI1" s="34">
        <f t="shared" si="1"/>
        <v>845881</v>
      </c>
      <c r="AJ1" s="34">
        <f t="shared" si="1"/>
        <v>7958140</v>
      </c>
      <c r="AK1" s="34">
        <f t="shared" si="1"/>
        <v>0</v>
      </c>
      <c r="AL1" s="34">
        <f t="shared" si="1"/>
        <v>0</v>
      </c>
      <c r="AM1" s="34">
        <f t="shared" ref="AM1" si="2">+SUBTOTAL(9,AM3:AM17009)</f>
        <v>3971699</v>
      </c>
      <c r="AN1" s="33"/>
      <c r="AP1" s="30"/>
      <c r="AR1" s="33"/>
      <c r="AS1" s="34">
        <f t="shared" si="1"/>
        <v>96988075</v>
      </c>
      <c r="AT1" s="33"/>
      <c r="AV1" s="30"/>
      <c r="AX1" s="33"/>
    </row>
    <row r="2" spans="1:50" ht="30" x14ac:dyDescent="0.35">
      <c r="A2" s="11" t="s">
        <v>46</v>
      </c>
      <c r="B2" s="11" t="s">
        <v>47</v>
      </c>
      <c r="C2" s="11" t="s">
        <v>48</v>
      </c>
      <c r="D2" s="11" t="s">
        <v>49</v>
      </c>
      <c r="E2" s="11" t="s">
        <v>50</v>
      </c>
      <c r="F2" s="11" t="s">
        <v>51</v>
      </c>
      <c r="G2" s="11" t="s">
        <v>52</v>
      </c>
      <c r="H2" s="12" t="s">
        <v>53</v>
      </c>
      <c r="I2" s="11" t="s">
        <v>54</v>
      </c>
      <c r="J2" s="13" t="s">
        <v>55</v>
      </c>
      <c r="K2" s="13" t="s">
        <v>56</v>
      </c>
      <c r="L2" s="14" t="s">
        <v>57</v>
      </c>
      <c r="M2" s="15" t="s">
        <v>58</v>
      </c>
      <c r="N2" s="16" t="s">
        <v>59</v>
      </c>
      <c r="O2" s="17" t="s">
        <v>60</v>
      </c>
      <c r="P2" s="18" t="s">
        <v>61</v>
      </c>
      <c r="Q2" s="19" t="s">
        <v>62</v>
      </c>
      <c r="R2" s="19" t="s">
        <v>63</v>
      </c>
      <c r="S2" s="19" t="s">
        <v>64</v>
      </c>
      <c r="T2" s="19" t="s">
        <v>65</v>
      </c>
      <c r="U2" s="18" t="s">
        <v>66</v>
      </c>
      <c r="V2" s="18" t="s">
        <v>67</v>
      </c>
      <c r="W2" s="20" t="s">
        <v>71</v>
      </c>
      <c r="X2" s="21" t="s">
        <v>72</v>
      </c>
      <c r="Y2" s="21" t="s">
        <v>73</v>
      </c>
      <c r="Z2" s="21" t="s">
        <v>74</v>
      </c>
      <c r="AA2" s="21" t="s">
        <v>75</v>
      </c>
      <c r="AB2" s="21" t="s">
        <v>76</v>
      </c>
      <c r="AC2" s="21" t="s">
        <v>77</v>
      </c>
      <c r="AD2" s="22" t="s">
        <v>78</v>
      </c>
      <c r="AE2" s="22" t="s">
        <v>79</v>
      </c>
      <c r="AF2" s="22" t="s">
        <v>80</v>
      </c>
      <c r="AG2" s="22" t="s">
        <v>69</v>
      </c>
      <c r="AH2" s="22" t="s">
        <v>81</v>
      </c>
      <c r="AI2" s="22" t="s">
        <v>68</v>
      </c>
      <c r="AJ2" s="22" t="s">
        <v>82</v>
      </c>
      <c r="AK2" s="22" t="s">
        <v>83</v>
      </c>
      <c r="AL2" s="22" t="s">
        <v>84</v>
      </c>
      <c r="AM2" s="35" t="s">
        <v>85</v>
      </c>
      <c r="AN2" s="35" t="s">
        <v>86</v>
      </c>
      <c r="AO2" s="18" t="s">
        <v>87</v>
      </c>
      <c r="AP2" s="19" t="s">
        <v>88</v>
      </c>
      <c r="AQ2" s="18" t="s">
        <v>89</v>
      </c>
      <c r="AR2" s="35" t="s">
        <v>90</v>
      </c>
      <c r="AS2" s="23" t="s">
        <v>85</v>
      </c>
      <c r="AT2" s="23" t="s">
        <v>86</v>
      </c>
      <c r="AU2" s="24" t="s">
        <v>87</v>
      </c>
      <c r="AV2" s="25" t="s">
        <v>88</v>
      </c>
      <c r="AW2" s="24" t="s">
        <v>89</v>
      </c>
      <c r="AX2" s="23" t="s">
        <v>90</v>
      </c>
    </row>
    <row r="3" spans="1:50" x14ac:dyDescent="0.35">
      <c r="A3" s="26">
        <v>891409981</v>
      </c>
      <c r="B3" s="26" t="s">
        <v>91</v>
      </c>
      <c r="C3" s="26" t="s">
        <v>15</v>
      </c>
      <c r="D3" s="26">
        <v>233230</v>
      </c>
      <c r="E3" s="26" t="s">
        <v>28</v>
      </c>
      <c r="F3" s="26" t="s">
        <v>110</v>
      </c>
      <c r="G3" s="26"/>
      <c r="H3" s="27">
        <v>45230</v>
      </c>
      <c r="I3" s="27">
        <v>45240</v>
      </c>
      <c r="J3" s="28">
        <v>4796870</v>
      </c>
      <c r="K3" s="28">
        <v>4796870</v>
      </c>
      <c r="L3" s="26" t="s">
        <v>111</v>
      </c>
      <c r="M3" s="26" t="s">
        <v>111</v>
      </c>
      <c r="N3" s="29">
        <v>0</v>
      </c>
      <c r="O3" s="26"/>
      <c r="P3" s="26" t="s">
        <v>112</v>
      </c>
      <c r="Q3" s="27">
        <v>45230</v>
      </c>
      <c r="R3" s="27">
        <v>45240</v>
      </c>
      <c r="S3" s="27"/>
      <c r="T3" s="27">
        <v>45241</v>
      </c>
      <c r="U3" s="26">
        <v>536</v>
      </c>
      <c r="V3" s="26" t="s">
        <v>101</v>
      </c>
      <c r="W3" s="29">
        <v>0</v>
      </c>
      <c r="X3" s="26"/>
      <c r="Y3" s="26"/>
      <c r="Z3" s="26"/>
      <c r="AA3" s="26" t="s">
        <v>98</v>
      </c>
      <c r="AB3" s="26"/>
      <c r="AC3" s="26"/>
      <c r="AD3" s="29">
        <v>0</v>
      </c>
      <c r="AE3" s="29">
        <v>0</v>
      </c>
      <c r="AF3" s="29">
        <v>0</v>
      </c>
      <c r="AG3" s="29">
        <v>4796870</v>
      </c>
      <c r="AH3" s="29">
        <v>0</v>
      </c>
      <c r="AI3" s="29">
        <v>0</v>
      </c>
      <c r="AJ3" s="29">
        <v>0</v>
      </c>
      <c r="AK3" s="29">
        <v>0</v>
      </c>
      <c r="AL3" s="29">
        <v>0</v>
      </c>
      <c r="AM3" s="29">
        <v>0</v>
      </c>
      <c r="AN3" s="29">
        <v>0</v>
      </c>
      <c r="AO3" s="26"/>
      <c r="AP3" s="27"/>
      <c r="AQ3" s="26"/>
      <c r="AR3" s="29">
        <v>0</v>
      </c>
      <c r="AS3" s="29">
        <v>0</v>
      </c>
      <c r="AT3" s="29">
        <v>0</v>
      </c>
      <c r="AU3" s="26"/>
      <c r="AV3" s="27"/>
      <c r="AW3" s="26"/>
      <c r="AX3" s="29">
        <v>0</v>
      </c>
    </row>
    <row r="4" spans="1:50" x14ac:dyDescent="0.35">
      <c r="A4" s="26">
        <v>891409981</v>
      </c>
      <c r="B4" s="26" t="s">
        <v>91</v>
      </c>
      <c r="C4" s="26" t="s">
        <v>15</v>
      </c>
      <c r="D4" s="26">
        <v>266100</v>
      </c>
      <c r="E4" s="26" t="s">
        <v>43</v>
      </c>
      <c r="F4" s="26" t="s">
        <v>130</v>
      </c>
      <c r="G4" s="26"/>
      <c r="H4" s="27">
        <v>45532</v>
      </c>
      <c r="I4" s="27">
        <v>45572</v>
      </c>
      <c r="J4" s="28">
        <v>71539</v>
      </c>
      <c r="K4" s="28">
        <v>71539</v>
      </c>
      <c r="L4" s="26" t="s">
        <v>158</v>
      </c>
      <c r="M4" s="26" t="s">
        <v>158</v>
      </c>
      <c r="N4" s="29">
        <v>0</v>
      </c>
      <c r="O4" s="26"/>
      <c r="P4" s="26" t="s">
        <v>115</v>
      </c>
      <c r="Q4" s="27">
        <v>45532</v>
      </c>
      <c r="R4" s="27">
        <v>45572</v>
      </c>
      <c r="S4" s="27">
        <v>45580</v>
      </c>
      <c r="T4" s="27"/>
      <c r="U4" s="26">
        <v>197</v>
      </c>
      <c r="V4" s="26" t="s">
        <v>95</v>
      </c>
      <c r="W4" s="29">
        <v>0</v>
      </c>
      <c r="X4" s="26"/>
      <c r="Y4" s="26"/>
      <c r="Z4" s="26"/>
      <c r="AA4" s="26" t="s">
        <v>119</v>
      </c>
      <c r="AB4" s="26"/>
      <c r="AC4" s="26" t="s">
        <v>121</v>
      </c>
      <c r="AD4" s="29">
        <v>71539</v>
      </c>
      <c r="AE4" s="29">
        <v>0</v>
      </c>
      <c r="AF4" s="29">
        <v>0</v>
      </c>
      <c r="AG4" s="29">
        <v>0</v>
      </c>
      <c r="AH4" s="29">
        <v>0</v>
      </c>
      <c r="AI4" s="29">
        <v>0</v>
      </c>
      <c r="AJ4" s="29">
        <v>0</v>
      </c>
      <c r="AK4" s="29">
        <v>0</v>
      </c>
      <c r="AL4" s="29">
        <v>0</v>
      </c>
      <c r="AM4" s="29">
        <v>0</v>
      </c>
      <c r="AN4" s="29">
        <v>0</v>
      </c>
      <c r="AO4" s="26"/>
      <c r="AP4" s="27"/>
      <c r="AQ4" s="26"/>
      <c r="AR4" s="29">
        <v>0</v>
      </c>
      <c r="AS4" s="29">
        <v>71539</v>
      </c>
      <c r="AT4" s="29">
        <v>0</v>
      </c>
      <c r="AU4" s="26">
        <v>4800067170</v>
      </c>
      <c r="AV4" s="27">
        <v>45688</v>
      </c>
      <c r="AW4" s="26" t="s">
        <v>163</v>
      </c>
      <c r="AX4" s="29">
        <v>129893</v>
      </c>
    </row>
    <row r="5" spans="1:50" x14ac:dyDescent="0.35">
      <c r="A5" s="26">
        <v>891409981</v>
      </c>
      <c r="B5" s="26" t="s">
        <v>91</v>
      </c>
      <c r="C5" s="26" t="s">
        <v>15</v>
      </c>
      <c r="D5" s="26">
        <v>245899</v>
      </c>
      <c r="E5" s="26" t="s">
        <v>31</v>
      </c>
      <c r="F5" s="26" t="s">
        <v>129</v>
      </c>
      <c r="G5" s="26"/>
      <c r="H5" s="27">
        <v>45338</v>
      </c>
      <c r="I5" s="27">
        <v>45355</v>
      </c>
      <c r="J5" s="28">
        <v>1608734</v>
      </c>
      <c r="K5" s="28">
        <v>1608734</v>
      </c>
      <c r="L5" s="26" t="s">
        <v>158</v>
      </c>
      <c r="M5" s="26" t="s">
        <v>158</v>
      </c>
      <c r="N5" s="29">
        <v>0</v>
      </c>
      <c r="O5" s="26"/>
      <c r="P5" s="26" t="s">
        <v>115</v>
      </c>
      <c r="Q5" s="27">
        <v>45338</v>
      </c>
      <c r="R5" s="27">
        <v>45355</v>
      </c>
      <c r="S5" s="27">
        <v>45378</v>
      </c>
      <c r="T5" s="27"/>
      <c r="U5" s="26">
        <v>399</v>
      </c>
      <c r="V5" s="26" t="s">
        <v>101</v>
      </c>
      <c r="W5" s="29">
        <v>0</v>
      </c>
      <c r="X5" s="26"/>
      <c r="Y5" s="26"/>
      <c r="Z5" s="26"/>
      <c r="AA5" s="26" t="s">
        <v>103</v>
      </c>
      <c r="AB5" s="26"/>
      <c r="AC5" s="26" t="s">
        <v>117</v>
      </c>
      <c r="AD5" s="29">
        <v>1608734</v>
      </c>
      <c r="AE5" s="29">
        <v>0</v>
      </c>
      <c r="AF5" s="29">
        <v>0</v>
      </c>
      <c r="AG5" s="29">
        <v>0</v>
      </c>
      <c r="AH5" s="29">
        <v>0</v>
      </c>
      <c r="AI5" s="29">
        <v>0</v>
      </c>
      <c r="AJ5" s="29">
        <v>0</v>
      </c>
      <c r="AK5" s="29">
        <v>0</v>
      </c>
      <c r="AL5" s="29">
        <v>0</v>
      </c>
      <c r="AM5" s="29">
        <v>0</v>
      </c>
      <c r="AN5" s="29">
        <v>0</v>
      </c>
      <c r="AO5" s="26"/>
      <c r="AP5" s="27"/>
      <c r="AQ5" s="26"/>
      <c r="AR5" s="29">
        <v>0</v>
      </c>
      <c r="AS5" s="29">
        <v>1571419</v>
      </c>
      <c r="AT5" s="29">
        <v>0</v>
      </c>
      <c r="AU5" s="26">
        <v>4800063196</v>
      </c>
      <c r="AV5" s="27">
        <v>45382</v>
      </c>
      <c r="AW5" s="26" t="s">
        <v>162</v>
      </c>
      <c r="AX5" s="29">
        <v>88133442</v>
      </c>
    </row>
    <row r="6" spans="1:50" x14ac:dyDescent="0.35">
      <c r="A6" s="26">
        <v>891409981</v>
      </c>
      <c r="B6" s="26" t="s">
        <v>91</v>
      </c>
      <c r="C6" s="26" t="s">
        <v>15</v>
      </c>
      <c r="D6" s="26">
        <v>86131</v>
      </c>
      <c r="E6" s="26" t="s">
        <v>17</v>
      </c>
      <c r="F6" s="26" t="s">
        <v>133</v>
      </c>
      <c r="G6" s="26"/>
      <c r="H6" s="27">
        <v>44956</v>
      </c>
      <c r="I6" s="27">
        <v>45029</v>
      </c>
      <c r="J6" s="28">
        <v>94688</v>
      </c>
      <c r="K6" s="28">
        <v>94688</v>
      </c>
      <c r="L6" s="26" t="s">
        <v>158</v>
      </c>
      <c r="M6" s="26" t="s">
        <v>158</v>
      </c>
      <c r="N6" s="29">
        <v>0</v>
      </c>
      <c r="O6" s="26"/>
      <c r="P6" s="26" t="s">
        <v>115</v>
      </c>
      <c r="Q6" s="27">
        <v>44956</v>
      </c>
      <c r="R6" s="27">
        <v>45170</v>
      </c>
      <c r="S6" s="27">
        <v>45260</v>
      </c>
      <c r="T6" s="27"/>
      <c r="U6" s="26">
        <v>517</v>
      </c>
      <c r="V6" s="26" t="s">
        <v>101</v>
      </c>
      <c r="W6" s="29">
        <v>0</v>
      </c>
      <c r="X6" s="26"/>
      <c r="Y6" s="26"/>
      <c r="Z6" s="26"/>
      <c r="AA6" s="26" t="s">
        <v>103</v>
      </c>
      <c r="AB6" s="26"/>
      <c r="AC6" s="26" t="s">
        <v>134</v>
      </c>
      <c r="AD6" s="29">
        <v>94688</v>
      </c>
      <c r="AE6" s="29">
        <v>0</v>
      </c>
      <c r="AF6" s="29">
        <v>0</v>
      </c>
      <c r="AG6" s="29">
        <v>0</v>
      </c>
      <c r="AH6" s="29">
        <v>0</v>
      </c>
      <c r="AI6" s="29">
        <v>0</v>
      </c>
      <c r="AJ6" s="29">
        <v>0</v>
      </c>
      <c r="AK6" s="29">
        <v>0</v>
      </c>
      <c r="AL6" s="29">
        <v>0</v>
      </c>
      <c r="AM6" s="29">
        <v>0</v>
      </c>
      <c r="AN6" s="29">
        <v>0</v>
      </c>
      <c r="AO6" s="26"/>
      <c r="AP6" s="27"/>
      <c r="AQ6" s="26"/>
      <c r="AR6" s="29">
        <v>0</v>
      </c>
      <c r="AS6" s="29">
        <v>94688</v>
      </c>
      <c r="AT6" s="29">
        <v>0</v>
      </c>
      <c r="AU6" s="26">
        <v>4800062504</v>
      </c>
      <c r="AV6" s="27">
        <v>45321</v>
      </c>
      <c r="AW6" s="26" t="s">
        <v>161</v>
      </c>
      <c r="AX6" s="29">
        <v>492853</v>
      </c>
    </row>
    <row r="7" spans="1:50" x14ac:dyDescent="0.35">
      <c r="A7" s="26">
        <v>891409981</v>
      </c>
      <c r="B7" s="26" t="s">
        <v>91</v>
      </c>
      <c r="C7" s="26" t="s">
        <v>15</v>
      </c>
      <c r="D7" s="26">
        <v>93054</v>
      </c>
      <c r="E7" s="26" t="s">
        <v>21</v>
      </c>
      <c r="F7" s="26" t="s">
        <v>123</v>
      </c>
      <c r="G7" s="26"/>
      <c r="H7" s="27">
        <v>44986</v>
      </c>
      <c r="I7" s="27">
        <v>45054</v>
      </c>
      <c r="J7" s="28">
        <v>13968880</v>
      </c>
      <c r="K7" s="28">
        <v>8480191</v>
      </c>
      <c r="L7" s="26" t="s">
        <v>158</v>
      </c>
      <c r="M7" s="26" t="s">
        <v>158</v>
      </c>
      <c r="N7" s="29">
        <v>0</v>
      </c>
      <c r="O7" s="26"/>
      <c r="P7" s="26" t="s">
        <v>115</v>
      </c>
      <c r="Q7" s="27">
        <v>44986</v>
      </c>
      <c r="R7" s="27">
        <v>45271</v>
      </c>
      <c r="S7" s="27">
        <v>45324</v>
      </c>
      <c r="T7" s="27"/>
      <c r="U7" s="26">
        <v>453</v>
      </c>
      <c r="V7" s="26" t="s">
        <v>101</v>
      </c>
      <c r="W7" s="29">
        <v>0</v>
      </c>
      <c r="X7" s="26"/>
      <c r="Y7" s="26"/>
      <c r="Z7" s="26"/>
      <c r="AA7" s="26" t="s">
        <v>98</v>
      </c>
      <c r="AB7" s="26"/>
      <c r="AC7" s="26" t="s">
        <v>121</v>
      </c>
      <c r="AD7" s="29">
        <v>8480191</v>
      </c>
      <c r="AE7" s="29">
        <v>0</v>
      </c>
      <c r="AF7" s="29">
        <v>0</v>
      </c>
      <c r="AG7" s="29">
        <v>0</v>
      </c>
      <c r="AH7" s="29">
        <v>0</v>
      </c>
      <c r="AI7" s="29">
        <v>0</v>
      </c>
      <c r="AJ7" s="29">
        <v>0</v>
      </c>
      <c r="AK7" s="29">
        <v>0</v>
      </c>
      <c r="AL7" s="29">
        <v>0</v>
      </c>
      <c r="AM7" s="29">
        <v>3514994</v>
      </c>
      <c r="AN7" s="29">
        <v>0</v>
      </c>
      <c r="AO7" s="26">
        <v>4800062934</v>
      </c>
      <c r="AP7" s="27">
        <v>45351</v>
      </c>
      <c r="AQ7" s="26" t="s">
        <v>160</v>
      </c>
      <c r="AR7" s="29">
        <v>91510578</v>
      </c>
      <c r="AS7" s="29">
        <v>4933443</v>
      </c>
      <c r="AT7" s="29">
        <v>0</v>
      </c>
      <c r="AU7" s="26">
        <v>4800062424</v>
      </c>
      <c r="AV7" s="27">
        <v>45320</v>
      </c>
      <c r="AW7" s="26" t="s">
        <v>161</v>
      </c>
      <c r="AX7" s="29">
        <v>5426296</v>
      </c>
    </row>
    <row r="8" spans="1:50" x14ac:dyDescent="0.35">
      <c r="A8" s="26">
        <v>891409981</v>
      </c>
      <c r="B8" s="26" t="s">
        <v>91</v>
      </c>
      <c r="C8" s="26" t="s">
        <v>15</v>
      </c>
      <c r="D8" s="26">
        <v>206898</v>
      </c>
      <c r="E8" s="26" t="s">
        <v>24</v>
      </c>
      <c r="F8" s="26" t="s">
        <v>125</v>
      </c>
      <c r="G8" s="26"/>
      <c r="H8" s="27">
        <v>45062</v>
      </c>
      <c r="I8" s="27">
        <v>45163</v>
      </c>
      <c r="J8" s="28">
        <v>131477</v>
      </c>
      <c r="K8" s="28">
        <v>131477</v>
      </c>
      <c r="L8" s="26" t="s">
        <v>158</v>
      </c>
      <c r="M8" s="26" t="s">
        <v>158</v>
      </c>
      <c r="N8" s="29">
        <v>0</v>
      </c>
      <c r="O8" s="26"/>
      <c r="P8" s="26" t="s">
        <v>115</v>
      </c>
      <c r="Q8" s="27">
        <v>45062</v>
      </c>
      <c r="R8" s="27">
        <v>45170</v>
      </c>
      <c r="S8" s="27">
        <v>45177</v>
      </c>
      <c r="T8" s="27"/>
      <c r="U8" s="26">
        <v>600</v>
      </c>
      <c r="V8" s="26" t="s">
        <v>101</v>
      </c>
      <c r="W8" s="29">
        <v>0</v>
      </c>
      <c r="X8" s="26"/>
      <c r="Y8" s="26"/>
      <c r="Z8" s="26"/>
      <c r="AA8" s="26" t="s">
        <v>119</v>
      </c>
      <c r="AB8" s="26"/>
      <c r="AC8" s="26" t="s">
        <v>121</v>
      </c>
      <c r="AD8" s="29">
        <v>131477</v>
      </c>
      <c r="AE8" s="29">
        <v>0</v>
      </c>
      <c r="AF8" s="29">
        <v>0</v>
      </c>
      <c r="AG8" s="29">
        <v>0</v>
      </c>
      <c r="AH8" s="29">
        <v>0</v>
      </c>
      <c r="AI8" s="29">
        <v>0</v>
      </c>
      <c r="AJ8" s="29">
        <v>0</v>
      </c>
      <c r="AK8" s="29">
        <v>0</v>
      </c>
      <c r="AL8" s="29">
        <v>0</v>
      </c>
      <c r="AM8" s="29">
        <v>0</v>
      </c>
      <c r="AN8" s="29">
        <v>0</v>
      </c>
      <c r="AO8" s="26"/>
      <c r="AP8" s="27"/>
      <c r="AQ8" s="26"/>
      <c r="AR8" s="29">
        <v>0</v>
      </c>
      <c r="AS8" s="29">
        <v>131477</v>
      </c>
      <c r="AT8" s="29">
        <v>0</v>
      </c>
      <c r="AU8" s="26">
        <v>4800061402</v>
      </c>
      <c r="AV8" s="27">
        <v>45199</v>
      </c>
      <c r="AW8" s="26" t="s">
        <v>161</v>
      </c>
      <c r="AX8" s="29">
        <v>5426296</v>
      </c>
    </row>
    <row r="9" spans="1:50" x14ac:dyDescent="0.35">
      <c r="A9" s="26">
        <v>891409981</v>
      </c>
      <c r="B9" s="26" t="s">
        <v>91</v>
      </c>
      <c r="C9" s="26" t="s">
        <v>15</v>
      </c>
      <c r="D9" s="26">
        <v>209838</v>
      </c>
      <c r="E9" s="26" t="s">
        <v>25</v>
      </c>
      <c r="F9" s="26" t="s">
        <v>126</v>
      </c>
      <c r="G9" s="26"/>
      <c r="H9" s="27">
        <v>45077</v>
      </c>
      <c r="I9" s="27">
        <v>45141</v>
      </c>
      <c r="J9" s="28">
        <v>106836</v>
      </c>
      <c r="K9" s="28">
        <v>106836</v>
      </c>
      <c r="L9" s="26" t="s">
        <v>158</v>
      </c>
      <c r="M9" s="26" t="s">
        <v>158</v>
      </c>
      <c r="N9" s="29">
        <v>0</v>
      </c>
      <c r="O9" s="26"/>
      <c r="P9" s="26" t="s">
        <v>115</v>
      </c>
      <c r="Q9" s="27">
        <v>45077</v>
      </c>
      <c r="R9" s="27">
        <v>45141</v>
      </c>
      <c r="S9" s="27">
        <v>45156</v>
      </c>
      <c r="T9" s="27"/>
      <c r="U9" s="26">
        <v>621</v>
      </c>
      <c r="V9" s="26" t="s">
        <v>101</v>
      </c>
      <c r="W9" s="29">
        <v>0</v>
      </c>
      <c r="X9" s="26"/>
      <c r="Y9" s="26"/>
      <c r="Z9" s="26"/>
      <c r="AA9" s="26" t="s">
        <v>103</v>
      </c>
      <c r="AB9" s="26"/>
      <c r="AC9" s="26" t="s">
        <v>121</v>
      </c>
      <c r="AD9" s="29">
        <v>106836</v>
      </c>
      <c r="AE9" s="29">
        <v>0</v>
      </c>
      <c r="AF9" s="29">
        <v>0</v>
      </c>
      <c r="AG9" s="29">
        <v>0</v>
      </c>
      <c r="AH9" s="29">
        <v>0</v>
      </c>
      <c r="AI9" s="29">
        <v>0</v>
      </c>
      <c r="AJ9" s="29">
        <v>0</v>
      </c>
      <c r="AK9" s="29">
        <v>0</v>
      </c>
      <c r="AL9" s="29">
        <v>0</v>
      </c>
      <c r="AM9" s="29">
        <v>0</v>
      </c>
      <c r="AN9" s="29">
        <v>0</v>
      </c>
      <c r="AO9" s="26"/>
      <c r="AP9" s="27"/>
      <c r="AQ9" s="26"/>
      <c r="AR9" s="29">
        <v>0</v>
      </c>
      <c r="AS9" s="29">
        <v>106836</v>
      </c>
      <c r="AT9" s="29">
        <v>0</v>
      </c>
      <c r="AU9" s="26">
        <v>4800061402</v>
      </c>
      <c r="AV9" s="27">
        <v>45199</v>
      </c>
      <c r="AW9" s="26" t="s">
        <v>161</v>
      </c>
      <c r="AX9" s="29">
        <v>5426296</v>
      </c>
    </row>
    <row r="10" spans="1:50" x14ac:dyDescent="0.35">
      <c r="A10" s="26">
        <v>891409981</v>
      </c>
      <c r="B10" s="26" t="s">
        <v>91</v>
      </c>
      <c r="C10" s="26" t="s">
        <v>15</v>
      </c>
      <c r="D10" s="26">
        <v>214499</v>
      </c>
      <c r="E10" s="26" t="s">
        <v>26</v>
      </c>
      <c r="F10" s="26" t="s">
        <v>127</v>
      </c>
      <c r="G10" s="26"/>
      <c r="H10" s="27">
        <v>45105</v>
      </c>
      <c r="I10" s="27">
        <v>45119</v>
      </c>
      <c r="J10" s="28">
        <v>64466</v>
      </c>
      <c r="K10" s="28">
        <v>64466</v>
      </c>
      <c r="L10" s="26" t="s">
        <v>158</v>
      </c>
      <c r="M10" s="26" t="s">
        <v>158</v>
      </c>
      <c r="N10" s="29">
        <v>0</v>
      </c>
      <c r="O10" s="26"/>
      <c r="P10" s="26" t="s">
        <v>115</v>
      </c>
      <c r="Q10" s="27">
        <v>45105</v>
      </c>
      <c r="R10" s="27">
        <v>45119</v>
      </c>
      <c r="S10" s="27">
        <v>45131</v>
      </c>
      <c r="T10" s="27"/>
      <c r="U10" s="26">
        <v>646</v>
      </c>
      <c r="V10" s="26" t="s">
        <v>101</v>
      </c>
      <c r="W10" s="29">
        <v>0</v>
      </c>
      <c r="X10" s="26"/>
      <c r="Y10" s="26"/>
      <c r="Z10" s="26"/>
      <c r="AA10" s="26" t="s">
        <v>119</v>
      </c>
      <c r="AB10" s="26"/>
      <c r="AC10" s="26" t="s">
        <v>128</v>
      </c>
      <c r="AD10" s="29">
        <v>64466</v>
      </c>
      <c r="AE10" s="29">
        <v>0</v>
      </c>
      <c r="AF10" s="29">
        <v>0</v>
      </c>
      <c r="AG10" s="29">
        <v>0</v>
      </c>
      <c r="AH10" s="29">
        <v>0</v>
      </c>
      <c r="AI10" s="29">
        <v>0</v>
      </c>
      <c r="AJ10" s="29">
        <v>0</v>
      </c>
      <c r="AK10" s="29">
        <v>0</v>
      </c>
      <c r="AL10" s="29">
        <v>0</v>
      </c>
      <c r="AM10" s="29">
        <v>0</v>
      </c>
      <c r="AN10" s="29">
        <v>0</v>
      </c>
      <c r="AO10" s="26"/>
      <c r="AP10" s="27"/>
      <c r="AQ10" s="26"/>
      <c r="AR10" s="29">
        <v>0</v>
      </c>
      <c r="AS10" s="29">
        <v>64466</v>
      </c>
      <c r="AT10" s="29">
        <v>0</v>
      </c>
      <c r="AU10" s="26">
        <v>4800061402</v>
      </c>
      <c r="AV10" s="27">
        <v>45199</v>
      </c>
      <c r="AW10" s="26" t="s">
        <v>161</v>
      </c>
      <c r="AX10" s="29">
        <v>5426296</v>
      </c>
    </row>
    <row r="11" spans="1:50" x14ac:dyDescent="0.35">
      <c r="A11" s="26">
        <v>891409981</v>
      </c>
      <c r="B11" s="26" t="s">
        <v>91</v>
      </c>
      <c r="C11" s="26" t="s">
        <v>15</v>
      </c>
      <c r="D11" s="26">
        <v>73725</v>
      </c>
      <c r="E11" s="26" t="s">
        <v>16</v>
      </c>
      <c r="F11" s="26" t="s">
        <v>132</v>
      </c>
      <c r="G11" s="26"/>
      <c r="H11" s="27">
        <v>44895</v>
      </c>
      <c r="I11" s="27">
        <v>44904</v>
      </c>
      <c r="J11" s="28">
        <v>285249</v>
      </c>
      <c r="K11" s="28">
        <v>5367</v>
      </c>
      <c r="L11" s="26" t="s">
        <v>158</v>
      </c>
      <c r="M11" s="26" t="s">
        <v>158</v>
      </c>
      <c r="N11" s="29">
        <v>0</v>
      </c>
      <c r="O11" s="26"/>
      <c r="P11" s="26" t="s">
        <v>115</v>
      </c>
      <c r="Q11" s="27">
        <v>44895</v>
      </c>
      <c r="R11" s="27">
        <v>44904</v>
      </c>
      <c r="S11" s="27">
        <v>44904</v>
      </c>
      <c r="T11" s="27"/>
      <c r="U11" s="26">
        <v>873</v>
      </c>
      <c r="V11" s="26" t="s">
        <v>101</v>
      </c>
      <c r="W11" s="29">
        <v>0</v>
      </c>
      <c r="X11" s="26"/>
      <c r="Y11" s="26"/>
      <c r="Z11" s="26"/>
      <c r="AA11" s="26"/>
      <c r="AB11" s="26"/>
      <c r="AC11" s="26" t="s">
        <v>128</v>
      </c>
      <c r="AD11" s="29">
        <v>5367</v>
      </c>
      <c r="AE11" s="29">
        <v>0</v>
      </c>
      <c r="AF11" s="29">
        <v>0</v>
      </c>
      <c r="AG11" s="29">
        <v>0</v>
      </c>
      <c r="AH11" s="29">
        <v>0</v>
      </c>
      <c r="AI11" s="29">
        <v>0</v>
      </c>
      <c r="AJ11" s="29">
        <v>0</v>
      </c>
      <c r="AK11" s="29">
        <v>0</v>
      </c>
      <c r="AL11" s="29">
        <v>0</v>
      </c>
      <c r="AM11" s="29">
        <v>16544</v>
      </c>
      <c r="AN11" s="29">
        <v>0</v>
      </c>
      <c r="AO11" s="26">
        <v>4800061050</v>
      </c>
      <c r="AP11" s="27">
        <v>45169</v>
      </c>
      <c r="AQ11" s="26" t="s">
        <v>164</v>
      </c>
      <c r="AR11" s="29">
        <v>8149092</v>
      </c>
      <c r="AS11" s="29">
        <v>279544</v>
      </c>
      <c r="AT11" s="29">
        <v>0</v>
      </c>
      <c r="AU11" s="26">
        <v>4800059353</v>
      </c>
      <c r="AV11" s="27">
        <v>45015</v>
      </c>
      <c r="AW11" s="26" t="s">
        <v>166</v>
      </c>
      <c r="AX11" s="29">
        <v>263000</v>
      </c>
    </row>
    <row r="12" spans="1:50" x14ac:dyDescent="0.35">
      <c r="A12" s="26">
        <v>891409981</v>
      </c>
      <c r="B12" s="26" t="s">
        <v>91</v>
      </c>
      <c r="C12" s="26" t="s">
        <v>15</v>
      </c>
      <c r="D12" s="26">
        <v>44180</v>
      </c>
      <c r="E12" s="26" t="s">
        <v>14</v>
      </c>
      <c r="F12" s="26" t="s">
        <v>131</v>
      </c>
      <c r="G12" s="26"/>
      <c r="H12" s="27">
        <v>44722</v>
      </c>
      <c r="I12" s="27">
        <v>44777</v>
      </c>
      <c r="J12" s="28">
        <v>544144</v>
      </c>
      <c r="K12" s="28">
        <v>1900</v>
      </c>
      <c r="L12" s="26" t="s">
        <v>158</v>
      </c>
      <c r="M12" s="26" t="s">
        <v>158</v>
      </c>
      <c r="N12" s="29">
        <v>0</v>
      </c>
      <c r="O12" s="26"/>
      <c r="P12" s="26" t="s">
        <v>115</v>
      </c>
      <c r="Q12" s="27">
        <v>44722</v>
      </c>
      <c r="R12" s="27">
        <v>44777</v>
      </c>
      <c r="S12" s="27">
        <v>44777</v>
      </c>
      <c r="T12" s="27"/>
      <c r="U12" s="26">
        <v>1000</v>
      </c>
      <c r="V12" s="26" t="s">
        <v>101</v>
      </c>
      <c r="W12" s="29">
        <v>0</v>
      </c>
      <c r="X12" s="26"/>
      <c r="Y12" s="26"/>
      <c r="Z12" s="26"/>
      <c r="AA12" s="26"/>
      <c r="AB12" s="26"/>
      <c r="AC12" s="26" t="s">
        <v>128</v>
      </c>
      <c r="AD12" s="29">
        <v>1900</v>
      </c>
      <c r="AE12" s="29">
        <v>0</v>
      </c>
      <c r="AF12" s="29">
        <v>0</v>
      </c>
      <c r="AG12" s="29">
        <v>0</v>
      </c>
      <c r="AH12" s="29">
        <v>0</v>
      </c>
      <c r="AI12" s="29">
        <v>0</v>
      </c>
      <c r="AJ12" s="29">
        <v>0</v>
      </c>
      <c r="AK12" s="29">
        <v>0</v>
      </c>
      <c r="AL12" s="29">
        <v>0</v>
      </c>
      <c r="AM12" s="29">
        <v>440161</v>
      </c>
      <c r="AN12" s="29">
        <v>0</v>
      </c>
      <c r="AO12" s="26">
        <v>4800061050</v>
      </c>
      <c r="AP12" s="27">
        <v>45169</v>
      </c>
      <c r="AQ12" s="26" t="s">
        <v>164</v>
      </c>
      <c r="AR12" s="29">
        <v>8149092</v>
      </c>
      <c r="AS12" s="29">
        <v>93100</v>
      </c>
      <c r="AT12" s="29">
        <v>0</v>
      </c>
      <c r="AU12" s="26">
        <v>4800058998</v>
      </c>
      <c r="AV12" s="27">
        <v>44985</v>
      </c>
      <c r="AW12" s="26" t="s">
        <v>165</v>
      </c>
      <c r="AX12" s="29">
        <v>93100</v>
      </c>
    </row>
    <row r="13" spans="1:50" x14ac:dyDescent="0.35">
      <c r="A13" s="26">
        <v>891409981</v>
      </c>
      <c r="B13" s="26" t="s">
        <v>91</v>
      </c>
      <c r="C13" s="26" t="s">
        <v>15</v>
      </c>
      <c r="D13" s="26">
        <v>255756</v>
      </c>
      <c r="E13" s="26" t="s">
        <v>35</v>
      </c>
      <c r="F13" s="26" t="s">
        <v>124</v>
      </c>
      <c r="G13" s="26"/>
      <c r="H13" s="27">
        <v>45427</v>
      </c>
      <c r="I13" s="27">
        <v>45483</v>
      </c>
      <c r="J13" s="28">
        <v>284310</v>
      </c>
      <c r="K13" s="28">
        <v>284310</v>
      </c>
      <c r="L13" s="26" t="s">
        <v>159</v>
      </c>
      <c r="M13" s="26" t="s">
        <v>159</v>
      </c>
      <c r="N13" s="29">
        <v>148731</v>
      </c>
      <c r="O13" s="26">
        <v>4800066334</v>
      </c>
      <c r="P13" s="26" t="s">
        <v>115</v>
      </c>
      <c r="Q13" s="27">
        <v>45427</v>
      </c>
      <c r="R13" s="27">
        <v>45483</v>
      </c>
      <c r="S13" s="27">
        <v>45499</v>
      </c>
      <c r="T13" s="27"/>
      <c r="U13" s="26">
        <v>278</v>
      </c>
      <c r="V13" s="26" t="s">
        <v>95</v>
      </c>
      <c r="W13" s="29">
        <v>0</v>
      </c>
      <c r="X13" s="26"/>
      <c r="Y13" s="26"/>
      <c r="Z13" s="26"/>
      <c r="AA13" s="26" t="s">
        <v>103</v>
      </c>
      <c r="AB13" s="26"/>
      <c r="AC13" s="26" t="s">
        <v>117</v>
      </c>
      <c r="AD13" s="29">
        <v>129893</v>
      </c>
      <c r="AE13" s="29">
        <v>0</v>
      </c>
      <c r="AF13" s="29">
        <v>0</v>
      </c>
      <c r="AG13" s="29">
        <v>0</v>
      </c>
      <c r="AH13" s="29">
        <v>0</v>
      </c>
      <c r="AI13" s="29">
        <v>0</v>
      </c>
      <c r="AJ13" s="29">
        <v>154417</v>
      </c>
      <c r="AK13" s="29">
        <v>0</v>
      </c>
      <c r="AL13" s="29">
        <v>0</v>
      </c>
      <c r="AM13" s="29">
        <v>0</v>
      </c>
      <c r="AN13" s="29">
        <v>0</v>
      </c>
      <c r="AO13" s="26"/>
      <c r="AP13" s="27"/>
      <c r="AQ13" s="26"/>
      <c r="AR13" s="29">
        <v>0</v>
      </c>
      <c r="AS13" s="29">
        <v>129893</v>
      </c>
      <c r="AT13" s="29">
        <v>0</v>
      </c>
      <c r="AU13" s="26">
        <v>4800066334</v>
      </c>
      <c r="AV13" s="27">
        <v>45626</v>
      </c>
      <c r="AW13" s="26" t="s">
        <v>167</v>
      </c>
      <c r="AX13" s="29">
        <v>129893</v>
      </c>
    </row>
    <row r="14" spans="1:50" x14ac:dyDescent="0.35">
      <c r="A14" s="26">
        <v>891409981</v>
      </c>
      <c r="B14" s="26" t="s">
        <v>91</v>
      </c>
      <c r="C14" s="26" t="s">
        <v>15</v>
      </c>
      <c r="D14" s="26">
        <v>245205</v>
      </c>
      <c r="E14" s="26" t="s">
        <v>30</v>
      </c>
      <c r="F14" s="26" t="s">
        <v>92</v>
      </c>
      <c r="G14" s="26"/>
      <c r="H14" s="27">
        <v>45332</v>
      </c>
      <c r="I14" s="27">
        <v>45456</v>
      </c>
      <c r="J14" s="28">
        <v>13619685</v>
      </c>
      <c r="K14" s="28">
        <v>13619685</v>
      </c>
      <c r="L14" s="26" t="s">
        <v>93</v>
      </c>
      <c r="M14" s="26" t="s">
        <v>93</v>
      </c>
      <c r="N14" s="29">
        <v>0</v>
      </c>
      <c r="O14" s="26"/>
      <c r="P14" s="26" t="s">
        <v>94</v>
      </c>
      <c r="Q14" s="27">
        <v>45332</v>
      </c>
      <c r="R14" s="27">
        <v>45456</v>
      </c>
      <c r="S14" s="27"/>
      <c r="T14" s="27">
        <v>45469</v>
      </c>
      <c r="U14" s="26">
        <v>308</v>
      </c>
      <c r="V14" s="26" t="s">
        <v>95</v>
      </c>
      <c r="W14" s="29">
        <v>13729685</v>
      </c>
      <c r="X14" s="26" t="s">
        <v>70</v>
      </c>
      <c r="Y14" s="26" t="s">
        <v>96</v>
      </c>
      <c r="Z14" s="26" t="s">
        <v>97</v>
      </c>
      <c r="AA14" s="26" t="s">
        <v>98</v>
      </c>
      <c r="AB14" s="26" t="s">
        <v>99</v>
      </c>
      <c r="AC14" s="26"/>
      <c r="AD14" s="29">
        <v>0</v>
      </c>
      <c r="AE14" s="29">
        <v>13619685</v>
      </c>
      <c r="AF14" s="29">
        <v>0</v>
      </c>
      <c r="AG14" s="29">
        <v>0</v>
      </c>
      <c r="AH14" s="29">
        <v>0</v>
      </c>
      <c r="AI14" s="29">
        <v>0</v>
      </c>
      <c r="AJ14" s="29">
        <v>0</v>
      </c>
      <c r="AK14" s="29">
        <v>0</v>
      </c>
      <c r="AL14" s="29">
        <v>0</v>
      </c>
      <c r="AM14" s="29">
        <v>0</v>
      </c>
      <c r="AN14" s="29">
        <v>0</v>
      </c>
      <c r="AO14" s="26"/>
      <c r="AP14" s="27"/>
      <c r="AQ14" s="26"/>
      <c r="AR14" s="29">
        <v>0</v>
      </c>
      <c r="AS14" s="29">
        <v>0</v>
      </c>
      <c r="AT14" s="29">
        <v>0</v>
      </c>
      <c r="AU14" s="26"/>
      <c r="AV14" s="27"/>
      <c r="AW14" s="26"/>
      <c r="AX14" s="29">
        <v>0</v>
      </c>
    </row>
    <row r="15" spans="1:50" x14ac:dyDescent="0.35">
      <c r="A15" s="26">
        <v>891409981</v>
      </c>
      <c r="B15" s="26" t="s">
        <v>91</v>
      </c>
      <c r="C15" s="26" t="s">
        <v>15</v>
      </c>
      <c r="D15" s="26">
        <v>251709</v>
      </c>
      <c r="E15" s="26" t="s">
        <v>32</v>
      </c>
      <c r="F15" s="26" t="s">
        <v>100</v>
      </c>
      <c r="G15" s="26"/>
      <c r="H15" s="27">
        <v>45378</v>
      </c>
      <c r="I15" s="27">
        <v>45397</v>
      </c>
      <c r="J15" s="28">
        <v>226728</v>
      </c>
      <c r="K15" s="28">
        <v>226728</v>
      </c>
      <c r="L15" s="26" t="s">
        <v>93</v>
      </c>
      <c r="M15" s="26" t="s">
        <v>93</v>
      </c>
      <c r="N15" s="29">
        <v>0</v>
      </c>
      <c r="O15" s="26"/>
      <c r="P15" s="26" t="s">
        <v>94</v>
      </c>
      <c r="Q15" s="27">
        <v>45378</v>
      </c>
      <c r="R15" s="27">
        <v>45397</v>
      </c>
      <c r="S15" s="27"/>
      <c r="T15" s="27">
        <v>45398</v>
      </c>
      <c r="U15" s="26">
        <v>379</v>
      </c>
      <c r="V15" s="26" t="s">
        <v>101</v>
      </c>
      <c r="W15" s="29">
        <v>226728</v>
      </c>
      <c r="X15" s="26" t="s">
        <v>70</v>
      </c>
      <c r="Y15" s="26" t="s">
        <v>102</v>
      </c>
      <c r="Z15" s="26" t="s">
        <v>97</v>
      </c>
      <c r="AA15" s="26" t="s">
        <v>103</v>
      </c>
      <c r="AB15" s="26" t="s">
        <v>103</v>
      </c>
      <c r="AC15" s="26"/>
      <c r="AD15" s="29">
        <v>0</v>
      </c>
      <c r="AE15" s="29">
        <v>226728</v>
      </c>
      <c r="AF15" s="29">
        <v>0</v>
      </c>
      <c r="AG15" s="29">
        <v>0</v>
      </c>
      <c r="AH15" s="29">
        <v>0</v>
      </c>
      <c r="AI15" s="29">
        <v>0</v>
      </c>
      <c r="AJ15" s="29">
        <v>0</v>
      </c>
      <c r="AK15" s="29">
        <v>0</v>
      </c>
      <c r="AL15" s="29">
        <v>0</v>
      </c>
      <c r="AM15" s="29">
        <v>0</v>
      </c>
      <c r="AN15" s="29">
        <v>0</v>
      </c>
      <c r="AO15" s="26"/>
      <c r="AP15" s="27"/>
      <c r="AQ15" s="26"/>
      <c r="AR15" s="29">
        <v>0</v>
      </c>
      <c r="AS15" s="29">
        <v>0</v>
      </c>
      <c r="AT15" s="29">
        <v>0</v>
      </c>
      <c r="AU15" s="26"/>
      <c r="AV15" s="27"/>
      <c r="AW15" s="26"/>
      <c r="AX15" s="29">
        <v>0</v>
      </c>
    </row>
    <row r="16" spans="1:50" x14ac:dyDescent="0.35">
      <c r="A16" s="26">
        <v>891409981</v>
      </c>
      <c r="B16" s="26" t="s">
        <v>91</v>
      </c>
      <c r="C16" s="26" t="s">
        <v>15</v>
      </c>
      <c r="D16" s="26">
        <v>256501</v>
      </c>
      <c r="E16" s="26" t="s">
        <v>36</v>
      </c>
      <c r="F16" s="26" t="s">
        <v>104</v>
      </c>
      <c r="G16" s="26"/>
      <c r="H16" s="27">
        <v>45439</v>
      </c>
      <c r="I16" s="27">
        <v>45456</v>
      </c>
      <c r="J16" s="28">
        <v>29125059</v>
      </c>
      <c r="K16" s="28">
        <v>29125059</v>
      </c>
      <c r="L16" s="26" t="s">
        <v>93</v>
      </c>
      <c r="M16" s="26" t="s">
        <v>93</v>
      </c>
      <c r="N16" s="29">
        <v>0</v>
      </c>
      <c r="O16" s="26"/>
      <c r="P16" s="26" t="s">
        <v>94</v>
      </c>
      <c r="Q16" s="27">
        <v>45439</v>
      </c>
      <c r="R16" s="27">
        <v>45456</v>
      </c>
      <c r="S16" s="27"/>
      <c r="T16" s="27">
        <v>45469</v>
      </c>
      <c r="U16" s="26">
        <v>308</v>
      </c>
      <c r="V16" s="26" t="s">
        <v>95</v>
      </c>
      <c r="W16" s="29">
        <v>29125059</v>
      </c>
      <c r="X16" s="26" t="s">
        <v>70</v>
      </c>
      <c r="Y16" s="26" t="s">
        <v>105</v>
      </c>
      <c r="Z16" s="26" t="s">
        <v>97</v>
      </c>
      <c r="AA16" s="26" t="s">
        <v>98</v>
      </c>
      <c r="AB16" s="26" t="s">
        <v>99</v>
      </c>
      <c r="AC16" s="26"/>
      <c r="AD16" s="29">
        <v>0</v>
      </c>
      <c r="AE16" s="29">
        <v>29125059</v>
      </c>
      <c r="AF16" s="29">
        <v>0</v>
      </c>
      <c r="AG16" s="29">
        <v>0</v>
      </c>
      <c r="AH16" s="29">
        <v>0</v>
      </c>
      <c r="AI16" s="29">
        <v>0</v>
      </c>
      <c r="AJ16" s="29">
        <v>0</v>
      </c>
      <c r="AK16" s="29">
        <v>0</v>
      </c>
      <c r="AL16" s="29">
        <v>0</v>
      </c>
      <c r="AM16" s="29">
        <v>0</v>
      </c>
      <c r="AN16" s="29">
        <v>0</v>
      </c>
      <c r="AO16" s="26"/>
      <c r="AP16" s="27"/>
      <c r="AQ16" s="26"/>
      <c r="AR16" s="29">
        <v>0</v>
      </c>
      <c r="AS16" s="29">
        <v>0</v>
      </c>
      <c r="AT16" s="29">
        <v>0</v>
      </c>
      <c r="AU16" s="26"/>
      <c r="AV16" s="27"/>
      <c r="AW16" s="26"/>
      <c r="AX16" s="29">
        <v>0</v>
      </c>
    </row>
    <row r="17" spans="1:50" x14ac:dyDescent="0.35">
      <c r="A17" s="26">
        <v>891409981</v>
      </c>
      <c r="B17" s="26" t="s">
        <v>91</v>
      </c>
      <c r="C17" s="26" t="s">
        <v>15</v>
      </c>
      <c r="D17" s="26">
        <v>261363</v>
      </c>
      <c r="E17" s="26" t="s">
        <v>39</v>
      </c>
      <c r="F17" s="26" t="s">
        <v>106</v>
      </c>
      <c r="G17" s="26"/>
      <c r="H17" s="27">
        <v>45475</v>
      </c>
      <c r="I17" s="27">
        <v>45477</v>
      </c>
      <c r="J17" s="28">
        <v>3371482</v>
      </c>
      <c r="K17" s="28">
        <v>3371482</v>
      </c>
      <c r="L17" s="26" t="s">
        <v>93</v>
      </c>
      <c r="M17" s="26" t="s">
        <v>93</v>
      </c>
      <c r="N17" s="29">
        <v>0</v>
      </c>
      <c r="O17" s="26"/>
      <c r="P17" s="26" t="s">
        <v>94</v>
      </c>
      <c r="Q17" s="27">
        <v>45475</v>
      </c>
      <c r="R17" s="27">
        <v>45477</v>
      </c>
      <c r="S17" s="27"/>
      <c r="T17" s="27">
        <v>45491</v>
      </c>
      <c r="U17" s="26">
        <v>286</v>
      </c>
      <c r="V17" s="26" t="s">
        <v>95</v>
      </c>
      <c r="W17" s="29">
        <v>3371482</v>
      </c>
      <c r="X17" s="26" t="s">
        <v>70</v>
      </c>
      <c r="Y17" s="26" t="s">
        <v>107</v>
      </c>
      <c r="Z17" s="26" t="s">
        <v>97</v>
      </c>
      <c r="AA17" s="26" t="s">
        <v>98</v>
      </c>
      <c r="AB17" s="26" t="s">
        <v>99</v>
      </c>
      <c r="AC17" s="26"/>
      <c r="AD17" s="29">
        <v>0</v>
      </c>
      <c r="AE17" s="29">
        <v>3371482</v>
      </c>
      <c r="AF17" s="29">
        <v>0</v>
      </c>
      <c r="AG17" s="29">
        <v>0</v>
      </c>
      <c r="AH17" s="29">
        <v>0</v>
      </c>
      <c r="AI17" s="29">
        <v>0</v>
      </c>
      <c r="AJ17" s="29">
        <v>0</v>
      </c>
      <c r="AK17" s="29">
        <v>0</v>
      </c>
      <c r="AL17" s="29">
        <v>0</v>
      </c>
      <c r="AM17" s="29">
        <v>0</v>
      </c>
      <c r="AN17" s="29">
        <v>0</v>
      </c>
      <c r="AO17" s="26"/>
      <c r="AP17" s="27"/>
      <c r="AQ17" s="26"/>
      <c r="AR17" s="29">
        <v>0</v>
      </c>
      <c r="AS17" s="29">
        <v>0</v>
      </c>
      <c r="AT17" s="29">
        <v>0</v>
      </c>
      <c r="AU17" s="26"/>
      <c r="AV17" s="27"/>
      <c r="AW17" s="26"/>
      <c r="AX17" s="29">
        <v>0</v>
      </c>
    </row>
    <row r="18" spans="1:50" x14ac:dyDescent="0.35">
      <c r="A18" s="26">
        <v>891409981</v>
      </c>
      <c r="B18" s="26" t="s">
        <v>91</v>
      </c>
      <c r="C18" s="26" t="s">
        <v>15</v>
      </c>
      <c r="D18" s="26">
        <v>263895</v>
      </c>
      <c r="E18" s="26" t="s">
        <v>41</v>
      </c>
      <c r="F18" s="26" t="s">
        <v>108</v>
      </c>
      <c r="G18" s="26"/>
      <c r="H18" s="27">
        <v>45504</v>
      </c>
      <c r="I18" s="27">
        <v>45520</v>
      </c>
      <c r="J18" s="28">
        <v>39859012</v>
      </c>
      <c r="K18" s="28">
        <v>39859012</v>
      </c>
      <c r="L18" s="26" t="s">
        <v>93</v>
      </c>
      <c r="M18" s="26" t="s">
        <v>93</v>
      </c>
      <c r="N18" s="29">
        <v>0</v>
      </c>
      <c r="O18" s="26"/>
      <c r="P18" s="26" t="s">
        <v>94</v>
      </c>
      <c r="Q18" s="27">
        <v>45504</v>
      </c>
      <c r="R18" s="27">
        <v>45537</v>
      </c>
      <c r="S18" s="27"/>
      <c r="T18" s="27">
        <v>45545</v>
      </c>
      <c r="U18" s="26">
        <v>232</v>
      </c>
      <c r="V18" s="26" t="s">
        <v>95</v>
      </c>
      <c r="W18" s="29">
        <v>39859012</v>
      </c>
      <c r="X18" s="26" t="s">
        <v>70</v>
      </c>
      <c r="Y18" s="26" t="s">
        <v>109</v>
      </c>
      <c r="Z18" s="26" t="s">
        <v>97</v>
      </c>
      <c r="AA18" s="26" t="s">
        <v>98</v>
      </c>
      <c r="AB18" s="26" t="s">
        <v>99</v>
      </c>
      <c r="AC18" s="26"/>
      <c r="AD18" s="29">
        <v>0</v>
      </c>
      <c r="AE18" s="29">
        <v>39859012</v>
      </c>
      <c r="AF18" s="29">
        <v>0</v>
      </c>
      <c r="AG18" s="29">
        <v>0</v>
      </c>
      <c r="AH18" s="29">
        <v>0</v>
      </c>
      <c r="AI18" s="29">
        <v>0</v>
      </c>
      <c r="AJ18" s="29">
        <v>0</v>
      </c>
      <c r="AK18" s="29">
        <v>0</v>
      </c>
      <c r="AL18" s="29">
        <v>0</v>
      </c>
      <c r="AM18" s="29">
        <v>0</v>
      </c>
      <c r="AN18" s="29">
        <v>0</v>
      </c>
      <c r="AO18" s="26"/>
      <c r="AP18" s="27"/>
      <c r="AQ18" s="26"/>
      <c r="AR18" s="29">
        <v>0</v>
      </c>
      <c r="AS18" s="29">
        <v>0</v>
      </c>
      <c r="AT18" s="29">
        <v>0</v>
      </c>
      <c r="AU18" s="26"/>
      <c r="AV18" s="27"/>
      <c r="AW18" s="26"/>
      <c r="AX18" s="29">
        <v>0</v>
      </c>
    </row>
    <row r="19" spans="1:50" x14ac:dyDescent="0.35">
      <c r="A19" s="26">
        <v>891409981</v>
      </c>
      <c r="B19" s="26" t="s">
        <v>91</v>
      </c>
      <c r="C19" s="26" t="s">
        <v>15</v>
      </c>
      <c r="D19" s="26">
        <v>231402</v>
      </c>
      <c r="E19" s="26" t="s">
        <v>27</v>
      </c>
      <c r="F19" s="26" t="s">
        <v>135</v>
      </c>
      <c r="G19" s="26"/>
      <c r="H19" s="27">
        <v>45217</v>
      </c>
      <c r="I19" s="27" t="s">
        <v>19</v>
      </c>
      <c r="J19" s="28">
        <v>12161092</v>
      </c>
      <c r="K19" s="28">
        <v>12161092</v>
      </c>
      <c r="L19" s="26" t="s">
        <v>136</v>
      </c>
      <c r="M19" s="26" t="s">
        <v>136</v>
      </c>
      <c r="N19" s="29">
        <v>0</v>
      </c>
      <c r="O19" s="26"/>
      <c r="P19" s="26" t="s">
        <v>137</v>
      </c>
      <c r="Q19" s="27">
        <v>45217</v>
      </c>
      <c r="R19" s="27"/>
      <c r="S19" s="27"/>
      <c r="T19" s="27"/>
      <c r="U19" s="26" t="s">
        <v>138</v>
      </c>
      <c r="V19" s="26" t="s">
        <v>138</v>
      </c>
      <c r="W19" s="29">
        <v>0</v>
      </c>
      <c r="X19" s="26"/>
      <c r="Y19" s="26"/>
      <c r="Z19" s="26"/>
      <c r="AA19" s="26"/>
      <c r="AB19" s="26"/>
      <c r="AC19" s="26"/>
      <c r="AD19" s="29">
        <v>0</v>
      </c>
      <c r="AE19" s="29">
        <v>0</v>
      </c>
      <c r="AF19" s="29">
        <v>12161092</v>
      </c>
      <c r="AG19" s="29">
        <v>0</v>
      </c>
      <c r="AH19" s="29">
        <v>0</v>
      </c>
      <c r="AI19" s="29">
        <v>0</v>
      </c>
      <c r="AJ19" s="29">
        <v>0</v>
      </c>
      <c r="AK19" s="29">
        <v>0</v>
      </c>
      <c r="AL19" s="29">
        <v>0</v>
      </c>
      <c r="AM19" s="29">
        <v>0</v>
      </c>
      <c r="AN19" s="29">
        <v>0</v>
      </c>
      <c r="AO19" s="26"/>
      <c r="AP19" s="27"/>
      <c r="AQ19" s="26"/>
      <c r="AR19" s="29">
        <v>0</v>
      </c>
      <c r="AS19" s="29">
        <v>0</v>
      </c>
      <c r="AT19" s="29">
        <v>0</v>
      </c>
      <c r="AU19" s="26"/>
      <c r="AV19" s="27"/>
      <c r="AW19" s="26"/>
      <c r="AX19" s="29">
        <v>0</v>
      </c>
    </row>
    <row r="20" spans="1:50" x14ac:dyDescent="0.35">
      <c r="A20" s="26">
        <v>891409981</v>
      </c>
      <c r="B20" s="26" t="s">
        <v>91</v>
      </c>
      <c r="C20" s="26" t="s">
        <v>15</v>
      </c>
      <c r="D20" s="26">
        <v>253193</v>
      </c>
      <c r="E20" s="26" t="s">
        <v>33</v>
      </c>
      <c r="F20" s="26" t="s">
        <v>139</v>
      </c>
      <c r="G20" s="26"/>
      <c r="H20" s="27">
        <v>45401</v>
      </c>
      <c r="I20" s="27" t="s">
        <v>19</v>
      </c>
      <c r="J20" s="28">
        <v>71252</v>
      </c>
      <c r="K20" s="28">
        <v>71252</v>
      </c>
      <c r="L20" s="26" t="s">
        <v>136</v>
      </c>
      <c r="M20" s="26" t="s">
        <v>136</v>
      </c>
      <c r="N20" s="29">
        <v>0</v>
      </c>
      <c r="O20" s="26"/>
      <c r="P20" s="26" t="s">
        <v>137</v>
      </c>
      <c r="Q20" s="27">
        <v>45401</v>
      </c>
      <c r="R20" s="27"/>
      <c r="S20" s="27"/>
      <c r="T20" s="27"/>
      <c r="U20" s="26" t="s">
        <v>138</v>
      </c>
      <c r="V20" s="26" t="s">
        <v>138</v>
      </c>
      <c r="W20" s="29">
        <v>0</v>
      </c>
      <c r="X20" s="26"/>
      <c r="Y20" s="26"/>
      <c r="Z20" s="26"/>
      <c r="AA20" s="26"/>
      <c r="AB20" s="26"/>
      <c r="AC20" s="26"/>
      <c r="AD20" s="29">
        <v>0</v>
      </c>
      <c r="AE20" s="29">
        <v>0</v>
      </c>
      <c r="AF20" s="29">
        <v>71252</v>
      </c>
      <c r="AG20" s="29">
        <v>0</v>
      </c>
      <c r="AH20" s="29">
        <v>0</v>
      </c>
      <c r="AI20" s="29">
        <v>0</v>
      </c>
      <c r="AJ20" s="29">
        <v>0</v>
      </c>
      <c r="AK20" s="29">
        <v>0</v>
      </c>
      <c r="AL20" s="29">
        <v>0</v>
      </c>
      <c r="AM20" s="29">
        <v>0</v>
      </c>
      <c r="AN20" s="29">
        <v>0</v>
      </c>
      <c r="AO20" s="26"/>
      <c r="AP20" s="27"/>
      <c r="AQ20" s="26"/>
      <c r="AR20" s="29">
        <v>0</v>
      </c>
      <c r="AS20" s="29">
        <v>0</v>
      </c>
      <c r="AT20" s="29">
        <v>0</v>
      </c>
      <c r="AU20" s="26"/>
      <c r="AV20" s="27"/>
      <c r="AW20" s="26"/>
      <c r="AX20" s="29">
        <v>0</v>
      </c>
    </row>
    <row r="21" spans="1:50" x14ac:dyDescent="0.35">
      <c r="A21" s="26">
        <v>891409981</v>
      </c>
      <c r="B21" s="26" t="s">
        <v>91</v>
      </c>
      <c r="C21" s="26" t="s">
        <v>15</v>
      </c>
      <c r="D21" s="26">
        <v>258430</v>
      </c>
      <c r="E21" s="26" t="s">
        <v>38</v>
      </c>
      <c r="F21" s="26" t="s">
        <v>140</v>
      </c>
      <c r="G21" s="26"/>
      <c r="H21" s="27">
        <v>45456</v>
      </c>
      <c r="I21" s="27" t="s">
        <v>19</v>
      </c>
      <c r="J21" s="28">
        <v>71539</v>
      </c>
      <c r="K21" s="28">
        <v>71539</v>
      </c>
      <c r="L21" s="26" t="s">
        <v>136</v>
      </c>
      <c r="M21" s="26" t="s">
        <v>136</v>
      </c>
      <c r="N21" s="29">
        <v>0</v>
      </c>
      <c r="O21" s="26"/>
      <c r="P21" s="26" t="s">
        <v>137</v>
      </c>
      <c r="Q21" s="27">
        <v>45456</v>
      </c>
      <c r="R21" s="27"/>
      <c r="S21" s="27"/>
      <c r="T21" s="27"/>
      <c r="U21" s="26" t="s">
        <v>138</v>
      </c>
      <c r="V21" s="26" t="s">
        <v>138</v>
      </c>
      <c r="W21" s="29">
        <v>0</v>
      </c>
      <c r="X21" s="26"/>
      <c r="Y21" s="26"/>
      <c r="Z21" s="26"/>
      <c r="AA21" s="26"/>
      <c r="AB21" s="26"/>
      <c r="AC21" s="26"/>
      <c r="AD21" s="29">
        <v>0</v>
      </c>
      <c r="AE21" s="29">
        <v>0</v>
      </c>
      <c r="AF21" s="29">
        <v>71539</v>
      </c>
      <c r="AG21" s="29">
        <v>0</v>
      </c>
      <c r="AH21" s="29">
        <v>0</v>
      </c>
      <c r="AI21" s="29">
        <v>0</v>
      </c>
      <c r="AJ21" s="29">
        <v>0</v>
      </c>
      <c r="AK21" s="29">
        <v>0</v>
      </c>
      <c r="AL21" s="29">
        <v>0</v>
      </c>
      <c r="AM21" s="29">
        <v>0</v>
      </c>
      <c r="AN21" s="29">
        <v>0</v>
      </c>
      <c r="AO21" s="26"/>
      <c r="AP21" s="27"/>
      <c r="AQ21" s="26"/>
      <c r="AR21" s="29">
        <v>0</v>
      </c>
      <c r="AS21" s="29">
        <v>0</v>
      </c>
      <c r="AT21" s="29">
        <v>0</v>
      </c>
      <c r="AU21" s="26"/>
      <c r="AV21" s="27"/>
      <c r="AW21" s="26"/>
      <c r="AX21" s="29">
        <v>0</v>
      </c>
    </row>
    <row r="22" spans="1:50" x14ac:dyDescent="0.35">
      <c r="A22" s="26">
        <v>891409981</v>
      </c>
      <c r="B22" s="26" t="s">
        <v>91</v>
      </c>
      <c r="C22" s="26" t="s">
        <v>15</v>
      </c>
      <c r="D22" s="26">
        <v>200273</v>
      </c>
      <c r="E22" s="26" t="s">
        <v>22</v>
      </c>
      <c r="F22" s="26" t="s">
        <v>154</v>
      </c>
      <c r="G22" s="26"/>
      <c r="H22" s="27">
        <v>45026</v>
      </c>
      <c r="I22" s="27" t="s">
        <v>19</v>
      </c>
      <c r="J22" s="28">
        <v>3778451</v>
      </c>
      <c r="K22" s="28">
        <v>3778451</v>
      </c>
      <c r="L22" s="26" t="s">
        <v>136</v>
      </c>
      <c r="M22" s="26" t="s">
        <v>136</v>
      </c>
      <c r="N22" s="29">
        <v>0</v>
      </c>
      <c r="O22" s="26"/>
      <c r="P22" s="26"/>
      <c r="Q22" s="27"/>
      <c r="R22" s="27"/>
      <c r="S22" s="27"/>
      <c r="T22" s="27"/>
      <c r="U22" s="26" t="s">
        <v>138</v>
      </c>
      <c r="V22" s="26" t="s">
        <v>138</v>
      </c>
      <c r="W22" s="29">
        <v>0</v>
      </c>
      <c r="X22" s="26"/>
      <c r="Y22" s="26"/>
      <c r="Z22" s="26"/>
      <c r="AA22" s="26"/>
      <c r="AB22" s="26"/>
      <c r="AC22" s="26"/>
      <c r="AD22" s="29">
        <v>0</v>
      </c>
      <c r="AE22" s="29">
        <v>0</v>
      </c>
      <c r="AF22" s="29">
        <v>3778451</v>
      </c>
      <c r="AG22" s="29">
        <v>0</v>
      </c>
      <c r="AH22" s="29">
        <v>0</v>
      </c>
      <c r="AI22" s="29">
        <v>0</v>
      </c>
      <c r="AJ22" s="29">
        <v>0</v>
      </c>
      <c r="AK22" s="29">
        <v>0</v>
      </c>
      <c r="AL22" s="29">
        <v>0</v>
      </c>
      <c r="AM22" s="29">
        <v>0</v>
      </c>
      <c r="AN22" s="29">
        <v>0</v>
      </c>
      <c r="AO22" s="26"/>
      <c r="AP22" s="27"/>
      <c r="AQ22" s="26"/>
      <c r="AR22" s="29">
        <v>0</v>
      </c>
      <c r="AS22" s="29">
        <v>0</v>
      </c>
      <c r="AT22" s="29">
        <v>0</v>
      </c>
      <c r="AU22" s="26"/>
      <c r="AV22" s="27"/>
      <c r="AW22" s="26"/>
      <c r="AX22" s="29">
        <v>0</v>
      </c>
    </row>
    <row r="23" spans="1:50" x14ac:dyDescent="0.35">
      <c r="A23" s="26">
        <v>891409981</v>
      </c>
      <c r="B23" s="26" t="s">
        <v>91</v>
      </c>
      <c r="C23" s="26" t="s">
        <v>15</v>
      </c>
      <c r="D23" s="26">
        <v>205817</v>
      </c>
      <c r="E23" s="26" t="s">
        <v>23</v>
      </c>
      <c r="F23" s="26" t="s">
        <v>155</v>
      </c>
      <c r="G23" s="26"/>
      <c r="H23" s="27">
        <v>45056</v>
      </c>
      <c r="I23" s="27" t="s">
        <v>19</v>
      </c>
      <c r="J23" s="28">
        <v>64466</v>
      </c>
      <c r="K23" s="28">
        <v>64466</v>
      </c>
      <c r="L23" s="26" t="s">
        <v>136</v>
      </c>
      <c r="M23" s="26" t="s">
        <v>136</v>
      </c>
      <c r="N23" s="29">
        <v>0</v>
      </c>
      <c r="O23" s="26"/>
      <c r="P23" s="26"/>
      <c r="Q23" s="27"/>
      <c r="R23" s="27"/>
      <c r="S23" s="27"/>
      <c r="T23" s="27"/>
      <c r="U23" s="26" t="s">
        <v>138</v>
      </c>
      <c r="V23" s="26" t="s">
        <v>138</v>
      </c>
      <c r="W23" s="29">
        <v>0</v>
      </c>
      <c r="X23" s="26"/>
      <c r="Y23" s="26"/>
      <c r="Z23" s="26"/>
      <c r="AA23" s="26"/>
      <c r="AB23" s="26"/>
      <c r="AC23" s="26"/>
      <c r="AD23" s="29">
        <v>0</v>
      </c>
      <c r="AE23" s="29">
        <v>0</v>
      </c>
      <c r="AF23" s="29">
        <v>64466</v>
      </c>
      <c r="AG23" s="29">
        <v>0</v>
      </c>
      <c r="AH23" s="29">
        <v>0</v>
      </c>
      <c r="AI23" s="29">
        <v>0</v>
      </c>
      <c r="AJ23" s="29">
        <v>0</v>
      </c>
      <c r="AK23" s="29">
        <v>0</v>
      </c>
      <c r="AL23" s="29">
        <v>0</v>
      </c>
      <c r="AM23" s="29">
        <v>0</v>
      </c>
      <c r="AN23" s="29">
        <v>0</v>
      </c>
      <c r="AO23" s="26"/>
      <c r="AP23" s="27"/>
      <c r="AQ23" s="26"/>
      <c r="AR23" s="29">
        <v>0</v>
      </c>
      <c r="AS23" s="29">
        <v>0</v>
      </c>
      <c r="AT23" s="29">
        <v>0</v>
      </c>
      <c r="AU23" s="26"/>
      <c r="AV23" s="27"/>
      <c r="AW23" s="26"/>
      <c r="AX23" s="29">
        <v>0</v>
      </c>
    </row>
    <row r="24" spans="1:50" x14ac:dyDescent="0.35">
      <c r="A24" s="26">
        <v>891409981</v>
      </c>
      <c r="B24" s="26" t="s">
        <v>91</v>
      </c>
      <c r="C24" s="26" t="s">
        <v>15</v>
      </c>
      <c r="D24" s="26">
        <v>86197</v>
      </c>
      <c r="E24" s="26" t="s">
        <v>18</v>
      </c>
      <c r="F24" s="26" t="s">
        <v>156</v>
      </c>
      <c r="G24" s="26"/>
      <c r="H24" s="27">
        <v>44956</v>
      </c>
      <c r="I24" s="27" t="s">
        <v>19</v>
      </c>
      <c r="J24" s="28">
        <v>65700</v>
      </c>
      <c r="K24" s="28">
        <v>65700</v>
      </c>
      <c r="L24" s="26" t="s">
        <v>136</v>
      </c>
      <c r="M24" s="26" t="s">
        <v>136</v>
      </c>
      <c r="N24" s="29">
        <v>0</v>
      </c>
      <c r="O24" s="26"/>
      <c r="P24" s="26"/>
      <c r="Q24" s="27"/>
      <c r="R24" s="27"/>
      <c r="S24" s="27"/>
      <c r="T24" s="27"/>
      <c r="U24" s="26" t="s">
        <v>138</v>
      </c>
      <c r="V24" s="26" t="s">
        <v>138</v>
      </c>
      <c r="W24" s="29">
        <v>0</v>
      </c>
      <c r="X24" s="26"/>
      <c r="Y24" s="26"/>
      <c r="Z24" s="26"/>
      <c r="AA24" s="26"/>
      <c r="AB24" s="26"/>
      <c r="AC24" s="26"/>
      <c r="AD24" s="29">
        <v>0</v>
      </c>
      <c r="AE24" s="29">
        <v>0</v>
      </c>
      <c r="AF24" s="29">
        <v>65700</v>
      </c>
      <c r="AG24" s="29">
        <v>0</v>
      </c>
      <c r="AH24" s="29">
        <v>0</v>
      </c>
      <c r="AI24" s="29">
        <v>0</v>
      </c>
      <c r="AJ24" s="29">
        <v>0</v>
      </c>
      <c r="AK24" s="29">
        <v>0</v>
      </c>
      <c r="AL24" s="29">
        <v>0</v>
      </c>
      <c r="AM24" s="29">
        <v>0</v>
      </c>
      <c r="AN24" s="29">
        <v>0</v>
      </c>
      <c r="AO24" s="26"/>
      <c r="AP24" s="27"/>
      <c r="AQ24" s="26"/>
      <c r="AR24" s="29">
        <v>0</v>
      </c>
      <c r="AS24" s="29">
        <v>0</v>
      </c>
      <c r="AT24" s="29">
        <v>0</v>
      </c>
      <c r="AU24" s="26"/>
      <c r="AV24" s="27"/>
      <c r="AW24" s="26"/>
      <c r="AX24" s="29">
        <v>0</v>
      </c>
    </row>
    <row r="25" spans="1:50" x14ac:dyDescent="0.35">
      <c r="A25" s="26">
        <v>891409981</v>
      </c>
      <c r="B25" s="26" t="s">
        <v>91</v>
      </c>
      <c r="C25" s="26" t="s">
        <v>15</v>
      </c>
      <c r="D25" s="26">
        <v>86198</v>
      </c>
      <c r="E25" s="26" t="s">
        <v>20</v>
      </c>
      <c r="F25" s="26" t="s">
        <v>157</v>
      </c>
      <c r="G25" s="26"/>
      <c r="H25" s="27">
        <v>44956</v>
      </c>
      <c r="I25" s="27" t="s">
        <v>19</v>
      </c>
      <c r="J25" s="28">
        <v>65700</v>
      </c>
      <c r="K25" s="28">
        <v>65700</v>
      </c>
      <c r="L25" s="26" t="s">
        <v>136</v>
      </c>
      <c r="M25" s="26" t="s">
        <v>136</v>
      </c>
      <c r="N25" s="29">
        <v>0</v>
      </c>
      <c r="O25" s="26"/>
      <c r="P25" s="26"/>
      <c r="Q25" s="27"/>
      <c r="R25" s="27"/>
      <c r="S25" s="27"/>
      <c r="T25" s="27"/>
      <c r="U25" s="26" t="s">
        <v>138</v>
      </c>
      <c r="V25" s="26" t="s">
        <v>138</v>
      </c>
      <c r="W25" s="29">
        <v>0</v>
      </c>
      <c r="X25" s="26"/>
      <c r="Y25" s="26"/>
      <c r="Z25" s="26"/>
      <c r="AA25" s="26"/>
      <c r="AB25" s="26"/>
      <c r="AC25" s="26"/>
      <c r="AD25" s="29">
        <v>0</v>
      </c>
      <c r="AE25" s="29">
        <v>0</v>
      </c>
      <c r="AF25" s="29">
        <v>65700</v>
      </c>
      <c r="AG25" s="29">
        <v>0</v>
      </c>
      <c r="AH25" s="29">
        <v>0</v>
      </c>
      <c r="AI25" s="29">
        <v>0</v>
      </c>
      <c r="AJ25" s="29">
        <v>0</v>
      </c>
      <c r="AK25" s="29">
        <v>0</v>
      </c>
      <c r="AL25" s="29">
        <v>0</v>
      </c>
      <c r="AM25" s="29">
        <v>0</v>
      </c>
      <c r="AN25" s="29">
        <v>0</v>
      </c>
      <c r="AO25" s="26"/>
      <c r="AP25" s="27"/>
      <c r="AQ25" s="26"/>
      <c r="AR25" s="29">
        <v>0</v>
      </c>
      <c r="AS25" s="29">
        <v>0</v>
      </c>
      <c r="AT25" s="29">
        <v>0</v>
      </c>
      <c r="AU25" s="26"/>
      <c r="AV25" s="27"/>
      <c r="AW25" s="26"/>
      <c r="AX25" s="29">
        <v>0</v>
      </c>
    </row>
    <row r="26" spans="1:50" x14ac:dyDescent="0.35">
      <c r="A26" s="26">
        <v>891409981</v>
      </c>
      <c r="B26" s="26" t="s">
        <v>91</v>
      </c>
      <c r="C26" s="26" t="s">
        <v>15</v>
      </c>
      <c r="D26" s="26">
        <v>243846</v>
      </c>
      <c r="E26" s="26" t="s">
        <v>29</v>
      </c>
      <c r="F26" s="26" t="s">
        <v>113</v>
      </c>
      <c r="G26" s="26"/>
      <c r="H26" s="27">
        <v>45322</v>
      </c>
      <c r="I26" s="27">
        <v>45672</v>
      </c>
      <c r="J26" s="28">
        <v>73373</v>
      </c>
      <c r="K26" s="28">
        <v>73373</v>
      </c>
      <c r="L26" s="26" t="s">
        <v>114</v>
      </c>
      <c r="M26" s="26" t="s">
        <v>114</v>
      </c>
      <c r="N26" s="29">
        <v>73373</v>
      </c>
      <c r="O26" s="26">
        <v>1222561938</v>
      </c>
      <c r="P26" s="26" t="s">
        <v>115</v>
      </c>
      <c r="Q26" s="27">
        <v>45322</v>
      </c>
      <c r="R26" s="27">
        <v>45672</v>
      </c>
      <c r="S26" s="27">
        <v>45684</v>
      </c>
      <c r="T26" s="27"/>
      <c r="U26" s="26">
        <v>93</v>
      </c>
      <c r="V26" s="26" t="s">
        <v>116</v>
      </c>
      <c r="W26" s="29">
        <v>0</v>
      </c>
      <c r="X26" s="26"/>
      <c r="Y26" s="26"/>
      <c r="Z26" s="26"/>
      <c r="AA26" s="26" t="s">
        <v>103</v>
      </c>
      <c r="AB26" s="26"/>
      <c r="AC26" s="26" t="s">
        <v>117</v>
      </c>
      <c r="AD26" s="29">
        <v>0</v>
      </c>
      <c r="AE26" s="29">
        <v>0</v>
      </c>
      <c r="AF26" s="29">
        <v>0</v>
      </c>
      <c r="AG26" s="29">
        <v>0</v>
      </c>
      <c r="AH26" s="29">
        <v>0</v>
      </c>
      <c r="AI26" s="29">
        <v>0</v>
      </c>
      <c r="AJ26" s="29">
        <v>73373</v>
      </c>
      <c r="AK26" s="29">
        <v>0</v>
      </c>
      <c r="AL26" s="29">
        <v>0</v>
      </c>
      <c r="AM26" s="29">
        <v>0</v>
      </c>
      <c r="AN26" s="29">
        <v>0</v>
      </c>
      <c r="AO26" s="26"/>
      <c r="AP26" s="27"/>
      <c r="AQ26" s="26"/>
      <c r="AR26" s="29">
        <v>0</v>
      </c>
      <c r="AS26" s="29">
        <v>0</v>
      </c>
      <c r="AT26" s="29">
        <v>0</v>
      </c>
      <c r="AU26" s="26"/>
      <c r="AV26" s="27"/>
      <c r="AW26" s="26"/>
      <c r="AX26" s="29">
        <v>0</v>
      </c>
    </row>
    <row r="27" spans="1:50" x14ac:dyDescent="0.35">
      <c r="A27" s="26">
        <v>891409981</v>
      </c>
      <c r="B27" s="26" t="s">
        <v>91</v>
      </c>
      <c r="C27" s="26" t="s">
        <v>15</v>
      </c>
      <c r="D27" s="26">
        <v>265079</v>
      </c>
      <c r="E27" s="26" t="s">
        <v>42</v>
      </c>
      <c r="F27" s="26" t="s">
        <v>118</v>
      </c>
      <c r="G27" s="26"/>
      <c r="H27" s="27">
        <v>45520</v>
      </c>
      <c r="I27" s="27">
        <v>45532</v>
      </c>
      <c r="J27" s="28">
        <v>71539</v>
      </c>
      <c r="K27" s="28">
        <v>71539</v>
      </c>
      <c r="L27" s="26" t="s">
        <v>114</v>
      </c>
      <c r="M27" s="26" t="s">
        <v>114</v>
      </c>
      <c r="N27" s="29">
        <v>71539</v>
      </c>
      <c r="O27" s="26">
        <v>1222510130</v>
      </c>
      <c r="P27" s="26" t="s">
        <v>115</v>
      </c>
      <c r="Q27" s="27">
        <v>45520</v>
      </c>
      <c r="R27" s="27">
        <v>45537</v>
      </c>
      <c r="S27" s="27">
        <v>45552</v>
      </c>
      <c r="T27" s="27"/>
      <c r="U27" s="26">
        <v>225</v>
      </c>
      <c r="V27" s="26" t="s">
        <v>95</v>
      </c>
      <c r="W27" s="29">
        <v>0</v>
      </c>
      <c r="X27" s="26"/>
      <c r="Y27" s="26"/>
      <c r="Z27" s="26"/>
      <c r="AA27" s="26" t="s">
        <v>119</v>
      </c>
      <c r="AB27" s="26"/>
      <c r="AC27" s="26" t="s">
        <v>117</v>
      </c>
      <c r="AD27" s="29">
        <v>0</v>
      </c>
      <c r="AE27" s="29">
        <v>0</v>
      </c>
      <c r="AF27" s="29">
        <v>0</v>
      </c>
      <c r="AG27" s="29">
        <v>0</v>
      </c>
      <c r="AH27" s="29">
        <v>0</v>
      </c>
      <c r="AI27" s="29">
        <v>0</v>
      </c>
      <c r="AJ27" s="29">
        <v>71539</v>
      </c>
      <c r="AK27" s="29">
        <v>0</v>
      </c>
      <c r="AL27" s="29">
        <v>0</v>
      </c>
      <c r="AM27" s="29">
        <v>0</v>
      </c>
      <c r="AN27" s="29">
        <v>0</v>
      </c>
      <c r="AO27" s="26"/>
      <c r="AP27" s="27"/>
      <c r="AQ27" s="26"/>
      <c r="AR27" s="29">
        <v>0</v>
      </c>
      <c r="AS27" s="29">
        <v>0</v>
      </c>
      <c r="AT27" s="29">
        <v>0</v>
      </c>
      <c r="AU27" s="26"/>
      <c r="AV27" s="27"/>
      <c r="AW27" s="26"/>
      <c r="AX27" s="29">
        <v>0</v>
      </c>
    </row>
    <row r="28" spans="1:50" x14ac:dyDescent="0.35">
      <c r="A28" s="26">
        <v>891409981</v>
      </c>
      <c r="B28" s="26" t="s">
        <v>91</v>
      </c>
      <c r="C28" s="26" t="s">
        <v>15</v>
      </c>
      <c r="D28" s="26">
        <v>402815</v>
      </c>
      <c r="E28" s="26" t="s">
        <v>44</v>
      </c>
      <c r="F28" s="26" t="s">
        <v>120</v>
      </c>
      <c r="G28" s="26"/>
      <c r="H28" s="27">
        <v>45595</v>
      </c>
      <c r="I28" s="27">
        <v>45610</v>
      </c>
      <c r="J28" s="28">
        <v>71539</v>
      </c>
      <c r="K28" s="28">
        <v>71539</v>
      </c>
      <c r="L28" s="26" t="s">
        <v>114</v>
      </c>
      <c r="M28" s="26" t="s">
        <v>114</v>
      </c>
      <c r="N28" s="29">
        <v>71539</v>
      </c>
      <c r="O28" s="26">
        <v>1222535670</v>
      </c>
      <c r="P28" s="26" t="s">
        <v>115</v>
      </c>
      <c r="Q28" s="27">
        <v>45595</v>
      </c>
      <c r="R28" s="27">
        <v>45610</v>
      </c>
      <c r="S28" s="27">
        <v>45617</v>
      </c>
      <c r="T28" s="27"/>
      <c r="U28" s="26">
        <v>160</v>
      </c>
      <c r="V28" s="26" t="s">
        <v>116</v>
      </c>
      <c r="W28" s="29">
        <v>0</v>
      </c>
      <c r="X28" s="26"/>
      <c r="Y28" s="26"/>
      <c r="Z28" s="26"/>
      <c r="AA28" s="26" t="s">
        <v>119</v>
      </c>
      <c r="AB28" s="26"/>
      <c r="AC28" s="26" t="s">
        <v>121</v>
      </c>
      <c r="AD28" s="29">
        <v>0</v>
      </c>
      <c r="AE28" s="29">
        <v>0</v>
      </c>
      <c r="AF28" s="29">
        <v>0</v>
      </c>
      <c r="AG28" s="29">
        <v>0</v>
      </c>
      <c r="AH28" s="29">
        <v>0</v>
      </c>
      <c r="AI28" s="29">
        <v>0</v>
      </c>
      <c r="AJ28" s="29">
        <v>71539</v>
      </c>
      <c r="AK28" s="29">
        <v>0</v>
      </c>
      <c r="AL28" s="29">
        <v>0</v>
      </c>
      <c r="AM28" s="29">
        <v>0</v>
      </c>
      <c r="AN28" s="29">
        <v>0</v>
      </c>
      <c r="AO28" s="26"/>
      <c r="AP28" s="27"/>
      <c r="AQ28" s="26"/>
      <c r="AR28" s="29">
        <v>0</v>
      </c>
      <c r="AS28" s="29">
        <v>0</v>
      </c>
      <c r="AT28" s="29">
        <v>0</v>
      </c>
      <c r="AU28" s="26"/>
      <c r="AV28" s="27"/>
      <c r="AW28" s="26"/>
      <c r="AX28" s="29">
        <v>0</v>
      </c>
    </row>
    <row r="29" spans="1:50" x14ac:dyDescent="0.35">
      <c r="A29" s="26">
        <v>891409981</v>
      </c>
      <c r="B29" s="26" t="s">
        <v>91</v>
      </c>
      <c r="C29" s="26" t="s">
        <v>15</v>
      </c>
      <c r="D29" s="26">
        <v>261437</v>
      </c>
      <c r="E29" s="26" t="s">
        <v>40</v>
      </c>
      <c r="F29" s="26" t="s">
        <v>122</v>
      </c>
      <c r="G29" s="26"/>
      <c r="H29" s="27">
        <v>45476</v>
      </c>
      <c r="I29" s="27">
        <v>45483</v>
      </c>
      <c r="J29" s="28">
        <v>1151162</v>
      </c>
      <c r="K29" s="28">
        <v>1151162</v>
      </c>
      <c r="L29" s="26" t="s">
        <v>114</v>
      </c>
      <c r="M29" s="26" t="s">
        <v>114</v>
      </c>
      <c r="N29" s="29">
        <v>1128139</v>
      </c>
      <c r="O29" s="26">
        <v>1222494228</v>
      </c>
      <c r="P29" s="26" t="s">
        <v>115</v>
      </c>
      <c r="Q29" s="27">
        <v>45476</v>
      </c>
      <c r="R29" s="27">
        <v>45483</v>
      </c>
      <c r="S29" s="27">
        <v>45503</v>
      </c>
      <c r="T29" s="27"/>
      <c r="U29" s="26">
        <v>274</v>
      </c>
      <c r="V29" s="26" t="s">
        <v>95</v>
      </c>
      <c r="W29" s="29">
        <v>0</v>
      </c>
      <c r="X29" s="26"/>
      <c r="Y29" s="26"/>
      <c r="Z29" s="26"/>
      <c r="AA29" s="26" t="s">
        <v>103</v>
      </c>
      <c r="AB29" s="26"/>
      <c r="AC29" s="26" t="s">
        <v>117</v>
      </c>
      <c r="AD29" s="29">
        <v>0</v>
      </c>
      <c r="AE29" s="29">
        <v>0</v>
      </c>
      <c r="AF29" s="29">
        <v>0</v>
      </c>
      <c r="AG29" s="29">
        <v>0</v>
      </c>
      <c r="AH29" s="29">
        <v>0</v>
      </c>
      <c r="AI29" s="29">
        <v>0</v>
      </c>
      <c r="AJ29" s="29">
        <v>1151162</v>
      </c>
      <c r="AK29" s="29">
        <v>0</v>
      </c>
      <c r="AL29" s="29">
        <v>0</v>
      </c>
      <c r="AM29" s="29">
        <v>0</v>
      </c>
      <c r="AN29" s="29">
        <v>0</v>
      </c>
      <c r="AO29" s="26"/>
      <c r="AP29" s="27"/>
      <c r="AQ29" s="26"/>
      <c r="AR29" s="29">
        <v>0</v>
      </c>
      <c r="AS29" s="29">
        <v>0</v>
      </c>
      <c r="AT29" s="29">
        <v>0</v>
      </c>
      <c r="AU29" s="26"/>
      <c r="AV29" s="27"/>
      <c r="AW29" s="26"/>
      <c r="AX29" s="29">
        <v>0</v>
      </c>
    </row>
    <row r="30" spans="1:50" x14ac:dyDescent="0.35">
      <c r="A30" s="26">
        <v>891409981</v>
      </c>
      <c r="B30" s="26" t="s">
        <v>91</v>
      </c>
      <c r="C30" s="26" t="s">
        <v>15</v>
      </c>
      <c r="D30" s="26">
        <v>256920</v>
      </c>
      <c r="E30" s="26" t="s">
        <v>37</v>
      </c>
      <c r="F30" s="26" t="s">
        <v>141</v>
      </c>
      <c r="G30" s="26"/>
      <c r="H30" s="27">
        <v>45442</v>
      </c>
      <c r="I30" s="27">
        <v>45456</v>
      </c>
      <c r="J30" s="28">
        <v>92774811</v>
      </c>
      <c r="K30" s="28">
        <v>6400032</v>
      </c>
      <c r="L30" s="26" t="s">
        <v>142</v>
      </c>
      <c r="M30" s="26" t="s">
        <v>142</v>
      </c>
      <c r="N30" s="29">
        <v>5380676</v>
      </c>
      <c r="O30" s="26">
        <v>4800067170</v>
      </c>
      <c r="P30" s="26" t="s">
        <v>143</v>
      </c>
      <c r="Q30" s="27">
        <v>45442</v>
      </c>
      <c r="R30" s="27">
        <v>45456</v>
      </c>
      <c r="S30" s="27">
        <v>45469</v>
      </c>
      <c r="T30" s="27"/>
      <c r="U30" s="26">
        <v>308</v>
      </c>
      <c r="V30" s="26" t="s">
        <v>95</v>
      </c>
      <c r="W30" s="29">
        <v>30961</v>
      </c>
      <c r="X30" s="26" t="s">
        <v>144</v>
      </c>
      <c r="Y30" s="26" t="s">
        <v>145</v>
      </c>
      <c r="Z30" s="26" t="s">
        <v>97</v>
      </c>
      <c r="AA30" s="26" t="s">
        <v>98</v>
      </c>
      <c r="AB30" s="26" t="s">
        <v>99</v>
      </c>
      <c r="AC30" s="26" t="s">
        <v>134</v>
      </c>
      <c r="AD30" s="29">
        <v>0</v>
      </c>
      <c r="AE30" s="29">
        <v>0</v>
      </c>
      <c r="AF30" s="29">
        <v>0</v>
      </c>
      <c r="AG30" s="29">
        <v>0</v>
      </c>
      <c r="AH30" s="29">
        <v>0</v>
      </c>
      <c r="AI30" s="29">
        <v>30961</v>
      </c>
      <c r="AJ30" s="29">
        <v>6369071</v>
      </c>
      <c r="AK30" s="29">
        <v>0</v>
      </c>
      <c r="AL30" s="29">
        <v>0</v>
      </c>
      <c r="AM30" s="29">
        <v>0</v>
      </c>
      <c r="AN30" s="29">
        <v>0</v>
      </c>
      <c r="AO30" s="26"/>
      <c r="AP30" s="27"/>
      <c r="AQ30" s="26"/>
      <c r="AR30" s="29">
        <v>0</v>
      </c>
      <c r="AS30" s="29">
        <v>87015786</v>
      </c>
      <c r="AT30" s="29">
        <v>0</v>
      </c>
      <c r="AU30" s="26">
        <v>4800064219</v>
      </c>
      <c r="AV30" s="27">
        <v>45473</v>
      </c>
      <c r="AW30" s="26" t="s">
        <v>168</v>
      </c>
      <c r="AX30" s="29">
        <v>87015786</v>
      </c>
    </row>
    <row r="31" spans="1:50" x14ac:dyDescent="0.35">
      <c r="A31" s="26">
        <v>891409981</v>
      </c>
      <c r="B31" s="26" t="s">
        <v>91</v>
      </c>
      <c r="C31" s="26" t="s">
        <v>15</v>
      </c>
      <c r="D31" s="26">
        <v>402932</v>
      </c>
      <c r="E31" s="26" t="s">
        <v>45</v>
      </c>
      <c r="F31" s="26" t="s">
        <v>146</v>
      </c>
      <c r="G31" s="26"/>
      <c r="H31" s="27">
        <v>45596</v>
      </c>
      <c r="I31" s="27">
        <v>45628</v>
      </c>
      <c r="J31" s="28">
        <v>71539</v>
      </c>
      <c r="K31" s="28">
        <v>71539</v>
      </c>
      <c r="L31" s="26" t="s">
        <v>142</v>
      </c>
      <c r="M31" s="26" t="s">
        <v>142</v>
      </c>
      <c r="N31" s="29">
        <v>67039</v>
      </c>
      <c r="O31" s="26">
        <v>1222549745</v>
      </c>
      <c r="P31" s="26" t="s">
        <v>143</v>
      </c>
      <c r="Q31" s="27">
        <v>45596</v>
      </c>
      <c r="R31" s="27">
        <v>45628</v>
      </c>
      <c r="S31" s="27">
        <v>45630</v>
      </c>
      <c r="T31" s="27"/>
      <c r="U31" s="26">
        <v>147</v>
      </c>
      <c r="V31" s="26" t="s">
        <v>116</v>
      </c>
      <c r="W31" s="29">
        <v>4500</v>
      </c>
      <c r="X31" s="26" t="s">
        <v>144</v>
      </c>
      <c r="Y31" s="26" t="s">
        <v>147</v>
      </c>
      <c r="Z31" s="26" t="s">
        <v>148</v>
      </c>
      <c r="AA31" s="26"/>
      <c r="AB31" s="26" t="s">
        <v>149</v>
      </c>
      <c r="AC31" s="26" t="s">
        <v>121</v>
      </c>
      <c r="AD31" s="29">
        <v>0</v>
      </c>
      <c r="AE31" s="29">
        <v>0</v>
      </c>
      <c r="AF31" s="29">
        <v>0</v>
      </c>
      <c r="AG31" s="29">
        <v>0</v>
      </c>
      <c r="AH31" s="29">
        <v>0</v>
      </c>
      <c r="AI31" s="29">
        <v>4500</v>
      </c>
      <c r="AJ31" s="29">
        <v>67039</v>
      </c>
      <c r="AK31" s="29">
        <v>0</v>
      </c>
      <c r="AL31" s="29">
        <v>0</v>
      </c>
      <c r="AM31" s="29">
        <v>0</v>
      </c>
      <c r="AN31" s="29">
        <v>0</v>
      </c>
      <c r="AO31" s="26"/>
      <c r="AP31" s="27"/>
      <c r="AQ31" s="26"/>
      <c r="AR31" s="29">
        <v>0</v>
      </c>
      <c r="AS31" s="29">
        <v>0</v>
      </c>
      <c r="AT31" s="29">
        <v>0</v>
      </c>
      <c r="AU31" s="26"/>
      <c r="AV31" s="27"/>
      <c r="AW31" s="26"/>
      <c r="AX31" s="29">
        <v>0</v>
      </c>
    </row>
    <row r="32" spans="1:50" x14ac:dyDescent="0.35">
      <c r="A32" s="26">
        <v>891409981</v>
      </c>
      <c r="B32" s="26" t="s">
        <v>91</v>
      </c>
      <c r="C32" s="26" t="s">
        <v>15</v>
      </c>
      <c r="D32" s="26">
        <v>255677</v>
      </c>
      <c r="E32" s="26" t="s">
        <v>34</v>
      </c>
      <c r="F32" s="26" t="s">
        <v>150</v>
      </c>
      <c r="G32" s="26"/>
      <c r="H32" s="27">
        <v>45426</v>
      </c>
      <c r="I32" s="27">
        <v>45456</v>
      </c>
      <c r="J32" s="28">
        <v>3357240</v>
      </c>
      <c r="K32" s="28">
        <v>810420</v>
      </c>
      <c r="L32" s="26" t="s">
        <v>151</v>
      </c>
      <c r="M32" s="26" t="s">
        <v>151</v>
      </c>
      <c r="N32" s="29">
        <v>0</v>
      </c>
      <c r="O32" s="26"/>
      <c r="P32" s="26" t="s">
        <v>143</v>
      </c>
      <c r="Q32" s="27">
        <v>45426</v>
      </c>
      <c r="R32" s="27">
        <v>45456</v>
      </c>
      <c r="S32" s="27">
        <v>45467</v>
      </c>
      <c r="T32" s="27"/>
      <c r="U32" s="26">
        <v>310</v>
      </c>
      <c r="V32" s="26" t="s">
        <v>95</v>
      </c>
      <c r="W32" s="29">
        <v>810420</v>
      </c>
      <c r="X32" s="26" t="s">
        <v>144</v>
      </c>
      <c r="Y32" s="26" t="s">
        <v>152</v>
      </c>
      <c r="Z32" s="26" t="s">
        <v>153</v>
      </c>
      <c r="AA32" s="26" t="s">
        <v>98</v>
      </c>
      <c r="AB32" s="26" t="s">
        <v>99</v>
      </c>
      <c r="AC32" s="26" t="s">
        <v>121</v>
      </c>
      <c r="AD32" s="29">
        <v>0</v>
      </c>
      <c r="AE32" s="29">
        <v>0</v>
      </c>
      <c r="AF32" s="29">
        <v>0</v>
      </c>
      <c r="AG32" s="29">
        <v>0</v>
      </c>
      <c r="AH32" s="29">
        <v>0</v>
      </c>
      <c r="AI32" s="29">
        <v>810420</v>
      </c>
      <c r="AJ32" s="29">
        <v>0</v>
      </c>
      <c r="AK32" s="29">
        <v>0</v>
      </c>
      <c r="AL32" s="29">
        <v>0</v>
      </c>
      <c r="AM32" s="29">
        <v>0</v>
      </c>
      <c r="AN32" s="29">
        <v>0</v>
      </c>
      <c r="AO32" s="26"/>
      <c r="AP32" s="27"/>
      <c r="AQ32" s="26"/>
      <c r="AR32" s="29">
        <v>0</v>
      </c>
      <c r="AS32" s="29">
        <v>2495884</v>
      </c>
      <c r="AT32" s="29">
        <v>0</v>
      </c>
      <c r="AU32" s="26">
        <v>4800064219</v>
      </c>
      <c r="AV32" s="27">
        <v>45473</v>
      </c>
      <c r="AW32" s="26" t="s">
        <v>168</v>
      </c>
      <c r="AX32" s="29">
        <v>87015786</v>
      </c>
    </row>
    <row r="34" spans="5:8" x14ac:dyDescent="0.35">
      <c r="H34" s="105"/>
    </row>
    <row r="41" spans="5:8" x14ac:dyDescent="0.35">
      <c r="E41" s="65"/>
      <c r="H41" s="106"/>
    </row>
  </sheetData>
  <autoFilter ref="A2:BG32"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zoomScaleNormal="100" workbookViewId="0">
      <selection activeCell="D2" sqref="D2:I3"/>
    </sheetView>
  </sheetViews>
  <sheetFormatPr baseColWidth="10" defaultColWidth="10" defaultRowHeight="12.5" x14ac:dyDescent="0.25"/>
  <cols>
    <col min="1" max="1" width="0.90625" style="36" customWidth="1"/>
    <col min="2" max="2" width="10" style="36"/>
    <col min="3" max="3" width="16.08984375" style="36" customWidth="1"/>
    <col min="4" max="4" width="10.54296875" style="36" customWidth="1"/>
    <col min="5" max="8" width="10" style="36"/>
    <col min="9" max="9" width="20.6328125" style="36" customWidth="1"/>
    <col min="10" max="10" width="12.81640625" style="36" customWidth="1"/>
    <col min="11" max="11" width="1.6328125" style="36" customWidth="1"/>
    <col min="12" max="16384" width="10" style="36"/>
  </cols>
  <sheetData>
    <row r="1" spans="2:10" ht="6" customHeight="1" thickBot="1" x14ac:dyDescent="0.3"/>
    <row r="2" spans="2:10" ht="19.5" customHeight="1" x14ac:dyDescent="0.25">
      <c r="B2" s="37"/>
      <c r="C2" s="38"/>
      <c r="D2" s="92" t="s">
        <v>169</v>
      </c>
      <c r="E2" s="93"/>
      <c r="F2" s="93"/>
      <c r="G2" s="93"/>
      <c r="H2" s="93"/>
      <c r="I2" s="94"/>
      <c r="J2" s="98" t="s">
        <v>170</v>
      </c>
    </row>
    <row r="3" spans="2:10" ht="15.75" customHeight="1" thickBot="1" x14ac:dyDescent="0.3">
      <c r="B3" s="39"/>
      <c r="C3" s="40"/>
      <c r="D3" s="95"/>
      <c r="E3" s="96"/>
      <c r="F3" s="96"/>
      <c r="G3" s="96"/>
      <c r="H3" s="96"/>
      <c r="I3" s="97"/>
      <c r="J3" s="99"/>
    </row>
    <row r="4" spans="2:10" ht="13" x14ac:dyDescent="0.25">
      <c r="B4" s="39"/>
      <c r="C4" s="40"/>
      <c r="D4" s="41"/>
      <c r="E4" s="42"/>
      <c r="F4" s="42"/>
      <c r="G4" s="42"/>
      <c r="H4" s="42"/>
      <c r="I4" s="43"/>
      <c r="J4" s="44"/>
    </row>
    <row r="5" spans="2:10" ht="13" x14ac:dyDescent="0.25">
      <c r="B5" s="39"/>
      <c r="C5" s="40"/>
      <c r="D5" s="45" t="s">
        <v>171</v>
      </c>
      <c r="E5" s="46"/>
      <c r="F5" s="46"/>
      <c r="G5" s="46"/>
      <c r="H5" s="46"/>
      <c r="I5" s="47"/>
      <c r="J5" s="47" t="s">
        <v>172</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x14ac:dyDescent="0.25">
      <c r="B9" s="54"/>
      <c r="C9" s="36" t="s">
        <v>205</v>
      </c>
      <c r="J9" s="55"/>
    </row>
    <row r="10" spans="2:10" ht="13" x14ac:dyDescent="0.3">
      <c r="B10" s="54"/>
      <c r="C10" s="56"/>
      <c r="E10" s="57"/>
      <c r="H10" s="58"/>
      <c r="J10" s="55"/>
    </row>
    <row r="11" spans="2:10" x14ac:dyDescent="0.25">
      <c r="B11" s="54"/>
      <c r="J11" s="55"/>
    </row>
    <row r="12" spans="2:10" ht="13" x14ac:dyDescent="0.3">
      <c r="B12" s="54"/>
      <c r="C12" s="56" t="s">
        <v>206</v>
      </c>
      <c r="J12" s="55"/>
    </row>
    <row r="13" spans="2:10" ht="13" x14ac:dyDescent="0.3">
      <c r="B13" s="54"/>
      <c r="C13" s="56" t="s">
        <v>207</v>
      </c>
      <c r="J13" s="55"/>
    </row>
    <row r="14" spans="2:10" x14ac:dyDescent="0.25">
      <c r="B14" s="54"/>
      <c r="J14" s="55"/>
    </row>
    <row r="15" spans="2:10" x14ac:dyDescent="0.25">
      <c r="B15" s="54"/>
      <c r="C15" s="36" t="s">
        <v>173</v>
      </c>
      <c r="J15" s="55"/>
    </row>
    <row r="16" spans="2:10" x14ac:dyDescent="0.25">
      <c r="B16" s="54"/>
      <c r="C16" s="59"/>
      <c r="J16" s="55"/>
    </row>
    <row r="17" spans="2:10" ht="13" x14ac:dyDescent="0.25">
      <c r="B17" s="54"/>
      <c r="C17" s="36" t="s">
        <v>174</v>
      </c>
      <c r="D17" s="57"/>
      <c r="H17" s="60" t="s">
        <v>175</v>
      </c>
      <c r="I17" s="61" t="s">
        <v>176</v>
      </c>
      <c r="J17" s="55"/>
    </row>
    <row r="18" spans="2:10" ht="13" x14ac:dyDescent="0.3">
      <c r="B18" s="54"/>
      <c r="C18" s="56" t="s">
        <v>177</v>
      </c>
      <c r="D18" s="56"/>
      <c r="E18" s="56"/>
      <c r="F18" s="56"/>
      <c r="H18" s="62">
        <v>30</v>
      </c>
      <c r="I18" s="63">
        <v>126776148</v>
      </c>
      <c r="J18" s="55"/>
    </row>
    <row r="19" spans="2:10" x14ac:dyDescent="0.25">
      <c r="B19" s="54"/>
      <c r="C19" s="36" t="s">
        <v>178</v>
      </c>
      <c r="H19" s="64">
        <v>9</v>
      </c>
      <c r="I19" s="65">
        <v>10695091</v>
      </c>
      <c r="J19" s="55"/>
    </row>
    <row r="20" spans="2:10" x14ac:dyDescent="0.25">
      <c r="B20" s="54"/>
      <c r="C20" s="36" t="s">
        <v>179</v>
      </c>
      <c r="H20" s="64">
        <v>5</v>
      </c>
      <c r="I20" s="65">
        <v>86201966</v>
      </c>
      <c r="J20" s="55"/>
    </row>
    <row r="21" spans="2:10" x14ac:dyDescent="0.25">
      <c r="B21" s="54"/>
      <c r="C21" s="36" t="s">
        <v>180</v>
      </c>
      <c r="H21" s="64">
        <v>7</v>
      </c>
      <c r="I21" s="65">
        <v>16278200</v>
      </c>
      <c r="J21" s="55"/>
    </row>
    <row r="22" spans="2:10" x14ac:dyDescent="0.25">
      <c r="B22" s="54"/>
      <c r="C22" s="36" t="s">
        <v>181</v>
      </c>
      <c r="H22" s="64">
        <v>1</v>
      </c>
      <c r="I22" s="65">
        <v>4796870</v>
      </c>
      <c r="J22" s="55"/>
    </row>
    <row r="23" spans="2:10" x14ac:dyDescent="0.25">
      <c r="B23" s="54"/>
      <c r="C23" s="36" t="s">
        <v>182</v>
      </c>
      <c r="H23" s="64">
        <v>0</v>
      </c>
      <c r="I23" s="65">
        <v>0</v>
      </c>
      <c r="J23" s="55"/>
    </row>
    <row r="24" spans="2:10" ht="13" thickBot="1" x14ac:dyDescent="0.3">
      <c r="B24" s="54"/>
      <c r="C24" s="36" t="s">
        <v>183</v>
      </c>
      <c r="H24" s="66">
        <v>3</v>
      </c>
      <c r="I24" s="67">
        <v>845881</v>
      </c>
      <c r="J24" s="55"/>
    </row>
    <row r="25" spans="2:10" ht="13" x14ac:dyDescent="0.3">
      <c r="B25" s="54"/>
      <c r="C25" s="56" t="s">
        <v>184</v>
      </c>
      <c r="D25" s="56"/>
      <c r="E25" s="56"/>
      <c r="F25" s="56"/>
      <c r="H25" s="62">
        <f>H19+H20+H21+H22+H24+H23</f>
        <v>25</v>
      </c>
      <c r="I25" s="63">
        <f>I19+I20+I21+I22+I24+I23</f>
        <v>118818008</v>
      </c>
      <c r="J25" s="55"/>
    </row>
    <row r="26" spans="2:10" x14ac:dyDescent="0.25">
      <c r="B26" s="54"/>
      <c r="C26" s="36" t="s">
        <v>185</v>
      </c>
      <c r="H26" s="64">
        <v>5</v>
      </c>
      <c r="I26" s="65">
        <v>7958140</v>
      </c>
      <c r="J26" s="55"/>
    </row>
    <row r="27" spans="2:10" ht="13" thickBot="1" x14ac:dyDescent="0.3">
      <c r="B27" s="54"/>
      <c r="C27" s="36" t="s">
        <v>83</v>
      </c>
      <c r="H27" s="66">
        <v>0</v>
      </c>
      <c r="I27" s="67">
        <v>0</v>
      </c>
      <c r="J27" s="55"/>
    </row>
    <row r="28" spans="2:10" ht="13" x14ac:dyDescent="0.3">
      <c r="B28" s="54"/>
      <c r="C28" s="56" t="s">
        <v>186</v>
      </c>
      <c r="D28" s="56"/>
      <c r="E28" s="56"/>
      <c r="F28" s="56"/>
      <c r="H28" s="62">
        <f>H26+H27</f>
        <v>5</v>
      </c>
      <c r="I28" s="63">
        <f>I26+I27</f>
        <v>7958140</v>
      </c>
      <c r="J28" s="55"/>
    </row>
    <row r="29" spans="2:10" ht="13.5" thickBot="1" x14ac:dyDescent="0.35">
      <c r="B29" s="54"/>
      <c r="C29" s="36" t="s">
        <v>187</v>
      </c>
      <c r="D29" s="56"/>
      <c r="E29" s="56"/>
      <c r="F29" s="56"/>
      <c r="H29" s="66">
        <v>0</v>
      </c>
      <c r="I29" s="67">
        <v>0</v>
      </c>
      <c r="J29" s="55"/>
    </row>
    <row r="30" spans="2:10" ht="13" x14ac:dyDescent="0.3">
      <c r="B30" s="54"/>
      <c r="C30" s="56" t="s">
        <v>188</v>
      </c>
      <c r="D30" s="56"/>
      <c r="E30" s="56"/>
      <c r="F30" s="56"/>
      <c r="H30" s="64">
        <f>H29</f>
        <v>0</v>
      </c>
      <c r="I30" s="65">
        <f>I29</f>
        <v>0</v>
      </c>
      <c r="J30" s="55"/>
    </row>
    <row r="31" spans="2:10" ht="13" x14ac:dyDescent="0.3">
      <c r="B31" s="54"/>
      <c r="C31" s="56"/>
      <c r="D31" s="56"/>
      <c r="E31" s="56"/>
      <c r="F31" s="56"/>
      <c r="H31" s="68"/>
      <c r="I31" s="63"/>
      <c r="J31" s="55"/>
    </row>
    <row r="32" spans="2:10" ht="13.5" thickBot="1" x14ac:dyDescent="0.35">
      <c r="B32" s="54"/>
      <c r="C32" s="56" t="s">
        <v>189</v>
      </c>
      <c r="D32" s="56"/>
      <c r="H32" s="69">
        <f>H25+H28+H30</f>
        <v>30</v>
      </c>
      <c r="I32" s="70">
        <f>I25+I28+I30</f>
        <v>126776148</v>
      </c>
      <c r="J32" s="55"/>
    </row>
    <row r="33" spans="2:10" ht="13.5" thickTop="1" x14ac:dyDescent="0.3">
      <c r="B33" s="54"/>
      <c r="C33" s="56"/>
      <c r="D33" s="56"/>
      <c r="H33" s="71">
        <f>+H18-H32</f>
        <v>0</v>
      </c>
      <c r="I33" s="65">
        <f>+I18-I32</f>
        <v>0</v>
      </c>
      <c r="J33" s="55"/>
    </row>
    <row r="34" spans="2:10" x14ac:dyDescent="0.25">
      <c r="B34" s="54"/>
      <c r="G34" s="71"/>
      <c r="H34" s="71"/>
      <c r="I34" s="71"/>
      <c r="J34" s="55"/>
    </row>
    <row r="35" spans="2:10" x14ac:dyDescent="0.25">
      <c r="B35" s="54"/>
      <c r="G35" s="71"/>
      <c r="H35" s="71"/>
      <c r="I35" s="71"/>
      <c r="J35" s="55"/>
    </row>
    <row r="36" spans="2:10" ht="13" x14ac:dyDescent="0.3">
      <c r="B36" s="54"/>
      <c r="C36" s="56"/>
      <c r="G36" s="71"/>
      <c r="H36" s="71"/>
      <c r="I36" s="71"/>
      <c r="J36" s="55"/>
    </row>
    <row r="37" spans="2:10" ht="13.5" thickBot="1" x14ac:dyDescent="0.35">
      <c r="B37" s="54"/>
      <c r="C37" s="72" t="s">
        <v>208</v>
      </c>
      <c r="D37" s="73"/>
      <c r="H37" s="72" t="s">
        <v>190</v>
      </c>
      <c r="I37" s="73"/>
      <c r="J37" s="55"/>
    </row>
    <row r="38" spans="2:10" ht="13" x14ac:dyDescent="0.3">
      <c r="B38" s="54"/>
      <c r="C38" s="56" t="s">
        <v>209</v>
      </c>
      <c r="D38" s="71"/>
      <c r="H38" s="74" t="s">
        <v>191</v>
      </c>
      <c r="I38" s="71"/>
      <c r="J38" s="55"/>
    </row>
    <row r="39" spans="2:10" ht="13" x14ac:dyDescent="0.3">
      <c r="B39" s="54"/>
      <c r="C39" s="56" t="s">
        <v>91</v>
      </c>
      <c r="H39" s="56" t="s">
        <v>192</v>
      </c>
      <c r="I39" s="71"/>
      <c r="J39" s="55"/>
    </row>
    <row r="40" spans="2:10" x14ac:dyDescent="0.25">
      <c r="B40" s="54"/>
      <c r="G40" s="71"/>
      <c r="H40" s="71"/>
      <c r="I40" s="71"/>
      <c r="J40" s="55"/>
    </row>
    <row r="41" spans="2:10" ht="12.75" customHeight="1" x14ac:dyDescent="0.25">
      <c r="B41" s="54"/>
      <c r="C41" s="100" t="s">
        <v>193</v>
      </c>
      <c r="D41" s="100"/>
      <c r="E41" s="100"/>
      <c r="F41" s="100"/>
      <c r="G41" s="100"/>
      <c r="H41" s="100"/>
      <c r="I41" s="100"/>
      <c r="J41" s="55"/>
    </row>
    <row r="42" spans="2:10" ht="18.75" customHeight="1" thickBot="1" x14ac:dyDescent="0.3">
      <c r="B42" s="75"/>
      <c r="C42" s="76"/>
      <c r="D42" s="76"/>
      <c r="E42" s="76"/>
      <c r="F42" s="76"/>
      <c r="G42" s="76"/>
      <c r="H42" s="76"/>
      <c r="I42" s="76"/>
      <c r="J42" s="7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zoomScale="84" zoomScaleNormal="84" zoomScaleSheetLayoutView="100" workbookViewId="0">
      <selection activeCell="E18" sqref="E18"/>
    </sheetView>
  </sheetViews>
  <sheetFormatPr baseColWidth="10" defaultColWidth="10.453125" defaultRowHeight="12.5" x14ac:dyDescent="0.25"/>
  <cols>
    <col min="1" max="1" width="4.08984375" style="36" customWidth="1"/>
    <col min="2" max="2" width="10.453125" style="36"/>
    <col min="3" max="3" width="11.7265625" style="36" customWidth="1"/>
    <col min="4" max="4" width="20.1796875" style="36" customWidth="1"/>
    <col min="5" max="8" width="10.453125" style="36"/>
    <col min="9" max="9" width="22.7265625" style="36" customWidth="1"/>
    <col min="10" max="10" width="11.453125" style="36" customWidth="1"/>
    <col min="11" max="11" width="1.6328125" style="36" customWidth="1"/>
    <col min="12" max="16384" width="10.453125" style="36"/>
  </cols>
  <sheetData>
    <row r="1" spans="2:10" ht="18" customHeight="1" thickBot="1" x14ac:dyDescent="0.3"/>
    <row r="2" spans="2:10" ht="19.5" customHeight="1" x14ac:dyDescent="0.25">
      <c r="B2" s="37"/>
      <c r="C2" s="38"/>
      <c r="D2" s="92" t="s">
        <v>194</v>
      </c>
      <c r="E2" s="93"/>
      <c r="F2" s="93"/>
      <c r="G2" s="93"/>
      <c r="H2" s="93"/>
      <c r="I2" s="94"/>
      <c r="J2" s="98" t="s">
        <v>170</v>
      </c>
    </row>
    <row r="3" spans="2:10" ht="15.75" customHeight="1" thickBot="1" x14ac:dyDescent="0.3">
      <c r="B3" s="39"/>
      <c r="C3" s="40"/>
      <c r="D3" s="95"/>
      <c r="E3" s="96"/>
      <c r="F3" s="96"/>
      <c r="G3" s="96"/>
      <c r="H3" s="96"/>
      <c r="I3" s="97"/>
      <c r="J3" s="99"/>
    </row>
    <row r="4" spans="2:10" ht="13" x14ac:dyDescent="0.25">
      <c r="B4" s="39"/>
      <c r="C4" s="40"/>
      <c r="E4" s="42"/>
      <c r="F4" s="42"/>
      <c r="G4" s="42"/>
      <c r="H4" s="42"/>
      <c r="I4" s="43"/>
      <c r="J4" s="44"/>
    </row>
    <row r="5" spans="2:10" ht="13" x14ac:dyDescent="0.25">
      <c r="B5" s="39"/>
      <c r="C5" s="40"/>
      <c r="D5" s="101" t="s">
        <v>195</v>
      </c>
      <c r="E5" s="102"/>
      <c r="F5" s="102"/>
      <c r="G5" s="102"/>
      <c r="H5" s="102"/>
      <c r="I5" s="103"/>
      <c r="J5" s="47" t="s">
        <v>196</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x14ac:dyDescent="0.25">
      <c r="B9" s="54"/>
      <c r="C9" s="36" t="str">
        <f>+'FOR-CSA-018'!C9</f>
        <v>Santiago de Cali, mayo 06 2025</v>
      </c>
      <c r="D9" s="58"/>
      <c r="E9" s="57"/>
      <c r="J9" s="55"/>
    </row>
    <row r="10" spans="2:10" ht="13" x14ac:dyDescent="0.3">
      <c r="B10" s="54"/>
      <c r="C10" s="56"/>
      <c r="J10" s="55"/>
    </row>
    <row r="11" spans="2:10" ht="13" x14ac:dyDescent="0.3">
      <c r="B11" s="54"/>
      <c r="C11" s="56" t="str">
        <f>+'FOR-CSA-018'!C12</f>
        <v>Señores : CLINICA LOS ROSALES (PEREIRA)</v>
      </c>
      <c r="J11" s="55"/>
    </row>
    <row r="12" spans="2:10" ht="13" x14ac:dyDescent="0.3">
      <c r="B12" s="54"/>
      <c r="C12" s="56" t="str">
        <f>+'FOR-CSA-018'!C13</f>
        <v>NIT: 891409981</v>
      </c>
      <c r="J12" s="55"/>
    </row>
    <row r="13" spans="2:10" x14ac:dyDescent="0.25">
      <c r="B13" s="54"/>
      <c r="J13" s="55"/>
    </row>
    <row r="14" spans="2:10" x14ac:dyDescent="0.25">
      <c r="B14" s="54"/>
      <c r="C14" s="36" t="s">
        <v>197</v>
      </c>
      <c r="J14" s="55"/>
    </row>
    <row r="15" spans="2:10" x14ac:dyDescent="0.25">
      <c r="B15" s="54"/>
      <c r="C15" s="59"/>
      <c r="J15" s="55"/>
    </row>
    <row r="16" spans="2:10" ht="13" x14ac:dyDescent="0.3">
      <c r="B16" s="54"/>
      <c r="C16" s="78"/>
      <c r="D16" s="57"/>
      <c r="H16" s="79" t="s">
        <v>175</v>
      </c>
      <c r="I16" s="79" t="s">
        <v>176</v>
      </c>
      <c r="J16" s="55"/>
    </row>
    <row r="17" spans="2:10" ht="13" x14ac:dyDescent="0.3">
      <c r="B17" s="54"/>
      <c r="C17" s="56" t="str">
        <f>+'FOR-CSA-018'!C17</f>
        <v>Con Corte al dia: 30/04/2025</v>
      </c>
      <c r="D17" s="56"/>
      <c r="E17" s="56"/>
      <c r="F17" s="56"/>
      <c r="H17" s="80">
        <f>+SUM(H18:H23)</f>
        <v>25</v>
      </c>
      <c r="I17" s="81">
        <f>+SUM(I18:I23)</f>
        <v>118818008</v>
      </c>
      <c r="J17" s="55"/>
    </row>
    <row r="18" spans="2:10" x14ac:dyDescent="0.25">
      <c r="B18" s="54"/>
      <c r="C18" s="36" t="s">
        <v>178</v>
      </c>
      <c r="H18" s="82">
        <f>+'FOR-CSA-018'!H19</f>
        <v>9</v>
      </c>
      <c r="I18" s="83">
        <f>+'FOR-CSA-018'!I19</f>
        <v>10695091</v>
      </c>
      <c r="J18" s="55"/>
    </row>
    <row r="19" spans="2:10" x14ac:dyDescent="0.25">
      <c r="B19" s="54"/>
      <c r="C19" s="36" t="s">
        <v>179</v>
      </c>
      <c r="H19" s="82">
        <f>+'FOR-CSA-018'!H20</f>
        <v>5</v>
      </c>
      <c r="I19" s="83">
        <f>+'FOR-CSA-018'!I20</f>
        <v>86201966</v>
      </c>
      <c r="J19" s="55"/>
    </row>
    <row r="20" spans="2:10" x14ac:dyDescent="0.25">
      <c r="B20" s="54"/>
      <c r="C20" s="36" t="s">
        <v>180</v>
      </c>
      <c r="H20" s="82">
        <f>+'FOR-CSA-018'!H21</f>
        <v>7</v>
      </c>
      <c r="I20" s="83">
        <f>+'FOR-CSA-018'!I21</f>
        <v>16278200</v>
      </c>
      <c r="J20" s="55"/>
    </row>
    <row r="21" spans="2:10" x14ac:dyDescent="0.25">
      <c r="B21" s="54"/>
      <c r="C21" s="36" t="s">
        <v>181</v>
      </c>
      <c r="H21" s="82">
        <f>+'FOR-CSA-018'!H22</f>
        <v>1</v>
      </c>
      <c r="I21" s="83">
        <f>+'FOR-CSA-018'!I22</f>
        <v>4796870</v>
      </c>
      <c r="J21" s="55"/>
    </row>
    <row r="22" spans="2:10" x14ac:dyDescent="0.25">
      <c r="B22" s="54"/>
      <c r="C22" s="36" t="s">
        <v>182</v>
      </c>
      <c r="H22" s="82">
        <f>+'FOR-CSA-018'!H23</f>
        <v>0</v>
      </c>
      <c r="I22" s="83">
        <f>+'FOR-CSA-018'!I23</f>
        <v>0</v>
      </c>
      <c r="J22" s="55"/>
    </row>
    <row r="23" spans="2:10" x14ac:dyDescent="0.25">
      <c r="B23" s="54"/>
      <c r="C23" s="36" t="s">
        <v>198</v>
      </c>
      <c r="H23" s="82">
        <f>+'FOR-CSA-018'!H24</f>
        <v>3</v>
      </c>
      <c r="I23" s="83">
        <f>+'FOR-CSA-018'!I24</f>
        <v>845881</v>
      </c>
      <c r="J23" s="55"/>
    </row>
    <row r="24" spans="2:10" ht="13" x14ac:dyDescent="0.3">
      <c r="B24" s="54"/>
      <c r="C24" s="56" t="s">
        <v>199</v>
      </c>
      <c r="D24" s="56"/>
      <c r="E24" s="56"/>
      <c r="F24" s="56"/>
      <c r="H24" s="80">
        <f>SUM(H18:H23)</f>
        <v>25</v>
      </c>
      <c r="I24" s="81">
        <f>+SUBTOTAL(9,I18:I23)</f>
        <v>118818008</v>
      </c>
      <c r="J24" s="55"/>
    </row>
    <row r="25" spans="2:10" ht="13.5" thickBot="1" x14ac:dyDescent="0.35">
      <c r="B25" s="54"/>
      <c r="C25" s="56"/>
      <c r="D25" s="56"/>
      <c r="H25" s="84"/>
      <c r="I25" s="85"/>
      <c r="J25" s="55"/>
    </row>
    <row r="26" spans="2:10" ht="13.5" thickTop="1" x14ac:dyDescent="0.3">
      <c r="B26" s="54"/>
      <c r="C26" s="56"/>
      <c r="D26" s="56"/>
      <c r="H26" s="71"/>
      <c r="I26" s="65"/>
      <c r="J26" s="55"/>
    </row>
    <row r="27" spans="2:10" ht="13" x14ac:dyDescent="0.3">
      <c r="B27" s="54"/>
      <c r="C27" s="56"/>
      <c r="D27" s="56"/>
      <c r="H27" s="71"/>
      <c r="I27" s="65"/>
      <c r="J27" s="55"/>
    </row>
    <row r="28" spans="2:10" ht="13" x14ac:dyDescent="0.3">
      <c r="B28" s="54"/>
      <c r="C28" s="56"/>
      <c r="D28" s="56"/>
      <c r="H28" s="71"/>
      <c r="I28" s="65"/>
      <c r="J28" s="55"/>
    </row>
    <row r="29" spans="2:10" x14ac:dyDescent="0.25">
      <c r="B29" s="54"/>
      <c r="G29" s="71"/>
      <c r="H29" s="71"/>
      <c r="I29" s="71"/>
      <c r="J29" s="55"/>
    </row>
    <row r="30" spans="2:10" ht="13.5" thickBot="1" x14ac:dyDescent="0.35">
      <c r="B30" s="54"/>
      <c r="C30" s="72" t="str">
        <f>+'FOR-CSA-018'!C37</f>
        <v>Alejandro Rios Escobar</v>
      </c>
      <c r="D30" s="72"/>
      <c r="G30" s="72" t="str">
        <f>+'FOR-CSA-018'!H37</f>
        <v>Juan Camilo Paez R.</v>
      </c>
      <c r="H30" s="73"/>
      <c r="I30" s="71"/>
      <c r="J30" s="55"/>
    </row>
    <row r="31" spans="2:10" ht="13" x14ac:dyDescent="0.3">
      <c r="B31" s="54"/>
      <c r="C31" s="74" t="str">
        <f>+'FOR-CSA-018'!C38</f>
        <v>Lider de Cartera</v>
      </c>
      <c r="D31" s="74"/>
      <c r="G31" s="74" t="str">
        <f>+'FOR-CSA-018'!H38</f>
        <v>Cartera - Cuentas Salud</v>
      </c>
      <c r="H31" s="71"/>
      <c r="I31" s="71"/>
      <c r="J31" s="55"/>
    </row>
    <row r="32" spans="2:10" ht="13" x14ac:dyDescent="0.3">
      <c r="B32" s="54"/>
      <c r="C32" s="74" t="str">
        <f>+'FOR-CSA-018'!C39</f>
        <v>CLINICA LOS ROSALES (PEREIRA)</v>
      </c>
      <c r="D32" s="74"/>
      <c r="G32" s="74" t="str">
        <f>+'FOR-CSA-018'!H39</f>
        <v>EPS Comfenalco Valle.</v>
      </c>
      <c r="H32" s="71"/>
      <c r="I32" s="71"/>
      <c r="J32" s="55"/>
    </row>
    <row r="33" spans="2:10" ht="13" x14ac:dyDescent="0.3">
      <c r="B33" s="54"/>
      <c r="C33" s="74"/>
      <c r="D33" s="74"/>
      <c r="G33" s="74"/>
      <c r="H33" s="71"/>
      <c r="I33" s="71"/>
      <c r="J33" s="55"/>
    </row>
    <row r="34" spans="2:10" ht="13" x14ac:dyDescent="0.3">
      <c r="B34" s="54"/>
      <c r="C34" s="74"/>
      <c r="D34" s="74"/>
      <c r="G34" s="74"/>
      <c r="H34" s="71"/>
      <c r="I34" s="71"/>
      <c r="J34" s="55"/>
    </row>
    <row r="35" spans="2:10" ht="14" x14ac:dyDescent="0.25">
      <c r="B35" s="54"/>
      <c r="C35" s="104" t="s">
        <v>200</v>
      </c>
      <c r="D35" s="104"/>
      <c r="E35" s="104"/>
      <c r="F35" s="104"/>
      <c r="G35" s="104"/>
      <c r="H35" s="104"/>
      <c r="I35" s="104"/>
      <c r="J35" s="55"/>
    </row>
    <row r="36" spans="2:10" ht="13" x14ac:dyDescent="0.3">
      <c r="B36" s="54"/>
      <c r="C36" s="74"/>
      <c r="D36" s="74"/>
      <c r="G36" s="74"/>
      <c r="H36" s="71"/>
      <c r="I36" s="71"/>
      <c r="J36" s="55"/>
    </row>
    <row r="37" spans="2:10" ht="18.75" customHeight="1" thickBot="1" x14ac:dyDescent="0.3">
      <c r="B37" s="75"/>
      <c r="C37" s="76"/>
      <c r="D37" s="76"/>
      <c r="E37" s="76"/>
      <c r="F37" s="76"/>
      <c r="G37" s="73"/>
      <c r="H37" s="73"/>
      <c r="I37" s="73"/>
      <c r="J37" s="77"/>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Coordinador Cartera</dc:creator>
  <cp:lastModifiedBy>Neyla Lizeth Ome Guamanga</cp:lastModifiedBy>
  <dcterms:created xsi:type="dcterms:W3CDTF">2025-04-30T20:14:59Z</dcterms:created>
  <dcterms:modified xsi:type="dcterms:W3CDTF">2025-05-08T21:05:07Z</dcterms:modified>
</cp:coreProperties>
</file>