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1180117_E.S.E HOSP DEP SAN ANTONIO DE PADUA\"/>
    </mc:Choice>
  </mc:AlternateContent>
  <xr:revisionPtr revIDLastSave="0" documentId="13_ncr:1_{DAB33EE0-F859-475F-9F8F-6E3CBCCAC775}" xr6:coauthVersionLast="47" xr6:coauthVersionMax="47" xr10:uidLastSave="{00000000-0000-0000-0000-000000000000}"/>
  <bookViews>
    <workbookView xWindow="28690" yWindow="5100" windowWidth="20710" windowHeight="11020" activeTab="3" xr2:uid="{00000000-000D-0000-FFFF-FFFF00000000}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FACTURA'!$A$2:$AX$9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I24" i="4" l="1"/>
  <c r="H24" i="4"/>
  <c r="I32" i="3"/>
  <c r="I33" i="3" s="1"/>
  <c r="H32" i="3"/>
  <c r="H33" i="3" s="1"/>
  <c r="I17" i="4"/>
  <c r="AQ1" i="2" l="1"/>
  <c r="AP1" i="2"/>
  <c r="AO1" i="2"/>
  <c r="AN1" i="2"/>
  <c r="AM1" i="2"/>
  <c r="AL1" i="2"/>
  <c r="AK1" i="2"/>
  <c r="AJ1" i="2"/>
  <c r="AI1" i="2"/>
  <c r="AH1" i="2"/>
  <c r="AA1" i="2"/>
  <c r="Q1" i="2"/>
  <c r="K1" i="2"/>
  <c r="J1" i="2"/>
  <c r="O1" i="2" l="1"/>
  <c r="I1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<sst xmlns="http://schemas.openxmlformats.org/spreadsheetml/2006/main" count="270" uniqueCount="143">
  <si>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</si>
  <si>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</si>
  <si>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</si>
  <si>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</si>
  <si>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</si>
  <si>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</si>
  <si>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</si>
  <si>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</si>
  <si>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</si>
  <si>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</si>
  <si>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</si>
  <si>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</si>
  <si>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</si>
  <si>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</si>
  <si>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</si>
  <si>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</si>
  <si>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</si>
  <si>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FE</t>
  </si>
  <si>
    <t>181 - 360</t>
  </si>
  <si>
    <t>31 - 60</t>
  </si>
  <si>
    <t>&gt; 360</t>
  </si>
  <si>
    <t>EVENTO</t>
  </si>
  <si>
    <t>LA PLATA (HUILA)</t>
  </si>
  <si>
    <t>ESE HOSPITAL DEPARTAMENTAL SAN ANTONIO DE PADUA</t>
  </si>
  <si>
    <t>HOSPITALARIO</t>
  </si>
  <si>
    <t>URGENCIAS</t>
  </si>
  <si>
    <t>CONSULTA EXTERNA</t>
  </si>
  <si>
    <t>FACT</t>
  </si>
  <si>
    <t>LLAVE</t>
  </si>
  <si>
    <t>ESTADO CARTERA ANTERIOR</t>
  </si>
  <si>
    <t>ESTADO EPS 20-05-2025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</si>
  <si>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</si>
  <si>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</si>
  <si>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</si>
  <si>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</si>
  <si>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</si>
  <si>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</si>
  <si>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</si>
  <si>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</si>
  <si>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</si>
  <si>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</si>
  <si>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</si>
  <si>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</si>
  <si>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</si>
  <si>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</si>
  <si>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</si>
  <si>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</si>
  <si>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</si>
  <si>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</si>
  <si>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</si>
  <si>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</si>
  <si>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</si>
  <si>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</si>
  <si>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</si>
  <si>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</si>
  <si>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</si>
  <si>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</si>
  <si>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</si>
  <si>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</si>
  <si>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</si>
  <si>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</si>
  <si>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</si>
  <si>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</si>
  <si>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FE93981</t>
  </si>
  <si>
    <t>891180117_FE93981</t>
  </si>
  <si>
    <t>Facturacion Covid-19</t>
  </si>
  <si>
    <t>ESTADO DOS</t>
  </si>
  <si>
    <t>DEVOLUCION CUENTAS</t>
  </si>
  <si>
    <t>DUPLICADA CON FACTURA FE-93785</t>
  </si>
  <si>
    <t>Finalizada</t>
  </si>
  <si>
    <t>Más de 360</t>
  </si>
  <si>
    <t>MIG-891180117</t>
  </si>
  <si>
    <t>FE427046</t>
  </si>
  <si>
    <t>891180117_FE427046</t>
  </si>
  <si>
    <t>Factura pendiente en programacion de pago - Glosa por contestar IPS</t>
  </si>
  <si>
    <t>Para respuesta prestador</t>
  </si>
  <si>
    <t>0-30</t>
  </si>
  <si>
    <t xml:space="preserve">SE OBJETA EKG, NO SE EVIDENCIA SOPORTADO EN LA ATENCION </t>
  </si>
  <si>
    <t>GLOSA</t>
  </si>
  <si>
    <t>FACTURACION</t>
  </si>
  <si>
    <t>Exámenes de laboratorio, imágenes y otras ayudas diagnósticas ambulatorias | Atención inicial de urgencias | Dispositivos medicos, incluye insumos de uso ambulatorio | Servicios de internación o procedimientos quirurgicos | Servicios de internación o procedimientos quirurgicosIntervenciones colectivas</t>
  </si>
  <si>
    <t>URG-2024-79</t>
  </si>
  <si>
    <t>FE198660</t>
  </si>
  <si>
    <t>891180117_FE198660</t>
  </si>
  <si>
    <t>91-180</t>
  </si>
  <si>
    <t>FE421262</t>
  </si>
  <si>
    <t>891180117_FE421262</t>
  </si>
  <si>
    <t>Exámenes de laboratorio, imágenes y otras ayudas diagnósticas ambulatorias | Medicamentos de uso ambulatorio | Atención inicial de urgencias | Servicios de internación o procedimientos quirurgicos | Servicios de internación o procedimientos quirurgicosIntervenciones colectivas</t>
  </si>
  <si>
    <t>FE421323</t>
  </si>
  <si>
    <t>891180117_FE421323</t>
  </si>
  <si>
    <t>Exámenes de laboratorio, imágenes y otras ayudas diagnósticas ambulatorias | Medicamentos de uso ambulatorio | Atención inicial de urgencias | Dispositivos medicos, incluye insumos de uso ambulatorio | Servicios de internación o procedimientos quirurgicos | Servicios de internación o procedimientos quirurgicosIntervenciones colectivas</t>
  </si>
  <si>
    <t>FE385541</t>
  </si>
  <si>
    <t>891180117_FE385541</t>
  </si>
  <si>
    <t>Atención inicial de urgencias</t>
  </si>
  <si>
    <t>FE418334</t>
  </si>
  <si>
    <t>891180117_FE418334</t>
  </si>
  <si>
    <t xml:space="preserve">SE GLOSA 178.700 NO SE EVIDENCIA SOPORTADO ECOGRAFIA PELVICA 881401 TAMPOCO ESTA COMENTADO EN LA HISTORIA CLINICA </t>
  </si>
  <si>
    <t>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Intervenciones individuales para la promoción y el mantenimiento de la salud | Servicios de internación o procedimientos quirurgicosIntervenciones colectivas</t>
  </si>
  <si>
    <t>Factura COVID</t>
  </si>
  <si>
    <t>Factura Cancelada</t>
  </si>
  <si>
    <t>Factura Pendiente por Programacion de pago</t>
  </si>
  <si>
    <t>Factura Pendiente por Programacion de pago-Glosa Pendiente por Contestar IPS</t>
  </si>
  <si>
    <t>Factura cancelada</t>
  </si>
  <si>
    <t>(en blanco)</t>
  </si>
  <si>
    <t>PAGO DIRECTO REGIMEN SUBSIDIADO ABRIL 2025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</si>
  <si>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</si>
  <si>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</si>
  <si>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</si>
  <si>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</si>
  <si>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</si>
  <si>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</si>
  <si>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</si>
  <si>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</si>
  <si>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</si>
  <si>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</si>
  <si>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</si>
  <si>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</si>
  <si>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</si>
  <si>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</si>
  <si>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</si>
  <si>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</si>
  <si>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</si>
  <si>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</si>
  <si>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</si>
  <si>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</si>
  <si>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</si>
  <si>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</si>
  <si>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</si>
  <si>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</si>
  <si>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</si>
  <si>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</si>
  <si>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</si>
  <si>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</si>
  <si>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</si>
  <si>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</si>
  <si>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Total general</t>
  </si>
  <si>
    <t>CANT</t>
  </si>
  <si>
    <t>SALDO IPS</t>
  </si>
  <si>
    <t>Santiago de Cali, mayo 20 2025</t>
  </si>
  <si>
    <t>Señores : ESE HOSPITAL DEPARTAMENTAL SAN ANTONIO DE PADUA</t>
  </si>
  <si>
    <t>NIT: 891180117</t>
  </si>
  <si>
    <t>Martha Liliana Vargas</t>
  </si>
  <si>
    <t>Lider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</si>
</sst>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14" fontId="0" fillId="0" borderId="1" xfId="0" applyNumberFormat="1" applyBorder="1"/>
    <xf numFmtId="41" fontId="0" fillId="0" borderId="1" xfId="0" applyNumberFormat="1" applyBorder="1"/>
    <xf numFmtId="41" fontId="0" fillId="0" borderId="0" xfId="0" applyNumberFormat="1"/>
    <xf numFmtId="0" fontId="9" fillId="0" borderId="1" xfId="0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2" applyNumberFormat="1" applyFont="1" applyFill="1" applyBorder="1" applyAlignment="1">
      <alignment horizontal="center" vertical="center" wrapText="1"/>
    </xf>
    <xf numFmtId="0" fontId="9" fillId="4" borderId="1" xfId="2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14" fontId="9" fillId="4" borderId="1" xfId="0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4" fontId="9" fillId="6" borderId="1" xfId="2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4" fontId="9" fillId="3" borderId="1" xfId="2" applyNumberFormat="1" applyFont="1" applyFill="1" applyBorder="1" applyAlignment="1">
      <alignment horizontal="center" vertical="center" wrapText="1"/>
    </xf>
    <xf numFmtId="164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4" fontId="9" fillId="7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2" applyNumberFormat="1" applyFont="1" applyBorder="1" applyAlignment="1">
      <alignment vertical="center"/>
    </xf>
    <xf numFmtId="165" fontId="12" fillId="0" borderId="2" xfId="2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164" fontId="11" fillId="0" borderId="1" xfId="0" applyNumberFormat="1" applyFont="1" applyBorder="1" applyAlignment="1">
      <alignment vertical="center"/>
    </xf>
    <xf numFmtId="14" fontId="11" fillId="0" borderId="0" xfId="0" applyNumberFormat="1" applyFont="1"/>
    <xf numFmtId="0" fontId="11" fillId="0" borderId="0" xfId="0" applyFont="1"/>
    <xf numFmtId="0" fontId="11" fillId="0" borderId="0" xfId="0" applyFont="1" applyAlignment="1">
      <alignment horizontal="center"/>
    </xf>
    <xf numFmtId="164" fontId="11" fillId="0" borderId="0" xfId="0" applyNumberFormat="1" applyFont="1"/>
    <xf numFmtId="164" fontId="11" fillId="0" borderId="0" xfId="2" applyNumberFormat="1" applyFont="1" applyAlignment="1"/>
    <xf numFmtId="0" fontId="6" fillId="0" borderId="0" xfId="1" applyFont="1"/>
    <xf numFmtId="0" fontId="6" fillId="0" borderId="3" xfId="1" applyFont="1" applyBorder="1" applyAlignment="1">
      <alignment horizontal="centerContinuous"/>
    </xf>
    <xf numFmtId="0" fontId="6" fillId="0" borderId="4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7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3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/>
    </xf>
    <xf numFmtId="0" fontId="6" fillId="0" borderId="11" xfId="1" applyFont="1" applyBorder="1" applyAlignment="1">
      <alignment horizontal="centerContinuous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7" xfId="1" applyFont="1" applyBorder="1"/>
    <xf numFmtId="0" fontId="6" fillId="0" borderId="8" xfId="1" applyFont="1" applyBorder="1"/>
    <xf numFmtId="0" fontId="7" fillId="0" borderId="0" xfId="1" applyFont="1"/>
    <xf numFmtId="14" fontId="6" fillId="0" borderId="0" xfId="1" applyNumberFormat="1" applyFont="1"/>
    <xf numFmtId="166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7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6" fillId="0" borderId="10" xfId="1" applyNumberFormat="1" applyFont="1" applyBorder="1" applyAlignment="1">
      <alignment horizontal="center"/>
    </xf>
    <xf numFmtId="167" fontId="6" fillId="0" borderId="10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4" xfId="1" applyNumberFormat="1" applyFont="1" applyBorder="1" applyAlignment="1">
      <alignment horizontal="center"/>
    </xf>
    <xf numFmtId="167" fontId="7" fillId="0" borderId="14" xfId="1" applyNumberFormat="1" applyFont="1" applyBorder="1" applyAlignment="1">
      <alignment horizontal="right"/>
    </xf>
    <xf numFmtId="167" fontId="6" fillId="0" borderId="0" xfId="1" applyNumberFormat="1" applyFont="1"/>
    <xf numFmtId="167" fontId="7" fillId="0" borderId="10" xfId="1" applyNumberFormat="1" applyFont="1" applyBorder="1"/>
    <xf numFmtId="167" fontId="6" fillId="0" borderId="10" xfId="1" applyNumberFormat="1" applyFont="1" applyBorder="1"/>
    <xf numFmtId="167" fontId="7" fillId="0" borderId="0" xfId="1" applyNumberFormat="1" applyFont="1"/>
    <xf numFmtId="0" fontId="6" fillId="0" borderId="9" xfId="1" applyFont="1" applyBorder="1"/>
    <xf numFmtId="0" fontId="6" fillId="0" borderId="10" xfId="1" applyFont="1" applyBorder="1"/>
    <xf numFmtId="0" fontId="6" fillId="0" borderId="11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69" fontId="6" fillId="0" borderId="14" xfId="4" applyNumberFormat="1" applyFont="1" applyBorder="1" applyAlignment="1">
      <alignment horizontal="center"/>
    </xf>
    <xf numFmtId="168" fontId="6" fillId="0" borderId="14" xfId="4" applyNumberFormat="1" applyFont="1" applyBorder="1" applyAlignment="1">
      <alignment horizontal="right"/>
    </xf>
    <xf numFmtId="0" fontId="0" fillId="0" borderId="1" xfId="0" pivotButton="1" applyBorder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7" fillId="0" borderId="12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1" fillId="5" borderId="1" xfId="0" applyFont="1" applyFill="1" applyBorder="1" applyAlignment="1">
      <alignment vertical="center"/>
    </xf>
  </cellXfs>
  <cellStyles count="5">
    <cellStyle name="Millares 2 2" xfId="4" xr:uid="{00000000-0005-0000-0000-000000000000}"/>
    <cellStyle name="Millares 3" xfId="3" xr:uid="{00000000-0005-0000-0000-000001000000}"/>
    <cellStyle name="Moneda" xfId="2" builtinId="4"/>
    <cellStyle name="Normal" xfId="0" builtinId="0"/>
    <cellStyle name="Normal 2 2" xfId="1" xr:uid="{00000000-0005-0000-0000-000004000000}"/>
  </cellStyles>
  <dxfs count="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3</xdr:col>
      <xdr:colOff>603250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7.442655787039" createdVersion="5" refreshedVersion="5" minRefreshableVersion="3" recordCount="7" xr:uid="{00000000-000A-0000-FFFF-FFFF16000000}">
  <cacheSource type="worksheet">
    <worksheetSource ref="A2:AV9" sheet="ESTADO DE CADA FACTURA"/>
  </cacheSource>
  <cacheFields count="48">
    <cacheField name="NIT IPS" numFmtId="0">
      <sharedItems containsSemiMixedTypes="0" containsString="0" containsNumber="1" containsInteger="1" minValue="891180117" maxValue="89118011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3981" maxValue="427046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1-11-27T00:00:00" maxDate="2025-03-30T00:00:00"/>
    </cacheField>
    <cacheField name="IPS Fecha radicado" numFmtId="14">
      <sharedItems containsSemiMixedTypes="0" containsNonDate="0" containsDate="1" containsString="0" minDate="2021-12-16T00:00:00" maxDate="2025-04-04T00:00:00"/>
    </cacheField>
    <cacheField name="IPS Valor Factura" numFmtId="165">
      <sharedItems containsSemiMixedTypes="0" containsString="0" containsNumber="1" containsInteger="1" minValue="80800" maxValue="4677728"/>
    </cacheField>
    <cacheField name="IPS Saldo Factura" numFmtId="165">
      <sharedItems containsSemiMixedTypes="0" containsString="0" containsNumber="1" containsInteger="1" minValue="26800" maxValue="143656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0-05-2025" numFmtId="0">
      <sharedItems count="3">
        <s v="Facturacion Covid-19"/>
        <s v="Factura cancelada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120044"/>
    </cacheField>
    <cacheField name="DOC CONTA" numFmtId="0">
      <sharedItems containsString="0" containsBlank="1" containsNumber="1" containsInteger="1" minValue="1222275062" maxValue="1222583837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11-27T00:00:00" maxDate="2025-03-30T00:00:00"/>
    </cacheField>
    <cacheField name="FECHA RAD" numFmtId="14">
      <sharedItems containsSemiMixedTypes="0" containsNonDate="0" containsDate="1" containsString="0" minDate="2022-02-21T00:00:00" maxDate="2025-04-03T00:00:00"/>
    </cacheField>
    <cacheField name="DIAS" numFmtId="0">
      <sharedItems containsSemiMixedTypes="0" containsString="0" containsNumber="1" containsInteger="1" minValue="22" maxValue="1164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1787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NonDate="0" containsString="0" containsBlank="1"/>
    </cacheField>
    <cacheField name="AMBITO" numFmtId="0">
      <sharedItems containsBlank="1" longText="1"/>
    </cacheField>
    <cacheField name="Numero Contrato" numFmtId="0">
      <sharedItems/>
    </cacheField>
    <cacheField name="FACTURA CANCELADA" numFmtId="164">
      <sharedItems containsSemiMixedTypes="0" containsString="0" containsNumber="1" containsInteger="1" minValue="0" maxValue="1436567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71700"/>
    </cacheField>
    <cacheField name="FACTURA EN PROGRAMACION DE PAGO" numFmtId="164">
      <sharedItems containsSemiMixedTypes="0" containsString="0" containsNumber="1" containsInteger="1" minValue="0" maxValue="120044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26800"/>
    </cacheField>
    <cacheField name="VALO CANCELADO SAP" numFmtId="164">
      <sharedItems containsSemiMixedTypes="0" containsString="0" containsNumber="1" containsInteger="1" minValue="0" maxValue="125786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05228" maxValue="4800068688"/>
    </cacheField>
    <cacheField name="FECHA COMPENSACION SAP" numFmtId="14">
      <sharedItems containsNonDate="0" containsDate="1" containsString="0" containsBlank="1" minDate="2025-03-31T00:00:00" maxDate="2025-05-17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4296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1180117"/>
    <s v="ESE HOSPITAL DEPARTAMENTAL SAN ANTONIO DE PADUA"/>
    <s v="FE"/>
    <n v="93981"/>
    <s v="FE93981"/>
    <s v="891180117_FE93981"/>
    <s v="&gt; 360"/>
    <d v="2021-11-27T00:00:00"/>
    <d v="2021-12-16T00:00:00"/>
    <n v="80800"/>
    <n v="26800"/>
    <s v="EVENTO"/>
    <s v="LA PLATA (HUILA)"/>
    <s v="HOSPITALARIO"/>
    <s v="Factura COVID"/>
    <x v="0"/>
    <n v="80800"/>
    <n v="1222275062"/>
    <s v="ESTADO DOS"/>
    <s v="DEVOLUCION CUENTAS"/>
    <s v="DUPLICADA CON FACTURA FE-93785"/>
    <s v="Finalizada"/>
    <d v="2021-11-27T00:00:00"/>
    <d v="2022-02-21T00:00:00"/>
    <n v="1164"/>
    <s v="Más de 360"/>
    <n v="0"/>
    <m/>
    <m/>
    <m/>
    <m/>
    <m/>
    <s v="MIG-891180117"/>
    <n v="0"/>
    <n v="0"/>
    <n v="0"/>
    <n v="0"/>
    <n v="0"/>
    <n v="0"/>
    <n v="0"/>
    <n v="0"/>
    <n v="26800"/>
    <n v="0"/>
    <n v="0"/>
    <m/>
    <m/>
    <m/>
    <n v="0"/>
  </r>
  <r>
    <n v="891180117"/>
    <s v="ESE HOSPITAL DEPARTAMENTAL SAN ANTONIO DE PADUA"/>
    <s v="FE"/>
    <n v="198660"/>
    <s v="FE198660"/>
    <s v="891180117_FE198660"/>
    <s v="&gt; 360"/>
    <d v="2022-12-21T00:00:00"/>
    <d v="2023-01-10T00:00:00"/>
    <n v="4677728"/>
    <n v="375541"/>
    <s v="EVENTO"/>
    <s v="LA PLATA (HUILA)"/>
    <s v="URGENCIAS"/>
    <s v="Factura Cancelada"/>
    <x v="1"/>
    <n v="0"/>
    <m/>
    <m/>
    <m/>
    <m/>
    <s v="Finalizada"/>
    <d v="2022-12-21T00:00:00"/>
    <d v="2023-01-11T00:00:00"/>
    <n v="140"/>
    <s v="91-180"/>
    <n v="0"/>
    <m/>
    <m/>
    <m/>
    <m/>
    <m/>
    <s v="MIG-891180117"/>
    <n v="375541"/>
    <n v="0"/>
    <n v="0"/>
    <n v="0"/>
    <n v="0"/>
    <n v="0"/>
    <n v="0"/>
    <n v="0"/>
    <n v="0"/>
    <n v="375541"/>
    <n v="0"/>
    <n v="2201605228"/>
    <d v="2025-03-31T00:00:00"/>
    <s v="(en blanco)"/>
    <n v="699241"/>
  </r>
  <r>
    <n v="891180117"/>
    <s v="ESE HOSPITAL DEPARTAMENTAL SAN ANTONIO DE PADUA"/>
    <s v="FE"/>
    <n v="385541"/>
    <s v="FE385541"/>
    <s v="891180117_FE385541"/>
    <s v="181 - 360"/>
    <d v="2024-10-28T00:00:00"/>
    <d v="2024-11-07T00:00:00"/>
    <n v="323700"/>
    <n v="323700"/>
    <s v="EVENTO"/>
    <s v="LA PLATA (HUILA)"/>
    <s v="URGENCIAS"/>
    <s v="Factura Cancelada"/>
    <x v="1"/>
    <n v="0"/>
    <m/>
    <m/>
    <m/>
    <m/>
    <s v="Finalizada"/>
    <d v="2024-10-28T00:00:00"/>
    <d v="2024-11-07T00:00:00"/>
    <n v="153"/>
    <s v="91-180"/>
    <n v="0"/>
    <m/>
    <m/>
    <m/>
    <m/>
    <s v="Atención inicial de urgencias"/>
    <s v="URG-2024-79"/>
    <n v="323700"/>
    <n v="0"/>
    <n v="0"/>
    <n v="0"/>
    <n v="0"/>
    <n v="0"/>
    <n v="0"/>
    <n v="0"/>
    <n v="0"/>
    <n v="323700"/>
    <n v="0"/>
    <n v="2201605228"/>
    <d v="2025-03-31T00:00:00"/>
    <s v="(en blanco)"/>
    <n v="699241"/>
  </r>
  <r>
    <n v="891180117"/>
    <s v="ESE HOSPITAL DEPARTAMENTAL SAN ANTONIO DE PADUA"/>
    <s v="FE"/>
    <n v="421262"/>
    <s v="FE421262"/>
    <s v="891180117_FE421262"/>
    <s v="31 - 60"/>
    <d v="2025-03-14T00:00:00"/>
    <d v="2025-03-18T00:00:00"/>
    <n v="85900"/>
    <n v="85900"/>
    <s v="EVENTO"/>
    <s v="LA PLATA (HUILA)"/>
    <s v="CONSULTA EXTERNA"/>
    <s v="Factura Pendiente por Programacion de pago"/>
    <x v="1"/>
    <n v="0"/>
    <m/>
    <m/>
    <m/>
    <m/>
    <s v="Finalizada"/>
    <d v="2025-03-14T00:00:00"/>
    <d v="2025-04-01T00:00:00"/>
    <n v="23"/>
    <s v="0-30"/>
    <n v="0"/>
    <m/>
    <m/>
    <m/>
    <m/>
    <s v="Exámenes de laboratorio, imágenes y otras ayudas diagnósticas ambulatorias | Medicamentos de uso ambulatorio | Atención inicial de urgencias | Servicios de internación o procedimientos quirurgicos | Servicios de internación o procedimientos quirurgicosIntervenciones colectivas"/>
    <s v="URG-2024-79"/>
    <n v="85900"/>
    <n v="0"/>
    <n v="0"/>
    <n v="0"/>
    <n v="0"/>
    <n v="0"/>
    <n v="0"/>
    <n v="0"/>
    <n v="0"/>
    <n v="85900"/>
    <n v="0"/>
    <n v="4800068688"/>
    <d v="2025-05-16T00:00:00"/>
    <s v="PAGO DIRECTO REGIMEN SUBSIDIADO ABRIL 2025"/>
    <n v="1429667"/>
  </r>
  <r>
    <n v="891180117"/>
    <s v="ESE HOSPITAL DEPARTAMENTAL SAN ANTONIO DE PADUA"/>
    <s v="FE"/>
    <n v="421323"/>
    <s v="FE421323"/>
    <s v="891180117_FE421323"/>
    <s v="31 - 60"/>
    <d v="2025-03-14T00:00:00"/>
    <d v="2025-03-18T00:00:00"/>
    <n v="85900"/>
    <n v="85900"/>
    <s v="EVENTO"/>
    <s v="LA PLATA (HUILA)"/>
    <s v="URGENCIAS"/>
    <s v="Factura Pendiente por Programacion de pago"/>
    <x v="1"/>
    <n v="0"/>
    <m/>
    <m/>
    <m/>
    <m/>
    <s v="Finalizada"/>
    <d v="2025-03-14T00:00:00"/>
    <d v="2025-04-01T00:00:00"/>
    <n v="23"/>
    <s v="0-30"/>
    <n v="0"/>
    <m/>
    <m/>
    <m/>
    <m/>
    <s v="Exámenes de laboratorio, imágenes y otras ayudas diagnósticas ambulatorias | Medicamentos de uso ambulatorio | Atención inicial de urgencias | Dispositivos medicos, incluye insumos de uso ambulatorio | Servicios de internación o procedimientos quirurgicos | Servicios de internación o procedimientos quirurgicosIntervenciones colectivas"/>
    <s v="URG-2024-79"/>
    <n v="85900"/>
    <n v="0"/>
    <n v="0"/>
    <n v="0"/>
    <n v="0"/>
    <n v="0"/>
    <n v="0"/>
    <n v="0"/>
    <n v="0"/>
    <n v="85900"/>
    <n v="0"/>
    <n v="4800068688"/>
    <d v="2025-05-16T00:00:00"/>
    <s v="PAGO DIRECTO REGIMEN SUBSIDIADO ABRIL 2025"/>
    <n v="1429667"/>
  </r>
  <r>
    <n v="891180117"/>
    <s v="ESE HOSPITAL DEPARTAMENTAL SAN ANTONIO DE PADUA"/>
    <s v="FE"/>
    <n v="418334"/>
    <s v="FE418334"/>
    <s v="891180117_FE418334"/>
    <s v="31 - 60"/>
    <d v="2025-03-04T00:00:00"/>
    <d v="2025-03-18T00:00:00"/>
    <n v="1436567"/>
    <n v="1436567"/>
    <s v="EVENTO"/>
    <s v="LA PLATA (HUILA)"/>
    <s v="URGENCIAS"/>
    <s v="Factura Pendiente por Programacion de pago-Glosa Pendiente por Contestar IPS"/>
    <x v="1"/>
    <n v="0"/>
    <m/>
    <m/>
    <m/>
    <m/>
    <s v="Para respuesta prestador"/>
    <d v="2025-03-04T00:00:00"/>
    <d v="2025-04-01T00:00:00"/>
    <n v="22"/>
    <s v="0-30"/>
    <n v="178700"/>
    <s v="GLOSA"/>
    <s v="SE GLOSA 178.700 NO SE EVIDENCIA SOPORTADO ECOGRAFIA PELVICA 881401 TAMPOCO ESTA COMENTADO EN LA HISTORIA CLINICA "/>
    <s v="FACTURACION"/>
    <m/>
    <s v="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Intervenciones individuales para la promoción y el mantenimiento de la salud | Servicios de internación o procedimientos quirurgicosIntervenciones colectivas"/>
    <s v="URG-2024-79"/>
    <n v="1436567"/>
    <n v="0"/>
    <n v="0"/>
    <n v="0"/>
    <n v="0"/>
    <n v="0"/>
    <n v="0"/>
    <n v="0"/>
    <n v="0"/>
    <n v="1257867"/>
    <n v="0"/>
    <n v="4800068688"/>
    <d v="2025-05-16T00:00:00"/>
    <s v="PAGO DIRECTO REGIMEN SUBSIDIADO ABRIL 2025"/>
    <n v="1429667"/>
  </r>
  <r>
    <n v="891180117"/>
    <s v="ESE HOSPITAL DEPARTAMENTAL SAN ANTONIO DE PADUA"/>
    <s v="FE"/>
    <n v="427046"/>
    <s v="FE427046"/>
    <s v="891180117_FE427046"/>
    <s v="31 - 60"/>
    <d v="2025-03-29T00:00:00"/>
    <d v="2025-04-03T00:00:00"/>
    <n v="191744"/>
    <n v="191744"/>
    <s v="EVENTO"/>
    <s v="LA PLATA (HUILA)"/>
    <s v="URGENCIAS"/>
    <e v="#N/A"/>
    <x v="2"/>
    <n v="120044"/>
    <n v="1222583837"/>
    <m/>
    <m/>
    <m/>
    <s v="Para respuesta prestador"/>
    <d v="2025-03-29T00:00:00"/>
    <d v="2025-04-02T00:00:00"/>
    <n v="23"/>
    <s v="0-30"/>
    <n v="71700"/>
    <s v="GLOSA"/>
    <s v="SE OBJETA EKG, NO SE EVIDENCIA SOPORTADO EN LA ATENCION "/>
    <s v="FACTURACION"/>
    <m/>
    <s v="Exámenes de laboratorio, imágenes y otras ayudas diagnósticas ambulatorias | Atención inicial de urgencias | Dispositivos medicos, incluye insumos de uso ambulatorio | Servicios de internación o procedimientos quirurgicos | Servicios de internación o procedimientos quirurgicosIntervenciones colectivas"/>
    <s v="URG-2024-79"/>
    <n v="0"/>
    <n v="0"/>
    <n v="0"/>
    <n v="0"/>
    <n v="0"/>
    <n v="71700"/>
    <n v="12004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6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1"/>
        <item x="2"/>
        <item x="0"/>
        <item t="default"/>
      </items>
    </pivotField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10" baseField="0" baseItem="0"/>
  </dataFields>
  <formats count="6"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1"/>
  <sheetViews>
    <sheetView showGridLines="0" zoomScale="120" zoomScaleNormal="120" workbookViewId="0">
      <selection activeCell="E7" sqref="E7"/>
    </sheetView>
  </sheetViews>
  <sheetFormatPr baseColWidth="10" defaultRowHeight="14.5" x14ac:dyDescent="0.35"/>
  <cols>
    <col min="1" max="1" width="9.81640625" bestFit="1" customWidth="1"/>
    <col min="2" max="2" width="9.54296875" customWidth="1"/>
    <col min="3" max="3" width="9" customWidth="1"/>
    <col min="4" max="4" width="13.1796875" customWidth="1"/>
    <col min="5" max="5" width="13.54296875" customWidth="1"/>
    <col min="6" max="7" width="10.1796875" customWidth="1"/>
    <col min="8" max="8" width="10.81640625" customWidth="1"/>
    <col min="9" max="9" width="9.81640625" customWidth="1"/>
    <col min="10" max="10" width="15.7265625" bestFit="1" customWidth="1"/>
    <col min="11" max="11" width="16.54296875" customWidth="1"/>
    <col min="12" max="12" width="17.26953125" customWidth="1"/>
    <col min="13" max="13" width="13" customWidth="1"/>
  </cols>
  <sheetData>
    <row r="1" spans="1:13" ht="29" customHeight="1" x14ac:dyDescent="0.35">
      <c r="C1" s="87"/>
      <c r="D1" s="87"/>
      <c r="E1" s="88" t="s">
        <v>15</v>
      </c>
      <c r="F1" s="88"/>
      <c r="G1" s="88"/>
      <c r="H1" s="88"/>
      <c r="I1" s="88"/>
      <c r="J1" s="88"/>
      <c r="K1" s="88"/>
      <c r="L1" s="88"/>
      <c r="M1" s="6" t="s">
        <v>13</v>
      </c>
    </row>
    <row r="2" spans="1:13" ht="29.5" customHeight="1" x14ac:dyDescent="0.35">
      <c r="C2" s="87"/>
      <c r="D2" s="87"/>
      <c r="E2" s="89" t="s">
        <v>16</v>
      </c>
      <c r="F2" s="89"/>
      <c r="G2" s="89"/>
      <c r="H2" s="89"/>
      <c r="I2" s="89"/>
      <c r="J2" s="89"/>
      <c r="K2" s="89"/>
      <c r="L2" s="89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891180117</v>
      </c>
      <c r="B4" s="1" t="s">
        <v>23</v>
      </c>
      <c r="C4" s="1" t="s">
        <v>17</v>
      </c>
      <c r="D4" s="1">
        <v>93981</v>
      </c>
      <c r="E4" s="1" t="s">
        <v>20</v>
      </c>
      <c r="F4" s="7">
        <v>44527</v>
      </c>
      <c r="G4" s="7">
        <v>44546</v>
      </c>
      <c r="H4" s="8">
        <v>80800</v>
      </c>
      <c r="I4" s="8">
        <v>26800</v>
      </c>
      <c r="J4" s="5" t="s">
        <v>21</v>
      </c>
      <c r="K4" s="4" t="s">
        <v>22</v>
      </c>
      <c r="L4" s="5" t="s">
        <v>24</v>
      </c>
      <c r="M4" s="4"/>
    </row>
    <row r="5" spans="1:13" x14ac:dyDescent="0.35">
      <c r="A5" s="1">
        <v>891180117</v>
      </c>
      <c r="B5" s="1" t="s">
        <v>23</v>
      </c>
      <c r="C5" s="1" t="s">
        <v>17</v>
      </c>
      <c r="D5" s="1">
        <v>198660</v>
      </c>
      <c r="E5" s="1" t="s">
        <v>20</v>
      </c>
      <c r="F5" s="7">
        <v>44916</v>
      </c>
      <c r="G5" s="7">
        <v>44936</v>
      </c>
      <c r="H5" s="8">
        <v>4677728</v>
      </c>
      <c r="I5" s="8">
        <v>375541</v>
      </c>
      <c r="J5" s="5" t="s">
        <v>21</v>
      </c>
      <c r="K5" s="4" t="s">
        <v>22</v>
      </c>
      <c r="L5" s="1" t="s">
        <v>25</v>
      </c>
      <c r="M5" s="1"/>
    </row>
    <row r="6" spans="1:13" x14ac:dyDescent="0.35">
      <c r="A6" s="1">
        <v>891180117</v>
      </c>
      <c r="B6" s="1" t="s">
        <v>23</v>
      </c>
      <c r="C6" s="1" t="s">
        <v>17</v>
      </c>
      <c r="D6" s="1">
        <v>385541</v>
      </c>
      <c r="E6" s="1" t="s">
        <v>18</v>
      </c>
      <c r="F6" s="7">
        <v>45593</v>
      </c>
      <c r="G6" s="7">
        <v>45603</v>
      </c>
      <c r="H6" s="8">
        <v>323700</v>
      </c>
      <c r="I6" s="8">
        <v>323700</v>
      </c>
      <c r="J6" s="5" t="s">
        <v>21</v>
      </c>
      <c r="K6" s="4" t="s">
        <v>22</v>
      </c>
      <c r="L6" s="1" t="s">
        <v>25</v>
      </c>
      <c r="M6" s="1"/>
    </row>
    <row r="7" spans="1:13" x14ac:dyDescent="0.35">
      <c r="A7" s="1">
        <v>891180117</v>
      </c>
      <c r="B7" s="1" t="s">
        <v>23</v>
      </c>
      <c r="C7" s="1" t="s">
        <v>17</v>
      </c>
      <c r="D7" s="1">
        <v>418334</v>
      </c>
      <c r="E7" s="1" t="s">
        <v>19</v>
      </c>
      <c r="F7" s="7">
        <v>45720</v>
      </c>
      <c r="G7" s="7">
        <v>45734</v>
      </c>
      <c r="H7" s="8">
        <v>1436567</v>
      </c>
      <c r="I7" s="8">
        <v>1436567</v>
      </c>
      <c r="J7" s="5" t="s">
        <v>21</v>
      </c>
      <c r="K7" s="4" t="s">
        <v>22</v>
      </c>
      <c r="L7" s="1" t="s">
        <v>25</v>
      </c>
      <c r="M7" s="1"/>
    </row>
    <row r="8" spans="1:13" x14ac:dyDescent="0.35">
      <c r="A8" s="1">
        <v>891180117</v>
      </c>
      <c r="B8" s="1" t="s">
        <v>23</v>
      </c>
      <c r="C8" s="1" t="s">
        <v>17</v>
      </c>
      <c r="D8" s="1">
        <v>421262</v>
      </c>
      <c r="E8" s="1" t="s">
        <v>19</v>
      </c>
      <c r="F8" s="7">
        <v>45730</v>
      </c>
      <c r="G8" s="7">
        <v>45734</v>
      </c>
      <c r="H8" s="8">
        <v>85900</v>
      </c>
      <c r="I8" s="8">
        <v>85900</v>
      </c>
      <c r="J8" s="5" t="s">
        <v>21</v>
      </c>
      <c r="K8" s="4" t="s">
        <v>22</v>
      </c>
      <c r="L8" s="1" t="s">
        <v>26</v>
      </c>
      <c r="M8" s="1"/>
    </row>
    <row r="9" spans="1:13" x14ac:dyDescent="0.35">
      <c r="A9" s="1">
        <v>891180117</v>
      </c>
      <c r="B9" s="1" t="s">
        <v>23</v>
      </c>
      <c r="C9" s="1" t="s">
        <v>17</v>
      </c>
      <c r="D9" s="1">
        <v>421323</v>
      </c>
      <c r="E9" s="1" t="s">
        <v>19</v>
      </c>
      <c r="F9" s="7">
        <v>45730</v>
      </c>
      <c r="G9" s="7">
        <v>45734</v>
      </c>
      <c r="H9" s="8">
        <v>85900</v>
      </c>
      <c r="I9" s="8">
        <v>85900</v>
      </c>
      <c r="J9" s="5" t="s">
        <v>21</v>
      </c>
      <c r="K9" s="4" t="s">
        <v>22</v>
      </c>
      <c r="L9" s="1" t="s">
        <v>25</v>
      </c>
      <c r="M9" s="1"/>
    </row>
    <row r="10" spans="1:13" x14ac:dyDescent="0.35">
      <c r="A10" s="1">
        <v>891180117</v>
      </c>
      <c r="B10" s="1" t="s">
        <v>23</v>
      </c>
      <c r="C10" s="1" t="s">
        <v>17</v>
      </c>
      <c r="D10" s="1">
        <v>427046</v>
      </c>
      <c r="E10" s="1" t="s">
        <v>19</v>
      </c>
      <c r="F10" s="7">
        <v>45745</v>
      </c>
      <c r="G10" s="7">
        <v>45750</v>
      </c>
      <c r="H10" s="8">
        <v>191744</v>
      </c>
      <c r="I10" s="8">
        <v>191744</v>
      </c>
      <c r="J10" s="5" t="s">
        <v>21</v>
      </c>
      <c r="K10" s="4" t="s">
        <v>22</v>
      </c>
      <c r="L10" s="1" t="s">
        <v>25</v>
      </c>
      <c r="M10" s="1"/>
    </row>
    <row r="11" spans="1:13" x14ac:dyDescent="0.35">
      <c r="I11" s="9">
        <f>SUM(I4:I10)</f>
        <v>2526152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showGridLines="0" workbookViewId="0">
      <selection activeCell="A3" sqref="A3:C7"/>
    </sheetView>
  </sheetViews>
  <sheetFormatPr baseColWidth="10" defaultRowHeight="14.5" x14ac:dyDescent="0.35"/>
  <cols>
    <col min="1" max="1" width="59.1796875" bestFit="1" customWidth="1"/>
    <col min="2" max="2" width="5.36328125" customWidth="1"/>
    <col min="3" max="3" width="9.36328125" customWidth="1"/>
  </cols>
  <sheetData>
    <row r="3" spans="1:3" x14ac:dyDescent="0.35">
      <c r="A3" s="86" t="s">
        <v>30</v>
      </c>
      <c r="B3" s="1" t="s">
        <v>136</v>
      </c>
      <c r="C3" s="1" t="s">
        <v>137</v>
      </c>
    </row>
    <row r="4" spans="1:3" x14ac:dyDescent="0.35">
      <c r="A4" s="1" t="s">
        <v>102</v>
      </c>
      <c r="B4" s="1">
        <v>5</v>
      </c>
      <c r="C4" s="1">
        <v>2307608</v>
      </c>
    </row>
    <row r="5" spans="1:3" x14ac:dyDescent="0.35">
      <c r="A5" s="1" t="s">
        <v>74</v>
      </c>
      <c r="B5" s="1">
        <v>1</v>
      </c>
      <c r="C5" s="1">
        <v>191744</v>
      </c>
    </row>
    <row r="6" spans="1:3" x14ac:dyDescent="0.35">
      <c r="A6" s="1" t="s">
        <v>65</v>
      </c>
      <c r="B6" s="1">
        <v>1</v>
      </c>
      <c r="C6" s="1">
        <v>26800</v>
      </c>
    </row>
    <row r="7" spans="1:3" x14ac:dyDescent="0.35">
      <c r="A7" s="1" t="s">
        <v>135</v>
      </c>
      <c r="B7" s="1">
        <v>7</v>
      </c>
      <c r="C7" s="1">
        <v>2526152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V9"/>
  <sheetViews>
    <sheetView showGridLines="0" topLeftCell="B1" workbookViewId="0">
      <selection activeCell="H9" sqref="H9"/>
    </sheetView>
  </sheetViews>
  <sheetFormatPr baseColWidth="10" defaultRowHeight="14.5" x14ac:dyDescent="0.35"/>
  <cols>
    <col min="16" max="16" width="20.81640625" customWidth="1"/>
    <col min="17" max="18" width="0" hidden="1" customWidth="1"/>
    <col min="21" max="21" width="14.36328125" customWidth="1"/>
  </cols>
  <sheetData>
    <row r="1" spans="1:48" s="32" customFormat="1" ht="10" x14ac:dyDescent="0.2">
      <c r="A1" s="31">
        <v>45777</v>
      </c>
      <c r="C1" s="33"/>
      <c r="D1" s="33"/>
      <c r="E1" s="33"/>
      <c r="F1" s="33"/>
      <c r="J1" s="34">
        <f>+SUBTOTAL(9,J3:J5531)</f>
        <v>6882339</v>
      </c>
      <c r="K1" s="34">
        <f>+SUBTOTAL(9,K3:K5531)</f>
        <v>2526152</v>
      </c>
      <c r="O1" s="34">
        <f>+K1-SUM(AH1:AP1)</f>
        <v>0</v>
      </c>
      <c r="Q1" s="34">
        <f>+SUBTOTAL(9,Q3:Q5531)</f>
        <v>200844</v>
      </c>
      <c r="W1" s="31"/>
      <c r="X1" s="31"/>
      <c r="AA1" s="34">
        <f t="shared" ref="AA1" si="0">+SUBTOTAL(9,AA3:AA5531)</f>
        <v>250400</v>
      </c>
      <c r="AB1" s="35"/>
      <c r="AH1" s="34">
        <f t="shared" ref="AH1:AQ1" si="1">+SUBTOTAL(9,AH3:AH5531)</f>
        <v>2307608</v>
      </c>
      <c r="AI1" s="34">
        <f t="shared" si="1"/>
        <v>0</v>
      </c>
      <c r="AJ1" s="34">
        <f t="shared" si="1"/>
        <v>0</v>
      </c>
      <c r="AK1" s="34">
        <f t="shared" si="1"/>
        <v>0</v>
      </c>
      <c r="AL1" s="34">
        <f t="shared" si="1"/>
        <v>0</v>
      </c>
      <c r="AM1" s="34">
        <f t="shared" si="1"/>
        <v>71700</v>
      </c>
      <c r="AN1" s="34">
        <f t="shared" si="1"/>
        <v>120044</v>
      </c>
      <c r="AO1" s="34">
        <f t="shared" si="1"/>
        <v>0</v>
      </c>
      <c r="AP1" s="34">
        <f t="shared" si="1"/>
        <v>26800</v>
      </c>
      <c r="AQ1" s="34">
        <f t="shared" si="1"/>
        <v>2128908</v>
      </c>
      <c r="AR1" s="34"/>
      <c r="AT1" s="31"/>
      <c r="AV1" s="34"/>
    </row>
    <row r="2" spans="1:48" ht="30" x14ac:dyDescent="0.35">
      <c r="A2" s="10" t="s">
        <v>6</v>
      </c>
      <c r="B2" s="10" t="s">
        <v>8</v>
      </c>
      <c r="C2" s="10" t="s">
        <v>0</v>
      </c>
      <c r="D2" s="10" t="s">
        <v>1</v>
      </c>
      <c r="E2" s="10" t="s">
        <v>27</v>
      </c>
      <c r="F2" s="10" t="s">
        <v>28</v>
      </c>
      <c r="G2" s="10" t="s">
        <v>12</v>
      </c>
      <c r="H2" s="10" t="s">
        <v>2</v>
      </c>
      <c r="I2" s="10" t="s">
        <v>3</v>
      </c>
      <c r="J2" s="10" t="s">
        <v>4</v>
      </c>
      <c r="K2" s="10" t="s">
        <v>5</v>
      </c>
      <c r="L2" s="10" t="s">
        <v>7</v>
      </c>
      <c r="M2" s="10" t="s">
        <v>9</v>
      </c>
      <c r="N2" s="10" t="s">
        <v>10</v>
      </c>
      <c r="O2" s="11" t="s">
        <v>29</v>
      </c>
      <c r="P2" s="12" t="s">
        <v>30</v>
      </c>
      <c r="Q2" s="13" t="s">
        <v>31</v>
      </c>
      <c r="R2" s="14" t="s">
        <v>32</v>
      </c>
      <c r="S2" s="15" t="s">
        <v>33</v>
      </c>
      <c r="T2" s="15" t="s">
        <v>34</v>
      </c>
      <c r="U2" s="16" t="s">
        <v>35</v>
      </c>
      <c r="V2" s="17" t="s">
        <v>36</v>
      </c>
      <c r="W2" s="18" t="s">
        <v>37</v>
      </c>
      <c r="X2" s="18" t="s">
        <v>38</v>
      </c>
      <c r="Y2" s="17" t="s">
        <v>39</v>
      </c>
      <c r="Z2" s="17" t="s">
        <v>40</v>
      </c>
      <c r="AA2" s="19" t="s">
        <v>42</v>
      </c>
      <c r="AB2" s="20" t="s">
        <v>43</v>
      </c>
      <c r="AC2" s="20" t="s">
        <v>44</v>
      </c>
      <c r="AD2" s="20" t="s">
        <v>45</v>
      </c>
      <c r="AE2" s="20" t="s">
        <v>46</v>
      </c>
      <c r="AF2" s="20" t="s">
        <v>47</v>
      </c>
      <c r="AG2" s="20" t="s">
        <v>48</v>
      </c>
      <c r="AH2" s="21" t="s">
        <v>49</v>
      </c>
      <c r="AI2" s="21" t="s">
        <v>50</v>
      </c>
      <c r="AJ2" s="21" t="s">
        <v>51</v>
      </c>
      <c r="AK2" s="21" t="s">
        <v>52</v>
      </c>
      <c r="AL2" s="21" t="s">
        <v>53</v>
      </c>
      <c r="AM2" s="21" t="s">
        <v>41</v>
      </c>
      <c r="AN2" s="21" t="s">
        <v>54</v>
      </c>
      <c r="AO2" s="21" t="s">
        <v>55</v>
      </c>
      <c r="AP2" s="21" t="s">
        <v>56</v>
      </c>
      <c r="AQ2" s="22" t="s">
        <v>57</v>
      </c>
      <c r="AR2" s="22" t="s">
        <v>58</v>
      </c>
      <c r="AS2" s="23" t="s">
        <v>59</v>
      </c>
      <c r="AT2" s="24" t="s">
        <v>60</v>
      </c>
      <c r="AU2" s="23" t="s">
        <v>61</v>
      </c>
      <c r="AV2" s="22" t="s">
        <v>62</v>
      </c>
    </row>
    <row r="3" spans="1:48" x14ac:dyDescent="0.35">
      <c r="A3" s="25">
        <v>891180117</v>
      </c>
      <c r="B3" s="25" t="s">
        <v>23</v>
      </c>
      <c r="C3" s="25" t="s">
        <v>17</v>
      </c>
      <c r="D3" s="25">
        <v>93981</v>
      </c>
      <c r="E3" s="25" t="s">
        <v>63</v>
      </c>
      <c r="F3" s="25" t="s">
        <v>64</v>
      </c>
      <c r="G3" s="25" t="s">
        <v>20</v>
      </c>
      <c r="H3" s="26">
        <v>44527</v>
      </c>
      <c r="I3" s="26">
        <v>44546</v>
      </c>
      <c r="J3" s="27">
        <v>80800</v>
      </c>
      <c r="K3" s="28">
        <v>26800</v>
      </c>
      <c r="L3" s="29" t="s">
        <v>21</v>
      </c>
      <c r="M3" s="29" t="s">
        <v>22</v>
      </c>
      <c r="N3" s="29" t="s">
        <v>24</v>
      </c>
      <c r="O3" s="25" t="s">
        <v>98</v>
      </c>
      <c r="P3" s="25" t="s">
        <v>65</v>
      </c>
      <c r="Q3" s="30">
        <v>80800</v>
      </c>
      <c r="R3" s="25">
        <v>1222275062</v>
      </c>
      <c r="S3" s="25" t="s">
        <v>66</v>
      </c>
      <c r="T3" s="25" t="s">
        <v>67</v>
      </c>
      <c r="U3" s="25" t="s">
        <v>68</v>
      </c>
      <c r="V3" s="25" t="s">
        <v>69</v>
      </c>
      <c r="W3" s="26">
        <v>44527</v>
      </c>
      <c r="X3" s="26">
        <v>44613</v>
      </c>
      <c r="Y3" s="25">
        <v>1164</v>
      </c>
      <c r="Z3" s="25" t="s">
        <v>70</v>
      </c>
      <c r="AA3" s="30">
        <v>0</v>
      </c>
      <c r="AB3" s="25"/>
      <c r="AC3" s="25"/>
      <c r="AD3" s="25"/>
      <c r="AE3" s="25"/>
      <c r="AF3" s="25"/>
      <c r="AG3" s="25" t="s">
        <v>71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30">
        <v>0</v>
      </c>
      <c r="AN3" s="30">
        <v>0</v>
      </c>
      <c r="AO3" s="30">
        <v>0</v>
      </c>
      <c r="AP3" s="30">
        <v>26800</v>
      </c>
      <c r="AQ3" s="30">
        <v>0</v>
      </c>
      <c r="AR3" s="30">
        <v>0</v>
      </c>
      <c r="AS3" s="25"/>
      <c r="AT3" s="26"/>
      <c r="AU3" s="25"/>
      <c r="AV3" s="30">
        <v>0</v>
      </c>
    </row>
    <row r="4" spans="1:48" x14ac:dyDescent="0.35">
      <c r="A4" s="25">
        <v>891180117</v>
      </c>
      <c r="B4" s="25" t="s">
        <v>23</v>
      </c>
      <c r="C4" s="25" t="s">
        <v>17</v>
      </c>
      <c r="D4" s="25">
        <v>198660</v>
      </c>
      <c r="E4" s="25" t="s">
        <v>82</v>
      </c>
      <c r="F4" s="25" t="s">
        <v>83</v>
      </c>
      <c r="G4" s="25" t="s">
        <v>20</v>
      </c>
      <c r="H4" s="26">
        <v>44916</v>
      </c>
      <c r="I4" s="26">
        <v>44936</v>
      </c>
      <c r="J4" s="27">
        <v>4677728</v>
      </c>
      <c r="K4" s="28">
        <v>375541</v>
      </c>
      <c r="L4" s="29" t="s">
        <v>21</v>
      </c>
      <c r="M4" s="29" t="s">
        <v>22</v>
      </c>
      <c r="N4" s="29" t="s">
        <v>25</v>
      </c>
      <c r="O4" s="25" t="s">
        <v>99</v>
      </c>
      <c r="P4" s="25" t="s">
        <v>102</v>
      </c>
      <c r="Q4" s="30">
        <v>0</v>
      </c>
      <c r="R4" s="25"/>
      <c r="S4" s="25"/>
      <c r="T4" s="25"/>
      <c r="U4" s="25"/>
      <c r="V4" s="25" t="s">
        <v>69</v>
      </c>
      <c r="W4" s="26">
        <v>44916</v>
      </c>
      <c r="X4" s="26">
        <v>44937</v>
      </c>
      <c r="Y4" s="25">
        <v>140</v>
      </c>
      <c r="Z4" s="25" t="s">
        <v>84</v>
      </c>
      <c r="AA4" s="30">
        <v>0</v>
      </c>
      <c r="AB4" s="25"/>
      <c r="AC4" s="25"/>
      <c r="AD4" s="25"/>
      <c r="AE4" s="25"/>
      <c r="AF4" s="25"/>
      <c r="AG4" s="25" t="s">
        <v>71</v>
      </c>
      <c r="AH4" s="30">
        <v>375541</v>
      </c>
      <c r="AI4" s="30">
        <v>0</v>
      </c>
      <c r="AJ4" s="30">
        <v>0</v>
      </c>
      <c r="AK4" s="30">
        <v>0</v>
      </c>
      <c r="AL4" s="30">
        <v>0</v>
      </c>
      <c r="AM4" s="30">
        <v>0</v>
      </c>
      <c r="AN4" s="30">
        <v>0</v>
      </c>
      <c r="AO4" s="30">
        <v>0</v>
      </c>
      <c r="AP4" s="30">
        <v>0</v>
      </c>
      <c r="AQ4" s="30">
        <v>375541</v>
      </c>
      <c r="AR4" s="30">
        <v>0</v>
      </c>
      <c r="AS4" s="25">
        <v>2201605228</v>
      </c>
      <c r="AT4" s="26">
        <v>45747</v>
      </c>
      <c r="AU4" s="25" t="s">
        <v>103</v>
      </c>
      <c r="AV4" s="30">
        <v>699241</v>
      </c>
    </row>
    <row r="5" spans="1:48" x14ac:dyDescent="0.35">
      <c r="A5" s="25">
        <v>891180117</v>
      </c>
      <c r="B5" s="25" t="s">
        <v>23</v>
      </c>
      <c r="C5" s="25" t="s">
        <v>17</v>
      </c>
      <c r="D5" s="25">
        <v>385541</v>
      </c>
      <c r="E5" s="25" t="s">
        <v>91</v>
      </c>
      <c r="F5" s="25" t="s">
        <v>92</v>
      </c>
      <c r="G5" s="25" t="s">
        <v>18</v>
      </c>
      <c r="H5" s="26">
        <v>45593</v>
      </c>
      <c r="I5" s="26">
        <v>45603</v>
      </c>
      <c r="J5" s="27">
        <v>323700</v>
      </c>
      <c r="K5" s="28">
        <v>323700</v>
      </c>
      <c r="L5" s="29" t="s">
        <v>21</v>
      </c>
      <c r="M5" s="29" t="s">
        <v>22</v>
      </c>
      <c r="N5" s="29" t="s">
        <v>25</v>
      </c>
      <c r="O5" s="25" t="s">
        <v>99</v>
      </c>
      <c r="P5" s="25" t="s">
        <v>102</v>
      </c>
      <c r="Q5" s="30">
        <v>0</v>
      </c>
      <c r="R5" s="25"/>
      <c r="S5" s="25"/>
      <c r="T5" s="25"/>
      <c r="U5" s="25"/>
      <c r="V5" s="25" t="s">
        <v>69</v>
      </c>
      <c r="W5" s="26">
        <v>45593</v>
      </c>
      <c r="X5" s="26">
        <v>45603</v>
      </c>
      <c r="Y5" s="25">
        <v>153</v>
      </c>
      <c r="Z5" s="25" t="s">
        <v>84</v>
      </c>
      <c r="AA5" s="30">
        <v>0</v>
      </c>
      <c r="AB5" s="25"/>
      <c r="AC5" s="25"/>
      <c r="AD5" s="25"/>
      <c r="AE5" s="25"/>
      <c r="AF5" s="25" t="s">
        <v>93</v>
      </c>
      <c r="AG5" s="25" t="s">
        <v>81</v>
      </c>
      <c r="AH5" s="30">
        <v>323700</v>
      </c>
      <c r="AI5" s="30">
        <v>0</v>
      </c>
      <c r="AJ5" s="30">
        <v>0</v>
      </c>
      <c r="AK5" s="30">
        <v>0</v>
      </c>
      <c r="AL5" s="30">
        <v>0</v>
      </c>
      <c r="AM5" s="30">
        <v>0</v>
      </c>
      <c r="AN5" s="30">
        <v>0</v>
      </c>
      <c r="AO5" s="30">
        <v>0</v>
      </c>
      <c r="AP5" s="30">
        <v>0</v>
      </c>
      <c r="AQ5" s="30">
        <v>323700</v>
      </c>
      <c r="AR5" s="30">
        <v>0</v>
      </c>
      <c r="AS5" s="25">
        <v>2201605228</v>
      </c>
      <c r="AT5" s="26">
        <v>45747</v>
      </c>
      <c r="AU5" s="25" t="s">
        <v>103</v>
      </c>
      <c r="AV5" s="30">
        <v>699241</v>
      </c>
    </row>
    <row r="6" spans="1:48" x14ac:dyDescent="0.35">
      <c r="A6" s="25">
        <v>891180117</v>
      </c>
      <c r="B6" s="25" t="s">
        <v>23</v>
      </c>
      <c r="C6" s="25" t="s">
        <v>17</v>
      </c>
      <c r="D6" s="25">
        <v>418334</v>
      </c>
      <c r="E6" s="25" t="s">
        <v>94</v>
      </c>
      <c r="F6" s="25" t="s">
        <v>95</v>
      </c>
      <c r="G6" s="25" t="s">
        <v>19</v>
      </c>
      <c r="H6" s="26">
        <v>45720</v>
      </c>
      <c r="I6" s="26">
        <v>45734</v>
      </c>
      <c r="J6" s="27">
        <v>1436567</v>
      </c>
      <c r="K6" s="28">
        <v>1436567</v>
      </c>
      <c r="L6" s="29" t="s">
        <v>21</v>
      </c>
      <c r="M6" s="29" t="s">
        <v>22</v>
      </c>
      <c r="N6" s="29" t="s">
        <v>25</v>
      </c>
      <c r="O6" s="25" t="s">
        <v>101</v>
      </c>
      <c r="P6" s="25" t="s">
        <v>102</v>
      </c>
      <c r="Q6" s="30">
        <v>0</v>
      </c>
      <c r="R6" s="25"/>
      <c r="S6" s="25"/>
      <c r="T6" s="25"/>
      <c r="U6" s="25"/>
      <c r="V6" s="25" t="s">
        <v>75</v>
      </c>
      <c r="W6" s="26">
        <v>45720</v>
      </c>
      <c r="X6" s="26">
        <v>45748</v>
      </c>
      <c r="Y6" s="25">
        <v>22</v>
      </c>
      <c r="Z6" s="25" t="s">
        <v>76</v>
      </c>
      <c r="AA6" s="30">
        <v>178700</v>
      </c>
      <c r="AB6" s="25" t="s">
        <v>78</v>
      </c>
      <c r="AC6" s="25" t="s">
        <v>96</v>
      </c>
      <c r="AD6" s="25" t="s">
        <v>79</v>
      </c>
      <c r="AE6" s="25"/>
      <c r="AF6" s="25" t="s">
        <v>97</v>
      </c>
      <c r="AG6" s="25" t="s">
        <v>81</v>
      </c>
      <c r="AH6" s="30">
        <v>1436567</v>
      </c>
      <c r="AI6" s="30">
        <v>0</v>
      </c>
      <c r="AJ6" s="30">
        <v>0</v>
      </c>
      <c r="AK6" s="30">
        <v>0</v>
      </c>
      <c r="AL6" s="30">
        <v>0</v>
      </c>
      <c r="AM6" s="30">
        <v>0</v>
      </c>
      <c r="AN6" s="30">
        <v>0</v>
      </c>
      <c r="AO6" s="30">
        <v>0</v>
      </c>
      <c r="AP6" s="30">
        <v>0</v>
      </c>
      <c r="AQ6" s="30">
        <v>1257867</v>
      </c>
      <c r="AR6" s="30">
        <v>0</v>
      </c>
      <c r="AS6" s="25">
        <v>4800068688</v>
      </c>
      <c r="AT6" s="26">
        <v>45793</v>
      </c>
      <c r="AU6" s="25" t="s">
        <v>104</v>
      </c>
      <c r="AV6" s="30">
        <v>1429667</v>
      </c>
    </row>
    <row r="7" spans="1:48" x14ac:dyDescent="0.35">
      <c r="A7" s="25">
        <v>891180117</v>
      </c>
      <c r="B7" s="25" t="s">
        <v>23</v>
      </c>
      <c r="C7" s="25" t="s">
        <v>17</v>
      </c>
      <c r="D7" s="25">
        <v>421262</v>
      </c>
      <c r="E7" s="25" t="s">
        <v>85</v>
      </c>
      <c r="F7" s="25" t="s">
        <v>86</v>
      </c>
      <c r="G7" s="25" t="s">
        <v>19</v>
      </c>
      <c r="H7" s="26">
        <v>45730</v>
      </c>
      <c r="I7" s="26">
        <v>45734</v>
      </c>
      <c r="J7" s="27">
        <v>85900</v>
      </c>
      <c r="K7" s="28">
        <v>85900</v>
      </c>
      <c r="L7" s="29" t="s">
        <v>21</v>
      </c>
      <c r="M7" s="29" t="s">
        <v>22</v>
      </c>
      <c r="N7" s="29" t="s">
        <v>26</v>
      </c>
      <c r="O7" s="25" t="s">
        <v>100</v>
      </c>
      <c r="P7" s="25" t="s">
        <v>102</v>
      </c>
      <c r="Q7" s="30">
        <v>0</v>
      </c>
      <c r="R7" s="25"/>
      <c r="S7" s="25"/>
      <c r="T7" s="25"/>
      <c r="U7" s="25"/>
      <c r="V7" s="25" t="s">
        <v>69</v>
      </c>
      <c r="W7" s="26">
        <v>45730</v>
      </c>
      <c r="X7" s="26">
        <v>45748</v>
      </c>
      <c r="Y7" s="25">
        <v>23</v>
      </c>
      <c r="Z7" s="25" t="s">
        <v>76</v>
      </c>
      <c r="AA7" s="30">
        <v>0</v>
      </c>
      <c r="AB7" s="25"/>
      <c r="AC7" s="25"/>
      <c r="AD7" s="25"/>
      <c r="AE7" s="25"/>
      <c r="AF7" s="25" t="s">
        <v>87</v>
      </c>
      <c r="AG7" s="25" t="s">
        <v>81</v>
      </c>
      <c r="AH7" s="30">
        <v>85900</v>
      </c>
      <c r="AI7" s="30">
        <v>0</v>
      </c>
      <c r="AJ7" s="30">
        <v>0</v>
      </c>
      <c r="AK7" s="30">
        <v>0</v>
      </c>
      <c r="AL7" s="30">
        <v>0</v>
      </c>
      <c r="AM7" s="30">
        <v>0</v>
      </c>
      <c r="AN7" s="30">
        <v>0</v>
      </c>
      <c r="AO7" s="30">
        <v>0</v>
      </c>
      <c r="AP7" s="30">
        <v>0</v>
      </c>
      <c r="AQ7" s="30">
        <v>85900</v>
      </c>
      <c r="AR7" s="30">
        <v>0</v>
      </c>
      <c r="AS7" s="25">
        <v>4800068688</v>
      </c>
      <c r="AT7" s="26">
        <v>45793</v>
      </c>
      <c r="AU7" s="25" t="s">
        <v>104</v>
      </c>
      <c r="AV7" s="30">
        <v>1429667</v>
      </c>
    </row>
    <row r="8" spans="1:48" x14ac:dyDescent="0.35">
      <c r="A8" s="25">
        <v>891180117</v>
      </c>
      <c r="B8" s="25" t="s">
        <v>23</v>
      </c>
      <c r="C8" s="25" t="s">
        <v>17</v>
      </c>
      <c r="D8" s="25">
        <v>421323</v>
      </c>
      <c r="E8" s="25" t="s">
        <v>88</v>
      </c>
      <c r="F8" s="25" t="s">
        <v>89</v>
      </c>
      <c r="G8" s="25" t="s">
        <v>19</v>
      </c>
      <c r="H8" s="26">
        <v>45730</v>
      </c>
      <c r="I8" s="26">
        <v>45734</v>
      </c>
      <c r="J8" s="27">
        <v>85900</v>
      </c>
      <c r="K8" s="28">
        <v>85900</v>
      </c>
      <c r="L8" s="29" t="s">
        <v>21</v>
      </c>
      <c r="M8" s="29" t="s">
        <v>22</v>
      </c>
      <c r="N8" s="29" t="s">
        <v>25</v>
      </c>
      <c r="O8" s="25" t="s">
        <v>100</v>
      </c>
      <c r="P8" s="25" t="s">
        <v>102</v>
      </c>
      <c r="Q8" s="30">
        <v>0</v>
      </c>
      <c r="R8" s="25"/>
      <c r="S8" s="25"/>
      <c r="T8" s="25"/>
      <c r="U8" s="25"/>
      <c r="V8" s="25" t="s">
        <v>69</v>
      </c>
      <c r="W8" s="26">
        <v>45730</v>
      </c>
      <c r="X8" s="26">
        <v>45748</v>
      </c>
      <c r="Y8" s="25">
        <v>23</v>
      </c>
      <c r="Z8" s="25" t="s">
        <v>76</v>
      </c>
      <c r="AA8" s="30">
        <v>0</v>
      </c>
      <c r="AB8" s="25"/>
      <c r="AC8" s="25"/>
      <c r="AD8" s="25"/>
      <c r="AE8" s="25"/>
      <c r="AF8" s="25" t="s">
        <v>90</v>
      </c>
      <c r="AG8" s="25" t="s">
        <v>81</v>
      </c>
      <c r="AH8" s="30">
        <v>85900</v>
      </c>
      <c r="AI8" s="30">
        <v>0</v>
      </c>
      <c r="AJ8" s="30">
        <v>0</v>
      </c>
      <c r="AK8" s="30">
        <v>0</v>
      </c>
      <c r="AL8" s="30">
        <v>0</v>
      </c>
      <c r="AM8" s="30">
        <v>0</v>
      </c>
      <c r="AN8" s="30">
        <v>0</v>
      </c>
      <c r="AO8" s="30">
        <v>0</v>
      </c>
      <c r="AP8" s="30">
        <v>0</v>
      </c>
      <c r="AQ8" s="30">
        <v>85900</v>
      </c>
      <c r="AR8" s="30">
        <v>0</v>
      </c>
      <c r="AS8" s="25">
        <v>4800068688</v>
      </c>
      <c r="AT8" s="26">
        <v>45793</v>
      </c>
      <c r="AU8" s="25" t="s">
        <v>104</v>
      </c>
      <c r="AV8" s="30">
        <v>1429667</v>
      </c>
    </row>
    <row r="9" spans="1:48" x14ac:dyDescent="0.35">
      <c r="A9" s="25">
        <v>891180117</v>
      </c>
      <c r="B9" s="25" t="s">
        <v>23</v>
      </c>
      <c r="C9" s="25" t="s">
        <v>17</v>
      </c>
      <c r="D9" s="103">
        <v>427046</v>
      </c>
      <c r="E9" s="25" t="s">
        <v>72</v>
      </c>
      <c r="F9" s="25" t="s">
        <v>73</v>
      </c>
      <c r="G9" s="25" t="s">
        <v>19</v>
      </c>
      <c r="H9" s="26">
        <v>45745</v>
      </c>
      <c r="I9" s="26">
        <v>45750</v>
      </c>
      <c r="J9" s="27">
        <v>191744</v>
      </c>
      <c r="K9" s="28">
        <v>191744</v>
      </c>
      <c r="L9" s="29" t="s">
        <v>21</v>
      </c>
      <c r="M9" s="29" t="s">
        <v>22</v>
      </c>
      <c r="N9" s="29" t="s">
        <v>25</v>
      </c>
      <c r="O9" s="25" t="e">
        <v>#N/A</v>
      </c>
      <c r="P9" s="25" t="s">
        <v>74</v>
      </c>
      <c r="Q9" s="30">
        <v>120044</v>
      </c>
      <c r="R9" s="25">
        <v>1222583837</v>
      </c>
      <c r="S9" s="25"/>
      <c r="T9" s="25"/>
      <c r="U9" s="25"/>
      <c r="V9" s="25" t="s">
        <v>75</v>
      </c>
      <c r="W9" s="26">
        <v>45745</v>
      </c>
      <c r="X9" s="26">
        <v>45749</v>
      </c>
      <c r="Y9" s="25">
        <v>23</v>
      </c>
      <c r="Z9" s="25" t="s">
        <v>76</v>
      </c>
      <c r="AA9" s="30">
        <v>71700</v>
      </c>
      <c r="AB9" s="25" t="s">
        <v>78</v>
      </c>
      <c r="AC9" s="25" t="s">
        <v>77</v>
      </c>
      <c r="AD9" s="25" t="s">
        <v>79</v>
      </c>
      <c r="AE9" s="25"/>
      <c r="AF9" s="25" t="s">
        <v>80</v>
      </c>
      <c r="AG9" s="25" t="s">
        <v>81</v>
      </c>
      <c r="AH9" s="30">
        <v>0</v>
      </c>
      <c r="AI9" s="30">
        <v>0</v>
      </c>
      <c r="AJ9" s="30">
        <v>0</v>
      </c>
      <c r="AK9" s="30">
        <v>0</v>
      </c>
      <c r="AL9" s="30">
        <v>0</v>
      </c>
      <c r="AM9" s="30">
        <v>71700</v>
      </c>
      <c r="AN9" s="30">
        <v>120044</v>
      </c>
      <c r="AO9" s="30">
        <v>0</v>
      </c>
      <c r="AP9" s="30">
        <v>0</v>
      </c>
      <c r="AQ9" s="30">
        <v>0</v>
      </c>
      <c r="AR9" s="30">
        <v>0</v>
      </c>
      <c r="AS9" s="25"/>
      <c r="AT9" s="26"/>
      <c r="AU9" s="25"/>
      <c r="AV9" s="30">
        <v>0</v>
      </c>
    </row>
  </sheetData>
  <autoFilter ref="A2:AX9" xr:uid="{00000000-0009-0000-0000-000002000000}">
    <sortState xmlns:xlrd2="http://schemas.microsoft.com/office/spreadsheetml/2017/richdata2" ref="A3:AV9">
      <sortCondition ref="H2:H9"/>
    </sortState>
  </autoFilter>
  <dataValidations count="1">
    <dataValidation operator="greaterThan" allowBlank="1" showInputMessage="1" showErrorMessage="1" errorTitle="DATO ERRADO" error="El valor debe ser diferente de cero" sqref="A1:I1 L1:O1 A2:O9" xr:uid="{00000000-0002-0000-0200-000000000000}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6" zoomScaleNormal="100" workbookViewId="0">
      <selection activeCell="F13" sqref="F13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90" t="s">
        <v>105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39"/>
      <c r="C3" s="40"/>
      <c r="D3" s="93"/>
      <c r="E3" s="94"/>
      <c r="F3" s="94"/>
      <c r="G3" s="94"/>
      <c r="H3" s="94"/>
      <c r="I3" s="95"/>
      <c r="J3" s="97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106</v>
      </c>
      <c r="E5" s="46"/>
      <c r="F5" s="46"/>
      <c r="G5" s="46"/>
      <c r="H5" s="46"/>
      <c r="I5" s="47"/>
      <c r="J5" s="47" t="s">
        <v>107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138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139</v>
      </c>
      <c r="J12" s="55"/>
    </row>
    <row r="13" spans="2:10" ht="13" x14ac:dyDescent="0.3">
      <c r="B13" s="54"/>
      <c r="C13" s="56" t="s">
        <v>140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108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36" t="s">
        <v>109</v>
      </c>
      <c r="D17" s="57"/>
      <c r="H17" s="60" t="s">
        <v>110</v>
      </c>
      <c r="I17" s="61" t="s">
        <v>111</v>
      </c>
      <c r="J17" s="55"/>
    </row>
    <row r="18" spans="2:10" ht="13" x14ac:dyDescent="0.3">
      <c r="B18" s="54"/>
      <c r="C18" s="56" t="s">
        <v>112</v>
      </c>
      <c r="D18" s="56"/>
      <c r="E18" s="56"/>
      <c r="F18" s="56"/>
      <c r="H18" s="62">
        <v>7</v>
      </c>
      <c r="I18" s="63">
        <v>2526152</v>
      </c>
      <c r="J18" s="55"/>
    </row>
    <row r="19" spans="2:10" x14ac:dyDescent="0.25">
      <c r="B19" s="54"/>
      <c r="C19" s="36" t="s">
        <v>113</v>
      </c>
      <c r="H19" s="64">
        <v>5</v>
      </c>
      <c r="I19" s="65">
        <v>2307608</v>
      </c>
      <c r="J19" s="55"/>
    </row>
    <row r="20" spans="2:10" x14ac:dyDescent="0.25">
      <c r="B20" s="54"/>
      <c r="C20" s="36" t="s">
        <v>114</v>
      </c>
      <c r="H20" s="64">
        <v>0</v>
      </c>
      <c r="I20" s="65">
        <v>0</v>
      </c>
      <c r="J20" s="55"/>
    </row>
    <row r="21" spans="2:10" x14ac:dyDescent="0.25">
      <c r="B21" s="54"/>
      <c r="C21" s="36" t="s">
        <v>115</v>
      </c>
      <c r="H21" s="64">
        <v>0</v>
      </c>
      <c r="I21" s="65">
        <v>0</v>
      </c>
      <c r="J21" s="55"/>
    </row>
    <row r="22" spans="2:10" x14ac:dyDescent="0.25">
      <c r="B22" s="54"/>
      <c r="C22" s="36" t="s">
        <v>116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117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118</v>
      </c>
      <c r="H24" s="66">
        <v>0</v>
      </c>
      <c r="I24" s="67">
        <v>71700</v>
      </c>
      <c r="J24" s="55"/>
    </row>
    <row r="25" spans="2:10" ht="13" x14ac:dyDescent="0.3">
      <c r="B25" s="54"/>
      <c r="C25" s="56" t="s">
        <v>119</v>
      </c>
      <c r="D25" s="56"/>
      <c r="E25" s="56"/>
      <c r="F25" s="56"/>
      <c r="H25" s="62">
        <f>H19+H20+H21+H22+H24+H23</f>
        <v>5</v>
      </c>
      <c r="I25" s="63">
        <f>I19+I20+I21+I22+I24+I23</f>
        <v>2379308</v>
      </c>
      <c r="J25" s="55"/>
    </row>
    <row r="26" spans="2:10" x14ac:dyDescent="0.25">
      <c r="B26" s="54"/>
      <c r="C26" s="36" t="s">
        <v>120</v>
      </c>
      <c r="H26" s="64">
        <v>1</v>
      </c>
      <c r="I26" s="65">
        <v>120044</v>
      </c>
      <c r="J26" s="55"/>
    </row>
    <row r="27" spans="2:10" ht="13" thickBot="1" x14ac:dyDescent="0.3">
      <c r="B27" s="54"/>
      <c r="C27" s="36" t="s">
        <v>55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121</v>
      </c>
      <c r="D28" s="56"/>
      <c r="E28" s="56"/>
      <c r="F28" s="56"/>
      <c r="H28" s="62">
        <f>H26+H27</f>
        <v>1</v>
      </c>
      <c r="I28" s="63">
        <f>I26+I27</f>
        <v>120044</v>
      </c>
      <c r="J28" s="55"/>
    </row>
    <row r="29" spans="2:10" ht="13.5" thickBot="1" x14ac:dyDescent="0.35">
      <c r="B29" s="54"/>
      <c r="C29" s="36" t="s">
        <v>122</v>
      </c>
      <c r="D29" s="56"/>
      <c r="E29" s="56"/>
      <c r="F29" s="56"/>
      <c r="H29" s="66">
        <v>1</v>
      </c>
      <c r="I29" s="67">
        <v>26800</v>
      </c>
      <c r="J29" s="55"/>
    </row>
    <row r="30" spans="2:10" ht="13" x14ac:dyDescent="0.3">
      <c r="B30" s="54"/>
      <c r="C30" s="56" t="s">
        <v>123</v>
      </c>
      <c r="D30" s="56"/>
      <c r="E30" s="56"/>
      <c r="F30" s="56"/>
      <c r="H30" s="64">
        <f>H29</f>
        <v>1</v>
      </c>
      <c r="I30" s="65">
        <f>I29</f>
        <v>26800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124</v>
      </c>
      <c r="D32" s="56"/>
      <c r="H32" s="69">
        <f>H25+H28+H30</f>
        <v>7</v>
      </c>
      <c r="I32" s="70">
        <f>I25+I28+I30</f>
        <v>2526152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141</v>
      </c>
      <c r="D37" s="73"/>
      <c r="H37" s="72" t="s">
        <v>125</v>
      </c>
      <c r="I37" s="73"/>
      <c r="J37" s="55"/>
    </row>
    <row r="38" spans="2:10" ht="13" x14ac:dyDescent="0.3">
      <c r="B38" s="54"/>
      <c r="C38" s="56" t="s">
        <v>142</v>
      </c>
      <c r="D38" s="71"/>
      <c r="H38" s="74" t="s">
        <v>126</v>
      </c>
      <c r="I38" s="71"/>
      <c r="J38" s="55"/>
    </row>
    <row r="39" spans="2:10" ht="13" x14ac:dyDescent="0.3">
      <c r="B39" s="54"/>
      <c r="C39" s="56" t="s">
        <v>23</v>
      </c>
      <c r="H39" s="56" t="s">
        <v>127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8" t="s">
        <v>128</v>
      </c>
      <c r="D41" s="98"/>
      <c r="E41" s="98"/>
      <c r="F41" s="98"/>
      <c r="G41" s="98"/>
      <c r="H41" s="98"/>
      <c r="I41" s="98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4" zoomScale="84" zoomScaleNormal="84" zoomScaleSheetLayoutView="100" workbookViewId="0">
      <selection activeCell="D11" sqref="D11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90" t="s">
        <v>129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39"/>
      <c r="C3" s="40"/>
      <c r="D3" s="93"/>
      <c r="E3" s="94"/>
      <c r="F3" s="94"/>
      <c r="G3" s="94"/>
      <c r="H3" s="94"/>
      <c r="I3" s="95"/>
      <c r="J3" s="97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9" t="s">
        <v>130</v>
      </c>
      <c r="E5" s="100"/>
      <c r="F5" s="100"/>
      <c r="G5" s="100"/>
      <c r="H5" s="100"/>
      <c r="I5" s="101"/>
      <c r="J5" s="47" t="s">
        <v>14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>+'FOR-CSA-018'!C9</f>
        <v>Santiago de Cali, mayo 20 2025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ESE HOSPITAL DEPARTAMENTAL SAN ANTONIO DE PADUA</v>
      </c>
      <c r="J11" s="55"/>
    </row>
    <row r="12" spans="2:10" ht="13" x14ac:dyDescent="0.3">
      <c r="B12" s="54"/>
      <c r="C12" s="56" t="str">
        <f>+'FOR-CSA-018'!C13</f>
        <v>NIT: 891180117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131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110</v>
      </c>
      <c r="I16" s="79" t="s">
        <v>111</v>
      </c>
      <c r="J16" s="55"/>
    </row>
    <row r="17" spans="2:10" ht="13" x14ac:dyDescent="0.3">
      <c r="B17" s="54"/>
      <c r="C17" s="56" t="str">
        <f>+'FOR-CSA-018'!C17</f>
        <v>Con Corte al dia: 30/04/2025</v>
      </c>
      <c r="D17" s="56"/>
      <c r="E17" s="56"/>
      <c r="F17" s="56"/>
      <c r="H17" s="80">
        <f>+SUM(H18:H23)</f>
        <v>5</v>
      </c>
      <c r="I17" s="81">
        <f>+SUM(I18:I23)</f>
        <v>2379308</v>
      </c>
      <c r="J17" s="55"/>
    </row>
    <row r="18" spans="2:10" x14ac:dyDescent="0.25">
      <c r="B18" s="54"/>
      <c r="C18" s="36" t="s">
        <v>113</v>
      </c>
      <c r="H18" s="82">
        <f>+'FOR-CSA-018'!H19</f>
        <v>5</v>
      </c>
      <c r="I18" s="83">
        <f>+'FOR-CSA-018'!I19</f>
        <v>2307608</v>
      </c>
      <c r="J18" s="55"/>
    </row>
    <row r="19" spans="2:10" x14ac:dyDescent="0.25">
      <c r="B19" s="54"/>
      <c r="C19" s="36" t="s">
        <v>114</v>
      </c>
      <c r="H19" s="82">
        <f>+'FOR-CSA-018'!H20</f>
        <v>0</v>
      </c>
      <c r="I19" s="83">
        <f>+'FOR-CSA-018'!I20</f>
        <v>0</v>
      </c>
      <c r="J19" s="55"/>
    </row>
    <row r="20" spans="2:10" x14ac:dyDescent="0.25">
      <c r="B20" s="54"/>
      <c r="C20" s="36" t="s">
        <v>115</v>
      </c>
      <c r="H20" s="82">
        <f>+'FOR-CSA-018'!H21</f>
        <v>0</v>
      </c>
      <c r="I20" s="83">
        <f>+'FOR-CSA-018'!I21</f>
        <v>0</v>
      </c>
      <c r="J20" s="55"/>
    </row>
    <row r="21" spans="2:10" x14ac:dyDescent="0.25">
      <c r="B21" s="54"/>
      <c r="C21" s="36" t="s">
        <v>116</v>
      </c>
      <c r="H21" s="82">
        <f>+'FOR-CSA-018'!H22</f>
        <v>0</v>
      </c>
      <c r="I21" s="83">
        <f>+'FOR-CSA-018'!I22</f>
        <v>0</v>
      </c>
      <c r="J21" s="55"/>
    </row>
    <row r="22" spans="2:10" x14ac:dyDescent="0.25">
      <c r="B22" s="54"/>
      <c r="C22" s="36" t="s">
        <v>117</v>
      </c>
      <c r="H22" s="82">
        <f>+'FOR-CSA-018'!H23</f>
        <v>0</v>
      </c>
      <c r="I22" s="83">
        <f>+'FOR-CSA-018'!I23</f>
        <v>0</v>
      </c>
      <c r="J22" s="55"/>
    </row>
    <row r="23" spans="2:10" x14ac:dyDescent="0.25">
      <c r="B23" s="54"/>
      <c r="C23" s="36" t="s">
        <v>132</v>
      </c>
      <c r="H23" s="82">
        <f>+'FOR-CSA-018'!H24</f>
        <v>0</v>
      </c>
      <c r="I23" s="83">
        <f>+'FOR-CSA-018'!I24</f>
        <v>71700</v>
      </c>
      <c r="J23" s="55"/>
    </row>
    <row r="24" spans="2:10" ht="13" x14ac:dyDescent="0.3">
      <c r="B24" s="54"/>
      <c r="C24" s="56" t="s">
        <v>133</v>
      </c>
      <c r="D24" s="56"/>
      <c r="E24" s="56"/>
      <c r="F24" s="56"/>
      <c r="H24" s="80">
        <f>SUM(H18:H23)</f>
        <v>5</v>
      </c>
      <c r="I24" s="81">
        <f>+SUBTOTAL(9,I18:I23)</f>
        <v>2379308</v>
      </c>
      <c r="J24" s="55"/>
    </row>
    <row r="25" spans="2:10" ht="13.5" thickBot="1" x14ac:dyDescent="0.35">
      <c r="B25" s="54"/>
      <c r="C25" s="56"/>
      <c r="D25" s="56"/>
      <c r="H25" s="84"/>
      <c r="I25" s="85"/>
      <c r="J25" s="55"/>
    </row>
    <row r="26" spans="2:10" ht="13.5" thickTop="1" x14ac:dyDescent="0.3">
      <c r="B26" s="54"/>
      <c r="C26" s="56"/>
      <c r="D26" s="56"/>
      <c r="H26" s="71"/>
      <c r="I26" s="65"/>
      <c r="J26" s="55"/>
    </row>
    <row r="27" spans="2:10" ht="13" x14ac:dyDescent="0.3">
      <c r="B27" s="54"/>
      <c r="C27" s="56"/>
      <c r="D27" s="56"/>
      <c r="H27" s="71"/>
      <c r="I27" s="65"/>
      <c r="J27" s="55"/>
    </row>
    <row r="28" spans="2:10" ht="13" x14ac:dyDescent="0.3">
      <c r="B28" s="54"/>
      <c r="C28" s="56"/>
      <c r="D28" s="56"/>
      <c r="H28" s="71"/>
      <c r="I28" s="65"/>
      <c r="J28" s="55"/>
    </row>
    <row r="29" spans="2:10" x14ac:dyDescent="0.25">
      <c r="B29" s="54"/>
      <c r="G29" s="71"/>
      <c r="H29" s="71"/>
      <c r="I29" s="71"/>
      <c r="J29" s="55"/>
    </row>
    <row r="30" spans="2:10" ht="13.5" thickBot="1" x14ac:dyDescent="0.35">
      <c r="B30" s="54"/>
      <c r="C30" s="72" t="str">
        <f>+'FOR-CSA-018'!C37</f>
        <v>Martha Liliana Vargas</v>
      </c>
      <c r="D30" s="72"/>
      <c r="G30" s="72" t="str">
        <f>+'FOR-CSA-018'!H37</f>
        <v>Juan Camilo Paez R.</v>
      </c>
      <c r="H30" s="73"/>
      <c r="I30" s="71"/>
      <c r="J30" s="55"/>
    </row>
    <row r="31" spans="2:10" ht="13" x14ac:dyDescent="0.3">
      <c r="B31" s="54"/>
      <c r="C31" s="74" t="str">
        <f>+'FOR-CSA-018'!C38</f>
        <v>Lider de Cartera</v>
      </c>
      <c r="D31" s="74"/>
      <c r="G31" s="74" t="str">
        <f>+'FOR-CSA-018'!H38</f>
        <v>Cartera - Cuentas Salud</v>
      </c>
      <c r="H31" s="71"/>
      <c r="I31" s="71"/>
      <c r="J31" s="55"/>
    </row>
    <row r="32" spans="2:10" ht="13" x14ac:dyDescent="0.3">
      <c r="B32" s="54"/>
      <c r="C32" s="74" t="str">
        <f>+'FOR-CSA-018'!C39</f>
        <v>ESE HOSPITAL DEPARTAMENTAL SAN ANTONIO DE PADUA</v>
      </c>
      <c r="D32" s="74"/>
      <c r="G32" s="74" t="str">
        <f>+'FOR-CSA-018'!H39</f>
        <v>EPS Comfenalco Valle.</v>
      </c>
      <c r="H32" s="71"/>
      <c r="I32" s="71"/>
      <c r="J32" s="55"/>
    </row>
    <row r="33" spans="2:10" ht="13" x14ac:dyDescent="0.3">
      <c r="B33" s="54"/>
      <c r="C33" s="74"/>
      <c r="D33" s="74"/>
      <c r="G33" s="74"/>
      <c r="H33" s="71"/>
      <c r="I33" s="71"/>
      <c r="J33" s="55"/>
    </row>
    <row r="34" spans="2:10" ht="13" x14ac:dyDescent="0.3">
      <c r="B34" s="54"/>
      <c r="C34" s="74"/>
      <c r="D34" s="74"/>
      <c r="G34" s="74"/>
      <c r="H34" s="71"/>
      <c r="I34" s="71"/>
      <c r="J34" s="55"/>
    </row>
    <row r="35" spans="2:10" ht="14" x14ac:dyDescent="0.25">
      <c r="B35" s="54"/>
      <c r="C35" s="102" t="s">
        <v>134</v>
      </c>
      <c r="D35" s="102"/>
      <c r="E35" s="102"/>
      <c r="F35" s="102"/>
      <c r="G35" s="102"/>
      <c r="H35" s="102"/>
      <c r="I35" s="102"/>
      <c r="J35" s="55"/>
    </row>
    <row r="36" spans="2:10" ht="13" x14ac:dyDescent="0.3">
      <c r="B36" s="54"/>
      <c r="C36" s="74"/>
      <c r="D36" s="74"/>
      <c r="G36" s="74"/>
      <c r="H36" s="71"/>
      <c r="I36" s="71"/>
      <c r="J36" s="55"/>
    </row>
    <row r="37" spans="2:10" ht="18.75" customHeight="1" thickBot="1" x14ac:dyDescent="0.3">
      <c r="B37" s="75"/>
      <c r="C37" s="76"/>
      <c r="D37" s="76"/>
      <c r="E37" s="76"/>
      <c r="F37" s="76"/>
      <c r="G37" s="73"/>
      <c r="H37" s="73"/>
      <c r="I37" s="73"/>
      <c r="J37" s="7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2025-05-29T15:53:21Z</cp:lastPrinted>
  <dcterms:created xsi:type="dcterms:W3CDTF">2022-06-01T14:39:12Z</dcterms:created>
  <dcterms:modified xsi:type="dcterms:W3CDTF">2025-05-29T16:42:59Z</dcterms:modified>
</cp:coreProperties>
</file>