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20490" windowHeight="8030" activeTab="3"/>
  </bookViews>
  <sheets>
    <sheet name="INFO IPS 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FACTURA'!$A$2:$BL$11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I22" i="5" s="1"/>
  <c r="H21" i="5"/>
  <c r="I20" i="5"/>
  <c r="H20" i="5"/>
  <c r="I19" i="5"/>
  <c r="H19" i="5"/>
  <c r="I18" i="5"/>
  <c r="H18" i="5"/>
  <c r="H17" i="5" s="1"/>
  <c r="I17" i="5"/>
  <c r="C17" i="5"/>
  <c r="I30" i="4"/>
  <c r="H30" i="4"/>
  <c r="I28" i="4"/>
  <c r="H28" i="4"/>
  <c r="I25" i="4"/>
  <c r="I32" i="4" s="1"/>
  <c r="I33" i="4" s="1"/>
  <c r="H25" i="4"/>
  <c r="C12" i="5"/>
  <c r="C11" i="5"/>
  <c r="C9" i="5"/>
  <c r="AZ1" i="2"/>
  <c r="AY1" i="2"/>
  <c r="AX1" i="2"/>
  <c r="AW1" i="2"/>
  <c r="AV1" i="2"/>
  <c r="AU1" i="2"/>
  <c r="AT1" i="2"/>
  <c r="AS1" i="2"/>
  <c r="AR1" i="2"/>
  <c r="AQ1" i="2"/>
  <c r="AJ1" i="2"/>
  <c r="AI1" i="2"/>
  <c r="AH1" i="2"/>
  <c r="AC1" i="2"/>
  <c r="AB1" i="2"/>
  <c r="AA1" i="2"/>
  <c r="Z1" i="2"/>
  <c r="Y1" i="2"/>
  <c r="X1" i="2"/>
  <c r="W1" i="2"/>
  <c r="V1" i="2"/>
  <c r="M1" i="2"/>
  <c r="J1" i="2"/>
  <c r="I1" i="2"/>
  <c r="H32" i="4" l="1"/>
  <c r="H33" i="4" s="1"/>
  <c r="H22" i="5"/>
  <c r="K1" i="2"/>
  <c r="G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<sst xmlns="http://schemas.openxmlformats.org/spreadsheetml/2006/main" count="243" uniqueCount="142">
  <si>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</si>
  <si>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</si>
  <si>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</si>
  <si>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</si>
  <si>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</si>
  <si>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</si>
  <si>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</si>
  <si>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Sede / Ciudad</t>
  </si>
  <si>
    <t xml:space="preserve">CRUZ ROJA COLOMBIANA </t>
  </si>
  <si>
    <t>B4</t>
  </si>
  <si>
    <t>CALI</t>
  </si>
  <si>
    <t>FACT</t>
  </si>
  <si>
    <t>LLAVE</t>
  </si>
  <si>
    <t>IPS Fecha radicado</t>
  </si>
  <si>
    <t>Tipo de Contrato</t>
  </si>
  <si>
    <t>ESTADO EPS 28-02-2025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</si>
  <si>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</si>
  <si>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</si>
  <si>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</si>
  <si>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</si>
  <si>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</si>
  <si>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</si>
  <si>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</si>
  <si>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</si>
  <si>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</si>
  <si>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</si>
  <si>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</si>
  <si>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</si>
  <si>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</si>
  <si>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</si>
  <si>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</si>
  <si>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</si>
  <si>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</si>
  <si>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</si>
  <si>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</si>
  <si>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</si>
  <si>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</si>
  <si>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</si>
  <si>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</si>
  <si>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</si>
  <si>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</si>
  <si>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</si>
  <si>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</si>
  <si>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</si>
  <si>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</si>
  <si>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</si>
  <si>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</si>
  <si>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</si>
  <si>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</si>
  <si>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</si>
  <si>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</si>
  <si>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</si>
  <si>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</si>
  <si>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</si>
  <si>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</si>
  <si>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</si>
  <si>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</si>
  <si>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</si>
  <si>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</si>
  <si>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B413011</t>
  </si>
  <si>
    <t>890306215_B413011</t>
  </si>
  <si>
    <t>Factura pendiente en programacion de pago</t>
  </si>
  <si>
    <t>Finalizada</t>
  </si>
  <si>
    <t>Corriente</t>
  </si>
  <si>
    <t>Jose Avilio Manquillo Gallo</t>
  </si>
  <si>
    <t>Consultas ambulatorias | Exámenes de laboratorio, imágenes y otras ayudas diagnósticas ambulatorias</t>
  </si>
  <si>
    <t>CMSSV-220</t>
  </si>
  <si>
    <t>B412722</t>
  </si>
  <si>
    <t>890306215_B412722</t>
  </si>
  <si>
    <t>0-30</t>
  </si>
  <si>
    <t>Cesar Augusto Alzate Gaviria</t>
  </si>
  <si>
    <t>B412721</t>
  </si>
  <si>
    <t>890306215_B412721</t>
  </si>
  <si>
    <t>31-60</t>
  </si>
  <si>
    <t>B411737</t>
  </si>
  <si>
    <t>890306215_B411737</t>
  </si>
  <si>
    <t>91-180</t>
  </si>
  <si>
    <t>B411160</t>
  </si>
  <si>
    <t>890306215_B411160</t>
  </si>
  <si>
    <t>Consultas ambulatorias</t>
  </si>
  <si>
    <t>B411161</t>
  </si>
  <si>
    <t>890306215_B411161</t>
  </si>
  <si>
    <t>B410293</t>
  </si>
  <si>
    <t>890306215_B410293</t>
  </si>
  <si>
    <t>Glosa por contestar IPS</t>
  </si>
  <si>
    <t>Para respuesta prestador</t>
  </si>
  <si>
    <t>181-360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</si>
  <si>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</si>
  <si>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Elizabeth Fernandez Chilito</t>
  </si>
  <si>
    <t>GLOSA</t>
  </si>
  <si>
    <t>FAVOR SE SOLICITA GENERAR NOTA CREDITO Y REPORTAR EL .ZIP CON XML Y REPRESENTACION GRAFICA DE LA MISMA, AL CORREO DE FACTURACION ELECTRONICA (facturacionelectronica@epsdelagente.com.co), Y EN EL APLICATIVO BOXALUD DEJAR COMO VALOR ACEPTADO POR LA IPS.</t>
  </si>
  <si>
    <t>TARIFA</t>
  </si>
  <si>
    <t>Ambulatorio</t>
  </si>
  <si>
    <t>B410290</t>
  </si>
  <si>
    <t>890306215_B410290</t>
  </si>
  <si>
    <t>B412918</t>
  </si>
  <si>
    <t>890306215_B412918</t>
  </si>
  <si>
    <t>Factura no radicada</t>
  </si>
  <si>
    <t>Para cargar RIPS o soportes</t>
  </si>
  <si>
    <t>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</si>
  <si>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</si>
  <si>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</si>
  <si>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</si>
  <si>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</si>
  <si>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</si>
  <si>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</si>
  <si>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</si>
  <si>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</si>
  <si>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</si>
  <si>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</si>
  <si>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</si>
  <si>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</si>
  <si>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</si>
  <si>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</si>
  <si>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</si>
  <si>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</si>
  <si>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</si>
  <si>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</si>
  <si>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</si>
  <si>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</si>
  <si>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</si>
  <si>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</si>
  <si>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</si>
  <si>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</si>
  <si>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</si>
  <si>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</si>
  <si>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</si>
  <si>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</si>
  <si>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</si>
  <si>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</si>
  <si>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</si>
  <si>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</si>
  <si>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</si>
  <si>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</si>
  <si>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</si>
  <si>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</si>
  <si>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</si>
  <si>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</si>
  <si>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</si>
  <si>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</si>
  <si>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 xml:space="preserve">Señores : CRUZ ROJA COLOMBIANA </t>
  </si>
  <si>
    <t>NIT: 890306215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</si>
</sst>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3" borderId="1" xfId="0" applyFont="1" applyFill="1" applyBorder="1" applyAlignment="1">
      <alignment horizontal="center"/>
    </xf>
    <xf numFmtId="164" fontId="0" fillId="0" borderId="1" xfId="1" applyNumberFormat="1" applyFont="1" applyFill="1" applyBorder="1"/>
    <xf numFmtId="0" fontId="2" fillId="0" borderId="1" xfId="0" applyFont="1" applyBorder="1" applyAlignment="1">
      <alignment horizont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7" fontId="5" fillId="4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6" fontId="6" fillId="0" borderId="1" xfId="2" applyNumberFormat="1" applyFont="1" applyBorder="1" applyAlignment="1">
      <alignment vertical="center"/>
    </xf>
    <xf numFmtId="0" fontId="7" fillId="3" borderId="1" xfId="0" applyFont="1" applyFill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4" fontId="6" fillId="0" borderId="0" xfId="0" applyNumberFormat="1" applyFont="1"/>
    <xf numFmtId="166" fontId="6" fillId="0" borderId="0" xfId="0" applyNumberFormat="1" applyFont="1"/>
    <xf numFmtId="166" fontId="6" fillId="0" borderId="0" xfId="2" applyNumberFormat="1" applyFont="1"/>
    <xf numFmtId="166" fontId="6" fillId="0" borderId="0" xfId="0" applyNumberFormat="1" applyFont="1" applyAlignment="1">
      <alignment horizontal="center" vertical="center"/>
    </xf>
    <xf numFmtId="0" fontId="6" fillId="0" borderId="0" xfId="0" applyNumberFormat="1" applyFont="1"/>
    <xf numFmtId="166" fontId="6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6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3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64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6.612539351852" createdVersion="5" refreshedVersion="5" minRefreshableVersion="3" recordCount="9">
  <cacheSource type="worksheet">
    <worksheetSource ref="A2:BE11" sheet="ESTADO DE CADA FACTURA"/>
  </cacheSource>
  <cacheFields count="57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301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5-01-18T00:00:00"/>
    </cacheField>
    <cacheField name="IPS Fecha radicado" numFmtId="14">
      <sharedItems containsSemiMixedTypes="0" containsNonDate="0" containsDate="1" containsString="0" minDate="2024-01-10T00:00:00" maxDate="2025-01-18T00:00:00"/>
    </cacheField>
    <cacheField name="IPS Valor Factura" numFmtId="166">
      <sharedItems containsSemiMixedTypes="0" containsString="0" containsNumber="1" containsInteger="1" minValue="233500" maxValue="1780000"/>
    </cacheField>
    <cacheField name="IPS Saldo Factura" numFmtId="166">
      <sharedItems containsSemiMixedTypes="0" containsString="0" containsNumber="1" containsInteger="1" minValue="4100" maxValue="1780000"/>
    </cacheField>
    <cacheField name="Tipo de Contrato" numFmtId="0">
      <sharedItems containsNonDate="0" containsString="0" containsBlank="1"/>
    </cacheField>
    <cacheField name="ESTADO EPS 28-02-2025" numFmtId="0">
      <sharedItems count="3">
        <s v="Factura no radicada"/>
        <s v="Factura pendiente en programacion de pago"/>
        <s v="Glosa por contestar IPS"/>
      </sharedItems>
    </cacheField>
    <cacheField name="POR PAGAR SAP" numFmtId="166">
      <sharedItems containsSemiMixedTypes="0" containsString="0" containsNumber="1" containsInteger="1" minValue="0" maxValue="233500"/>
    </cacheField>
    <cacheField name="DOC CONTA" numFmtId="0">
      <sharedItems containsString="0" containsBlank="1" containsNumber="1" containsInteger="1" minValue="1222506114" maxValue="1222544200"/>
    </cacheField>
    <cacheField name="ESTADO BOX" numFmtId="0">
      <sharedItems/>
    </cacheField>
    <cacheField name="FECHA FACT" numFmtId="14">
      <sharedItems containsSemiMixedTypes="0" containsNonDate="0" containsDate="1" containsString="0" minDate="2024-01-10T00:00:00" maxDate="2025-01-18T00:00:00"/>
    </cacheField>
    <cacheField name="FECHA RAD" numFmtId="14">
      <sharedItems containsNonDate="0" containsDate="1" containsString="0" containsBlank="1" minDate="2024-01-10T00:00:00" maxDate="2025-02-04T00:00:00"/>
    </cacheField>
    <cacheField name="FECHA LIQ" numFmtId="14">
      <sharedItems containsNonDate="0" containsDate="1" containsString="0" containsBlank="1" minDate="2024-07-22T00:00:00" maxDate="2025-02-14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-13" maxValue="193"/>
    </cacheField>
    <cacheField name="EDAD" numFmtId="0">
      <sharedItems/>
    </cacheField>
    <cacheField name="VALOR BRUTO" numFmtId="166">
      <sharedItems containsSemiMixedTypes="0" containsString="0" containsNumber="1" containsInteger="1" minValue="238000" maxValue="1780000"/>
    </cacheField>
    <cacheField name="VALOR RADICAD" numFmtId="166">
      <sharedItems containsSemiMixedTypes="0" containsString="0" containsNumber="1" containsInteger="1" minValue="4100" maxValue="1780000"/>
    </cacheField>
    <cacheField name="COPAGO/CM REAL" numFmtId="166">
      <sharedItems containsSemiMixedTypes="0" containsString="0" containsNumber="1" containsInteger="1" minValue="0" maxValue="18200"/>
    </cacheField>
    <cacheField name="COPAGO/CM BOX" numFmtId="166">
      <sharedItems containsSemiMixedTypes="0" containsString="0" containsNumber="1" containsInteger="1" minValue="0" maxValue="4500"/>
    </cacheField>
    <cacheField name="NOTA CREDIT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1640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0" maxValue="233500"/>
    </cacheField>
    <cacheField name="Valor_Glosa y Devolución" numFmtId="166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1780000"/>
    </cacheField>
    <cacheField name="GLOSA ACEPTADA2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16400"/>
    </cacheField>
    <cacheField name="FACTURA EN PROGRAMACION DE PAGO" numFmtId="166">
      <sharedItems containsSemiMixedTypes="0" containsString="0" containsNumber="1" containsInteger="1" minValue="0" maxValue="23800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90306215"/>
    <s v="CRUZ ROJA COLOMBIANA "/>
    <s v="B4"/>
    <n v="12918"/>
    <s v="B412918"/>
    <s v="890306215_B412918"/>
    <d v="2025-01-03T00:00:00"/>
    <d v="2025-01-03T00:00:00"/>
    <n v="1780000"/>
    <n v="1780000"/>
    <m/>
    <x v="0"/>
    <n v="0"/>
    <m/>
    <s v="Para cargar RIPS o soportes"/>
    <d v="2025-01-03T00:00:00"/>
    <m/>
    <m/>
    <m/>
    <s v="No radicada"/>
    <s v="No radicada"/>
    <n v="1780000"/>
    <n v="1780000"/>
    <n v="0"/>
    <n v="0"/>
    <n v="0"/>
    <n v="0"/>
    <n v="0"/>
    <n v="0"/>
    <m/>
    <m/>
    <m/>
    <m/>
    <n v="0"/>
    <n v="0"/>
    <n v="0"/>
    <m/>
    <m/>
    <m/>
    <m/>
    <m/>
    <m/>
    <n v="0"/>
    <n v="0"/>
    <n v="1780000"/>
    <n v="0"/>
    <n v="0"/>
    <n v="0"/>
    <n v="0"/>
    <n v="0"/>
    <n v="0"/>
    <n v="0"/>
    <n v="0"/>
    <m/>
    <m/>
    <m/>
    <n v="0"/>
  </r>
  <r>
    <n v="890306215"/>
    <s v="CRUZ ROJA COLOMBIANA "/>
    <s v="B4"/>
    <n v="13011"/>
    <s v="B413011"/>
    <s v="890306215_B413011"/>
    <d v="2025-01-17T00:00:00"/>
    <d v="2025-01-17T00:00:00"/>
    <n v="233500"/>
    <n v="233500"/>
    <m/>
    <x v="1"/>
    <n v="0"/>
    <m/>
    <s v="Finalizada"/>
    <d v="2025-01-17T00:00:00"/>
    <d v="2025-02-03T00:00:00"/>
    <d v="2025-02-13T00:00:00"/>
    <m/>
    <n v="-13"/>
    <s v="Corriente"/>
    <n v="238000"/>
    <n v="238000"/>
    <n v="4500"/>
    <n v="4500"/>
    <n v="0"/>
    <n v="0"/>
    <n v="0"/>
    <n v="0"/>
    <m/>
    <m/>
    <m/>
    <s v="Jose Avilio Manquillo Gallo"/>
    <n v="0"/>
    <n v="233500"/>
    <n v="0"/>
    <m/>
    <m/>
    <m/>
    <s v="Consultas ambulatorias | Exámenes de laboratorio, imágenes y otras ayudas diagnósticas ambulatorias"/>
    <m/>
    <s v="CMSSV-220"/>
    <n v="0"/>
    <n v="0"/>
    <n v="0"/>
    <n v="0"/>
    <n v="0"/>
    <n v="0"/>
    <n v="233500"/>
    <n v="0"/>
    <n v="0"/>
    <n v="0"/>
    <n v="0"/>
    <m/>
    <m/>
    <m/>
    <n v="0"/>
  </r>
  <r>
    <n v="890306215"/>
    <s v="CRUZ ROJA COLOMBIANA "/>
    <s v="B4"/>
    <n v="12722"/>
    <s v="B412722"/>
    <s v="890306215_B412722"/>
    <d v="2024-11-01T00:00:00"/>
    <d v="2024-11-01T00:00:00"/>
    <n v="1780000"/>
    <n v="238000"/>
    <m/>
    <x v="1"/>
    <n v="0"/>
    <m/>
    <s v="Finalizada"/>
    <d v="2024-12-10T00:00:00"/>
    <d v="2025-01-08T00:00:00"/>
    <d v="2025-01-15T00:00:00"/>
    <m/>
    <n v="16"/>
    <s v="0-30"/>
    <n v="238000"/>
    <n v="238000"/>
    <n v="4500"/>
    <n v="0"/>
    <n v="0"/>
    <n v="0"/>
    <n v="0"/>
    <n v="0"/>
    <m/>
    <m/>
    <m/>
    <s v="Cesar Augusto Alzate Gaviria"/>
    <n v="0"/>
    <n v="233500"/>
    <n v="0"/>
    <m/>
    <m/>
    <m/>
    <s v="Consultas ambulatorias | Exámenes de laboratorio, imágenes y otras ayudas diagnósticas ambulatorias"/>
    <m/>
    <s v="CMSSV-220"/>
    <n v="0"/>
    <n v="0"/>
    <n v="0"/>
    <n v="0"/>
    <n v="0"/>
    <n v="0"/>
    <n v="238000"/>
    <n v="0"/>
    <n v="0"/>
    <n v="0"/>
    <n v="0"/>
    <m/>
    <m/>
    <m/>
    <n v="0"/>
  </r>
  <r>
    <n v="890306215"/>
    <s v="CRUZ ROJA COLOMBIANA "/>
    <s v="B4"/>
    <n v="12721"/>
    <s v="B412721"/>
    <s v="890306215_B412721"/>
    <d v="2024-11-01T00:00:00"/>
    <d v="2024-11-01T00:00:00"/>
    <n v="1780000"/>
    <n v="219800"/>
    <m/>
    <x v="1"/>
    <n v="0"/>
    <m/>
    <s v="Finalizada"/>
    <d v="2024-12-10T00:00:00"/>
    <d v="2024-12-10T00:00:00"/>
    <d v="2024-12-18T00:00:00"/>
    <m/>
    <n v="44"/>
    <s v="31-60"/>
    <n v="238000"/>
    <n v="238000"/>
    <n v="18200"/>
    <n v="0"/>
    <n v="0"/>
    <n v="0"/>
    <n v="0"/>
    <n v="0"/>
    <m/>
    <m/>
    <m/>
    <s v="Cesar Augusto Alzate Gaviria"/>
    <n v="0"/>
    <n v="219800"/>
    <n v="0"/>
    <m/>
    <m/>
    <m/>
    <s v="Consultas ambulatorias | Exámenes de laboratorio, imágenes y otras ayudas diagnósticas ambulatorias"/>
    <m/>
    <s v="CMSSV-220"/>
    <n v="0"/>
    <n v="0"/>
    <n v="0"/>
    <n v="0"/>
    <n v="0"/>
    <n v="0"/>
    <n v="219800"/>
    <n v="0"/>
    <n v="0"/>
    <n v="0"/>
    <n v="0"/>
    <m/>
    <m/>
    <m/>
    <n v="0"/>
  </r>
  <r>
    <n v="890306215"/>
    <s v="CRUZ ROJA COLOMBIANA "/>
    <s v="B4"/>
    <n v="11737"/>
    <s v="B411737"/>
    <s v="890306215_B411737"/>
    <d v="2024-08-12T00:00:00"/>
    <d v="2024-08-12T00:00:00"/>
    <n v="233500"/>
    <n v="233500"/>
    <m/>
    <x v="1"/>
    <n v="233500"/>
    <n v="1222544200"/>
    <s v="Finalizada"/>
    <d v="2024-08-12T00:00:00"/>
    <d v="2024-10-01T00:00:00"/>
    <d v="2024-10-08T00:00:00"/>
    <m/>
    <n v="115"/>
    <s v="91-180"/>
    <n v="238000"/>
    <n v="238000"/>
    <n v="4500"/>
    <n v="4500"/>
    <n v="0"/>
    <n v="0"/>
    <n v="0"/>
    <n v="0"/>
    <m/>
    <m/>
    <m/>
    <s v="Cesar Augusto Alzate Gaviria"/>
    <n v="0"/>
    <n v="233500"/>
    <n v="0"/>
    <m/>
    <m/>
    <m/>
    <s v="Consultas ambulatorias | Exámenes de laboratorio, imágenes y otras ayudas diagnósticas ambulatorias"/>
    <m/>
    <s v="CMSSV-220"/>
    <n v="0"/>
    <n v="0"/>
    <n v="0"/>
    <n v="0"/>
    <n v="0"/>
    <n v="0"/>
    <n v="233500"/>
    <n v="0"/>
    <n v="0"/>
    <n v="0"/>
    <n v="0"/>
    <m/>
    <m/>
    <m/>
    <n v="0"/>
  </r>
  <r>
    <n v="890306215"/>
    <s v="CRUZ ROJA COLOMBIANA "/>
    <s v="B4"/>
    <n v="11160"/>
    <s v="B411160"/>
    <s v="890306215_B411160"/>
    <d v="2024-05-20T00:00:00"/>
    <d v="2024-05-20T00:00:00"/>
    <n v="233500"/>
    <n v="233500"/>
    <m/>
    <x v="1"/>
    <n v="233500"/>
    <n v="1222506115"/>
    <s v="Finalizada"/>
    <d v="2024-05-20T00:00:00"/>
    <d v="2024-08-01T00:00:00"/>
    <d v="2024-08-08T00:00:00"/>
    <m/>
    <n v="176"/>
    <s v="91-180"/>
    <n v="238000"/>
    <n v="238000"/>
    <n v="4500"/>
    <n v="4500"/>
    <n v="0"/>
    <n v="0"/>
    <n v="0"/>
    <n v="0"/>
    <m/>
    <m/>
    <m/>
    <s v="Cesar Augusto Alzate Gaviria"/>
    <n v="0"/>
    <n v="233500"/>
    <n v="0"/>
    <m/>
    <m/>
    <m/>
    <s v="Consultas ambulatorias"/>
    <m/>
    <s v="CMSSV-220"/>
    <n v="0"/>
    <n v="0"/>
    <n v="0"/>
    <n v="0"/>
    <n v="0"/>
    <n v="0"/>
    <n v="233500"/>
    <n v="0"/>
    <n v="0"/>
    <n v="0"/>
    <n v="0"/>
    <m/>
    <m/>
    <m/>
    <n v="0"/>
  </r>
  <r>
    <n v="890306215"/>
    <s v="CRUZ ROJA COLOMBIANA "/>
    <s v="B4"/>
    <n v="11161"/>
    <s v="B411161"/>
    <s v="890306215_B411161"/>
    <d v="2024-05-20T00:00:00"/>
    <d v="2024-05-20T00:00:00"/>
    <n v="233500"/>
    <n v="233500"/>
    <m/>
    <x v="1"/>
    <n v="233500"/>
    <n v="1222506114"/>
    <s v="Finalizada"/>
    <d v="2024-05-20T00:00:00"/>
    <d v="2024-08-01T00:00:00"/>
    <d v="2024-08-08T00:00:00"/>
    <m/>
    <n v="176"/>
    <s v="91-180"/>
    <n v="238000"/>
    <n v="238000"/>
    <n v="4500"/>
    <n v="4500"/>
    <n v="0"/>
    <n v="0"/>
    <n v="0"/>
    <n v="0"/>
    <m/>
    <m/>
    <m/>
    <s v="Cesar Augusto Alzate Gaviria"/>
    <n v="0"/>
    <n v="233500"/>
    <n v="0"/>
    <m/>
    <m/>
    <m/>
    <s v="Consultas ambulatorias"/>
    <m/>
    <s v="CMSSV-220"/>
    <n v="0"/>
    <n v="0"/>
    <n v="0"/>
    <n v="0"/>
    <n v="0"/>
    <n v="0"/>
    <n v="233500"/>
    <n v="0"/>
    <n v="0"/>
    <n v="0"/>
    <n v="0"/>
    <m/>
    <m/>
    <m/>
    <n v="0"/>
  </r>
  <r>
    <n v="890306215"/>
    <s v="CRUZ ROJA COLOMBIANA "/>
    <s v="B4"/>
    <n v="10293"/>
    <s v="B410293"/>
    <s v="890306215_B410293"/>
    <d v="2024-01-10T00:00:00"/>
    <d v="2024-01-10T00:00:00"/>
    <n v="238000"/>
    <n v="16400"/>
    <m/>
    <x v="2"/>
    <n v="0"/>
    <m/>
    <s v="Para respuesta prestador"/>
    <d v="2024-01-10T00:00:00"/>
    <d v="2024-01-10T00:00:00"/>
    <d v="2024-07-31T00:00:00"/>
    <m/>
    <n v="184"/>
    <s v="181-360"/>
    <n v="238000"/>
    <n v="16400"/>
    <n v="0"/>
    <n v="0"/>
    <n v="0"/>
    <n v="16400"/>
    <n v="0"/>
    <n v="0"/>
    <m/>
    <m/>
    <s v="FAVOR SE SOLICITA GENERAR NOTA CREDITO Y REPORTAR EL .ZIP CON XML Y REPRESENTACION GRAFICA DE LA MISMA, AL CORREO DE FACTURACION ELECTRONICA (facturacionelectronica@epsdelagente.com.co), Y EN EL APLICATIVO BOXALUD DEJAR COMO VALOR ACEPTADO POR LA IPS. "/>
    <s v="Elizabeth Fernandez Chilito"/>
    <n v="0"/>
    <n v="0"/>
    <n v="164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"/>
    <s v="TARIFA"/>
    <s v="Consultas ambulatorias"/>
    <s v="Ambulatorio"/>
    <s v="CMSSV-220"/>
    <n v="0"/>
    <n v="0"/>
    <n v="0"/>
    <n v="0"/>
    <n v="0"/>
    <n v="16400"/>
    <n v="0"/>
    <n v="0"/>
    <n v="0"/>
    <n v="0"/>
    <n v="0"/>
    <m/>
    <m/>
    <m/>
    <n v="0"/>
  </r>
  <r>
    <n v="890306215"/>
    <s v="CRUZ ROJA COLOMBIANA "/>
    <s v="B4"/>
    <n v="10290"/>
    <s v="B410290"/>
    <s v="890306215_B410290"/>
    <d v="2024-01-10T00:00:00"/>
    <d v="2024-01-10T00:00:00"/>
    <n v="238000"/>
    <n v="4100"/>
    <m/>
    <x v="2"/>
    <n v="0"/>
    <m/>
    <s v="Para respuesta prestador"/>
    <d v="2024-01-10T00:00:00"/>
    <d v="2024-01-10T00:00:00"/>
    <d v="2024-07-22T00:00:00"/>
    <m/>
    <n v="193"/>
    <s v="181-360"/>
    <n v="238000"/>
    <n v="4100"/>
    <n v="0"/>
    <n v="0"/>
    <n v="0"/>
    <n v="4100"/>
    <n v="0"/>
    <n v="0"/>
    <m/>
    <m/>
    <s v="FAVOR SE SOLICITA GENERAR NOTA CREDITO Y REPORTAR EL .ZIP CON XML Y REPRESENTACION GRAFICA DE LA MISMA, AL CORREO DE FACTURACION ELECTRONICA (facturacionelectronica@epsdelagente.com.co), Y EN EL APLICATIVO BOXALUD DEJAR COMO VALOR ACEPTADO POR LA IPS. "/>
    <s v="Elizabeth Fernandez Chilito"/>
    <n v="0"/>
    <n v="0"/>
    <n v="41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"/>
    <s v="TARIFA"/>
    <s v="Consultas ambulatorias"/>
    <s v="Ambulatorio"/>
    <s v="CMSSV-220"/>
    <n v="0"/>
    <n v="0"/>
    <n v="0"/>
    <n v="0"/>
    <n v="0"/>
    <n v="41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7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H13"/>
  <sheetViews>
    <sheetView workbookViewId="0">
      <selection activeCell="G12" sqref="G12"/>
    </sheetView>
  </sheetViews>
  <sheetFormatPr baseColWidth="10" defaultRowHeight="14.5" x14ac:dyDescent="0.35"/>
  <cols>
    <col min="2" max="2" width="29.26953125" customWidth="1"/>
    <col min="6" max="7" width="14.1796875" bestFit="1" customWidth="1"/>
  </cols>
  <sheetData>
    <row r="3" spans="1:8" ht="29" x14ac:dyDescent="0.3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</row>
    <row r="4" spans="1:8" x14ac:dyDescent="0.35">
      <c r="A4" s="2">
        <v>890306215</v>
      </c>
      <c r="B4" s="2" t="s">
        <v>8</v>
      </c>
      <c r="C4" s="3" t="s">
        <v>9</v>
      </c>
      <c r="D4" s="2">
        <v>10290</v>
      </c>
      <c r="E4" s="4">
        <v>45301</v>
      </c>
      <c r="F4" s="7">
        <v>238000</v>
      </c>
      <c r="G4" s="7">
        <v>4100</v>
      </c>
      <c r="H4" s="8" t="s">
        <v>10</v>
      </c>
    </row>
    <row r="5" spans="1:8" x14ac:dyDescent="0.35">
      <c r="A5" s="2">
        <v>890306215</v>
      </c>
      <c r="B5" s="2" t="s">
        <v>8</v>
      </c>
      <c r="C5" s="3" t="s">
        <v>9</v>
      </c>
      <c r="D5" s="2">
        <v>10293</v>
      </c>
      <c r="E5" s="4">
        <v>45301</v>
      </c>
      <c r="F5" s="7">
        <v>238000</v>
      </c>
      <c r="G5" s="7">
        <v>16400</v>
      </c>
      <c r="H5" s="8" t="s">
        <v>10</v>
      </c>
    </row>
    <row r="6" spans="1:8" x14ac:dyDescent="0.35">
      <c r="A6" s="2">
        <v>890306215</v>
      </c>
      <c r="B6" s="2" t="s">
        <v>8</v>
      </c>
      <c r="C6" s="3" t="s">
        <v>9</v>
      </c>
      <c r="D6" s="2">
        <v>11160</v>
      </c>
      <c r="E6" s="4">
        <v>45432</v>
      </c>
      <c r="F6" s="7">
        <v>233500</v>
      </c>
      <c r="G6" s="7">
        <v>233500</v>
      </c>
      <c r="H6" s="8" t="s">
        <v>10</v>
      </c>
    </row>
    <row r="7" spans="1:8" x14ac:dyDescent="0.35">
      <c r="A7" s="2">
        <v>890306215</v>
      </c>
      <c r="B7" s="2" t="s">
        <v>8</v>
      </c>
      <c r="C7" s="3" t="s">
        <v>9</v>
      </c>
      <c r="D7" s="2">
        <v>11161</v>
      </c>
      <c r="E7" s="4">
        <v>45432</v>
      </c>
      <c r="F7" s="7">
        <v>233500</v>
      </c>
      <c r="G7" s="7">
        <v>233500</v>
      </c>
      <c r="H7" s="8" t="s">
        <v>10</v>
      </c>
    </row>
    <row r="8" spans="1:8" x14ac:dyDescent="0.35">
      <c r="A8" s="2">
        <v>890306215</v>
      </c>
      <c r="B8" s="2" t="s">
        <v>8</v>
      </c>
      <c r="C8" s="3" t="s">
        <v>9</v>
      </c>
      <c r="D8" s="2">
        <v>11737</v>
      </c>
      <c r="E8" s="4">
        <v>45516</v>
      </c>
      <c r="F8" s="7">
        <v>233500</v>
      </c>
      <c r="G8" s="7">
        <v>233500</v>
      </c>
      <c r="H8" s="8" t="s">
        <v>10</v>
      </c>
    </row>
    <row r="9" spans="1:8" x14ac:dyDescent="0.35">
      <c r="A9" s="2">
        <v>890306215</v>
      </c>
      <c r="B9" s="2" t="s">
        <v>8</v>
      </c>
      <c r="C9" s="3" t="s">
        <v>9</v>
      </c>
      <c r="D9" s="2">
        <v>12721</v>
      </c>
      <c r="E9" s="4">
        <v>45597</v>
      </c>
      <c r="F9" s="5">
        <v>1780000</v>
      </c>
      <c r="G9" s="5">
        <v>219800</v>
      </c>
      <c r="H9" s="6" t="s">
        <v>10</v>
      </c>
    </row>
    <row r="10" spans="1:8" x14ac:dyDescent="0.35">
      <c r="A10" s="2">
        <v>890306215</v>
      </c>
      <c r="B10" s="2" t="s">
        <v>8</v>
      </c>
      <c r="C10" s="3" t="s">
        <v>9</v>
      </c>
      <c r="D10" s="2">
        <v>12722</v>
      </c>
      <c r="E10" s="4">
        <v>45597</v>
      </c>
      <c r="F10" s="5">
        <v>1780000</v>
      </c>
      <c r="G10" s="5">
        <v>238000</v>
      </c>
      <c r="H10" s="6" t="s">
        <v>10</v>
      </c>
    </row>
    <row r="11" spans="1:8" x14ac:dyDescent="0.35">
      <c r="A11" s="2">
        <v>890306215</v>
      </c>
      <c r="B11" s="2" t="s">
        <v>8</v>
      </c>
      <c r="C11" s="3" t="s">
        <v>9</v>
      </c>
      <c r="D11" s="2">
        <v>12918</v>
      </c>
      <c r="E11" s="4">
        <v>45660</v>
      </c>
      <c r="F11" s="5">
        <v>1780000</v>
      </c>
      <c r="G11" s="5">
        <v>1780000</v>
      </c>
      <c r="H11" s="6" t="s">
        <v>10</v>
      </c>
    </row>
    <row r="12" spans="1:8" x14ac:dyDescent="0.35">
      <c r="A12" s="2">
        <v>890306215</v>
      </c>
      <c r="B12" s="2" t="s">
        <v>8</v>
      </c>
      <c r="C12" s="3" t="s">
        <v>9</v>
      </c>
      <c r="D12" s="2">
        <v>13011</v>
      </c>
      <c r="E12" s="4">
        <v>45674</v>
      </c>
      <c r="F12" s="5">
        <v>233500</v>
      </c>
      <c r="G12" s="5">
        <v>233500</v>
      </c>
      <c r="H12" s="6" t="s">
        <v>10</v>
      </c>
    </row>
    <row r="13" spans="1:8" x14ac:dyDescent="0.35">
      <c r="G13" s="9">
        <f>SUM(G4:G12)</f>
        <v>3192300</v>
      </c>
    </row>
  </sheetData>
  <dataValidations count="1">
    <dataValidation type="whole" operator="greaterThan" allowBlank="1" showInputMessage="1" showErrorMessage="1" errorTitle="DATO ERRADO" error="El valor debe ser diferente de cero" sqref="F3:G10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102</v>
      </c>
      <c r="B3" t="s">
        <v>100</v>
      </c>
      <c r="C3" t="s">
        <v>101</v>
      </c>
    </row>
    <row r="4" spans="1:3" x14ac:dyDescent="0.35">
      <c r="A4" s="33" t="s">
        <v>97</v>
      </c>
      <c r="B4" s="31">
        <v>1</v>
      </c>
      <c r="C4" s="31">
        <v>1780000</v>
      </c>
    </row>
    <row r="5" spans="1:3" x14ac:dyDescent="0.35">
      <c r="A5" s="33" t="s">
        <v>84</v>
      </c>
      <c r="B5" s="31">
        <v>2</v>
      </c>
      <c r="C5" s="31">
        <v>20500</v>
      </c>
    </row>
    <row r="6" spans="1:3" x14ac:dyDescent="0.35">
      <c r="A6" s="33" t="s">
        <v>61</v>
      </c>
      <c r="B6" s="31">
        <v>6</v>
      </c>
      <c r="C6" s="31">
        <v>1391800</v>
      </c>
    </row>
    <row r="7" spans="1:3" x14ac:dyDescent="0.35">
      <c r="A7" s="33" t="s">
        <v>103</v>
      </c>
      <c r="B7" s="31">
        <v>9</v>
      </c>
      <c r="C7" s="31">
        <v>3192300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1"/>
  <sheetViews>
    <sheetView showGridLines="0" workbookViewId="0">
      <selection activeCell="A3" sqref="A3:B3"/>
    </sheetView>
  </sheetViews>
  <sheetFormatPr baseColWidth="10" defaultRowHeight="14.5" x14ac:dyDescent="0.35"/>
  <sheetData>
    <row r="1" spans="1:57" s="30" customFormat="1" ht="10" x14ac:dyDescent="0.2">
      <c r="A1" s="25">
        <v>45688</v>
      </c>
      <c r="B1" s="26"/>
      <c r="C1" s="26"/>
      <c r="D1" s="26"/>
      <c r="E1" s="26"/>
      <c r="F1" s="26"/>
      <c r="G1" s="26"/>
      <c r="H1" s="26"/>
      <c r="I1" s="27">
        <f>+SUBTOTAL(9,I3:I22472)</f>
        <v>6750000</v>
      </c>
      <c r="J1" s="27">
        <f>+SUBTOTAL(9,J3:J22472)</f>
        <v>3192300</v>
      </c>
      <c r="K1" s="28">
        <f>+J1-SUM(AQ1:AY1)</f>
        <v>0</v>
      </c>
      <c r="L1" s="26"/>
      <c r="M1" s="27">
        <f>+SUBTOTAL(9,M3:M22472)</f>
        <v>700500</v>
      </c>
      <c r="N1" s="29"/>
      <c r="O1" s="26"/>
      <c r="P1" s="26"/>
      <c r="Q1" s="26"/>
      <c r="R1" s="26"/>
      <c r="S1" s="26"/>
      <c r="T1" s="26"/>
      <c r="U1" s="26"/>
      <c r="V1" s="27">
        <f>+SUBTOTAL(9,V3:V22472)</f>
        <v>3684000</v>
      </c>
      <c r="W1" s="27">
        <f>+SUBTOTAL(9,W3:W22472)</f>
        <v>3228500</v>
      </c>
      <c r="X1" s="27">
        <f>+SUBTOTAL(9,X3:X22472)</f>
        <v>40700</v>
      </c>
      <c r="Y1" s="27">
        <f>+SUBTOTAL(9,Y3:Y22472)</f>
        <v>18000</v>
      </c>
      <c r="Z1" s="27">
        <f>+SUBTOTAL(9,Z3:Z22472)</f>
        <v>0</v>
      </c>
      <c r="AA1" s="27">
        <f>+SUBTOTAL(9,AA3:AA22472)</f>
        <v>20500</v>
      </c>
      <c r="AB1" s="27">
        <f>+SUBTOTAL(9,AB3:AB22472)</f>
        <v>0</v>
      </c>
      <c r="AC1" s="27">
        <f>+SUBTOTAL(9,AC3:AC22472)</f>
        <v>0</v>
      </c>
      <c r="AD1" s="26"/>
      <c r="AE1" s="26"/>
      <c r="AF1" s="26"/>
      <c r="AG1" s="26"/>
      <c r="AH1" s="27">
        <f>+SUBTOTAL(9,AH3:AH22472)</f>
        <v>0</v>
      </c>
      <c r="AI1" s="27">
        <f>+SUBTOTAL(9,AI3:AI22472)</f>
        <v>1387300</v>
      </c>
      <c r="AJ1" s="27">
        <f>+SUBTOTAL(9,AJ3:AJ22472)</f>
        <v>20500</v>
      </c>
      <c r="AK1" s="26"/>
      <c r="AL1" s="26"/>
      <c r="AM1" s="26"/>
      <c r="AN1" s="26"/>
      <c r="AO1" s="26"/>
      <c r="AP1" s="26"/>
      <c r="AQ1" s="27">
        <f t="shared" ref="AQ1:AZ1" si="0">+SUBTOTAL(9,AQ3:AQ22472)</f>
        <v>0</v>
      </c>
      <c r="AR1" s="27">
        <f t="shared" si="0"/>
        <v>0</v>
      </c>
      <c r="AS1" s="27">
        <f t="shared" si="0"/>
        <v>1780000</v>
      </c>
      <c r="AT1" s="27">
        <f t="shared" si="0"/>
        <v>0</v>
      </c>
      <c r="AU1" s="27">
        <f t="shared" si="0"/>
        <v>0</v>
      </c>
      <c r="AV1" s="27">
        <f t="shared" si="0"/>
        <v>20500</v>
      </c>
      <c r="AW1" s="27">
        <f t="shared" si="0"/>
        <v>1391800</v>
      </c>
      <c r="AX1" s="27">
        <f t="shared" si="0"/>
        <v>0</v>
      </c>
      <c r="AY1" s="27">
        <f t="shared" si="0"/>
        <v>0</v>
      </c>
      <c r="AZ1" s="27">
        <f t="shared" si="0"/>
        <v>0</v>
      </c>
      <c r="BA1" s="26"/>
      <c r="BB1" s="26"/>
      <c r="BC1" s="26"/>
      <c r="BD1" s="26"/>
      <c r="BE1" s="27"/>
    </row>
    <row r="2" spans="1:57" ht="30" x14ac:dyDescent="0.35">
      <c r="A2" s="10" t="s">
        <v>0</v>
      </c>
      <c r="B2" s="10" t="s">
        <v>1</v>
      </c>
      <c r="C2" s="10" t="s">
        <v>2</v>
      </c>
      <c r="D2" s="10" t="s">
        <v>3</v>
      </c>
      <c r="E2" s="10" t="s">
        <v>11</v>
      </c>
      <c r="F2" s="10" t="s">
        <v>12</v>
      </c>
      <c r="G2" s="11" t="s">
        <v>4</v>
      </c>
      <c r="H2" s="11" t="s">
        <v>13</v>
      </c>
      <c r="I2" s="12" t="s">
        <v>5</v>
      </c>
      <c r="J2" s="12" t="s">
        <v>6</v>
      </c>
      <c r="K2" s="10" t="s">
        <v>14</v>
      </c>
      <c r="L2" s="13" t="s">
        <v>15</v>
      </c>
      <c r="M2" s="14" t="s">
        <v>16</v>
      </c>
      <c r="N2" s="15" t="s">
        <v>17</v>
      </c>
      <c r="O2" s="16" t="s">
        <v>18</v>
      </c>
      <c r="P2" s="16" t="s">
        <v>19</v>
      </c>
      <c r="Q2" s="16" t="s">
        <v>20</v>
      </c>
      <c r="R2" s="16" t="s">
        <v>21</v>
      </c>
      <c r="S2" s="16" t="s">
        <v>22</v>
      </c>
      <c r="T2" s="16" t="s">
        <v>23</v>
      </c>
      <c r="U2" s="16" t="s">
        <v>24</v>
      </c>
      <c r="V2" s="16" t="s">
        <v>25</v>
      </c>
      <c r="W2" s="16" t="s">
        <v>26</v>
      </c>
      <c r="X2" s="16" t="s">
        <v>27</v>
      </c>
      <c r="Y2" s="16" t="s">
        <v>28</v>
      </c>
      <c r="Z2" s="16" t="s">
        <v>29</v>
      </c>
      <c r="AA2" s="16" t="s">
        <v>30</v>
      </c>
      <c r="AB2" s="16" t="s">
        <v>31</v>
      </c>
      <c r="AC2" s="16" t="s">
        <v>32</v>
      </c>
      <c r="AD2" s="16" t="s">
        <v>33</v>
      </c>
      <c r="AE2" s="16" t="s">
        <v>34</v>
      </c>
      <c r="AF2" s="16" t="s">
        <v>35</v>
      </c>
      <c r="AG2" s="16" t="s">
        <v>36</v>
      </c>
      <c r="AH2" s="16" t="s">
        <v>37</v>
      </c>
      <c r="AI2" s="16" t="s">
        <v>38</v>
      </c>
      <c r="AJ2" s="17" t="s">
        <v>39</v>
      </c>
      <c r="AK2" s="17" t="s">
        <v>40</v>
      </c>
      <c r="AL2" s="17" t="s">
        <v>41</v>
      </c>
      <c r="AM2" s="17" t="s">
        <v>42</v>
      </c>
      <c r="AN2" s="17" t="s">
        <v>43</v>
      </c>
      <c r="AO2" s="17" t="s">
        <v>44</v>
      </c>
      <c r="AP2" s="17" t="s">
        <v>45</v>
      </c>
      <c r="AQ2" s="18" t="s">
        <v>46</v>
      </c>
      <c r="AR2" s="18" t="s">
        <v>47</v>
      </c>
      <c r="AS2" s="18" t="s">
        <v>48</v>
      </c>
      <c r="AT2" s="18" t="s">
        <v>31</v>
      </c>
      <c r="AU2" s="18" t="s">
        <v>49</v>
      </c>
      <c r="AV2" s="18" t="s">
        <v>30</v>
      </c>
      <c r="AW2" s="18" t="s">
        <v>50</v>
      </c>
      <c r="AX2" s="18" t="s">
        <v>51</v>
      </c>
      <c r="AY2" s="18" t="s">
        <v>52</v>
      </c>
      <c r="AZ2" s="19" t="s">
        <v>53</v>
      </c>
      <c r="BA2" s="19" t="s">
        <v>54</v>
      </c>
      <c r="BB2" s="19" t="s">
        <v>55</v>
      </c>
      <c r="BC2" s="19" t="s">
        <v>56</v>
      </c>
      <c r="BD2" s="19" t="s">
        <v>57</v>
      </c>
      <c r="BE2" s="19" t="s">
        <v>58</v>
      </c>
    </row>
    <row r="3" spans="1:57" x14ac:dyDescent="0.35">
      <c r="A3" s="20">
        <v>890306215</v>
      </c>
      <c r="B3" s="20" t="s">
        <v>8</v>
      </c>
      <c r="C3" s="20" t="s">
        <v>9</v>
      </c>
      <c r="D3" s="20">
        <v>12918</v>
      </c>
      <c r="E3" s="20" t="s">
        <v>95</v>
      </c>
      <c r="F3" s="20" t="s">
        <v>96</v>
      </c>
      <c r="G3" s="21">
        <v>45660</v>
      </c>
      <c r="H3" s="21">
        <v>45660</v>
      </c>
      <c r="I3" s="22">
        <v>1780000</v>
      </c>
      <c r="J3" s="22">
        <v>1780000</v>
      </c>
      <c r="K3" s="23"/>
      <c r="L3" s="20" t="s">
        <v>97</v>
      </c>
      <c r="M3" s="22">
        <v>0</v>
      </c>
      <c r="N3" s="24"/>
      <c r="O3" s="20" t="s">
        <v>98</v>
      </c>
      <c r="P3" s="21">
        <v>45660</v>
      </c>
      <c r="Q3" s="21"/>
      <c r="R3" s="21"/>
      <c r="S3" s="21"/>
      <c r="T3" s="20" t="s">
        <v>99</v>
      </c>
      <c r="U3" s="20" t="s">
        <v>99</v>
      </c>
      <c r="V3" s="22">
        <v>1780000</v>
      </c>
      <c r="W3" s="22">
        <v>1780000</v>
      </c>
      <c r="X3" s="22">
        <v>0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  <c r="AD3" s="20"/>
      <c r="AE3" s="20"/>
      <c r="AF3" s="20"/>
      <c r="AG3" s="20"/>
      <c r="AH3" s="22">
        <v>0</v>
      </c>
      <c r="AI3" s="22">
        <v>0</v>
      </c>
      <c r="AJ3" s="22">
        <v>0</v>
      </c>
      <c r="AK3" s="20"/>
      <c r="AL3" s="20"/>
      <c r="AM3" s="20"/>
      <c r="AN3" s="20"/>
      <c r="AO3" s="20"/>
      <c r="AP3" s="20"/>
      <c r="AQ3" s="22">
        <v>0</v>
      </c>
      <c r="AR3" s="22">
        <v>0</v>
      </c>
      <c r="AS3" s="22">
        <v>1780000</v>
      </c>
      <c r="AT3" s="22">
        <v>0</v>
      </c>
      <c r="AU3" s="22">
        <v>0</v>
      </c>
      <c r="AV3" s="22">
        <v>0</v>
      </c>
      <c r="AW3" s="22">
        <v>0</v>
      </c>
      <c r="AX3" s="22">
        <v>0</v>
      </c>
      <c r="AY3" s="22">
        <v>0</v>
      </c>
      <c r="AZ3" s="22">
        <v>0</v>
      </c>
      <c r="BA3" s="22">
        <v>0</v>
      </c>
      <c r="BB3" s="20"/>
      <c r="BC3" s="21"/>
      <c r="BD3" s="20"/>
      <c r="BE3" s="22">
        <v>0</v>
      </c>
    </row>
    <row r="4" spans="1:57" x14ac:dyDescent="0.35">
      <c r="A4" s="20">
        <v>890306215</v>
      </c>
      <c r="B4" s="20" t="s">
        <v>8</v>
      </c>
      <c r="C4" s="20" t="s">
        <v>9</v>
      </c>
      <c r="D4" s="20">
        <v>13011</v>
      </c>
      <c r="E4" s="20" t="s">
        <v>59</v>
      </c>
      <c r="F4" s="20" t="s">
        <v>60</v>
      </c>
      <c r="G4" s="21">
        <v>45674</v>
      </c>
      <c r="H4" s="21">
        <v>45674</v>
      </c>
      <c r="I4" s="22">
        <v>233500</v>
      </c>
      <c r="J4" s="22">
        <v>233500</v>
      </c>
      <c r="K4" s="23"/>
      <c r="L4" s="20" t="s">
        <v>61</v>
      </c>
      <c r="M4" s="22">
        <v>0</v>
      </c>
      <c r="N4" s="24"/>
      <c r="O4" s="20" t="s">
        <v>62</v>
      </c>
      <c r="P4" s="21">
        <v>45674</v>
      </c>
      <c r="Q4" s="21">
        <v>45691</v>
      </c>
      <c r="R4" s="21">
        <v>45701</v>
      </c>
      <c r="S4" s="21"/>
      <c r="T4" s="20">
        <v>-13</v>
      </c>
      <c r="U4" s="20" t="s">
        <v>63</v>
      </c>
      <c r="V4" s="22">
        <v>238000</v>
      </c>
      <c r="W4" s="22">
        <v>238000</v>
      </c>
      <c r="X4" s="22">
        <v>4500</v>
      </c>
      <c r="Y4" s="22">
        <v>4500</v>
      </c>
      <c r="Z4" s="22">
        <v>0</v>
      </c>
      <c r="AA4" s="22">
        <v>0</v>
      </c>
      <c r="AB4" s="22">
        <v>0</v>
      </c>
      <c r="AC4" s="22">
        <v>0</v>
      </c>
      <c r="AD4" s="20"/>
      <c r="AE4" s="20"/>
      <c r="AF4" s="20"/>
      <c r="AG4" s="20" t="s">
        <v>64</v>
      </c>
      <c r="AH4" s="22">
        <v>0</v>
      </c>
      <c r="AI4" s="22">
        <v>233500</v>
      </c>
      <c r="AJ4" s="22">
        <v>0</v>
      </c>
      <c r="AK4" s="20"/>
      <c r="AL4" s="20"/>
      <c r="AM4" s="20"/>
      <c r="AN4" s="20" t="s">
        <v>65</v>
      </c>
      <c r="AO4" s="20"/>
      <c r="AP4" s="20" t="s">
        <v>66</v>
      </c>
      <c r="AQ4" s="22">
        <v>0</v>
      </c>
      <c r="AR4" s="22">
        <v>0</v>
      </c>
      <c r="AS4" s="22">
        <v>0</v>
      </c>
      <c r="AT4" s="22">
        <v>0</v>
      </c>
      <c r="AU4" s="22">
        <v>0</v>
      </c>
      <c r="AV4" s="22">
        <v>0</v>
      </c>
      <c r="AW4" s="22">
        <v>233500</v>
      </c>
      <c r="AX4" s="22">
        <v>0</v>
      </c>
      <c r="AY4" s="22">
        <v>0</v>
      </c>
      <c r="AZ4" s="22">
        <v>0</v>
      </c>
      <c r="BA4" s="22">
        <v>0</v>
      </c>
      <c r="BB4" s="20"/>
      <c r="BC4" s="21"/>
      <c r="BD4" s="20"/>
      <c r="BE4" s="22">
        <v>0</v>
      </c>
    </row>
    <row r="5" spans="1:57" x14ac:dyDescent="0.35">
      <c r="A5" s="20">
        <v>890306215</v>
      </c>
      <c r="B5" s="20" t="s">
        <v>8</v>
      </c>
      <c r="C5" s="20" t="s">
        <v>9</v>
      </c>
      <c r="D5" s="20">
        <v>12722</v>
      </c>
      <c r="E5" s="20" t="s">
        <v>67</v>
      </c>
      <c r="F5" s="20" t="s">
        <v>68</v>
      </c>
      <c r="G5" s="21">
        <v>45597</v>
      </c>
      <c r="H5" s="21">
        <v>45597</v>
      </c>
      <c r="I5" s="22">
        <v>1780000</v>
      </c>
      <c r="J5" s="22">
        <v>238000</v>
      </c>
      <c r="K5" s="23"/>
      <c r="L5" s="20" t="s">
        <v>61</v>
      </c>
      <c r="M5" s="22">
        <v>0</v>
      </c>
      <c r="N5" s="24"/>
      <c r="O5" s="20" t="s">
        <v>62</v>
      </c>
      <c r="P5" s="21">
        <v>45636</v>
      </c>
      <c r="Q5" s="21">
        <v>45665</v>
      </c>
      <c r="R5" s="21">
        <v>45672</v>
      </c>
      <c r="S5" s="21"/>
      <c r="T5" s="20">
        <v>16</v>
      </c>
      <c r="U5" s="20" t="s">
        <v>69</v>
      </c>
      <c r="V5" s="22">
        <v>238000</v>
      </c>
      <c r="W5" s="22">
        <v>238000</v>
      </c>
      <c r="X5" s="22">
        <v>4500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0"/>
      <c r="AE5" s="20"/>
      <c r="AF5" s="20"/>
      <c r="AG5" s="20" t="s">
        <v>70</v>
      </c>
      <c r="AH5" s="22">
        <v>0</v>
      </c>
      <c r="AI5" s="22">
        <v>233500</v>
      </c>
      <c r="AJ5" s="22">
        <v>0</v>
      </c>
      <c r="AK5" s="20"/>
      <c r="AL5" s="20"/>
      <c r="AM5" s="20"/>
      <c r="AN5" s="20" t="s">
        <v>65</v>
      </c>
      <c r="AO5" s="20"/>
      <c r="AP5" s="20" t="s">
        <v>66</v>
      </c>
      <c r="AQ5" s="22">
        <v>0</v>
      </c>
      <c r="AR5" s="22">
        <v>0</v>
      </c>
      <c r="AS5" s="22">
        <v>0</v>
      </c>
      <c r="AT5" s="22">
        <v>0</v>
      </c>
      <c r="AU5" s="22">
        <v>0</v>
      </c>
      <c r="AV5" s="22">
        <v>0</v>
      </c>
      <c r="AW5" s="22">
        <v>238000</v>
      </c>
      <c r="AX5" s="22">
        <v>0</v>
      </c>
      <c r="AY5" s="22">
        <v>0</v>
      </c>
      <c r="AZ5" s="22">
        <v>0</v>
      </c>
      <c r="BA5" s="22">
        <v>0</v>
      </c>
      <c r="BB5" s="20"/>
      <c r="BC5" s="21"/>
      <c r="BD5" s="20"/>
      <c r="BE5" s="22">
        <v>0</v>
      </c>
    </row>
    <row r="6" spans="1:57" x14ac:dyDescent="0.35">
      <c r="A6" s="20">
        <v>890306215</v>
      </c>
      <c r="B6" s="20" t="s">
        <v>8</v>
      </c>
      <c r="C6" s="20" t="s">
        <v>9</v>
      </c>
      <c r="D6" s="20">
        <v>12721</v>
      </c>
      <c r="E6" s="20" t="s">
        <v>71</v>
      </c>
      <c r="F6" s="20" t="s">
        <v>72</v>
      </c>
      <c r="G6" s="21">
        <v>45597</v>
      </c>
      <c r="H6" s="21">
        <v>45597</v>
      </c>
      <c r="I6" s="22">
        <v>1780000</v>
      </c>
      <c r="J6" s="22">
        <v>219800</v>
      </c>
      <c r="K6" s="23"/>
      <c r="L6" s="20" t="s">
        <v>61</v>
      </c>
      <c r="M6" s="22">
        <v>0</v>
      </c>
      <c r="N6" s="24"/>
      <c r="O6" s="20" t="s">
        <v>62</v>
      </c>
      <c r="P6" s="21">
        <v>45636</v>
      </c>
      <c r="Q6" s="21">
        <v>45636</v>
      </c>
      <c r="R6" s="21">
        <v>45644</v>
      </c>
      <c r="S6" s="21"/>
      <c r="T6" s="20">
        <v>44</v>
      </c>
      <c r="U6" s="20" t="s">
        <v>73</v>
      </c>
      <c r="V6" s="22">
        <v>238000</v>
      </c>
      <c r="W6" s="22">
        <v>238000</v>
      </c>
      <c r="X6" s="22">
        <v>18200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0"/>
      <c r="AE6" s="20"/>
      <c r="AF6" s="20"/>
      <c r="AG6" s="20" t="s">
        <v>70</v>
      </c>
      <c r="AH6" s="22">
        <v>0</v>
      </c>
      <c r="AI6" s="22">
        <v>219800</v>
      </c>
      <c r="AJ6" s="22">
        <v>0</v>
      </c>
      <c r="AK6" s="20"/>
      <c r="AL6" s="20"/>
      <c r="AM6" s="20"/>
      <c r="AN6" s="20" t="s">
        <v>65</v>
      </c>
      <c r="AO6" s="20"/>
      <c r="AP6" s="20" t="s">
        <v>66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219800</v>
      </c>
      <c r="AX6" s="22">
        <v>0</v>
      </c>
      <c r="AY6" s="22">
        <v>0</v>
      </c>
      <c r="AZ6" s="22">
        <v>0</v>
      </c>
      <c r="BA6" s="22">
        <v>0</v>
      </c>
      <c r="BB6" s="20"/>
      <c r="BC6" s="21"/>
      <c r="BD6" s="20"/>
      <c r="BE6" s="22">
        <v>0</v>
      </c>
    </row>
    <row r="7" spans="1:57" x14ac:dyDescent="0.35">
      <c r="A7" s="20">
        <v>890306215</v>
      </c>
      <c r="B7" s="20" t="s">
        <v>8</v>
      </c>
      <c r="C7" s="20" t="s">
        <v>9</v>
      </c>
      <c r="D7" s="20">
        <v>11737</v>
      </c>
      <c r="E7" s="20" t="s">
        <v>74</v>
      </c>
      <c r="F7" s="20" t="s">
        <v>75</v>
      </c>
      <c r="G7" s="21">
        <v>45516</v>
      </c>
      <c r="H7" s="21">
        <v>45516</v>
      </c>
      <c r="I7" s="22">
        <v>233500</v>
      </c>
      <c r="J7" s="22">
        <v>233500</v>
      </c>
      <c r="K7" s="23"/>
      <c r="L7" s="20" t="s">
        <v>61</v>
      </c>
      <c r="M7" s="22">
        <v>233500</v>
      </c>
      <c r="N7" s="24">
        <v>1222544200</v>
      </c>
      <c r="O7" s="20" t="s">
        <v>62</v>
      </c>
      <c r="P7" s="21">
        <v>45516</v>
      </c>
      <c r="Q7" s="21">
        <v>45566</v>
      </c>
      <c r="R7" s="21">
        <v>45573</v>
      </c>
      <c r="S7" s="21"/>
      <c r="T7" s="20">
        <v>115</v>
      </c>
      <c r="U7" s="20" t="s">
        <v>76</v>
      </c>
      <c r="V7" s="22">
        <v>238000</v>
      </c>
      <c r="W7" s="22">
        <v>238000</v>
      </c>
      <c r="X7" s="22">
        <v>4500</v>
      </c>
      <c r="Y7" s="22">
        <v>4500</v>
      </c>
      <c r="Z7" s="22">
        <v>0</v>
      </c>
      <c r="AA7" s="22">
        <v>0</v>
      </c>
      <c r="AB7" s="22">
        <v>0</v>
      </c>
      <c r="AC7" s="22">
        <v>0</v>
      </c>
      <c r="AD7" s="20"/>
      <c r="AE7" s="20"/>
      <c r="AF7" s="20"/>
      <c r="AG7" s="20" t="s">
        <v>70</v>
      </c>
      <c r="AH7" s="22">
        <v>0</v>
      </c>
      <c r="AI7" s="22">
        <v>233500</v>
      </c>
      <c r="AJ7" s="22">
        <v>0</v>
      </c>
      <c r="AK7" s="20"/>
      <c r="AL7" s="20"/>
      <c r="AM7" s="20"/>
      <c r="AN7" s="20" t="s">
        <v>65</v>
      </c>
      <c r="AO7" s="20"/>
      <c r="AP7" s="20" t="s">
        <v>66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0</v>
      </c>
      <c r="AW7" s="22">
        <v>233500</v>
      </c>
      <c r="AX7" s="22">
        <v>0</v>
      </c>
      <c r="AY7" s="22">
        <v>0</v>
      </c>
      <c r="AZ7" s="22">
        <v>0</v>
      </c>
      <c r="BA7" s="22">
        <v>0</v>
      </c>
      <c r="BB7" s="20"/>
      <c r="BC7" s="21"/>
      <c r="BD7" s="20"/>
      <c r="BE7" s="22">
        <v>0</v>
      </c>
    </row>
    <row r="8" spans="1:57" x14ac:dyDescent="0.35">
      <c r="A8" s="20">
        <v>890306215</v>
      </c>
      <c r="B8" s="20" t="s">
        <v>8</v>
      </c>
      <c r="C8" s="20" t="s">
        <v>9</v>
      </c>
      <c r="D8" s="20">
        <v>11160</v>
      </c>
      <c r="E8" s="20" t="s">
        <v>77</v>
      </c>
      <c r="F8" s="20" t="s">
        <v>78</v>
      </c>
      <c r="G8" s="21">
        <v>45432</v>
      </c>
      <c r="H8" s="21">
        <v>45432</v>
      </c>
      <c r="I8" s="22">
        <v>233500</v>
      </c>
      <c r="J8" s="22">
        <v>233500</v>
      </c>
      <c r="K8" s="23"/>
      <c r="L8" s="20" t="s">
        <v>61</v>
      </c>
      <c r="M8" s="22">
        <v>233500</v>
      </c>
      <c r="N8" s="24">
        <v>1222506115</v>
      </c>
      <c r="O8" s="20" t="s">
        <v>62</v>
      </c>
      <c r="P8" s="21">
        <v>45432</v>
      </c>
      <c r="Q8" s="21">
        <v>45505</v>
      </c>
      <c r="R8" s="21">
        <v>45512</v>
      </c>
      <c r="S8" s="21"/>
      <c r="T8" s="20">
        <v>176</v>
      </c>
      <c r="U8" s="20" t="s">
        <v>76</v>
      </c>
      <c r="V8" s="22">
        <v>238000</v>
      </c>
      <c r="W8" s="22">
        <v>238000</v>
      </c>
      <c r="X8" s="22">
        <v>4500</v>
      </c>
      <c r="Y8" s="22">
        <v>4500</v>
      </c>
      <c r="Z8" s="22">
        <v>0</v>
      </c>
      <c r="AA8" s="22">
        <v>0</v>
      </c>
      <c r="AB8" s="22">
        <v>0</v>
      </c>
      <c r="AC8" s="22">
        <v>0</v>
      </c>
      <c r="AD8" s="20"/>
      <c r="AE8" s="20"/>
      <c r="AF8" s="20"/>
      <c r="AG8" s="20" t="s">
        <v>70</v>
      </c>
      <c r="AH8" s="22">
        <v>0</v>
      </c>
      <c r="AI8" s="22">
        <v>233500</v>
      </c>
      <c r="AJ8" s="22">
        <v>0</v>
      </c>
      <c r="AK8" s="20"/>
      <c r="AL8" s="20"/>
      <c r="AM8" s="20"/>
      <c r="AN8" s="20" t="s">
        <v>79</v>
      </c>
      <c r="AO8" s="20"/>
      <c r="AP8" s="20" t="s">
        <v>66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233500</v>
      </c>
      <c r="AX8" s="22">
        <v>0</v>
      </c>
      <c r="AY8" s="22">
        <v>0</v>
      </c>
      <c r="AZ8" s="22">
        <v>0</v>
      </c>
      <c r="BA8" s="22">
        <v>0</v>
      </c>
      <c r="BB8" s="20"/>
      <c r="BC8" s="21"/>
      <c r="BD8" s="20"/>
      <c r="BE8" s="22">
        <v>0</v>
      </c>
    </row>
    <row r="9" spans="1:57" x14ac:dyDescent="0.35">
      <c r="A9" s="20">
        <v>890306215</v>
      </c>
      <c r="B9" s="20" t="s">
        <v>8</v>
      </c>
      <c r="C9" s="20" t="s">
        <v>9</v>
      </c>
      <c r="D9" s="20">
        <v>11161</v>
      </c>
      <c r="E9" s="20" t="s">
        <v>80</v>
      </c>
      <c r="F9" s="20" t="s">
        <v>81</v>
      </c>
      <c r="G9" s="21">
        <v>45432</v>
      </c>
      <c r="H9" s="21">
        <v>45432</v>
      </c>
      <c r="I9" s="22">
        <v>233500</v>
      </c>
      <c r="J9" s="22">
        <v>233500</v>
      </c>
      <c r="K9" s="23"/>
      <c r="L9" s="20" t="s">
        <v>61</v>
      </c>
      <c r="M9" s="22">
        <v>233500</v>
      </c>
      <c r="N9" s="24">
        <v>1222506114</v>
      </c>
      <c r="O9" s="20" t="s">
        <v>62</v>
      </c>
      <c r="P9" s="21">
        <v>45432</v>
      </c>
      <c r="Q9" s="21">
        <v>45505</v>
      </c>
      <c r="R9" s="21">
        <v>45512</v>
      </c>
      <c r="S9" s="21"/>
      <c r="T9" s="20">
        <v>176</v>
      </c>
      <c r="U9" s="20" t="s">
        <v>76</v>
      </c>
      <c r="V9" s="22">
        <v>238000</v>
      </c>
      <c r="W9" s="22">
        <v>238000</v>
      </c>
      <c r="X9" s="22">
        <v>4500</v>
      </c>
      <c r="Y9" s="22">
        <v>4500</v>
      </c>
      <c r="Z9" s="22">
        <v>0</v>
      </c>
      <c r="AA9" s="22">
        <v>0</v>
      </c>
      <c r="AB9" s="22">
        <v>0</v>
      </c>
      <c r="AC9" s="22">
        <v>0</v>
      </c>
      <c r="AD9" s="20"/>
      <c r="AE9" s="20"/>
      <c r="AF9" s="20"/>
      <c r="AG9" s="20" t="s">
        <v>70</v>
      </c>
      <c r="AH9" s="22">
        <v>0</v>
      </c>
      <c r="AI9" s="22">
        <v>233500</v>
      </c>
      <c r="AJ9" s="22">
        <v>0</v>
      </c>
      <c r="AK9" s="20"/>
      <c r="AL9" s="20"/>
      <c r="AM9" s="20"/>
      <c r="AN9" s="20" t="s">
        <v>79</v>
      </c>
      <c r="AO9" s="20"/>
      <c r="AP9" s="20" t="s">
        <v>66</v>
      </c>
      <c r="AQ9" s="22">
        <v>0</v>
      </c>
      <c r="AR9" s="22">
        <v>0</v>
      </c>
      <c r="AS9" s="22">
        <v>0</v>
      </c>
      <c r="AT9" s="22">
        <v>0</v>
      </c>
      <c r="AU9" s="22">
        <v>0</v>
      </c>
      <c r="AV9" s="22">
        <v>0</v>
      </c>
      <c r="AW9" s="22">
        <v>233500</v>
      </c>
      <c r="AX9" s="22">
        <v>0</v>
      </c>
      <c r="AY9" s="22">
        <v>0</v>
      </c>
      <c r="AZ9" s="22">
        <v>0</v>
      </c>
      <c r="BA9" s="22">
        <v>0</v>
      </c>
      <c r="BB9" s="20"/>
      <c r="BC9" s="21"/>
      <c r="BD9" s="20"/>
      <c r="BE9" s="22">
        <v>0</v>
      </c>
    </row>
    <row r="10" spans="1:57" x14ac:dyDescent="0.35">
      <c r="A10" s="20">
        <v>890306215</v>
      </c>
      <c r="B10" s="20" t="s">
        <v>8</v>
      </c>
      <c r="C10" s="20" t="s">
        <v>9</v>
      </c>
      <c r="D10" s="20">
        <v>10293</v>
      </c>
      <c r="E10" s="20" t="s">
        <v>82</v>
      </c>
      <c r="F10" s="20" t="s">
        <v>83</v>
      </c>
      <c r="G10" s="21">
        <v>45301</v>
      </c>
      <c r="H10" s="21">
        <v>45301</v>
      </c>
      <c r="I10" s="22">
        <v>238000</v>
      </c>
      <c r="J10" s="22">
        <v>16400</v>
      </c>
      <c r="K10" s="23"/>
      <c r="L10" s="20" t="s">
        <v>84</v>
      </c>
      <c r="M10" s="22">
        <v>0</v>
      </c>
      <c r="N10" s="24"/>
      <c r="O10" s="20" t="s">
        <v>85</v>
      </c>
      <c r="P10" s="21">
        <v>45301</v>
      </c>
      <c r="Q10" s="21">
        <v>45301</v>
      </c>
      <c r="R10" s="21">
        <v>45504</v>
      </c>
      <c r="S10" s="21"/>
      <c r="T10" s="20">
        <v>184</v>
      </c>
      <c r="U10" s="20" t="s">
        <v>86</v>
      </c>
      <c r="V10" s="22">
        <v>238000</v>
      </c>
      <c r="W10" s="22">
        <v>16400</v>
      </c>
      <c r="X10" s="22">
        <v>0</v>
      </c>
      <c r="Y10" s="22">
        <v>0</v>
      </c>
      <c r="Z10" s="22">
        <v>0</v>
      </c>
      <c r="AA10" s="22">
        <v>16400</v>
      </c>
      <c r="AB10" s="22">
        <v>0</v>
      </c>
      <c r="AC10" s="22">
        <v>0</v>
      </c>
      <c r="AD10" s="20"/>
      <c r="AE10" s="20"/>
      <c r="AF10" s="20" t="s">
        <v>87</v>
      </c>
      <c r="AG10" s="20" t="s">
        <v>88</v>
      </c>
      <c r="AH10" s="22">
        <v>0</v>
      </c>
      <c r="AI10" s="22">
        <v>0</v>
      </c>
      <c r="AJ10" s="22">
        <v>16400</v>
      </c>
      <c r="AK10" s="20" t="s">
        <v>89</v>
      </c>
      <c r="AL10" s="20" t="s">
        <v>90</v>
      </c>
      <c r="AM10" s="20" t="s">
        <v>91</v>
      </c>
      <c r="AN10" s="20" t="s">
        <v>79</v>
      </c>
      <c r="AO10" s="20" t="s">
        <v>92</v>
      </c>
      <c r="AP10" s="20" t="s">
        <v>66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16400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0"/>
      <c r="BC10" s="21"/>
      <c r="BD10" s="20"/>
      <c r="BE10" s="22">
        <v>0</v>
      </c>
    </row>
    <row r="11" spans="1:57" x14ac:dyDescent="0.35">
      <c r="A11" s="20">
        <v>890306215</v>
      </c>
      <c r="B11" s="20" t="s">
        <v>8</v>
      </c>
      <c r="C11" s="20" t="s">
        <v>9</v>
      </c>
      <c r="D11" s="20">
        <v>10290</v>
      </c>
      <c r="E11" s="20" t="s">
        <v>93</v>
      </c>
      <c r="F11" s="20" t="s">
        <v>94</v>
      </c>
      <c r="G11" s="21">
        <v>45301</v>
      </c>
      <c r="H11" s="21">
        <v>45301</v>
      </c>
      <c r="I11" s="22">
        <v>238000</v>
      </c>
      <c r="J11" s="22">
        <v>4100</v>
      </c>
      <c r="K11" s="23"/>
      <c r="L11" s="20" t="s">
        <v>84</v>
      </c>
      <c r="M11" s="22">
        <v>0</v>
      </c>
      <c r="N11" s="24"/>
      <c r="O11" s="20" t="s">
        <v>85</v>
      </c>
      <c r="P11" s="21">
        <v>45301</v>
      </c>
      <c r="Q11" s="21">
        <v>45301</v>
      </c>
      <c r="R11" s="21">
        <v>45495</v>
      </c>
      <c r="S11" s="21"/>
      <c r="T11" s="20">
        <v>193</v>
      </c>
      <c r="U11" s="20" t="s">
        <v>86</v>
      </c>
      <c r="V11" s="22">
        <v>238000</v>
      </c>
      <c r="W11" s="22">
        <v>4100</v>
      </c>
      <c r="X11" s="22">
        <v>0</v>
      </c>
      <c r="Y11" s="22">
        <v>0</v>
      </c>
      <c r="Z11" s="22">
        <v>0</v>
      </c>
      <c r="AA11" s="22">
        <v>4100</v>
      </c>
      <c r="AB11" s="22">
        <v>0</v>
      </c>
      <c r="AC11" s="22">
        <v>0</v>
      </c>
      <c r="AD11" s="20"/>
      <c r="AE11" s="20"/>
      <c r="AF11" s="20" t="s">
        <v>87</v>
      </c>
      <c r="AG11" s="20" t="s">
        <v>88</v>
      </c>
      <c r="AH11" s="22">
        <v>0</v>
      </c>
      <c r="AI11" s="22">
        <v>0</v>
      </c>
      <c r="AJ11" s="22">
        <v>4100</v>
      </c>
      <c r="AK11" s="20" t="s">
        <v>89</v>
      </c>
      <c r="AL11" s="20" t="s">
        <v>90</v>
      </c>
      <c r="AM11" s="20" t="s">
        <v>91</v>
      </c>
      <c r="AN11" s="20" t="s">
        <v>79</v>
      </c>
      <c r="AO11" s="20" t="s">
        <v>92</v>
      </c>
      <c r="AP11" s="20" t="s">
        <v>66</v>
      </c>
      <c r="AQ11" s="22">
        <v>0</v>
      </c>
      <c r="AR11" s="22">
        <v>0</v>
      </c>
      <c r="AS11" s="22">
        <v>0</v>
      </c>
      <c r="AT11" s="22">
        <v>0</v>
      </c>
      <c r="AU11" s="22">
        <v>0</v>
      </c>
      <c r="AV11" s="22">
        <v>4100</v>
      </c>
      <c r="AW11" s="22">
        <v>0</v>
      </c>
      <c r="AX11" s="22">
        <v>0</v>
      </c>
      <c r="AY11" s="22">
        <v>0</v>
      </c>
      <c r="AZ11" s="22">
        <v>0</v>
      </c>
      <c r="BA11" s="22">
        <v>0</v>
      </c>
      <c r="BB11" s="20"/>
      <c r="BC11" s="21"/>
      <c r="BD11" s="20"/>
      <c r="BE11" s="22">
        <v>0</v>
      </c>
    </row>
  </sheetData>
  <autoFilter ref="A2:BL11">
    <sortState ref="A3:BL11">
      <sortCondition ref="L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zoomScaleNormal="100" workbookViewId="0">
      <selection activeCell="E1" sqref="E1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104</v>
      </c>
      <c r="E2" s="38"/>
      <c r="F2" s="38"/>
      <c r="G2" s="38"/>
      <c r="H2" s="38"/>
      <c r="I2" s="39"/>
      <c r="J2" s="40" t="s">
        <v>105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106</v>
      </c>
      <c r="E5" s="52"/>
      <c r="F5" s="52"/>
      <c r="G5" s="52"/>
      <c r="H5" s="52"/>
      <c r="I5" s="53"/>
      <c r="J5" s="53" t="s">
        <v>107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139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140</v>
      </c>
      <c r="J12" s="61"/>
    </row>
    <row r="13" spans="2:10" ht="13" x14ac:dyDescent="0.3">
      <c r="B13" s="60"/>
      <c r="C13" s="62" t="s">
        <v>141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108</v>
      </c>
      <c r="J15" s="61"/>
    </row>
    <row r="16" spans="2:10" x14ac:dyDescent="0.25">
      <c r="B16" s="60"/>
      <c r="C16" s="65"/>
      <c r="J16" s="61"/>
    </row>
    <row r="17" spans="2:10" ht="13" x14ac:dyDescent="0.25">
      <c r="B17" s="60"/>
      <c r="C17" s="34" t="s">
        <v>109</v>
      </c>
      <c r="D17" s="63"/>
      <c r="H17" s="66" t="s">
        <v>110</v>
      </c>
      <c r="I17" s="67" t="s">
        <v>111</v>
      </c>
      <c r="J17" s="61"/>
    </row>
    <row r="18" spans="2:10" ht="13" x14ac:dyDescent="0.3">
      <c r="B18" s="60"/>
      <c r="C18" s="62" t="s">
        <v>112</v>
      </c>
      <c r="D18" s="62"/>
      <c r="E18" s="62"/>
      <c r="F18" s="62"/>
      <c r="H18" s="68">
        <v>9</v>
      </c>
      <c r="I18" s="69">
        <v>3192300</v>
      </c>
      <c r="J18" s="61"/>
    </row>
    <row r="19" spans="2:10" x14ac:dyDescent="0.25">
      <c r="B19" s="60"/>
      <c r="C19" s="34" t="s">
        <v>113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114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115</v>
      </c>
      <c r="H21" s="70">
        <v>1</v>
      </c>
      <c r="I21" s="71">
        <v>1780000</v>
      </c>
      <c r="J21" s="61"/>
    </row>
    <row r="22" spans="2:10" x14ac:dyDescent="0.25">
      <c r="B22" s="60"/>
      <c r="C22" s="34" t="s">
        <v>116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117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118</v>
      </c>
      <c r="H24" s="72">
        <v>2</v>
      </c>
      <c r="I24" s="73">
        <v>20500</v>
      </c>
      <c r="J24" s="61"/>
    </row>
    <row r="25" spans="2:10" ht="13" x14ac:dyDescent="0.3">
      <c r="B25" s="60"/>
      <c r="C25" s="62" t="s">
        <v>119</v>
      </c>
      <c r="D25" s="62"/>
      <c r="E25" s="62"/>
      <c r="F25" s="62"/>
      <c r="H25" s="68">
        <f>H19+H20+H21+H22+H24+H23</f>
        <v>3</v>
      </c>
      <c r="I25" s="69">
        <f>I19+I20+I21+I22+I24+I23</f>
        <v>1800500</v>
      </c>
      <c r="J25" s="61"/>
    </row>
    <row r="26" spans="2:10" x14ac:dyDescent="0.25">
      <c r="B26" s="60"/>
      <c r="C26" s="34" t="s">
        <v>120</v>
      </c>
      <c r="H26" s="70">
        <v>6</v>
      </c>
      <c r="I26" s="71">
        <v>1391800</v>
      </c>
      <c r="J26" s="61"/>
    </row>
    <row r="27" spans="2:10" ht="13" thickBot="1" x14ac:dyDescent="0.3">
      <c r="B27" s="60"/>
      <c r="C27" s="34" t="s">
        <v>51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121</v>
      </c>
      <c r="D28" s="62"/>
      <c r="E28" s="62"/>
      <c r="F28" s="62"/>
      <c r="H28" s="68">
        <f>H26+H27</f>
        <v>6</v>
      </c>
      <c r="I28" s="69">
        <f>I26+I27</f>
        <v>1391800</v>
      </c>
      <c r="J28" s="61"/>
    </row>
    <row r="29" spans="2:10" ht="13.5" thickBot="1" x14ac:dyDescent="0.35">
      <c r="B29" s="60"/>
      <c r="C29" s="34" t="s">
        <v>122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123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124</v>
      </c>
      <c r="D32" s="62"/>
      <c r="H32" s="75">
        <f>H25+H28+H30</f>
        <v>9</v>
      </c>
      <c r="I32" s="76">
        <f>I25+I28+I30</f>
        <v>3192300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125</v>
      </c>
      <c r="D37" s="79"/>
      <c r="H37" s="78" t="s">
        <v>126</v>
      </c>
      <c r="I37" s="79"/>
      <c r="J37" s="61"/>
    </row>
    <row r="38" spans="2:10" ht="13" x14ac:dyDescent="0.3">
      <c r="B38" s="60"/>
      <c r="C38" s="62" t="s">
        <v>127</v>
      </c>
      <c r="D38" s="77"/>
      <c r="H38" s="80" t="s">
        <v>128</v>
      </c>
      <c r="I38" s="77"/>
      <c r="J38" s="61"/>
    </row>
    <row r="39" spans="2:10" ht="13" x14ac:dyDescent="0.3">
      <c r="B39" s="60"/>
      <c r="C39" s="62" t="s">
        <v>129</v>
      </c>
      <c r="H39" s="62" t="s">
        <v>130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131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132</v>
      </c>
      <c r="E2" s="38"/>
      <c r="F2" s="38"/>
      <c r="G2" s="38"/>
      <c r="H2" s="38"/>
      <c r="I2" s="39"/>
      <c r="J2" s="40" t="s">
        <v>105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133</v>
      </c>
      <c r="E5" s="86"/>
      <c r="F5" s="86"/>
      <c r="G5" s="86"/>
      <c r="H5" s="86"/>
      <c r="I5" s="87"/>
      <c r="J5" s="53" t="s">
        <v>134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>+'FOR-CSA-018'!C9</f>
        <v>Santiago de Cali, febrero 28 2025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 xml:space="preserve">Señores : CRUZ ROJA COLOMBIANA </v>
      </c>
      <c r="J11" s="61"/>
    </row>
    <row r="12" spans="2:10" ht="13" x14ac:dyDescent="0.3">
      <c r="B12" s="60"/>
      <c r="C12" s="62" t="str">
        <f>+'FOR-CSA-018'!C13</f>
        <v>NIT: 890306215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135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110</v>
      </c>
      <c r="I16" s="89" t="s">
        <v>111</v>
      </c>
      <c r="J16" s="61"/>
    </row>
    <row r="17" spans="2:10" ht="13" x14ac:dyDescent="0.3">
      <c r="B17" s="60"/>
      <c r="C17" s="62" t="str">
        <f>+'FOR-CSA-018'!C17</f>
        <v>Con Corte al dia: 31/01/2025</v>
      </c>
      <c r="D17" s="62"/>
      <c r="E17" s="62"/>
      <c r="F17" s="62"/>
      <c r="H17" s="90">
        <f>+SUM(H18:H21)</f>
        <v>2</v>
      </c>
      <c r="I17" s="91">
        <f>+SUM(I18:I21)</f>
        <v>20500</v>
      </c>
      <c r="J17" s="61"/>
    </row>
    <row r="18" spans="2:10" x14ac:dyDescent="0.25">
      <c r="B18" s="60"/>
      <c r="C18" s="34" t="s">
        <v>113</v>
      </c>
      <c r="H18" s="92">
        <f>+'FOR-CSA-018'!H19</f>
        <v>0</v>
      </c>
      <c r="I18" s="93">
        <f>+'FOR-CSA-018'!I19</f>
        <v>0</v>
      </c>
      <c r="J18" s="61"/>
    </row>
    <row r="19" spans="2:10" x14ac:dyDescent="0.25">
      <c r="B19" s="60"/>
      <c r="C19" s="34" t="s">
        <v>114</v>
      </c>
      <c r="H19" s="92">
        <f>+'FOR-CSA-018'!H20</f>
        <v>0</v>
      </c>
      <c r="I19" s="93">
        <f>+'FOR-CSA-018'!I20</f>
        <v>0</v>
      </c>
      <c r="J19" s="61"/>
    </row>
    <row r="20" spans="2:10" x14ac:dyDescent="0.25">
      <c r="B20" s="60"/>
      <c r="C20" s="34" t="s">
        <v>116</v>
      </c>
      <c r="H20" s="92">
        <f>+'FOR-CSA-018'!H22</f>
        <v>0</v>
      </c>
      <c r="I20" s="93">
        <f>+'FOR-CSA-018'!I22</f>
        <v>0</v>
      </c>
      <c r="J20" s="61"/>
    </row>
    <row r="21" spans="2:10" x14ac:dyDescent="0.25">
      <c r="B21" s="60"/>
      <c r="C21" s="34" t="s">
        <v>136</v>
      </c>
      <c r="H21" s="92">
        <f>+'FOR-CSA-018'!H24</f>
        <v>2</v>
      </c>
      <c r="I21" s="93">
        <f>+'FOR-CSA-018'!I24</f>
        <v>20500</v>
      </c>
      <c r="J21" s="61"/>
    </row>
    <row r="22" spans="2:10" ht="13" x14ac:dyDescent="0.3">
      <c r="B22" s="60"/>
      <c r="C22" s="62" t="s">
        <v>137</v>
      </c>
      <c r="D22" s="62"/>
      <c r="E22" s="62"/>
      <c r="F22" s="62"/>
      <c r="H22" s="90">
        <f>SUM(H18:H21)</f>
        <v>2</v>
      </c>
      <c r="I22" s="91">
        <f>+SUBTOTAL(9,I18:I21)</f>
        <v>20500</v>
      </c>
      <c r="J22" s="61"/>
    </row>
    <row r="23" spans="2:10" ht="13.5" thickBot="1" x14ac:dyDescent="0.35">
      <c r="B23" s="60"/>
      <c r="C23" s="62"/>
      <c r="D23" s="62"/>
      <c r="H23" s="94"/>
      <c r="I23" s="95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126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138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dcterms:created xsi:type="dcterms:W3CDTF">2025-02-10T19:15:26Z</dcterms:created>
  <dcterms:modified xsi:type="dcterms:W3CDTF">2025-02-28T19:46:17Z</dcterms:modified>
</cp:coreProperties>
</file>