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hisWorkbook" hidePivotFieldList="1" defaultThemeVersion="202300"/>
  <mc:AlternateContent xmlns:mc="http://schemas.openxmlformats.org/markup-compatibility/2006">
    <mc:Choice Requires="x15">
      <x15ac:absPath xmlns:x15ac="http://schemas.microsoft.com/office/spreadsheetml/2010/11/ac" url="\\192.168.1.3\Areas\CxPSalud\CARTERA\GESTORES DE CARTERA\CAMILO PAEZ\CARTERAS PENDIENTES\NIT 891409291_EVE DISTRIBUCIONES SAS\"/>
    </mc:Choice>
  </mc:AlternateContent>
  <xr:revisionPtr revIDLastSave="0" documentId="13_ncr:1_{C1A9CFD3-2696-453B-ADC9-815CFFBF0591}" xr6:coauthVersionLast="47" xr6:coauthVersionMax="47" xr10:uidLastSave="{00000000-0000-0000-0000-000000000000}"/>
  <bookViews>
    <workbookView xWindow="-108" yWindow="-108" windowWidth="23256" windowHeight="12576" activeTab="3" xr2:uid="{6853DA40-0337-4C9C-B9A8-3806D8DD2184}"/>
  </bookViews>
  <sheets>
    <sheet name="INFO IPS" sheetId="1" r:id="rId1"/>
    <sheet name="Estado Cada Factura" sheetId="2" r:id="rId2"/>
    <sheet name="TD" sheetId="5" r:id="rId3"/>
    <sheet name="FOR-CSA-018" sheetId="3" r:id="rId4"/>
    <sheet name="CIRCULAR 030" sheetId="4" r:id="rId5"/>
  </sheets>
  <externalReferences>
    <externalReference r:id="rId6"/>
    <externalReference r:id="rId7"/>
    <externalReference r:id="rId8"/>
    <externalReference r:id="rId9"/>
  </externalReferences>
  <definedNames>
    <definedName name="_xlnm._FilterDatabase" localSheetId="0" hidden="1">'INFO IPS'!$A$1:$L$34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91029" iterateDelta="1E-4"/>
  <pivotCaches>
    <pivotCache cacheId="64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I22" i="4" s="1"/>
  <c r="H19" i="4"/>
  <c r="I18" i="4"/>
  <c r="H18" i="4"/>
  <c r="C17" i="4"/>
  <c r="C11" i="4"/>
  <c r="C9" i="4"/>
  <c r="I30" i="3"/>
  <c r="H30" i="3"/>
  <c r="I28" i="3"/>
  <c r="H28" i="3"/>
  <c r="I25" i="3"/>
  <c r="H25" i="3"/>
  <c r="H32" i="3" s="1"/>
  <c r="H33" i="3" s="1"/>
  <c r="C12" i="4"/>
  <c r="Y34" i="2"/>
  <c r="Z34" i="2" s="1"/>
  <c r="E34" i="2"/>
  <c r="G34" i="2" s="1"/>
  <c r="Y33" i="2"/>
  <c r="Z33" i="2" s="1"/>
  <c r="E33" i="2"/>
  <c r="G33" i="2" s="1"/>
  <c r="Z32" i="2"/>
  <c r="Y32" i="2"/>
  <c r="E32" i="2"/>
  <c r="G32" i="2" s="1"/>
  <c r="Y31" i="2"/>
  <c r="Z31" i="2" s="1"/>
  <c r="E31" i="2"/>
  <c r="G31" i="2" s="1"/>
  <c r="Y30" i="2"/>
  <c r="Z30" i="2" s="1"/>
  <c r="E30" i="2"/>
  <c r="G30" i="2" s="1"/>
  <c r="Z29" i="2"/>
  <c r="Y29" i="2"/>
  <c r="E29" i="2"/>
  <c r="G29" i="2" s="1"/>
  <c r="Y28" i="2"/>
  <c r="Z28" i="2" s="1"/>
  <c r="E28" i="2"/>
  <c r="G28" i="2" s="1"/>
  <c r="Y27" i="2"/>
  <c r="Z27" i="2" s="1"/>
  <c r="E27" i="2"/>
  <c r="G27" i="2" s="1"/>
  <c r="Z26" i="2"/>
  <c r="Y26" i="2"/>
  <c r="E26" i="2"/>
  <c r="G26" i="2" s="1"/>
  <c r="Y25" i="2"/>
  <c r="Z25" i="2" s="1"/>
  <c r="E25" i="2"/>
  <c r="G25" i="2" s="1"/>
  <c r="Y24" i="2"/>
  <c r="Z24" i="2" s="1"/>
  <c r="E24" i="2"/>
  <c r="G24" i="2" s="1"/>
  <c r="Z23" i="2"/>
  <c r="Y23" i="2"/>
  <c r="E23" i="2"/>
  <c r="G23" i="2" s="1"/>
  <c r="Y22" i="2"/>
  <c r="Z22" i="2" s="1"/>
  <c r="E22" i="2"/>
  <c r="G22" i="2" s="1"/>
  <c r="Y21" i="2"/>
  <c r="Z21" i="2" s="1"/>
  <c r="E21" i="2"/>
  <c r="G21" i="2" s="1"/>
  <c r="Z20" i="2"/>
  <c r="Y20" i="2"/>
  <c r="E20" i="2"/>
  <c r="G20" i="2" s="1"/>
  <c r="Y19" i="2"/>
  <c r="Z19" i="2" s="1"/>
  <c r="E19" i="2"/>
  <c r="G19" i="2" s="1"/>
  <c r="Y18" i="2"/>
  <c r="Z18" i="2" s="1"/>
  <c r="E18" i="2"/>
  <c r="G18" i="2" s="1"/>
  <c r="Z17" i="2"/>
  <c r="Y17" i="2"/>
  <c r="E17" i="2"/>
  <c r="G17" i="2" s="1"/>
  <c r="Y16" i="2"/>
  <c r="Z16" i="2" s="1"/>
  <c r="E16" i="2"/>
  <c r="G16" i="2" s="1"/>
  <c r="Y15" i="2"/>
  <c r="Z15" i="2" s="1"/>
  <c r="E15" i="2"/>
  <c r="G15" i="2" s="1"/>
  <c r="Z14" i="2"/>
  <c r="Y14" i="2"/>
  <c r="E14" i="2"/>
  <c r="G14" i="2" s="1"/>
  <c r="Y13" i="2"/>
  <c r="Z13" i="2" s="1"/>
  <c r="E13" i="2"/>
  <c r="G13" i="2" s="1"/>
  <c r="Y12" i="2"/>
  <c r="Z12" i="2" s="1"/>
  <c r="E12" i="2"/>
  <c r="G12" i="2" s="1"/>
  <c r="Z11" i="2"/>
  <c r="Y11" i="2"/>
  <c r="E11" i="2"/>
  <c r="G11" i="2" s="1"/>
  <c r="Y10" i="2"/>
  <c r="Z10" i="2" s="1"/>
  <c r="E10" i="2"/>
  <c r="G10" i="2" s="1"/>
  <c r="Y9" i="2"/>
  <c r="Z9" i="2" s="1"/>
  <c r="E9" i="2"/>
  <c r="G9" i="2" s="1"/>
  <c r="Z8" i="2"/>
  <c r="Y8" i="2"/>
  <c r="E8" i="2"/>
  <c r="G8" i="2" s="1"/>
  <c r="Y7" i="2"/>
  <c r="Z7" i="2" s="1"/>
  <c r="E7" i="2"/>
  <c r="G7" i="2" s="1"/>
  <c r="Y6" i="2"/>
  <c r="Z6" i="2" s="1"/>
  <c r="E6" i="2"/>
  <c r="G6" i="2" s="1"/>
  <c r="Z5" i="2"/>
  <c r="Y5" i="2"/>
  <c r="E5" i="2"/>
  <c r="G5" i="2" s="1"/>
  <c r="Y4" i="2"/>
  <c r="Z4" i="2" s="1"/>
  <c r="E4" i="2"/>
  <c r="G4" i="2" s="1"/>
  <c r="Y3" i="2"/>
  <c r="Z3" i="2" s="1"/>
  <c r="E3" i="2"/>
  <c r="G3" i="2" s="1"/>
  <c r="N2" i="2"/>
  <c r="BC1" i="2"/>
  <c r="BB1" i="2"/>
  <c r="BA1" i="2"/>
  <c r="AZ1" i="2"/>
  <c r="AY1" i="2"/>
  <c r="AX1" i="2"/>
  <c r="AW1" i="2"/>
  <c r="AV1" i="2"/>
  <c r="AU1" i="2"/>
  <c r="AT1" i="2"/>
  <c r="AN1" i="2"/>
  <c r="AM1" i="2"/>
  <c r="AL1" i="2"/>
  <c r="AH1" i="2"/>
  <c r="AG1" i="2"/>
  <c r="AF1" i="2"/>
  <c r="AE1" i="2"/>
  <c r="AD1" i="2"/>
  <c r="AC1" i="2"/>
  <c r="AB1" i="2"/>
  <c r="AA1" i="2"/>
  <c r="O1" i="2"/>
  <c r="K1" i="2"/>
  <c r="L1" i="2" s="1"/>
  <c r="J1" i="2"/>
  <c r="H34" i="1"/>
  <c r="G34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I32" i="3" l="1"/>
  <c r="I33" i="3" s="1"/>
  <c r="H22" i="4"/>
  <c r="I17" i="4"/>
  <c r="H17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CE213B2C-A233-4001-A6B3-80D83477203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C7D05B1A-674F-4C37-8F69-5C03E8CE2A47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8AC17CED-E2D7-4534-9D5A-876DE70C071D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E0FA3771-4295-448C-9C5A-249847F8F045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525F96B-DA3A-4E9C-A77D-A7D1E46C5D25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9A4E7F91-4539-4558-BACF-8AC5CD7516C7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<sst xmlns="http://schemas.openxmlformats.org/spreadsheetml/2006/main" count="538" uniqueCount="172">
  <si>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</si>
  <si>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</si>
  <si>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</si>
  <si>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</si>
  <si>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</si>
  <si>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</si>
  <si>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</si>
  <si>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</si>
  <si>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</si>
  <si>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</si>
  <si>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</si>
  <si>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</si>
  <si>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EVE DISTRIBUCIONES S.A.S.</t>
  </si>
  <si>
    <t/>
  </si>
  <si>
    <t>DISP</t>
  </si>
  <si>
    <t>DISS</t>
  </si>
  <si>
    <t>PGP</t>
  </si>
  <si>
    <t>EVENTO</t>
  </si>
  <si>
    <t>PEREIRA</t>
  </si>
  <si>
    <t>CALI</t>
  </si>
  <si>
    <t>SUMINISTRO MEDICAMENTOS E INSUMOS</t>
  </si>
  <si>
    <t>NC</t>
  </si>
  <si>
    <t>CNT-2024-268</t>
  </si>
  <si>
    <t>PAGO POR APLICAR</t>
  </si>
  <si>
    <t>NOTA CREDITO</t>
  </si>
  <si>
    <t>TOTAL</t>
  </si>
  <si>
    <t>CNT-2024-361</t>
  </si>
  <si>
    <t>CNT-2024-362</t>
  </si>
  <si>
    <t>CNT-2024-363</t>
  </si>
  <si>
    <t>CNT-2024-364</t>
  </si>
  <si>
    <t>CNT-2024-365</t>
  </si>
  <si>
    <t>CNT-2024-366</t>
  </si>
  <si>
    <t>CNT-2024-367</t>
  </si>
  <si>
    <t>FACT</t>
  </si>
  <si>
    <t>A</t>
  </si>
  <si>
    <t>LLAVE</t>
  </si>
  <si>
    <t>ESTADO CARTERA ANTERIOR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</si>
  <si>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</si>
  <si>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</si>
  <si>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</si>
  <si>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</si>
  <si>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</si>
  <si>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</si>
  <si>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</si>
  <si>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</si>
  <si>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</si>
  <si>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</si>
  <si>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</si>
  <si>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</si>
  <si>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</si>
  <si>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</si>
  <si>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</si>
  <si>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</si>
  <si>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</si>
  <si>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</si>
  <si>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</si>
  <si>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</si>
  <si>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</si>
  <si>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</si>
  <si>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</si>
  <si>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</si>
  <si>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</si>
  <si>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</si>
  <si>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</si>
  <si>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</si>
  <si>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</si>
  <si>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</si>
  <si>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</si>
  <si>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</si>
  <si>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</si>
  <si>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</si>
  <si>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</si>
  <si>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</si>
  <si>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</si>
  <si>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</si>
  <si>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</si>
  <si>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</si>
  <si>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</si>
  <si>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</si>
  <si>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</si>
  <si>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 xml:space="preserve">'DISP945', </t>
  </si>
  <si>
    <t>Factura pendiente en programacion de pago</t>
  </si>
  <si>
    <t>Auditada sin contabilizar</t>
  </si>
  <si>
    <t>Jessica Andrea Lopez Veloza</t>
  </si>
  <si>
    <t xml:space="preserve">'DISP965', </t>
  </si>
  <si>
    <t xml:space="preserve">'DISP948', </t>
  </si>
  <si>
    <t xml:space="preserve">'DISP963', </t>
  </si>
  <si>
    <t xml:space="preserve">'DISP946', </t>
  </si>
  <si>
    <t xml:space="preserve">'DISP981', </t>
  </si>
  <si>
    <t xml:space="preserve">'DISP960', </t>
  </si>
  <si>
    <t xml:space="preserve">'DISP962', </t>
  </si>
  <si>
    <t xml:space="preserve">'DISP947', </t>
  </si>
  <si>
    <t xml:space="preserve">'DISP979', </t>
  </si>
  <si>
    <t xml:space="preserve">'DISP973', </t>
  </si>
  <si>
    <t xml:space="preserve">'DISP980', </t>
  </si>
  <si>
    <t xml:space="preserve">'DISP992', </t>
  </si>
  <si>
    <t xml:space="preserve">'DISP972', </t>
  </si>
  <si>
    <t xml:space="preserve">'DISP978', </t>
  </si>
  <si>
    <t xml:space="preserve">'DISP994', </t>
  </si>
  <si>
    <t xml:space="preserve">'DISP964', </t>
  </si>
  <si>
    <t xml:space="preserve">'DISP959', </t>
  </si>
  <si>
    <t xml:space="preserve">'DISP987', </t>
  </si>
  <si>
    <t xml:space="preserve">'DISP993', </t>
  </si>
  <si>
    <t xml:space="preserve">'DISP995', </t>
  </si>
  <si>
    <t xml:space="preserve">'DISP986', </t>
  </si>
  <si>
    <t xml:space="preserve">'DISS5667289', </t>
  </si>
  <si>
    <t>Factura en proceso interno</t>
  </si>
  <si>
    <t>Con Auditoria Automatica Exitosa</t>
  </si>
  <si>
    <t xml:space="preserve">'DISS5531343', </t>
  </si>
  <si>
    <t>Factura devuelta</t>
  </si>
  <si>
    <t>Devuelta</t>
  </si>
  <si>
    <t>se realiza devolucion al medicamento FONDAPARINUX SODICO (ARIXTRA) 7.5MG JERINGA PRELLENA - LAB. : ya que al validar se encuentra en el contrato en el contrato CNT-2024-268 CONTRATADO DEL PGP.  POR FAVOR FACTURAR EN EL PGP NO POR EVENTO. ANDRES FERNANDEZ</t>
  </si>
  <si>
    <t>Medicamentos de uso ambulatorio</t>
  </si>
  <si>
    <t>Ambulatorio</t>
  </si>
  <si>
    <t xml:space="preserve">'DISS5512811', </t>
  </si>
  <si>
    <t xml:space="preserve">Se realiza devolucion ya que la autorizacion 122300735485 relacionada en la factura, tambien esta relacioanda en la factura DISS5488309 por favor facturar en una sola factura la entrega completa </t>
  </si>
  <si>
    <t>AUTORIZACION</t>
  </si>
  <si>
    <t xml:space="preserve">'DISS5488309', </t>
  </si>
  <si>
    <t xml:space="preserve">Se realiza devolucion ya que la autorizacion 122300735485 relacionada en la factura, tambien esta relacioanda en la factura DISS5512811 por favor facturar en una sola factura la entrega completa </t>
  </si>
  <si>
    <t xml:space="preserve">'DISS5475081', </t>
  </si>
  <si>
    <t>se realiza devolucion al medicamento PEGCETACOPLAN 54MG/ML SOLUCIÓN INYECTABLE ya que al validar se encuentra en el contrato en el contrato CNT-2024-268 CONTRATADO DEL PGP.  POR FAVOR FACTURAR EN EL PGP NO POR EVENTO. ANDRES FERNANDEZ</t>
  </si>
  <si>
    <t xml:space="preserve">'DISS5521390', </t>
  </si>
  <si>
    <t xml:space="preserve">'DISS5578329', </t>
  </si>
  <si>
    <t xml:space="preserve">se realiza devolucion al medicamento PEGCETACOPLAN 54MG/ML SOLUCIÓN INYECTABLE ya que al validar se encuentra en el contrato en el contrato CNT-2024-268 CONTRATADO DEL PGP. POR FAVOR FACTURAR EN EL PGP NO POR EVENTO. ANDRES FERNANDEZ </t>
  </si>
  <si>
    <t xml:space="preserve">'', </t>
  </si>
  <si>
    <t>Factura no radicada</t>
  </si>
  <si>
    <t xml:space="preserve">'NC10089187', </t>
  </si>
  <si>
    <t xml:space="preserve">'NC10090552', 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</si>
  <si>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</si>
  <si>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</si>
  <si>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</si>
  <si>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</si>
  <si>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</si>
  <si>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</si>
  <si>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</si>
  <si>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</si>
  <si>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</si>
  <si>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</si>
  <si>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</si>
  <si>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</si>
  <si>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</si>
  <si>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</si>
  <si>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</si>
  <si>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</si>
  <si>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</si>
  <si>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</si>
  <si>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</si>
  <si>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</si>
  <si>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</si>
  <si>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</si>
  <si>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</si>
  <si>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</si>
  <si>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</si>
  <si>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</si>
  <si>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</si>
  <si>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</si>
  <si>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</si>
  <si>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</si>
  <si>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</si>
  <si>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</si>
  <si>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</si>
  <si>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</si>
  <si>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</si>
  <si>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20 2025</t>
  </si>
  <si>
    <t>Señores : EVE DISTRIBUCIONES S.A.S.</t>
  </si>
  <si>
    <t>NIT: 891409291</t>
  </si>
  <si>
    <t>Cuenta de LLAVE</t>
  </si>
  <si>
    <t>Valores</t>
  </si>
  <si>
    <t>Suma de IPS Saldo Factura</t>
  </si>
  <si>
    <t>Etiquetas de fila</t>
  </si>
  <si>
    <t>(en blanco)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</si>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</sst>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d/mm/yyyy;@"/>
    <numFmt numFmtId="166" formatCode="_-&quot;$&quot;\ * #,##0_-;\-&quot;$&quot;\ * #,##0_-;_-&quot;$&quot;\ * &quot;-&quot;??_-;_-@_-"/>
    <numFmt numFmtId="167" formatCode="&quot;$&quot;\ #,##0;[Red]\-&quot;$&quot;\ #,##0"/>
    <numFmt numFmtId="168" formatCode="_-* #,##0_-;\-* #,##0_-;_-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14" x14ac:knownFonts="1">
    <font>
      <sz val="11"/>
      <color theme="1"/>
      <name val="Aptos Narrow"/>
      <family val="2"/>
      <scheme val="minor"/>
    </font>
    <font>
      <b/>
      <sz val="10"/>
      <color theme="1"/>
      <name val="Aptos Narrow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Aptos Narrow"/>
      <family val="2"/>
      <scheme val="minor"/>
    </font>
    <font>
      <sz val="8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0" fillId="0" borderId="0"/>
    <xf numFmtId="170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105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3" fontId="1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/>
    <xf numFmtId="0" fontId="0" fillId="0" borderId="1" xfId="0" applyBorder="1"/>
    <xf numFmtId="3" fontId="0" fillId="0" borderId="0" xfId="0" applyNumberFormat="1"/>
    <xf numFmtId="0" fontId="1" fillId="0" borderId="2" xfId="0" applyFont="1" applyBorder="1" applyAlignment="1">
      <alignment horizontal="center" vertical="center" wrapText="1"/>
    </xf>
    <xf numFmtId="0" fontId="4" fillId="0" borderId="2" xfId="0" applyFont="1" applyBorder="1"/>
    <xf numFmtId="0" fontId="0" fillId="0" borderId="1" xfId="0" applyBorder="1" applyAlignment="1">
      <alignment vertical="top"/>
    </xf>
    <xf numFmtId="14" fontId="0" fillId="0" borderId="1" xfId="0" applyNumberFormat="1" applyBorder="1" applyAlignment="1">
      <alignment horizontal="right" vertical="top"/>
    </xf>
    <xf numFmtId="3" fontId="0" fillId="0" borderId="1" xfId="0" applyNumberFormat="1" applyBorder="1"/>
    <xf numFmtId="3" fontId="0" fillId="0" borderId="1" xfId="0" applyNumberFormat="1" applyBorder="1" applyAlignment="1">
      <alignment horizontal="right" vertical="top"/>
    </xf>
    <xf numFmtId="164" fontId="0" fillId="0" borderId="1" xfId="0" applyNumberFormat="1" applyBorder="1"/>
    <xf numFmtId="164" fontId="0" fillId="0" borderId="0" xfId="0" applyNumberFormat="1"/>
    <xf numFmtId="14" fontId="0" fillId="0" borderId="1" xfId="0" applyNumberFormat="1" applyBorder="1"/>
    <xf numFmtId="16" fontId="7" fillId="0" borderId="0" xfId="0" applyNumberFormat="1" applyFont="1"/>
    <xf numFmtId="0" fontId="7" fillId="0" borderId="0" xfId="0" applyFont="1"/>
    <xf numFmtId="14" fontId="7" fillId="0" borderId="0" xfId="0" applyNumberFormat="1" applyFont="1"/>
    <xf numFmtId="166" fontId="7" fillId="0" borderId="0" xfId="1" applyNumberFormat="1" applyFont="1"/>
    <xf numFmtId="166" fontId="7" fillId="0" borderId="0" xfId="0" applyNumberFormat="1" applyFont="1" applyAlignment="1">
      <alignment horizontal="center" vertical="center"/>
    </xf>
    <xf numFmtId="166" fontId="7" fillId="0" borderId="0" xfId="0" applyNumberFormat="1" applyFont="1"/>
    <xf numFmtId="0" fontId="7" fillId="0" borderId="0" xfId="0" applyFont="1" applyAlignment="1">
      <alignment vertical="center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67" fontId="8" fillId="3" borderId="1" xfId="1" applyNumberFormat="1" applyFont="1" applyFill="1" applyBorder="1" applyAlignment="1">
      <alignment horizontal="center" vertical="center" wrapText="1"/>
    </xf>
    <xf numFmtId="2" fontId="8" fillId="3" borderId="1" xfId="0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66" fontId="8" fillId="2" borderId="1" xfId="1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8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8" fontId="7" fillId="0" borderId="1" xfId="2" applyNumberFormat="1" applyFont="1" applyBorder="1" applyAlignment="1">
      <alignment vertical="center"/>
    </xf>
    <xf numFmtId="0" fontId="9" fillId="7" borderId="1" xfId="0" applyFont="1" applyFill="1" applyBorder="1" applyAlignment="1">
      <alignment vertical="center"/>
    </xf>
    <xf numFmtId="0" fontId="9" fillId="7" borderId="1" xfId="0" applyFont="1" applyFill="1" applyBorder="1" applyAlignment="1">
      <alignment horizontal="center" vertical="center"/>
    </xf>
    <xf numFmtId="167" fontId="7" fillId="0" borderId="1" xfId="1" applyNumberFormat="1" applyFont="1" applyBorder="1" applyAlignment="1">
      <alignment vertical="center"/>
    </xf>
    <xf numFmtId="0" fontId="11" fillId="0" borderId="0" xfId="3" applyFont="1"/>
    <xf numFmtId="0" fontId="11" fillId="0" borderId="3" xfId="3" applyFont="1" applyBorder="1" applyAlignment="1">
      <alignment horizontal="centerContinuous"/>
    </xf>
    <xf numFmtId="0" fontId="11" fillId="0" borderId="4" xfId="3" applyFont="1" applyBorder="1" applyAlignment="1">
      <alignment horizontal="centerContinuous"/>
    </xf>
    <xf numFmtId="0" fontId="12" fillId="0" borderId="3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1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/>
    </xf>
    <xf numFmtId="0" fontId="11" fillId="0" borderId="11" xfId="3" applyFont="1" applyBorder="1" applyAlignment="1">
      <alignment horizontal="centerContinuous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7" xfId="3" applyFont="1" applyBorder="1"/>
    <xf numFmtId="0" fontId="11" fillId="0" borderId="8" xfId="3" applyFont="1" applyBorder="1"/>
    <xf numFmtId="0" fontId="12" fillId="0" borderId="0" xfId="3" applyFont="1"/>
    <xf numFmtId="14" fontId="11" fillId="0" borderId="0" xfId="3" applyNumberFormat="1" applyFont="1"/>
    <xf numFmtId="169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center" vertical="center"/>
    </xf>
    <xf numFmtId="171" fontId="12" fillId="0" borderId="0" xfId="3" applyNumberFormat="1" applyFont="1" applyAlignment="1">
      <alignment horizontal="center" vertical="center"/>
    </xf>
    <xf numFmtId="1" fontId="12" fillId="0" borderId="0" xfId="3" applyNumberFormat="1" applyFont="1" applyAlignment="1">
      <alignment horizontal="center"/>
    </xf>
    <xf numFmtId="172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2" fontId="11" fillId="0" borderId="0" xfId="3" applyNumberFormat="1" applyFont="1" applyAlignment="1">
      <alignment horizontal="right"/>
    </xf>
    <xf numFmtId="1" fontId="11" fillId="0" borderId="10" xfId="3" applyNumberFormat="1" applyFont="1" applyBorder="1" applyAlignment="1">
      <alignment horizontal="center"/>
    </xf>
    <xf numFmtId="172" fontId="11" fillId="0" borderId="10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4" xfId="3" applyNumberFormat="1" applyFont="1" applyBorder="1" applyAlignment="1">
      <alignment horizontal="center"/>
    </xf>
    <xf numFmtId="172" fontId="12" fillId="0" borderId="14" xfId="3" applyNumberFormat="1" applyFont="1" applyBorder="1" applyAlignment="1">
      <alignment horizontal="right"/>
    </xf>
    <xf numFmtId="172" fontId="11" fillId="0" borderId="0" xfId="3" applyNumberFormat="1" applyFont="1"/>
    <xf numFmtId="172" fontId="12" fillId="0" borderId="10" xfId="3" applyNumberFormat="1" applyFont="1" applyBorder="1"/>
    <xf numFmtId="172" fontId="11" fillId="0" borderId="10" xfId="3" applyNumberFormat="1" applyFont="1" applyBorder="1"/>
    <xf numFmtId="172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9" xfId="3" applyFont="1" applyBorder="1"/>
    <xf numFmtId="0" fontId="11" fillId="0" borderId="10" xfId="3" applyFont="1" applyBorder="1"/>
    <xf numFmtId="0" fontId="11" fillId="0" borderId="11" xfId="3" applyFont="1" applyBorder="1"/>
    <xf numFmtId="0" fontId="12" fillId="0" borderId="7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8" xfId="3" applyFont="1" applyBorder="1" applyAlignment="1">
      <alignment horizontal="center" vertical="center" wrapText="1"/>
    </xf>
    <xf numFmtId="0" fontId="11" fillId="7" borderId="0" xfId="3" applyFont="1" applyFill="1"/>
    <xf numFmtId="0" fontId="12" fillId="0" borderId="0" xfId="3" applyFont="1" applyAlignment="1">
      <alignment horizontal="center"/>
    </xf>
    <xf numFmtId="1" fontId="12" fillId="0" borderId="0" xfId="4" applyNumberFormat="1" applyFont="1" applyAlignment="1">
      <alignment horizontal="right"/>
    </xf>
    <xf numFmtId="173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3" fontId="11" fillId="0" borderId="0" xfId="5" applyNumberFormat="1" applyFont="1" applyAlignment="1">
      <alignment horizontal="right"/>
    </xf>
    <xf numFmtId="168" fontId="11" fillId="0" borderId="14" xfId="5" applyNumberFormat="1" applyFont="1" applyBorder="1" applyAlignment="1">
      <alignment horizontal="center"/>
    </xf>
    <xf numFmtId="173" fontId="11" fillId="0" borderId="14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 2" xfId="2" xr:uid="{2847C525-312D-415C-80D7-2768DCB2AF69}"/>
    <cellStyle name="Millares 2 2" xfId="5" xr:uid="{88CED5FF-9E07-4F81-8290-3C0482532B9D}"/>
    <cellStyle name="Millares 3" xfId="4" xr:uid="{7FA78083-8A1B-4B0E-B868-CBB90619344E}"/>
    <cellStyle name="Moneda" xfId="1" builtinId="4"/>
    <cellStyle name="Normal" xfId="0" builtinId="0"/>
    <cellStyle name="Normal 2 2" xfId="3" xr:uid="{C6CB1E6B-869F-4E5E-A80D-8A173961C3F9}"/>
  </cellStyles>
  <dxfs count="0"/>
  <tableStyles count="0" defaultTableStyle="TableStyleMedium2" defaultPivotStyle="PivotStyleLight16"/>
  <colors>
    <mruColors>
      <color rgb="FF00FFCC"/>
      <color rgb="FF66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39219050-8C03-4578-A003-9D12C8EAB0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CDEC6123-CDF2-4478-981D-6F75C72CA6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B7546C7-C285-4A26-A232-18C2D79248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90768F37-CBF9-49D5-8567-C6DD3406D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EVEDISA\CARTERA%20COMFENALCO%20VALLE\CONCILIACION%20CARTERA\FORMATO%20NIT%20PRESTADOR%20CARTERA%20DIC%2031-24.xlsx" TargetMode="External"/><Relationship Id="rId1" Type="http://schemas.openxmlformats.org/officeDocument/2006/relationships/externalLinkPath" Target="/EVEDISA/CARTERA%20COMFENALCO%20VALLE/CONCILIACION%20CARTERA/FORMATO%20NIT%20PRESTADOR%20CARTERA%20DIC%2031-2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192.168.1.3\Areas\CxPSalud\CARTERA\GESTORES%20DE%20CARTERA\CAMILO%20PAEZ\GESTION%20MENSUAL\2025\2.%20MACRO%20FEBRERO.xlsx" TargetMode="External"/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oja1"/>
    </sheetNames>
    <sheetDataSet>
      <sheetData sheetId="0">
        <row r="2">
          <cell r="D2">
            <v>948</v>
          </cell>
          <cell r="E2">
            <v>45541</v>
          </cell>
          <cell r="F2">
            <v>45541</v>
          </cell>
        </row>
        <row r="3">
          <cell r="D3">
            <v>5475081</v>
          </cell>
          <cell r="E3">
            <v>45567</v>
          </cell>
          <cell r="F3">
            <v>45567</v>
          </cell>
        </row>
        <row r="4">
          <cell r="D4">
            <v>963</v>
          </cell>
          <cell r="E4">
            <v>45573</v>
          </cell>
          <cell r="F4">
            <v>45573</v>
          </cell>
        </row>
        <row r="5">
          <cell r="D5">
            <v>5488309</v>
          </cell>
          <cell r="E5">
            <v>45582</v>
          </cell>
          <cell r="F5">
            <v>45582</v>
          </cell>
        </row>
        <row r="6">
          <cell r="D6">
            <v>5512811</v>
          </cell>
          <cell r="E6">
            <v>45596</v>
          </cell>
          <cell r="F6">
            <v>45596</v>
          </cell>
        </row>
        <row r="7">
          <cell r="D7">
            <v>5521390</v>
          </cell>
          <cell r="E7">
            <v>45602</v>
          </cell>
          <cell r="F7">
            <v>45602</v>
          </cell>
        </row>
        <row r="8">
          <cell r="D8">
            <v>973</v>
          </cell>
          <cell r="E8">
            <v>45608</v>
          </cell>
          <cell r="F8">
            <v>45608</v>
          </cell>
        </row>
        <row r="9">
          <cell r="D9">
            <v>972</v>
          </cell>
          <cell r="E9">
            <v>45608</v>
          </cell>
          <cell r="F9">
            <v>45608</v>
          </cell>
        </row>
        <row r="10">
          <cell r="D10">
            <v>5531343</v>
          </cell>
          <cell r="E10">
            <v>45609</v>
          </cell>
          <cell r="F10">
            <v>45609</v>
          </cell>
        </row>
        <row r="11">
          <cell r="D11">
            <v>945</v>
          </cell>
          <cell r="E11">
            <v>45541</v>
          </cell>
          <cell r="F11">
            <v>45541</v>
          </cell>
        </row>
        <row r="12">
          <cell r="D12">
            <v>946</v>
          </cell>
          <cell r="E12">
            <v>45541</v>
          </cell>
          <cell r="F12">
            <v>45541</v>
          </cell>
        </row>
        <row r="13">
          <cell r="D13">
            <v>965</v>
          </cell>
          <cell r="E13">
            <v>45573</v>
          </cell>
          <cell r="F13">
            <v>45573</v>
          </cell>
        </row>
        <row r="14">
          <cell r="D14">
            <v>947</v>
          </cell>
          <cell r="E14">
            <v>45541</v>
          </cell>
          <cell r="F14">
            <v>45541</v>
          </cell>
        </row>
        <row r="15">
          <cell r="D15">
            <v>959</v>
          </cell>
          <cell r="E15">
            <v>45573</v>
          </cell>
          <cell r="F15">
            <v>45573</v>
          </cell>
        </row>
        <row r="16">
          <cell r="D16">
            <v>978</v>
          </cell>
          <cell r="E16">
            <v>45631</v>
          </cell>
          <cell r="F16">
            <v>45631</v>
          </cell>
        </row>
        <row r="17">
          <cell r="D17">
            <v>980</v>
          </cell>
          <cell r="E17">
            <v>45631</v>
          </cell>
          <cell r="F17">
            <v>45631</v>
          </cell>
        </row>
        <row r="18">
          <cell r="D18">
            <v>981</v>
          </cell>
          <cell r="E18">
            <v>45631</v>
          </cell>
          <cell r="F18">
            <v>45631</v>
          </cell>
        </row>
        <row r="19">
          <cell r="D19">
            <v>5578329</v>
          </cell>
          <cell r="E19">
            <v>45637</v>
          </cell>
          <cell r="F19" t="str">
            <v>Por radicar</v>
          </cell>
        </row>
        <row r="20">
          <cell r="D20">
            <v>987</v>
          </cell>
          <cell r="E20">
            <v>45638</v>
          </cell>
          <cell r="F20">
            <v>45638</v>
          </cell>
        </row>
        <row r="21">
          <cell r="D21">
            <v>986</v>
          </cell>
          <cell r="E21">
            <v>45638</v>
          </cell>
          <cell r="F21">
            <v>45638</v>
          </cell>
        </row>
        <row r="22">
          <cell r="D22">
            <v>964</v>
          </cell>
          <cell r="E22">
            <v>45573</v>
          </cell>
          <cell r="F22">
            <v>45573</v>
          </cell>
        </row>
        <row r="23">
          <cell r="D23">
            <v>960</v>
          </cell>
          <cell r="E23">
            <v>45573</v>
          </cell>
          <cell r="F23">
            <v>45573</v>
          </cell>
        </row>
        <row r="24">
          <cell r="D24">
            <v>979</v>
          </cell>
          <cell r="E24">
            <v>45631</v>
          </cell>
          <cell r="F24">
            <v>45631</v>
          </cell>
        </row>
        <row r="25">
          <cell r="D25">
            <v>962</v>
          </cell>
          <cell r="E25">
            <v>45573</v>
          </cell>
          <cell r="F25">
            <v>45573</v>
          </cell>
        </row>
        <row r="26">
          <cell r="D26" t="str">
            <v>NC10089187</v>
          </cell>
          <cell r="E26">
            <v>45565</v>
          </cell>
          <cell r="F26">
            <v>45565</v>
          </cell>
        </row>
        <row r="27">
          <cell r="D27" t="str">
            <v>NC10090552</v>
          </cell>
          <cell r="E27">
            <v>45590</v>
          </cell>
          <cell r="F27">
            <v>45590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FESTIVOS"/>
      <sheetName val="TD"/>
      <sheetName val="MACRO FEBRERO"/>
      <sheetName val="Hoja2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nthony Sanchez Rodriguez" refreshedDate="45708.950083217591" createdVersion="3" refreshedVersion="8" minRefreshableVersion="3" recordCount="33" xr:uid="{AC5712AD-9E9A-40C2-8E94-33DC9E2201F7}">
  <cacheSource type="worksheet">
    <worksheetSource ref="A2:BH100" sheet="Estado Cada Factura"/>
  </cacheSource>
  <cacheFields count="60">
    <cacheField name="NIT IPS" numFmtId="0">
      <sharedItems containsString="0" containsBlank="1" containsNumber="1" containsInteger="1" minValue="891409291" maxValue="891409291"/>
    </cacheField>
    <cacheField name="Nombre IPS" numFmtId="0">
      <sharedItems containsBlank="1"/>
    </cacheField>
    <cacheField name="Prefijo Factura" numFmtId="0">
      <sharedItems containsBlank="1"/>
    </cacheField>
    <cacheField name="Numero Factura" numFmtId="0">
      <sharedItems containsString="0" containsBlank="1" containsNumber="1" containsInteger="1" minValue="945" maxValue="10090552"/>
    </cacheField>
    <cacheField name="FACT" numFmtId="0">
      <sharedItems containsBlank="1"/>
    </cacheField>
    <cacheField name="A" numFmtId="0">
      <sharedItems containsBlank="1"/>
    </cacheField>
    <cacheField name="LLAVE" numFmtId="0">
      <sharedItems containsBlank="1"/>
    </cacheField>
    <cacheField name="IPS Fecha factura" numFmtId="0">
      <sharedItems containsNonDate="0" containsDate="1" containsString="0" containsBlank="1" minDate="2024-09-06T00:00:00" maxDate="2025-01-30T00:00:00"/>
    </cacheField>
    <cacheField name="IPS Fecha radicado" numFmtId="0">
      <sharedItems containsNonDate="0" containsDate="1" containsString="0" containsBlank="1" minDate="2024-09-06T00:00:00" maxDate="2025-02-04T00:00:00"/>
    </cacheField>
    <cacheField name="IPS Valor Factura" numFmtId="0">
      <sharedItems containsString="0" containsBlank="1" containsNumber="1" containsInteger="1" minValue="-800000000" maxValue="2794267223"/>
    </cacheField>
    <cacheField name="IPS Saldo Factura" numFmtId="0">
      <sharedItems containsString="0" containsBlank="1" containsNumber="1" containsInteger="1" minValue="-800000000" maxValue="2794267223"/>
    </cacheField>
    <cacheField name="Tipo de Contrato" numFmtId="0">
      <sharedItems containsBlank="1"/>
    </cacheField>
    <cacheField name="ESTADO CARTERA ANTERIOR" numFmtId="0">
      <sharedItems containsNonDate="0" containsString="0" containsBlank="1"/>
    </cacheField>
    <cacheField name="ESTADO EPS 20-02-2025" numFmtId="0">
      <sharedItems containsBlank="1" count="5">
        <s v="Factura pendiente en programacion de pago"/>
        <s v="Factura en proceso interno"/>
        <s v="Factura devuelta"/>
        <s v="Factura no radicada"/>
        <m/>
      </sharedItems>
    </cacheField>
    <cacheField name="POR PAGAR SAP" numFmtId="0">
      <sharedItems containsString="0" containsBlank="1" containsNumber="1" minValue="0" maxValue="2668671301"/>
    </cacheField>
    <cacheField name="DOC CONTA" numFmtId="0">
      <sharedItems containsString="0" containsBlank="1" containsNumber="1" containsInteger="1" minValue="136870860" maxValue="4800067367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0">
      <sharedItems containsNonDate="0" containsDate="1" containsString="0" containsBlank="1" minDate="2024-09-06T00:00:00" maxDate="2025-01-30T00:00:00"/>
    </cacheField>
    <cacheField name="FECHA RAD" numFmtId="0">
      <sharedItems containsNonDate="0" containsDate="1" containsString="0" containsBlank="1" minDate="2024-09-09T00:00:00" maxDate="2025-02-04T00:00:00"/>
    </cacheField>
    <cacheField name="FECHA LIQ" numFmtId="0">
      <sharedItems containsNonDate="0" containsString="0" containsBlank="1"/>
    </cacheField>
    <cacheField name="FECHA DEV" numFmtId="0">
      <sharedItems containsNonDate="0" containsDate="1" containsString="0" containsBlank="1" minDate="2024-12-26T00:00:00" maxDate="2025-01-28T00:00:00"/>
    </cacheField>
    <cacheField name="DIAS" numFmtId="0">
      <sharedItems containsBlank="1" containsMixedTypes="1" containsNumber="1" containsInteger="1" minValue="-3" maxValue="144"/>
    </cacheField>
    <cacheField name="EDAD" numFmtId="0">
      <sharedItems containsBlank="1"/>
    </cacheField>
    <cacheField name="VALOR BRUTO" numFmtId="0">
      <sharedItems containsString="0" containsBlank="1" containsNumber="1" containsInteger="1" minValue="0" maxValue="3018724023"/>
    </cacheField>
    <cacheField name="VALOR RADICAD" numFmtId="0">
      <sharedItems containsString="0" containsBlank="1" containsNumber="1" containsInteger="1" minValue="0" maxValue="3018724023"/>
    </cacheField>
    <cacheField name="COPAGO/CM REAL" numFmtId="0">
      <sharedItems containsString="0" containsBlank="1" containsNumber="1" containsInteger="1" minValue="0" maxValue="0"/>
    </cacheField>
    <cacheField name="COPAGO/CM BOX" numFmtId="0">
      <sharedItems containsString="0" containsBlank="1" containsNumber="1" containsInteger="1" minValue="-2" maxValue="224456800"/>
    </cacheField>
    <cacheField name="NOTA CREDITO" numFmtId="0">
      <sharedItems containsString="0" containsBlank="1" containsNumber="1" containsInteger="1" minValue="0" maxValue="0"/>
    </cacheField>
    <cacheField name="GLOSA PDTE" numFmtId="0">
      <sharedItems containsString="0" containsBlank="1" containsNumber="1" containsInteger="1" minValue="0" maxValue="0"/>
    </cacheField>
    <cacheField name="GLOSA ACEPTADA" numFmtId="0">
      <sharedItems containsString="0" containsBlank="1" containsNumber="1" containsInteger="1" minValue="0" maxValue="0"/>
    </cacheField>
    <cacheField name="DEVOLUCION" numFmtId="0">
      <sharedItems containsString="0" containsBlank="1" containsNumber="1" containsInteger="1" minValue="0" maxValue="94800000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USUARIO LIQ" numFmtId="0">
      <sharedItems containsBlank="1"/>
    </cacheField>
    <cacheField name="Rete Fuente" numFmtId="0">
      <sharedItems containsString="0" containsBlank="1" containsNumber="1" containsInteger="1" minValue="0" maxValue="0"/>
    </cacheField>
    <cacheField name="VALOR A PAGAR" numFmtId="0">
      <sharedItems containsString="0" containsBlank="1" containsNumber="1" containsInteger="1" minValue="0" maxValue="0"/>
    </cacheField>
    <cacheField name="Valor_Glosa y Devolución" numFmtId="0">
      <sharedItems containsString="0" containsBlank="1" containsNumber="1" containsInteger="1" minValue="0" maxValue="94800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0">
      <sharedItems containsString="0" containsBlank="1" containsNumber="1" containsInteger="1" minValue="0" maxValue="0"/>
    </cacheField>
    <cacheField name="FACTURA DEVUELTA" numFmtId="0">
      <sharedItems containsString="0" containsBlank="1" containsNumber="1" containsInteger="1" minValue="0" maxValue="94800000"/>
    </cacheField>
    <cacheField name="FACTURA NO RADICADA" numFmtId="0">
      <sharedItems containsString="0" containsBlank="1" containsNumber="1" containsInteger="1" minValue="-800000000" maxValue="0"/>
    </cacheField>
    <cacheField name="GLOSA ACEPTADA2" numFmtId="0">
      <sharedItems containsString="0" containsBlank="1" containsNumber="1" containsInteger="1" minValue="0" maxValue="0"/>
    </cacheField>
    <cacheField name="VALOR EXTEMPORANEO" numFmtId="0">
      <sharedItems containsString="0" containsBlank="1" containsNumber="1" containsInteger="1" minValue="0" maxValue="0"/>
    </cacheField>
    <cacheField name="GLOSA PDTE2" numFmtId="0">
      <sharedItems containsString="0" containsBlank="1" containsNumber="1" containsInteger="1" minValue="0" maxValue="0"/>
    </cacheField>
    <cacheField name="FACTURA EN PROGRAMACION DE PAGO" numFmtId="0">
      <sharedItems containsString="0" containsBlank="1" containsNumber="1" containsInteger="1" minValue="0" maxValue="2794267223"/>
    </cacheField>
    <cacheField name="FACTURA EN PROCESO INTERNO" numFmtId="0">
      <sharedItems containsString="0" containsBlank="1" containsNumber="1" containsInteger="1" minValue="0" maxValue="94800000"/>
    </cacheField>
    <cacheField name="FACTURACION COVID-19" numFmtId="0">
      <sharedItems containsString="0" containsBlank="1" containsNumber="1" containsInteger="1" minValue="0" maxValue="0"/>
    </cacheField>
    <cacheField name="VALO CANCELADO SAP" numFmtId="0">
      <sharedItems containsString="0" containsBlank="1" containsNumber="1" containsInteger="1" minValue="0" maxValue="0"/>
    </cacheField>
    <cacheField name="RETENCION" numFmtId="0">
      <sharedItems containsString="0" containsBlank="1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3">
  <r>
    <n v="891409291"/>
    <s v="EVE DISTRIBUCIONES S.A.S."/>
    <s v="DISP"/>
    <n v="945"/>
    <s v="DISP945"/>
    <s v="'DISP945', "/>
    <s v="891409291_DISP945"/>
    <d v="2024-09-06T00:00:00"/>
    <d v="2024-09-06T00:00:00"/>
    <n v="6882221"/>
    <n v="22736"/>
    <s v="PGP"/>
    <m/>
    <x v="0"/>
    <n v="32470410"/>
    <n v="4800066832"/>
    <m/>
    <m/>
    <m/>
    <s v="Auditada sin contabilizar"/>
    <d v="2024-09-06T00:00:00"/>
    <d v="2024-09-09T00:00:00"/>
    <m/>
    <m/>
    <n v="144"/>
    <s v="91-180"/>
    <n v="6882221"/>
    <n v="6882221"/>
    <n v="0"/>
    <n v="-2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22736"/>
    <n v="0"/>
    <n v="0"/>
    <n v="0"/>
    <n v="0"/>
    <m/>
    <m/>
    <m/>
    <n v="0"/>
  </r>
  <r>
    <n v="891409291"/>
    <s v="EVE DISTRIBUCIONES S.A.S."/>
    <s v="DISP"/>
    <n v="965"/>
    <s v="DISP965"/>
    <s v="'DISP965', "/>
    <s v="891409291_DISP965"/>
    <d v="2024-10-08T00:00:00"/>
    <d v="2024-10-08T00:00:00"/>
    <n v="41781261"/>
    <n v="137831"/>
    <s v="PGP"/>
    <m/>
    <x v="0"/>
    <n v="2.12"/>
    <n v="4800066022"/>
    <m/>
    <m/>
    <m/>
    <s v="Auditada sin contabilizar"/>
    <d v="2024-10-08T00:00:00"/>
    <d v="2024-10-11T00:00:00"/>
    <m/>
    <m/>
    <n v="112"/>
    <s v="91-180"/>
    <n v="41781261"/>
    <n v="41781261"/>
    <n v="0"/>
    <n v="-2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137831"/>
    <n v="0"/>
    <n v="0"/>
    <n v="0"/>
    <n v="0"/>
    <m/>
    <m/>
    <m/>
    <n v="0"/>
  </r>
  <r>
    <n v="891409291"/>
    <s v="EVE DISTRIBUCIONES S.A.S."/>
    <s v="DISP"/>
    <n v="948"/>
    <s v="DISP948"/>
    <s v="'DISP948', "/>
    <s v="891409291_DISP948"/>
    <d v="2024-09-06T00:00:00"/>
    <d v="2024-09-06T00:00:00"/>
    <n v="114277597"/>
    <n v="380240"/>
    <s v="PGP"/>
    <m/>
    <x v="0"/>
    <n v="0"/>
    <m/>
    <m/>
    <m/>
    <m/>
    <s v="Auditada sin contabilizar"/>
    <d v="2024-09-06T00:00:00"/>
    <d v="2024-09-09T00:00:00"/>
    <m/>
    <m/>
    <n v="144"/>
    <s v="91-180"/>
    <n v="115224197"/>
    <n v="115224197"/>
    <n v="0"/>
    <n v="0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380240"/>
    <n v="0"/>
    <n v="0"/>
    <n v="0"/>
    <n v="0"/>
    <m/>
    <m/>
    <m/>
    <n v="0"/>
  </r>
  <r>
    <n v="891409291"/>
    <s v="EVE DISTRIBUCIONES S.A.S."/>
    <s v="DISP"/>
    <n v="963"/>
    <s v="DISP963"/>
    <s v="'DISP963', "/>
    <s v="891409291_DISP963"/>
    <d v="2024-10-08T00:00:00"/>
    <d v="2024-10-08T00:00:00"/>
    <n v="176968751"/>
    <n v="591067"/>
    <s v="PGP"/>
    <m/>
    <x v="0"/>
    <n v="471.91"/>
    <n v="4800066700"/>
    <m/>
    <m/>
    <m/>
    <s v="Auditada sin contabilizar"/>
    <d v="2024-10-08T00:00:00"/>
    <d v="2024-10-11T00:00:00"/>
    <m/>
    <m/>
    <n v="112"/>
    <s v="91-180"/>
    <n v="178968256"/>
    <n v="178968256"/>
    <n v="0"/>
    <n v="-2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591067"/>
    <n v="0"/>
    <n v="0"/>
    <n v="0"/>
    <n v="0"/>
    <m/>
    <m/>
    <m/>
    <n v="0"/>
  </r>
  <r>
    <n v="891409291"/>
    <s v="EVE DISTRIBUCIONES S.A.S."/>
    <s v="DISP"/>
    <n v="946"/>
    <s v="DISP946"/>
    <s v="'DISP946', "/>
    <s v="891409291_DISP946"/>
    <d v="2024-09-06T00:00:00"/>
    <d v="2024-09-06T00:00:00"/>
    <n v="677991028"/>
    <n v="2237395"/>
    <s v="PGP"/>
    <m/>
    <x v="0"/>
    <n v="0"/>
    <m/>
    <m/>
    <m/>
    <m/>
    <s v="Auditada sin contabilizar"/>
    <d v="2024-09-06T00:00:00"/>
    <d v="2024-09-09T00:00:00"/>
    <m/>
    <m/>
    <n v="144"/>
    <s v="91-180"/>
    <n v="677991028"/>
    <n v="677991028"/>
    <n v="0"/>
    <n v="-2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2237395"/>
    <n v="0"/>
    <n v="0"/>
    <n v="0"/>
    <n v="0"/>
    <m/>
    <m/>
    <m/>
    <n v="0"/>
  </r>
  <r>
    <n v="891409291"/>
    <s v="EVE DISTRIBUCIONES S.A.S."/>
    <s v="DISP"/>
    <n v="981"/>
    <s v="DISP981"/>
    <s v="'DISP981', "/>
    <s v="891409291_DISP981"/>
    <d v="2024-12-05T00:00:00"/>
    <d v="2024-12-05T00:00:00"/>
    <n v="916187884"/>
    <n v="3023421"/>
    <s v="PGP"/>
    <m/>
    <x v="0"/>
    <n v="3023421"/>
    <n v="4800066922"/>
    <m/>
    <m/>
    <m/>
    <s v="Auditada sin contabilizar"/>
    <d v="2024-12-05T00:00:00"/>
    <d v="2024-12-09T00:00:00"/>
    <m/>
    <m/>
    <n v="53"/>
    <s v="31-60"/>
    <n v="916187884"/>
    <n v="916187884"/>
    <n v="0"/>
    <n v="0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3023421"/>
    <n v="0"/>
    <n v="0"/>
    <n v="0"/>
    <n v="0"/>
    <m/>
    <m/>
    <m/>
    <n v="0"/>
  </r>
  <r>
    <n v="891409291"/>
    <s v="EVE DISTRIBUCIONES S.A.S."/>
    <s v="DISP"/>
    <n v="960"/>
    <s v="DISP960"/>
    <s v="'DISP960', "/>
    <s v="891409291_DISP960"/>
    <d v="2024-10-08T00:00:00"/>
    <d v="2024-10-08T00:00:00"/>
    <n v="1000000000"/>
    <n v="3300000"/>
    <s v="PGP"/>
    <m/>
    <x v="0"/>
    <n v="0"/>
    <m/>
    <m/>
    <m/>
    <m/>
    <s v="Auditada sin contabilizar"/>
    <d v="2024-10-08T00:00:00"/>
    <d v="2024-10-11T00:00:00"/>
    <m/>
    <m/>
    <n v="112"/>
    <s v="91-180"/>
    <n v="1000000000"/>
    <n v="1000000000"/>
    <n v="0"/>
    <n v="-2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3300000"/>
    <n v="0"/>
    <n v="0"/>
    <n v="0"/>
    <n v="0"/>
    <m/>
    <m/>
    <m/>
    <n v="0"/>
  </r>
  <r>
    <n v="891409291"/>
    <s v="EVE DISTRIBUCIONES S.A.S."/>
    <s v="DISP"/>
    <n v="962"/>
    <s v="DISP962"/>
    <s v="'DISP962', "/>
    <s v="891409291_DISP962"/>
    <d v="2024-10-08T00:00:00"/>
    <d v="2024-10-08T00:00:00"/>
    <n v="992330756"/>
    <n v="3867472"/>
    <s v="PGP"/>
    <m/>
    <x v="0"/>
    <n v="0"/>
    <m/>
    <m/>
    <m/>
    <m/>
    <s v="Auditada sin contabilizar"/>
    <d v="2024-10-08T00:00:00"/>
    <d v="2024-10-11T00:00:00"/>
    <m/>
    <m/>
    <n v="112"/>
    <s v="91-180"/>
    <n v="1171961056"/>
    <n v="1171961056"/>
    <n v="0"/>
    <n v="-2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3867472"/>
    <n v="0"/>
    <n v="0"/>
    <n v="0"/>
    <n v="0"/>
    <m/>
    <m/>
    <m/>
    <n v="0"/>
  </r>
  <r>
    <n v="891409291"/>
    <s v="EVE DISTRIBUCIONES S.A.S."/>
    <s v="DISP"/>
    <n v="947"/>
    <s v="DISP947"/>
    <s v="'DISP947', "/>
    <s v="891409291_DISP947"/>
    <d v="2024-09-06T00:00:00"/>
    <d v="2024-09-06T00:00:00"/>
    <n v="2788792883"/>
    <n v="9539775"/>
    <s v="PGP"/>
    <m/>
    <x v="0"/>
    <n v="0"/>
    <m/>
    <m/>
    <m/>
    <m/>
    <s v="Auditada sin contabilizar"/>
    <d v="2024-09-06T00:00:00"/>
    <d v="2024-09-10T00:00:00"/>
    <m/>
    <m/>
    <n v="143"/>
    <s v="91-180"/>
    <n v="2890833468"/>
    <n v="2890833468"/>
    <n v="0"/>
    <n v="0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9539775"/>
    <n v="0"/>
    <n v="0"/>
    <n v="0"/>
    <n v="0"/>
    <m/>
    <m/>
    <m/>
    <n v="0"/>
  </r>
  <r>
    <n v="891409291"/>
    <s v="EVE DISTRIBUCIONES S.A.S."/>
    <s v="DISP"/>
    <n v="979"/>
    <s v="DISP979"/>
    <s v="'DISP979', "/>
    <s v="891409291_DISP979"/>
    <d v="2024-12-05T00:00:00"/>
    <d v="2024-12-05T00:00:00"/>
    <n v="2732791021"/>
    <n v="9747820"/>
    <s v="PGP"/>
    <m/>
    <x v="0"/>
    <n v="0.24"/>
    <n v="4800066841"/>
    <m/>
    <m/>
    <m/>
    <s v="Auditada sin contabilizar"/>
    <d v="2024-12-05T00:00:00"/>
    <d v="2024-12-09T00:00:00"/>
    <m/>
    <m/>
    <n v="53"/>
    <s v="31-60"/>
    <n v="2953884834"/>
    <n v="2953884834"/>
    <n v="0"/>
    <n v="221093813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9747820"/>
    <n v="0"/>
    <n v="0"/>
    <n v="0"/>
    <n v="0"/>
    <m/>
    <m/>
    <m/>
    <n v="0"/>
  </r>
  <r>
    <n v="891409291"/>
    <s v="EVE DISTRIBUCIONES S.A.S."/>
    <s v="DISP"/>
    <n v="973"/>
    <s v="DISP973"/>
    <s v="'DISP973', "/>
    <s v="891409291_DISP973"/>
    <d v="2024-11-12T00:00:00"/>
    <d v="2024-11-12T00:00:00"/>
    <n v="48581199"/>
    <n v="48581199"/>
    <s v="PGP"/>
    <m/>
    <x v="0"/>
    <n v="6882221"/>
    <n v="4800066821"/>
    <m/>
    <m/>
    <m/>
    <s v="Auditada sin contabilizar"/>
    <d v="2024-11-12T00:00:00"/>
    <d v="2024-12-12T00:00:00"/>
    <m/>
    <m/>
    <n v="50"/>
    <s v="31-60"/>
    <n v="48581199"/>
    <n v="48581199"/>
    <n v="0"/>
    <n v="-2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48581199"/>
    <n v="0"/>
    <n v="0"/>
    <n v="0"/>
    <n v="0"/>
    <m/>
    <m/>
    <m/>
    <n v="0"/>
  </r>
  <r>
    <n v="891409291"/>
    <s v="EVE DISTRIBUCIONES S.A.S."/>
    <s v="DISP"/>
    <n v="980"/>
    <s v="DISP980"/>
    <s v="'DISP980', "/>
    <s v="891409291_DISP980"/>
    <d v="2024-12-05T00:00:00"/>
    <d v="2024-12-05T00:00:00"/>
    <n v="59258670"/>
    <n v="59258670"/>
    <s v="PGP"/>
    <m/>
    <x v="0"/>
    <n v="59258670"/>
    <n v="136870860"/>
    <m/>
    <m/>
    <m/>
    <s v="Auditada sin contabilizar"/>
    <d v="2024-12-05T00:00:00"/>
    <d v="2024-12-09T00:00:00"/>
    <m/>
    <m/>
    <n v="53"/>
    <s v="31-60"/>
    <n v="59258670"/>
    <n v="59258670"/>
    <n v="0"/>
    <n v="0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59258670"/>
    <n v="0"/>
    <n v="0"/>
    <n v="0"/>
    <n v="0"/>
    <m/>
    <m/>
    <m/>
    <n v="0"/>
  </r>
  <r>
    <n v="891409291"/>
    <s v="EVE DISTRIBUCIONES S.A.S."/>
    <s v="DISP"/>
    <n v="992"/>
    <s v="DISP992"/>
    <s v="'DISP992', "/>
    <s v="891409291_DISP992"/>
    <d v="2025-01-07T00:00:00"/>
    <d v="2025-01-09T00:00:00"/>
    <n v="62747512"/>
    <n v="62747512"/>
    <s v="PGP"/>
    <m/>
    <x v="0"/>
    <n v="62747512"/>
    <n v="136881710"/>
    <m/>
    <m/>
    <m/>
    <s v="Auditada sin contabilizar"/>
    <d v="2025-01-07T00:00:00"/>
    <d v="2025-01-08T00:00:00"/>
    <m/>
    <m/>
    <n v="23"/>
    <s v="0-30"/>
    <n v="62747512"/>
    <n v="62747512"/>
    <n v="0"/>
    <n v="0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62747512"/>
    <n v="0"/>
    <n v="0"/>
    <n v="0"/>
    <n v="0"/>
    <m/>
    <m/>
    <m/>
    <n v="0"/>
  </r>
  <r>
    <n v="891409291"/>
    <s v="EVE DISTRIBUCIONES S.A.S."/>
    <s v="DISP"/>
    <n v="972"/>
    <s v="DISP972"/>
    <s v="'DISP972', "/>
    <s v="891409291_DISP972"/>
    <d v="2024-11-12T00:00:00"/>
    <d v="2024-11-12T00:00:00"/>
    <n v="201125191"/>
    <n v="201125191"/>
    <s v="PGP"/>
    <m/>
    <x v="0"/>
    <n v="112605632"/>
    <n v="4800066819"/>
    <m/>
    <m/>
    <m/>
    <s v="Auditada sin contabilizar"/>
    <d v="2024-11-12T00:00:00"/>
    <d v="2024-12-12T00:00:00"/>
    <m/>
    <m/>
    <n v="50"/>
    <s v="31-60"/>
    <n v="203743756"/>
    <n v="203743756"/>
    <n v="0"/>
    <n v="2618565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201125191"/>
    <n v="0"/>
    <n v="0"/>
    <n v="0"/>
    <n v="0"/>
    <m/>
    <m/>
    <m/>
    <n v="0"/>
  </r>
  <r>
    <n v="891409291"/>
    <s v="EVE DISTRIBUCIONES S.A.S."/>
    <s v="DISP"/>
    <n v="978"/>
    <s v="DISP978"/>
    <s v="'DISP978', "/>
    <s v="891409291_DISP978"/>
    <d v="2024-12-05T00:00:00"/>
    <d v="2024-12-05T00:00:00"/>
    <n v="265886164"/>
    <n v="265886164"/>
    <s v="PGP"/>
    <m/>
    <x v="0"/>
    <n v="265886164"/>
    <n v="1222549591"/>
    <m/>
    <m/>
    <m/>
    <s v="Auditada sin contabilizar"/>
    <d v="2024-12-05T00:00:00"/>
    <d v="2024-12-09T00:00:00"/>
    <m/>
    <m/>
    <n v="53"/>
    <s v="31-60"/>
    <n v="268582945"/>
    <n v="268582945"/>
    <n v="0"/>
    <n v="2696781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265886164"/>
    <n v="0"/>
    <n v="0"/>
    <n v="0"/>
    <n v="0"/>
    <m/>
    <m/>
    <m/>
    <n v="0"/>
  </r>
  <r>
    <n v="891409291"/>
    <s v="EVE DISTRIBUCIONES S.A.S."/>
    <s v="DISP"/>
    <n v="994"/>
    <s v="DISP994"/>
    <s v="'DISP994', "/>
    <s v="891409291_DISP994"/>
    <d v="2025-01-07T00:00:00"/>
    <d v="2025-01-08T00:00:00"/>
    <n v="315984542"/>
    <n v="315984542"/>
    <s v="PGP"/>
    <m/>
    <x v="0"/>
    <n v="315984542"/>
    <n v="1222558360"/>
    <m/>
    <m/>
    <m/>
    <s v="Auditada sin contabilizar"/>
    <d v="2025-01-07T00:00:00"/>
    <d v="2025-01-09T00:00:00"/>
    <m/>
    <m/>
    <n v="22"/>
    <s v="0-30"/>
    <n v="319081929"/>
    <n v="319081929"/>
    <n v="0"/>
    <n v="3097387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315984542"/>
    <n v="0"/>
    <n v="0"/>
    <n v="0"/>
    <n v="0"/>
    <m/>
    <m/>
    <m/>
    <n v="0"/>
  </r>
  <r>
    <n v="891409291"/>
    <s v="EVE DISTRIBUCIONES S.A.S."/>
    <s v="DISP"/>
    <n v="964"/>
    <s v="DISP964"/>
    <s v="'DISP964', "/>
    <s v="891409291_DISP964"/>
    <d v="2024-10-08T00:00:00"/>
    <d v="2024-10-08T00:00:00"/>
    <n v="972550820"/>
    <n v="465032949"/>
    <s v="PGP"/>
    <m/>
    <x v="0"/>
    <n v="0"/>
    <m/>
    <m/>
    <m/>
    <m/>
    <s v="Auditada sin contabilizar"/>
    <d v="2024-10-08T00:00:00"/>
    <d v="2024-10-11T00:00:00"/>
    <m/>
    <m/>
    <n v="112"/>
    <s v="91-180"/>
    <n v="972550820"/>
    <n v="972550820"/>
    <n v="0"/>
    <n v="-2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465032949"/>
    <n v="0"/>
    <n v="0"/>
    <n v="0"/>
    <n v="0"/>
    <m/>
    <m/>
    <m/>
    <n v="0"/>
  </r>
  <r>
    <n v="891409291"/>
    <s v="EVE DISTRIBUCIONES S.A.S."/>
    <s v="DISP"/>
    <n v="959"/>
    <s v="DISP959"/>
    <s v="'DISP959', "/>
    <s v="891409291_DISP959"/>
    <d v="2024-10-08T00:00:00"/>
    <d v="2024-10-08T00:00:00"/>
    <n v="1000000000"/>
    <n v="708172114"/>
    <s v="PGP"/>
    <m/>
    <x v="0"/>
    <n v="0"/>
    <m/>
    <m/>
    <m/>
    <m/>
    <s v="Auditada sin contabilizar"/>
    <d v="2024-10-08T00:00:00"/>
    <d v="2024-10-11T00:00:00"/>
    <m/>
    <m/>
    <n v="112"/>
    <s v="91-180"/>
    <n v="1000000000"/>
    <n v="1000000000"/>
    <n v="0"/>
    <n v="-2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708172114"/>
    <n v="0"/>
    <n v="0"/>
    <n v="0"/>
    <n v="0"/>
    <m/>
    <m/>
    <m/>
    <n v="0"/>
  </r>
  <r>
    <n v="891409291"/>
    <s v="EVE DISTRIBUCIONES S.A.S."/>
    <s v="DISP"/>
    <n v="987"/>
    <s v="DISP987"/>
    <s v="'DISP987', "/>
    <s v="891409291_DISP987"/>
    <d v="2024-12-12T00:00:00"/>
    <d v="2024-12-12T00:00:00"/>
    <n v="926865355"/>
    <n v="926865355"/>
    <s v="PGP"/>
    <m/>
    <x v="0"/>
    <n v="384974447"/>
    <n v="4800066820"/>
    <m/>
    <m/>
    <m/>
    <s v="Auditada sin contabilizar"/>
    <d v="2024-12-12T00:00:00"/>
    <d v="2024-12-12T00:00:00"/>
    <m/>
    <m/>
    <n v="50"/>
    <s v="31-60"/>
    <n v="926865355"/>
    <n v="926865355"/>
    <n v="0"/>
    <n v="0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926865355"/>
    <n v="0"/>
    <n v="0"/>
    <n v="0"/>
    <n v="0"/>
    <m/>
    <m/>
    <m/>
    <n v="0"/>
  </r>
  <r>
    <n v="891409291"/>
    <s v="EVE DISTRIBUCIONES S.A.S."/>
    <s v="DISP"/>
    <n v="993"/>
    <s v="DISP993"/>
    <s v="'DISP993', "/>
    <s v="891409291_DISP993"/>
    <d v="2025-01-07T00:00:00"/>
    <d v="2025-01-08T00:00:00"/>
    <n v="936786199"/>
    <n v="936786199"/>
    <s v="PGP"/>
    <m/>
    <x v="0"/>
    <n v="936786199"/>
    <n v="1222558280"/>
    <m/>
    <m/>
    <m/>
    <s v="Auditada sin contabilizar"/>
    <d v="2025-01-07T00:00:00"/>
    <d v="2025-01-08T00:00:00"/>
    <m/>
    <m/>
    <n v="23"/>
    <s v="0-30"/>
    <n v="936786199"/>
    <n v="936786199"/>
    <n v="0"/>
    <n v="0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936786199"/>
    <n v="0"/>
    <n v="0"/>
    <n v="0"/>
    <n v="0"/>
    <m/>
    <m/>
    <m/>
    <n v="0"/>
  </r>
  <r>
    <n v="891409291"/>
    <s v="EVE DISTRIBUCIONES S.A.S."/>
    <s v="DISP"/>
    <n v="995"/>
    <s v="DISP995"/>
    <s v="'DISP995', "/>
    <s v="891409291_DISP995"/>
    <d v="2025-01-07T00:00:00"/>
    <d v="2025-01-08T00:00:00"/>
    <n v="2668671301"/>
    <n v="2668671301"/>
    <s v="PGP"/>
    <m/>
    <x v="0"/>
    <n v="2668671301"/>
    <n v="1222558361"/>
    <m/>
    <m/>
    <m/>
    <s v="Auditada sin contabilizar"/>
    <d v="2025-01-07T00:00:00"/>
    <d v="2025-01-08T00:00:00"/>
    <m/>
    <m/>
    <n v="23"/>
    <s v="0-30"/>
    <n v="2885429051"/>
    <n v="2885429051"/>
    <n v="0"/>
    <n v="216757750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2668671301"/>
    <n v="0"/>
    <n v="0"/>
    <n v="0"/>
    <n v="0"/>
    <m/>
    <m/>
    <m/>
    <n v="0"/>
  </r>
  <r>
    <n v="891409291"/>
    <s v="EVE DISTRIBUCIONES S.A.S."/>
    <s v="DISP"/>
    <n v="986"/>
    <s v="DISP986"/>
    <s v="'DISP986', "/>
    <s v="891409291_DISP986"/>
    <d v="2024-12-12T00:00:00"/>
    <d v="2024-12-12T00:00:00"/>
    <n v="2794267223"/>
    <n v="2794267223"/>
    <s v="PGP"/>
    <m/>
    <x v="0"/>
    <n v="284966139"/>
    <n v="4800067367"/>
    <m/>
    <m/>
    <m/>
    <s v="Auditada sin contabilizar"/>
    <d v="2024-12-12T00:00:00"/>
    <d v="2024-12-12T00:00:00"/>
    <m/>
    <m/>
    <n v="50"/>
    <s v="31-60"/>
    <n v="3018724023"/>
    <n v="3018724023"/>
    <n v="0"/>
    <n v="224456800"/>
    <n v="0"/>
    <n v="0"/>
    <n v="0"/>
    <n v="0"/>
    <m/>
    <m/>
    <s v="Jessica Andrea Lopez Veloza"/>
    <n v="0"/>
    <n v="0"/>
    <n v="0"/>
    <m/>
    <m/>
    <m/>
    <m/>
    <m/>
    <n v="0"/>
    <n v="0"/>
    <n v="0"/>
    <n v="0"/>
    <n v="0"/>
    <n v="0"/>
    <n v="2794267223"/>
    <n v="0"/>
    <n v="0"/>
    <n v="0"/>
    <n v="0"/>
    <m/>
    <m/>
    <m/>
    <n v="0"/>
  </r>
  <r>
    <n v="891409291"/>
    <s v="EVE DISTRIBUCIONES S.A.S."/>
    <s v="DISS"/>
    <n v="5667289"/>
    <s v="DISS5667289"/>
    <s v="'DISS5667289', "/>
    <s v="891409291_DISS5667289"/>
    <d v="2025-01-29T00:00:00"/>
    <d v="2025-02-03T00:00:00"/>
    <n v="94800000"/>
    <n v="94800000"/>
    <s v="EVENTO"/>
    <m/>
    <x v="1"/>
    <n v="0"/>
    <m/>
    <m/>
    <m/>
    <m/>
    <s v="Con Auditoria Automatica Exitosa"/>
    <d v="2025-01-29T00:00:00"/>
    <d v="2025-02-03T00:00:00"/>
    <m/>
    <m/>
    <n v="-3"/>
    <s v="Corriente"/>
    <n v="94800000"/>
    <n v="9480000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0"/>
    <n v="94800000"/>
    <n v="0"/>
    <n v="0"/>
    <n v="0"/>
    <m/>
    <m/>
    <m/>
    <n v="0"/>
  </r>
  <r>
    <n v="891409291"/>
    <s v="EVE DISTRIBUCIONES S.A.S."/>
    <s v="DISS"/>
    <n v="5531343"/>
    <s v="DISS5531343"/>
    <s v="'DISS5531343', "/>
    <s v="891409291_DISS5531343"/>
    <d v="2024-11-13T00:00:00"/>
    <d v="2024-11-13T00:00:00"/>
    <n v="1352070"/>
    <n v="1352070"/>
    <s v="EVENTO"/>
    <m/>
    <x v="2"/>
    <n v="0"/>
    <m/>
    <m/>
    <m/>
    <m/>
    <s v="Devuelta"/>
    <d v="2024-11-13T00:00:00"/>
    <d v="2024-12-02T00:00:00"/>
    <m/>
    <d v="2024-12-26T00:00:00"/>
    <n v="36"/>
    <s v="31-60"/>
    <n v="1352070"/>
    <n v="1352070"/>
    <n v="0"/>
    <n v="0"/>
    <n v="0"/>
    <n v="0"/>
    <n v="0"/>
    <n v="1352070"/>
    <m/>
    <s v="se realiza devolucion al medicamento FONDAPARINUX SODICO (ARIXTRA) 7.5MG JERINGA PRELLENA - LAB. : ya que al validar se encuentra en el contrato en el contrato CNT-2024-268 CONTRATADO DEL PGP.  POR FAVOR FACTURAR EN EL PGP NO POR EVENTO. ANDRES FERNANDEZ"/>
    <m/>
    <n v="0"/>
    <n v="0"/>
    <n v="1352070"/>
    <s v="DEVOLUCION"/>
    <s v="se realiza devolucion al medicamento FONDAPARINUX SODICO (ARIXTRA) 7.5MG JERINGA PRELLENA - LAB. : ya que al validar se encuentra en el contrato en el contrato CNT-2024-268 CONTRATADO DEL PGP.  POR FAVOR FACTURAR EN EL PGP NO POR EVENTO. ANDRES FERNANDEZ"/>
    <s v="PGP"/>
    <s v="Medicamentos de uso ambulatorio"/>
    <s v="Ambulatorio"/>
    <n v="0"/>
    <n v="1352070"/>
    <n v="0"/>
    <n v="0"/>
    <n v="0"/>
    <n v="0"/>
    <n v="0"/>
    <n v="0"/>
    <n v="0"/>
    <n v="0"/>
    <n v="0"/>
    <m/>
    <m/>
    <m/>
    <n v="0"/>
  </r>
  <r>
    <n v="891409291"/>
    <s v="EVE DISTRIBUCIONES S.A.S."/>
    <s v="DISS"/>
    <n v="5512811"/>
    <s v="DISS5512811"/>
    <s v="'DISS5512811', "/>
    <s v="891409291_DISS5512811"/>
    <d v="2024-10-31T00:00:00"/>
    <d v="2024-10-31T00:00:00"/>
    <n v="6546000"/>
    <n v="6546000"/>
    <s v="EVENTO"/>
    <m/>
    <x v="2"/>
    <n v="0"/>
    <m/>
    <m/>
    <m/>
    <m/>
    <s v="Devuelta"/>
    <d v="2024-10-31T00:00:00"/>
    <d v="2025-01-02T00:00:00"/>
    <m/>
    <d v="2025-01-27T00:00:00"/>
    <n v="4"/>
    <s v="0-30"/>
    <n v="6546000"/>
    <n v="6546000"/>
    <n v="0"/>
    <n v="0"/>
    <n v="0"/>
    <n v="0"/>
    <n v="0"/>
    <n v="6546000"/>
    <m/>
    <s v="Se realiza devolucion ya que la autorizacion 122300735485 relacionada en la factura, tambien esta relacioanda en la factura DISS5488309 por favor facturar en una sola factura la entrega completa "/>
    <m/>
    <n v="0"/>
    <n v="0"/>
    <n v="6546000"/>
    <s v="DEVOLUCION"/>
    <s v="Se realiza devolucion ya que la autorizacion 122300735485 relacionada en la factura, tambien esta relacioanda en la factura DISS5488309 por favor facturar en una sola factura la entrega completa "/>
    <s v="AUTORIZACION"/>
    <s v="Medicamentos de uso ambulatorio"/>
    <s v="Ambulatorio"/>
    <n v="0"/>
    <n v="6546000"/>
    <n v="0"/>
    <n v="0"/>
    <n v="0"/>
    <n v="0"/>
    <n v="0"/>
    <n v="0"/>
    <n v="0"/>
    <n v="0"/>
    <n v="0"/>
    <m/>
    <m/>
    <m/>
    <n v="0"/>
  </r>
  <r>
    <n v="891409291"/>
    <s v="EVE DISTRIBUCIONES S.A.S."/>
    <s v="DISS"/>
    <n v="5488309"/>
    <s v="DISS5488309"/>
    <s v="'DISS5488309', "/>
    <s v="891409291_DISS5488309"/>
    <d v="2024-10-17T00:00:00"/>
    <d v="2024-10-17T00:00:00"/>
    <n v="31416300"/>
    <n v="31416300"/>
    <s v="EVENTO"/>
    <m/>
    <x v="2"/>
    <n v="0"/>
    <m/>
    <m/>
    <m/>
    <m/>
    <s v="Devuelta"/>
    <d v="2024-10-28T00:00:00"/>
    <d v="2025-01-02T00:00:00"/>
    <m/>
    <d v="2025-01-27T00:00:00"/>
    <n v="4"/>
    <s v="0-30"/>
    <n v="31420800"/>
    <n v="31420800"/>
    <n v="0"/>
    <n v="0"/>
    <n v="0"/>
    <n v="0"/>
    <n v="0"/>
    <n v="31420800"/>
    <m/>
    <s v="Se realiza devolucion ya que la autorizacion 122300735485 relacionada en la factura, tambien esta relacioanda en la factura DISS5512811 por favor facturar en una sola factura la entrega completa "/>
    <m/>
    <n v="0"/>
    <n v="0"/>
    <n v="31420800"/>
    <s v="DEVOLUCION"/>
    <s v="Se realiza devolucion ya que la autorizacion 122300735485 relacionada en la factura, tambien esta relacioanda en la factura DISS5512811 por favor facturar en una sola factura la entrega completa "/>
    <s v="AUTORIZACION"/>
    <s v="Medicamentos de uso ambulatorio"/>
    <s v="Ambulatorio"/>
    <n v="0"/>
    <n v="31416300"/>
    <n v="0"/>
    <n v="0"/>
    <n v="0"/>
    <n v="0"/>
    <n v="0"/>
    <n v="0"/>
    <n v="0"/>
    <n v="0"/>
    <n v="0"/>
    <m/>
    <m/>
    <m/>
    <n v="0"/>
  </r>
  <r>
    <n v="891409291"/>
    <s v="EVE DISTRIBUCIONES S.A.S."/>
    <s v="DISS"/>
    <n v="5475081"/>
    <s v="DISS5475081"/>
    <s v="'DISS5475081', "/>
    <s v="891409291_DISS5475081"/>
    <d v="2024-10-02T00:00:00"/>
    <d v="2024-10-02T00:00:00"/>
    <n v="94800000"/>
    <n v="94800000"/>
    <s v="EVENTO"/>
    <m/>
    <x v="2"/>
    <n v="0"/>
    <m/>
    <m/>
    <m/>
    <m/>
    <s v="Devuelta"/>
    <d v="2024-10-02T00:00:00"/>
    <d v="2024-12-02T00:00:00"/>
    <m/>
    <d v="2024-12-26T00:00:00"/>
    <n v="36"/>
    <s v="31-60"/>
    <n v="94800000"/>
    <n v="94800000"/>
    <n v="0"/>
    <n v="0"/>
    <n v="0"/>
    <n v="0"/>
    <n v="0"/>
    <n v="94800000"/>
    <m/>
    <s v="se realiza devolucion al medicamento PEGCETACOPLAN 54MG/ML SOLUCIÓN INYECTABLE ya que al validar se encuentra en el contrato en el contrato CNT-2024-268 CONTRATADO DEL PGP.  POR FAVOR FACTURAR EN EL PGP NO POR EVENTO. ANDRES FERNANDEZ"/>
    <m/>
    <n v="0"/>
    <n v="0"/>
    <n v="94800000"/>
    <s v="DEVOLUCION"/>
    <s v="se realiza devolucion al medicamento PEGCETACOPLAN 54MG/ML SOLUCIÓN INYECTABLE ya que al validar se encuentra en el contrato en el contrato CNT-2024-268 CONTRATADO DEL PGP.  POR FAVOR FACTURAR EN EL PGP NO POR EVENTO. ANDRES FERNANDEZ"/>
    <s v="PGP"/>
    <s v="Medicamentos de uso ambulatorio"/>
    <s v="Ambulatorio"/>
    <n v="0"/>
    <n v="94800000"/>
    <n v="0"/>
    <n v="0"/>
    <n v="0"/>
    <n v="0"/>
    <n v="0"/>
    <n v="0"/>
    <n v="0"/>
    <n v="0"/>
    <n v="0"/>
    <m/>
    <m/>
    <m/>
    <n v="0"/>
  </r>
  <r>
    <n v="891409291"/>
    <s v="EVE DISTRIBUCIONES S.A.S."/>
    <s v="DISS"/>
    <n v="5521390"/>
    <s v="DISS5521390"/>
    <s v="'DISS5521390', "/>
    <s v="891409291_DISS5521390"/>
    <d v="2024-11-06T00:00:00"/>
    <d v="2024-11-06T00:00:00"/>
    <n v="94800000"/>
    <n v="94800000"/>
    <s v="EVENTO"/>
    <m/>
    <x v="2"/>
    <n v="0"/>
    <m/>
    <m/>
    <m/>
    <m/>
    <s v="Devuelta"/>
    <d v="2024-11-06T00:00:00"/>
    <d v="2024-12-02T00:00:00"/>
    <m/>
    <d v="2024-12-26T00:00:00"/>
    <n v="36"/>
    <s v="31-60"/>
    <n v="94800000"/>
    <n v="94800000"/>
    <n v="0"/>
    <n v="0"/>
    <n v="0"/>
    <n v="0"/>
    <n v="0"/>
    <n v="94800000"/>
    <m/>
    <s v="se realiza devolucion al medicamento PEGCETACOPLAN 54MG/ML SOLUCIÓN INYECTABLE ya que al validar se encuentra en el contrato en el contrato CNT-2024-268 CONTRATADO DEL PGP.  POR FAVOR FACTURAR EN EL PGP NO POR EVENTO. ANDRES FERNANDEZ"/>
    <m/>
    <n v="0"/>
    <n v="0"/>
    <n v="94800000"/>
    <s v="DEVOLUCION"/>
    <s v="se realiza devolucion al medicamento PEGCETACOPLAN 54MG/ML SOLUCIÓN INYECTABLE ya que al validar se encuentra en el contrato en el contrato CNT-2024-268 CONTRATADO DEL PGP.  POR FAVOR FACTURAR EN EL PGP NO POR EVENTO. ANDRES FERNANDEZ"/>
    <s v="PGP"/>
    <s v="Medicamentos de uso ambulatorio"/>
    <s v="Ambulatorio"/>
    <n v="0"/>
    <n v="94800000"/>
    <n v="0"/>
    <n v="0"/>
    <n v="0"/>
    <n v="0"/>
    <n v="0"/>
    <n v="0"/>
    <n v="0"/>
    <n v="0"/>
    <n v="0"/>
    <m/>
    <m/>
    <m/>
    <n v="0"/>
  </r>
  <r>
    <n v="891409291"/>
    <s v="EVE DISTRIBUCIONES S.A.S."/>
    <s v="DISS"/>
    <n v="5578329"/>
    <s v="DISS5578329"/>
    <s v="'DISS5578329', "/>
    <s v="891409291_DISS5578329"/>
    <d v="2024-12-11T00:00:00"/>
    <d v="2025-01-03T00:00:00"/>
    <n v="94800000"/>
    <n v="94800000"/>
    <s v="EVENTO"/>
    <m/>
    <x v="2"/>
    <n v="0"/>
    <m/>
    <m/>
    <m/>
    <m/>
    <s v="Devuelta"/>
    <d v="2024-12-11T00:00:00"/>
    <d v="2025-01-03T00:00:00"/>
    <m/>
    <d v="2025-01-27T00:00:00"/>
    <n v="4"/>
    <s v="0-30"/>
    <n v="94800000"/>
    <n v="94800000"/>
    <n v="0"/>
    <n v="0"/>
    <n v="0"/>
    <n v="0"/>
    <n v="0"/>
    <n v="94800000"/>
    <m/>
    <s v="se realiza devolucion al medicamento PEGCETACOPLAN 54MG/ML SOLUCIÓN INYECTABLE ya que al validar se encuentra en el contrato en el contrato CNT-2024-268 CONTRATADO DEL PGP. POR FAVOR FACTURAR EN EL PGP NO POR EVENTO. ANDRES FERNANDEZ "/>
    <m/>
    <n v="0"/>
    <n v="0"/>
    <n v="94800000"/>
    <s v="DEVOLUCION"/>
    <s v="se realiza devolucion al medicamento PEGCETACOPLAN 54MG/ML SOLUCIÓN INYECTABLE ya que al validar se encuentra en el contrato en el contrato CNT-2024-268 CONTRATADO DEL PGP. POR FAVOR FACTURAR EN EL PGP NO POR EVENTO. ANDRES FERNANDEZ "/>
    <s v="PGP"/>
    <s v="Medicamentos de uso ambulatorio"/>
    <s v="Ambulatorio"/>
    <n v="0"/>
    <n v="94800000"/>
    <n v="0"/>
    <n v="0"/>
    <n v="0"/>
    <n v="0"/>
    <n v="0"/>
    <n v="0"/>
    <n v="0"/>
    <n v="0"/>
    <n v="0"/>
    <m/>
    <m/>
    <m/>
    <n v="0"/>
  </r>
  <r>
    <n v="891409291"/>
    <s v="EVE DISTRIBUCIONES S.A.S."/>
    <m/>
    <m/>
    <s v=""/>
    <s v="'', "/>
    <s v="891409291_"/>
    <d v="2025-01-24T00:00:00"/>
    <d v="2025-01-24T00:00:00"/>
    <n v="-800000000"/>
    <n v="-800000000"/>
    <s v="PAGO POR APLICAR"/>
    <m/>
    <x v="3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-800000000"/>
    <n v="0"/>
    <n v="0"/>
    <n v="0"/>
    <n v="0"/>
    <n v="0"/>
    <n v="0"/>
    <n v="0"/>
    <n v="0"/>
    <m/>
    <m/>
    <m/>
    <n v="0"/>
  </r>
  <r>
    <n v="891409291"/>
    <s v="EVE DISTRIBUCIONES S.A.S."/>
    <s v="NC"/>
    <n v="10089187"/>
    <s v="NC10089187"/>
    <s v="'NC10089187', "/>
    <s v="891409291_NC10089187"/>
    <d v="2024-09-30T00:00:00"/>
    <d v="2024-09-30T00:00:00"/>
    <n v="-398910"/>
    <n v="-398910"/>
    <s v="NOTA CREDITO"/>
    <m/>
    <x v="3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-398910"/>
    <n v="0"/>
    <n v="0"/>
    <n v="0"/>
    <n v="0"/>
    <n v="0"/>
    <n v="0"/>
    <n v="0"/>
    <n v="0"/>
    <m/>
    <m/>
    <m/>
    <n v="0"/>
  </r>
  <r>
    <n v="891409291"/>
    <s v="EVE DISTRIBUCIONES S.A.S."/>
    <s v="NC"/>
    <n v="10090552"/>
    <s v="NC10090552"/>
    <s v="'NC10090552', "/>
    <s v="891409291_NC10090552"/>
    <d v="2024-10-25T00:00:00"/>
    <d v="2024-10-25T00:00:00"/>
    <n v="-396645"/>
    <n v="-396645"/>
    <s v="NOTA CREDITO"/>
    <m/>
    <x v="3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-396645"/>
    <n v="0"/>
    <n v="0"/>
    <n v="0"/>
    <n v="0"/>
    <n v="0"/>
    <n v="0"/>
    <n v="0"/>
    <n v="0"/>
    <m/>
    <m/>
    <m/>
    <n v="0"/>
  </r>
  <r>
    <m/>
    <m/>
    <m/>
    <m/>
    <m/>
    <m/>
    <m/>
    <m/>
    <m/>
    <m/>
    <m/>
    <m/>
    <m/>
    <x v="4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DE55020-A13A-4842-9C91-02B8E92D1D77}" name="TablaDinámica" cacheId="64" applyNumberFormats="0" applyBorderFormats="0" applyFontFormats="0" applyPatternFormats="0" applyAlignmentFormats="0" applyWidthHeightFormats="1" dataCaption="Valores" updatedVersion="8" minRefreshableVersion="3" showCalcMbrs="0" useAutoFormatting="1" pageOverThenDown="1" itemPrintTitles="1" createdVersion="3" indent="0" outline="1" outlineData="1" multipleFieldFilters="0">
  <location ref="A3:C10" firstHeaderRow="1" firstDataRow="2" firstDataCol="1"/>
  <pivotFields count="60"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showAll="0">
      <items count="6">
        <item x="2"/>
        <item x="1"/>
        <item x="3"/>
        <item x="0"/>
        <item x="4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43538-C4BF-4FD2-9EBB-01F0BDF6ACBA}">
  <sheetPr codeName="Hoja1"/>
  <dimension ref="A1:L34"/>
  <sheetViews>
    <sheetView workbookViewId="0"/>
  </sheetViews>
  <sheetFormatPr baseColWidth="10" defaultRowHeight="14.4" x14ac:dyDescent="0.3"/>
  <cols>
    <col min="1" max="1" width="10" bestFit="1" customWidth="1"/>
    <col min="2" max="2" width="22.21875" bestFit="1" customWidth="1"/>
    <col min="3" max="3" width="6.5546875" bestFit="1" customWidth="1"/>
    <col min="4" max="4" width="9" bestFit="1" customWidth="1"/>
    <col min="5" max="5" width="10.44140625" bestFit="1" customWidth="1"/>
    <col min="6" max="6" width="10.44140625" style="14" bestFit="1" customWidth="1"/>
    <col min="7" max="7" width="13.77734375" style="6" bestFit="1" customWidth="1"/>
    <col min="8" max="8" width="14.21875" style="6" bestFit="1" customWidth="1"/>
    <col min="9" max="9" width="18.21875" bestFit="1" customWidth="1"/>
    <col min="10" max="10" width="8.21875" bestFit="1" customWidth="1"/>
    <col min="11" max="11" width="37.44140625" bestFit="1" customWidth="1"/>
    <col min="12" max="12" width="13" bestFit="1" customWidth="1"/>
  </cols>
  <sheetData>
    <row r="1" spans="1:12" ht="41.4" x14ac:dyDescent="0.3">
      <c r="A1" s="7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3" t="s">
        <v>6</v>
      </c>
      <c r="H1" s="3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3">
      <c r="A2" s="8">
        <v>891409291</v>
      </c>
      <c r="B2" s="4" t="s">
        <v>12</v>
      </c>
      <c r="C2" s="5" t="s">
        <v>14</v>
      </c>
      <c r="D2" s="9">
        <v>992</v>
      </c>
      <c r="E2" s="10">
        <v>45664</v>
      </c>
      <c r="F2" s="15">
        <v>45666.425468553236</v>
      </c>
      <c r="G2" s="11">
        <v>62747512</v>
      </c>
      <c r="H2" s="12">
        <v>62747512</v>
      </c>
      <c r="I2" s="5" t="s">
        <v>16</v>
      </c>
      <c r="J2" s="5"/>
      <c r="K2" s="5" t="s">
        <v>20</v>
      </c>
      <c r="L2" s="5" t="s">
        <v>22</v>
      </c>
    </row>
    <row r="3" spans="1:12" x14ac:dyDescent="0.3">
      <c r="A3" s="8">
        <v>891409291</v>
      </c>
      <c r="B3" s="4" t="s">
        <v>12</v>
      </c>
      <c r="C3" s="5" t="s">
        <v>14</v>
      </c>
      <c r="D3" s="9">
        <v>993</v>
      </c>
      <c r="E3" s="10">
        <v>45664</v>
      </c>
      <c r="F3" s="15">
        <v>45665.797040196754</v>
      </c>
      <c r="G3" s="11">
        <v>936786199</v>
      </c>
      <c r="H3" s="12">
        <v>936786199</v>
      </c>
      <c r="I3" s="5" t="s">
        <v>16</v>
      </c>
      <c r="J3" s="5"/>
      <c r="K3" s="5" t="s">
        <v>20</v>
      </c>
      <c r="L3" s="5" t="s">
        <v>22</v>
      </c>
    </row>
    <row r="4" spans="1:12" x14ac:dyDescent="0.3">
      <c r="A4" s="8">
        <v>891409291</v>
      </c>
      <c r="B4" s="4" t="s">
        <v>12</v>
      </c>
      <c r="C4" s="5" t="s">
        <v>14</v>
      </c>
      <c r="D4" s="9">
        <v>994</v>
      </c>
      <c r="E4" s="10">
        <v>45664</v>
      </c>
      <c r="F4" s="15">
        <v>45665.795350462962</v>
      </c>
      <c r="G4" s="11">
        <v>315984542</v>
      </c>
      <c r="H4" s="12">
        <v>315984542</v>
      </c>
      <c r="I4" s="5" t="s">
        <v>16</v>
      </c>
      <c r="J4" s="5"/>
      <c r="K4" s="5" t="s">
        <v>20</v>
      </c>
      <c r="L4" s="5" t="s">
        <v>22</v>
      </c>
    </row>
    <row r="5" spans="1:12" x14ac:dyDescent="0.3">
      <c r="A5" s="8">
        <v>891409291</v>
      </c>
      <c r="B5" s="4" t="s">
        <v>12</v>
      </c>
      <c r="C5" s="5" t="s">
        <v>14</v>
      </c>
      <c r="D5" s="9">
        <v>995</v>
      </c>
      <c r="E5" s="10">
        <v>45664</v>
      </c>
      <c r="F5" s="15">
        <v>45665.799557604165</v>
      </c>
      <c r="G5" s="11">
        <v>2668671301</v>
      </c>
      <c r="H5" s="12">
        <v>2668671301</v>
      </c>
      <c r="I5" s="5" t="s">
        <v>16</v>
      </c>
      <c r="J5" s="5"/>
      <c r="K5" s="5" t="s">
        <v>20</v>
      </c>
      <c r="L5" s="5" t="s">
        <v>22</v>
      </c>
    </row>
    <row r="6" spans="1:12" x14ac:dyDescent="0.3">
      <c r="A6" s="8">
        <v>891409291</v>
      </c>
      <c r="B6" s="4" t="s">
        <v>12</v>
      </c>
      <c r="C6" s="5" t="s">
        <v>14</v>
      </c>
      <c r="D6" s="9">
        <v>945</v>
      </c>
      <c r="E6" s="10">
        <v>45541</v>
      </c>
      <c r="F6" s="13">
        <f>VLOOKUP(D6,[1]Hoja1!D$2:F$27,3,0)</f>
        <v>45541</v>
      </c>
      <c r="G6" s="11">
        <v>6882221</v>
      </c>
      <c r="H6" s="12">
        <v>22736</v>
      </c>
      <c r="I6" s="5" t="s">
        <v>16</v>
      </c>
      <c r="J6" s="5"/>
      <c r="K6" s="5" t="s">
        <v>20</v>
      </c>
      <c r="L6" s="5" t="s">
        <v>22</v>
      </c>
    </row>
    <row r="7" spans="1:12" x14ac:dyDescent="0.3">
      <c r="A7" s="8">
        <v>891409291</v>
      </c>
      <c r="B7" s="4" t="s">
        <v>12</v>
      </c>
      <c r="C7" s="5" t="s">
        <v>14</v>
      </c>
      <c r="D7" s="9">
        <v>946</v>
      </c>
      <c r="E7" s="10">
        <v>45541</v>
      </c>
      <c r="F7" s="13">
        <f>VLOOKUP(D7,[1]Hoja1!D$2:F$27,3,0)</f>
        <v>45541</v>
      </c>
      <c r="G7" s="11">
        <v>677991028</v>
      </c>
      <c r="H7" s="12">
        <v>2237395</v>
      </c>
      <c r="I7" s="5" t="s">
        <v>16</v>
      </c>
      <c r="J7" s="5"/>
      <c r="K7" s="5" t="s">
        <v>20</v>
      </c>
      <c r="L7" s="5" t="s">
        <v>22</v>
      </c>
    </row>
    <row r="8" spans="1:12" x14ac:dyDescent="0.3">
      <c r="A8" s="8">
        <v>891409291</v>
      </c>
      <c r="B8" s="4" t="s">
        <v>12</v>
      </c>
      <c r="C8" s="5" t="s">
        <v>14</v>
      </c>
      <c r="D8" s="9">
        <v>947</v>
      </c>
      <c r="E8" s="10">
        <v>45541</v>
      </c>
      <c r="F8" s="13">
        <f>VLOOKUP(D8,[1]Hoja1!D$2:F$27,3,0)</f>
        <v>45541</v>
      </c>
      <c r="G8" s="11">
        <v>2788792883</v>
      </c>
      <c r="H8" s="12">
        <v>9539775</v>
      </c>
      <c r="I8" s="5" t="s">
        <v>16</v>
      </c>
      <c r="J8" s="5"/>
      <c r="K8" s="5" t="s">
        <v>20</v>
      </c>
      <c r="L8" s="5" t="s">
        <v>22</v>
      </c>
    </row>
    <row r="9" spans="1:12" x14ac:dyDescent="0.3">
      <c r="A9" s="8">
        <v>891409291</v>
      </c>
      <c r="B9" s="4" t="s">
        <v>12</v>
      </c>
      <c r="C9" s="5" t="s">
        <v>14</v>
      </c>
      <c r="D9" s="9">
        <v>948</v>
      </c>
      <c r="E9" s="10">
        <v>45541</v>
      </c>
      <c r="F9" s="13">
        <f>VLOOKUP(D9,[1]Hoja1!D$2:F$27,3,0)</f>
        <v>45541</v>
      </c>
      <c r="G9" s="11">
        <v>114277597</v>
      </c>
      <c r="H9" s="12">
        <v>380240</v>
      </c>
      <c r="I9" s="5" t="s">
        <v>16</v>
      </c>
      <c r="J9" s="5"/>
      <c r="K9" s="5" t="s">
        <v>20</v>
      </c>
      <c r="L9" s="5" t="s">
        <v>22</v>
      </c>
    </row>
    <row r="10" spans="1:12" x14ac:dyDescent="0.3">
      <c r="A10" s="8">
        <v>891409291</v>
      </c>
      <c r="B10" s="4" t="s">
        <v>12</v>
      </c>
      <c r="C10" s="5" t="s">
        <v>14</v>
      </c>
      <c r="D10" s="9">
        <v>959</v>
      </c>
      <c r="E10" s="10">
        <v>45573</v>
      </c>
      <c r="F10" s="13">
        <f>VLOOKUP(D10,[1]Hoja1!D$2:F$27,3,0)</f>
        <v>45573</v>
      </c>
      <c r="G10" s="11">
        <v>1000000000</v>
      </c>
      <c r="H10" s="12">
        <v>708172114</v>
      </c>
      <c r="I10" s="5" t="s">
        <v>16</v>
      </c>
      <c r="J10" s="5"/>
      <c r="K10" s="5" t="s">
        <v>20</v>
      </c>
      <c r="L10" s="5" t="s">
        <v>22</v>
      </c>
    </row>
    <row r="11" spans="1:12" x14ac:dyDescent="0.3">
      <c r="A11" s="8">
        <v>891409291</v>
      </c>
      <c r="B11" s="4" t="s">
        <v>12</v>
      </c>
      <c r="C11" s="5" t="s">
        <v>14</v>
      </c>
      <c r="D11" s="9">
        <v>960</v>
      </c>
      <c r="E11" s="10">
        <v>45573</v>
      </c>
      <c r="F11" s="13">
        <f>VLOOKUP(D11,[1]Hoja1!D$2:F$27,3,0)</f>
        <v>45573</v>
      </c>
      <c r="G11" s="11">
        <v>1000000000</v>
      </c>
      <c r="H11" s="12">
        <v>3300000</v>
      </c>
      <c r="I11" s="5" t="s">
        <v>16</v>
      </c>
      <c r="J11" s="5"/>
      <c r="K11" s="5" t="s">
        <v>20</v>
      </c>
      <c r="L11" s="5" t="s">
        <v>22</v>
      </c>
    </row>
    <row r="12" spans="1:12" x14ac:dyDescent="0.3">
      <c r="A12" s="8">
        <v>891409291</v>
      </c>
      <c r="B12" s="4" t="s">
        <v>12</v>
      </c>
      <c r="C12" s="5" t="s">
        <v>14</v>
      </c>
      <c r="D12" s="9">
        <v>962</v>
      </c>
      <c r="E12" s="10">
        <v>45573</v>
      </c>
      <c r="F12" s="13">
        <f>VLOOKUP(D12,[1]Hoja1!D$2:F$27,3,0)</f>
        <v>45573</v>
      </c>
      <c r="G12" s="11">
        <v>992330756</v>
      </c>
      <c r="H12" s="12">
        <v>3867472</v>
      </c>
      <c r="I12" s="5" t="s">
        <v>16</v>
      </c>
      <c r="J12" s="5"/>
      <c r="K12" s="5" t="s">
        <v>20</v>
      </c>
      <c r="L12" s="5" t="s">
        <v>22</v>
      </c>
    </row>
    <row r="13" spans="1:12" x14ac:dyDescent="0.3">
      <c r="A13" s="8">
        <v>891409291</v>
      </c>
      <c r="B13" s="4" t="s">
        <v>12</v>
      </c>
      <c r="C13" s="5" t="s">
        <v>14</v>
      </c>
      <c r="D13" s="9">
        <v>963</v>
      </c>
      <c r="E13" s="10">
        <v>45573</v>
      </c>
      <c r="F13" s="13">
        <f>VLOOKUP(D13,[1]Hoja1!D$2:F$27,3,0)</f>
        <v>45573</v>
      </c>
      <c r="G13" s="11">
        <v>176968751</v>
      </c>
      <c r="H13" s="12">
        <v>591067</v>
      </c>
      <c r="I13" s="5" t="s">
        <v>16</v>
      </c>
      <c r="J13" s="5"/>
      <c r="K13" s="5" t="s">
        <v>20</v>
      </c>
      <c r="L13" s="5" t="s">
        <v>22</v>
      </c>
    </row>
    <row r="14" spans="1:12" x14ac:dyDescent="0.3">
      <c r="A14" s="8">
        <v>891409291</v>
      </c>
      <c r="B14" s="4" t="s">
        <v>12</v>
      </c>
      <c r="C14" s="5" t="s">
        <v>14</v>
      </c>
      <c r="D14" s="9">
        <v>964</v>
      </c>
      <c r="E14" s="10">
        <v>45573</v>
      </c>
      <c r="F14" s="13">
        <f>VLOOKUP(D14,[1]Hoja1!D$2:F$27,3,0)</f>
        <v>45573</v>
      </c>
      <c r="G14" s="11">
        <v>972550820</v>
      </c>
      <c r="H14" s="12">
        <v>465032949</v>
      </c>
      <c r="I14" s="5" t="s">
        <v>16</v>
      </c>
      <c r="J14" s="5"/>
      <c r="K14" s="5" t="s">
        <v>20</v>
      </c>
      <c r="L14" s="5" t="s">
        <v>22</v>
      </c>
    </row>
    <row r="15" spans="1:12" x14ac:dyDescent="0.3">
      <c r="A15" s="8">
        <v>891409291</v>
      </c>
      <c r="B15" s="4" t="s">
        <v>12</v>
      </c>
      <c r="C15" s="5" t="s">
        <v>14</v>
      </c>
      <c r="D15" s="9">
        <v>965</v>
      </c>
      <c r="E15" s="10">
        <v>45573</v>
      </c>
      <c r="F15" s="13">
        <f>VLOOKUP(D15,[1]Hoja1!D$2:F$27,3,0)</f>
        <v>45573</v>
      </c>
      <c r="G15" s="11">
        <v>41781261</v>
      </c>
      <c r="H15" s="12">
        <v>137831</v>
      </c>
      <c r="I15" s="5" t="s">
        <v>16</v>
      </c>
      <c r="J15" s="5"/>
      <c r="K15" s="5" t="s">
        <v>20</v>
      </c>
      <c r="L15" s="5" t="s">
        <v>22</v>
      </c>
    </row>
    <row r="16" spans="1:12" x14ac:dyDescent="0.3">
      <c r="A16" s="8">
        <v>891409291</v>
      </c>
      <c r="B16" s="4" t="s">
        <v>12</v>
      </c>
      <c r="C16" s="5" t="s">
        <v>14</v>
      </c>
      <c r="D16" s="9">
        <v>972</v>
      </c>
      <c r="E16" s="10">
        <v>45608</v>
      </c>
      <c r="F16" s="13">
        <f>VLOOKUP(D16,[1]Hoja1!D$2:F$27,3,0)</f>
        <v>45608</v>
      </c>
      <c r="G16" s="11">
        <v>201125191</v>
      </c>
      <c r="H16" s="12">
        <v>201125191</v>
      </c>
      <c r="I16" s="5" t="s">
        <v>16</v>
      </c>
      <c r="J16" s="5"/>
      <c r="K16" s="5" t="s">
        <v>20</v>
      </c>
      <c r="L16" s="5" t="s">
        <v>22</v>
      </c>
    </row>
    <row r="17" spans="1:12" x14ac:dyDescent="0.3">
      <c r="A17" s="8">
        <v>891409291</v>
      </c>
      <c r="B17" s="4" t="s">
        <v>12</v>
      </c>
      <c r="C17" s="5" t="s">
        <v>14</v>
      </c>
      <c r="D17" s="9">
        <v>973</v>
      </c>
      <c r="E17" s="10">
        <v>45608</v>
      </c>
      <c r="F17" s="13">
        <f>VLOOKUP(D17,[1]Hoja1!D$2:F$27,3,0)</f>
        <v>45608</v>
      </c>
      <c r="G17" s="11">
        <v>48581199</v>
      </c>
      <c r="H17" s="12">
        <v>48581199</v>
      </c>
      <c r="I17" s="5" t="s">
        <v>16</v>
      </c>
      <c r="J17" s="5"/>
      <c r="K17" s="5" t="s">
        <v>20</v>
      </c>
      <c r="L17" s="5" t="s">
        <v>22</v>
      </c>
    </row>
    <row r="18" spans="1:12" x14ac:dyDescent="0.3">
      <c r="A18" s="8">
        <v>891409291</v>
      </c>
      <c r="B18" s="4" t="s">
        <v>12</v>
      </c>
      <c r="C18" s="5" t="s">
        <v>14</v>
      </c>
      <c r="D18" s="9">
        <v>978</v>
      </c>
      <c r="E18" s="10">
        <v>45631</v>
      </c>
      <c r="F18" s="13">
        <f>VLOOKUP(D18,[1]Hoja1!D$2:F$27,3,0)</f>
        <v>45631</v>
      </c>
      <c r="G18" s="11">
        <v>265886164</v>
      </c>
      <c r="H18" s="12">
        <v>265886164</v>
      </c>
      <c r="I18" s="5" t="s">
        <v>16</v>
      </c>
      <c r="J18" s="5"/>
      <c r="K18" s="5" t="s">
        <v>20</v>
      </c>
      <c r="L18" s="5" t="s">
        <v>22</v>
      </c>
    </row>
    <row r="19" spans="1:12" x14ac:dyDescent="0.3">
      <c r="A19" s="8">
        <v>891409291</v>
      </c>
      <c r="B19" s="4" t="s">
        <v>12</v>
      </c>
      <c r="C19" s="5" t="s">
        <v>14</v>
      </c>
      <c r="D19" s="9">
        <v>979</v>
      </c>
      <c r="E19" s="10">
        <v>45631</v>
      </c>
      <c r="F19" s="13">
        <f>VLOOKUP(D19,[1]Hoja1!D$2:F$27,3,0)</f>
        <v>45631</v>
      </c>
      <c r="G19" s="11">
        <v>2732791021</v>
      </c>
      <c r="H19" s="12">
        <v>9747820</v>
      </c>
      <c r="I19" s="5" t="s">
        <v>16</v>
      </c>
      <c r="J19" s="5"/>
      <c r="K19" s="5" t="s">
        <v>20</v>
      </c>
      <c r="L19" s="5" t="s">
        <v>22</v>
      </c>
    </row>
    <row r="20" spans="1:12" x14ac:dyDescent="0.3">
      <c r="A20" s="8">
        <v>891409291</v>
      </c>
      <c r="B20" s="4" t="s">
        <v>12</v>
      </c>
      <c r="C20" s="5" t="s">
        <v>14</v>
      </c>
      <c r="D20" s="9">
        <v>980</v>
      </c>
      <c r="E20" s="10">
        <v>45631</v>
      </c>
      <c r="F20" s="13">
        <f>VLOOKUP(D20,[1]Hoja1!D$2:F$27,3,0)</f>
        <v>45631</v>
      </c>
      <c r="G20" s="11">
        <v>59258670</v>
      </c>
      <c r="H20" s="12">
        <v>59258670</v>
      </c>
      <c r="I20" s="5" t="s">
        <v>16</v>
      </c>
      <c r="J20" s="5"/>
      <c r="K20" s="5" t="s">
        <v>20</v>
      </c>
      <c r="L20" s="5" t="s">
        <v>22</v>
      </c>
    </row>
    <row r="21" spans="1:12" x14ac:dyDescent="0.3">
      <c r="A21" s="8">
        <v>891409291</v>
      </c>
      <c r="B21" s="4" t="s">
        <v>12</v>
      </c>
      <c r="C21" s="5" t="s">
        <v>14</v>
      </c>
      <c r="D21" s="9">
        <v>981</v>
      </c>
      <c r="E21" s="10">
        <v>45631</v>
      </c>
      <c r="F21" s="13">
        <f>VLOOKUP(D21,[1]Hoja1!D$2:F$27,3,0)</f>
        <v>45631</v>
      </c>
      <c r="G21" s="11">
        <v>916187884</v>
      </c>
      <c r="H21" s="12">
        <v>3023421</v>
      </c>
      <c r="I21" s="5" t="s">
        <v>16</v>
      </c>
      <c r="J21" s="5"/>
      <c r="K21" s="5" t="s">
        <v>20</v>
      </c>
      <c r="L21" s="5" t="s">
        <v>22</v>
      </c>
    </row>
    <row r="22" spans="1:12" x14ac:dyDescent="0.3">
      <c r="A22" s="8">
        <v>891409291</v>
      </c>
      <c r="B22" s="4" t="s">
        <v>12</v>
      </c>
      <c r="C22" s="5" t="s">
        <v>14</v>
      </c>
      <c r="D22" s="9">
        <v>986</v>
      </c>
      <c r="E22" s="10">
        <v>45638</v>
      </c>
      <c r="F22" s="13">
        <f>VLOOKUP(D22,[1]Hoja1!D$2:F$27,3,0)</f>
        <v>45638</v>
      </c>
      <c r="G22" s="11">
        <v>2794267223</v>
      </c>
      <c r="H22" s="12">
        <v>2794267223</v>
      </c>
      <c r="I22" s="5" t="s">
        <v>16</v>
      </c>
      <c r="J22" s="5"/>
      <c r="K22" s="5" t="s">
        <v>20</v>
      </c>
      <c r="L22" s="5" t="s">
        <v>22</v>
      </c>
    </row>
    <row r="23" spans="1:12" x14ac:dyDescent="0.3">
      <c r="A23" s="8">
        <v>891409291</v>
      </c>
      <c r="B23" s="4" t="s">
        <v>12</v>
      </c>
      <c r="C23" s="5" t="s">
        <v>14</v>
      </c>
      <c r="D23" s="9">
        <v>987</v>
      </c>
      <c r="E23" s="10">
        <v>45638</v>
      </c>
      <c r="F23" s="13">
        <f>VLOOKUP(D23,[1]Hoja1!D$2:F$27,3,0)</f>
        <v>45638</v>
      </c>
      <c r="G23" s="11">
        <v>926865355</v>
      </c>
      <c r="H23" s="12">
        <v>926865355</v>
      </c>
      <c r="I23" s="5" t="s">
        <v>16</v>
      </c>
      <c r="J23" s="5"/>
      <c r="K23" s="5" t="s">
        <v>20</v>
      </c>
      <c r="L23" s="5" t="s">
        <v>22</v>
      </c>
    </row>
    <row r="24" spans="1:12" x14ac:dyDescent="0.3">
      <c r="A24" s="8">
        <v>891409291</v>
      </c>
      <c r="B24" s="4" t="s">
        <v>12</v>
      </c>
      <c r="C24" s="5" t="s">
        <v>15</v>
      </c>
      <c r="D24" s="9">
        <v>5475081</v>
      </c>
      <c r="E24" s="10">
        <v>45567</v>
      </c>
      <c r="F24" s="13">
        <f>VLOOKUP(D24,[1]Hoja1!D$2:F$27,3,0)</f>
        <v>45567</v>
      </c>
      <c r="G24" s="11">
        <v>94800000</v>
      </c>
      <c r="H24" s="12">
        <v>94800000</v>
      </c>
      <c r="I24" s="5" t="s">
        <v>17</v>
      </c>
      <c r="J24" s="5" t="s">
        <v>18</v>
      </c>
      <c r="K24" s="5" t="s">
        <v>20</v>
      </c>
      <c r="L24" s="5" t="s">
        <v>26</v>
      </c>
    </row>
    <row r="25" spans="1:12" x14ac:dyDescent="0.3">
      <c r="A25" s="8">
        <v>891409291</v>
      </c>
      <c r="B25" s="4" t="s">
        <v>12</v>
      </c>
      <c r="C25" s="5" t="s">
        <v>15</v>
      </c>
      <c r="D25" s="9">
        <v>5488309</v>
      </c>
      <c r="E25" s="10">
        <v>45582</v>
      </c>
      <c r="F25" s="13">
        <f>VLOOKUP(D25,[1]Hoja1!D$2:F$27,3,0)</f>
        <v>45582</v>
      </c>
      <c r="G25" s="11">
        <v>31416300</v>
      </c>
      <c r="H25" s="12">
        <v>31416300</v>
      </c>
      <c r="I25" s="5" t="s">
        <v>17</v>
      </c>
      <c r="J25" s="5" t="s">
        <v>19</v>
      </c>
      <c r="K25" s="5" t="s">
        <v>20</v>
      </c>
      <c r="L25" s="5" t="s">
        <v>27</v>
      </c>
    </row>
    <row r="26" spans="1:12" x14ac:dyDescent="0.3">
      <c r="A26" s="8">
        <v>891409291</v>
      </c>
      <c r="B26" s="4" t="s">
        <v>12</v>
      </c>
      <c r="C26" s="5" t="s">
        <v>15</v>
      </c>
      <c r="D26" s="9">
        <v>5512811</v>
      </c>
      <c r="E26" s="10">
        <v>45596</v>
      </c>
      <c r="F26" s="13">
        <f>VLOOKUP(D26,[1]Hoja1!D$2:F$27,3,0)</f>
        <v>45596</v>
      </c>
      <c r="G26" s="11">
        <v>6546000</v>
      </c>
      <c r="H26" s="12">
        <v>6546000</v>
      </c>
      <c r="I26" s="5" t="s">
        <v>17</v>
      </c>
      <c r="J26" s="5" t="s">
        <v>19</v>
      </c>
      <c r="K26" s="5" t="s">
        <v>20</v>
      </c>
      <c r="L26" s="5" t="s">
        <v>28</v>
      </c>
    </row>
    <row r="27" spans="1:12" x14ac:dyDescent="0.3">
      <c r="A27" s="8">
        <v>891409291</v>
      </c>
      <c r="B27" s="4" t="s">
        <v>12</v>
      </c>
      <c r="C27" s="5" t="s">
        <v>15</v>
      </c>
      <c r="D27" s="9">
        <v>5521390</v>
      </c>
      <c r="E27" s="10">
        <v>45602</v>
      </c>
      <c r="F27" s="13">
        <f>VLOOKUP(D27,[1]Hoja1!D$2:F$27,3,0)</f>
        <v>45602</v>
      </c>
      <c r="G27" s="11">
        <v>94800000</v>
      </c>
      <c r="H27" s="12">
        <v>94800000</v>
      </c>
      <c r="I27" s="5" t="s">
        <v>17</v>
      </c>
      <c r="J27" s="5" t="s">
        <v>19</v>
      </c>
      <c r="K27" s="5" t="s">
        <v>20</v>
      </c>
      <c r="L27" s="5" t="s">
        <v>29</v>
      </c>
    </row>
    <row r="28" spans="1:12" x14ac:dyDescent="0.3">
      <c r="A28" s="8">
        <v>891409291</v>
      </c>
      <c r="B28" s="4" t="s">
        <v>12</v>
      </c>
      <c r="C28" s="5" t="s">
        <v>15</v>
      </c>
      <c r="D28" s="9">
        <v>5531343</v>
      </c>
      <c r="E28" s="10">
        <v>45609</v>
      </c>
      <c r="F28" s="13">
        <f>VLOOKUP(D28,[1]Hoja1!D$2:F$27,3,0)</f>
        <v>45609</v>
      </c>
      <c r="G28" s="11">
        <v>1352070</v>
      </c>
      <c r="H28" s="12">
        <v>1352070</v>
      </c>
      <c r="I28" s="5" t="s">
        <v>17</v>
      </c>
      <c r="J28" s="5" t="s">
        <v>19</v>
      </c>
      <c r="K28" s="5" t="s">
        <v>20</v>
      </c>
      <c r="L28" s="5" t="s">
        <v>30</v>
      </c>
    </row>
    <row r="29" spans="1:12" x14ac:dyDescent="0.3">
      <c r="A29" s="8">
        <v>891409291</v>
      </c>
      <c r="B29" s="4" t="s">
        <v>12</v>
      </c>
      <c r="C29" s="5" t="s">
        <v>15</v>
      </c>
      <c r="D29" s="9">
        <v>5578329</v>
      </c>
      <c r="E29" s="10">
        <v>45637</v>
      </c>
      <c r="F29" s="13">
        <v>45660.50331177083</v>
      </c>
      <c r="G29" s="11">
        <v>94800000</v>
      </c>
      <c r="H29" s="12">
        <v>94800000</v>
      </c>
      <c r="I29" s="5" t="s">
        <v>17</v>
      </c>
      <c r="J29" s="5" t="s">
        <v>19</v>
      </c>
      <c r="K29" s="5" t="s">
        <v>20</v>
      </c>
      <c r="L29" s="5" t="s">
        <v>31</v>
      </c>
    </row>
    <row r="30" spans="1:12" x14ac:dyDescent="0.3">
      <c r="A30" s="8">
        <v>891409291</v>
      </c>
      <c r="B30" s="4" t="s">
        <v>12</v>
      </c>
      <c r="C30" s="5" t="s">
        <v>15</v>
      </c>
      <c r="D30" s="9">
        <v>5667289</v>
      </c>
      <c r="E30" s="10">
        <v>45686</v>
      </c>
      <c r="F30" s="15">
        <v>45691.291666666664</v>
      </c>
      <c r="G30" s="11">
        <v>94800000</v>
      </c>
      <c r="H30" s="12">
        <v>94800000</v>
      </c>
      <c r="I30" s="5" t="s">
        <v>17</v>
      </c>
      <c r="J30" s="5" t="s">
        <v>19</v>
      </c>
      <c r="K30" s="5" t="s">
        <v>20</v>
      </c>
      <c r="L30" s="5" t="s">
        <v>32</v>
      </c>
    </row>
    <row r="31" spans="1:12" x14ac:dyDescent="0.3">
      <c r="A31" s="8">
        <v>891409291</v>
      </c>
      <c r="B31" s="4" t="s">
        <v>12</v>
      </c>
      <c r="C31" s="5" t="s">
        <v>21</v>
      </c>
      <c r="D31" s="9">
        <v>10089187</v>
      </c>
      <c r="E31" s="10">
        <v>45565</v>
      </c>
      <c r="F31" s="10">
        <v>45565</v>
      </c>
      <c r="G31" s="11">
        <v>-398910</v>
      </c>
      <c r="H31" s="12">
        <v>-398910</v>
      </c>
      <c r="I31" s="5" t="s">
        <v>24</v>
      </c>
      <c r="J31" s="5"/>
      <c r="K31" s="5" t="s">
        <v>20</v>
      </c>
      <c r="L31" s="5"/>
    </row>
    <row r="32" spans="1:12" x14ac:dyDescent="0.3">
      <c r="A32" s="8">
        <v>891409291</v>
      </c>
      <c r="B32" s="4" t="s">
        <v>12</v>
      </c>
      <c r="C32" s="5" t="s">
        <v>21</v>
      </c>
      <c r="D32" s="9">
        <v>10090552</v>
      </c>
      <c r="E32" s="10">
        <v>45590</v>
      </c>
      <c r="F32" s="10">
        <v>45590</v>
      </c>
      <c r="G32" s="11">
        <v>-396645</v>
      </c>
      <c r="H32" s="12">
        <v>-396645</v>
      </c>
      <c r="I32" s="5" t="s">
        <v>24</v>
      </c>
      <c r="J32" s="5"/>
      <c r="K32" s="5" t="s">
        <v>20</v>
      </c>
      <c r="L32" s="5"/>
    </row>
    <row r="33" spans="1:12" x14ac:dyDescent="0.3">
      <c r="A33" s="8">
        <v>891409291</v>
      </c>
      <c r="B33" s="4" t="s">
        <v>12</v>
      </c>
      <c r="C33" s="5"/>
      <c r="D33" s="9" t="s">
        <v>13</v>
      </c>
      <c r="E33" s="10">
        <v>45681</v>
      </c>
      <c r="F33" s="10">
        <v>45681</v>
      </c>
      <c r="G33" s="11">
        <v>-800000000</v>
      </c>
      <c r="H33" s="12">
        <v>-800000000</v>
      </c>
      <c r="I33" s="5" t="s">
        <v>23</v>
      </c>
      <c r="J33" s="5"/>
      <c r="K33" s="5" t="s">
        <v>20</v>
      </c>
      <c r="L33" s="5"/>
    </row>
    <row r="34" spans="1:12" x14ac:dyDescent="0.3">
      <c r="A34" s="5"/>
      <c r="B34" s="5" t="s">
        <v>25</v>
      </c>
      <c r="C34" s="5"/>
      <c r="D34" s="5"/>
      <c r="E34" s="5"/>
      <c r="F34" s="13"/>
      <c r="G34" s="11">
        <f>SUM(G2:G33)</f>
        <v>19318446393</v>
      </c>
      <c r="H34" s="11">
        <f>SUM(H2:H33)</f>
        <v>9103944991</v>
      </c>
      <c r="I34" s="5"/>
      <c r="J34" s="5"/>
      <c r="K34" s="5"/>
      <c r="L34" s="5"/>
    </row>
  </sheetData>
  <autoFilter ref="A1:L34" xr:uid="{07B43538-C4BF-4FD2-9EBB-01F0BDF6ACBA}"/>
  <phoneticPr fontId="5" type="noConversion"/>
  <dataValidations count="1">
    <dataValidation type="whole" operator="greaterThan" allowBlank="1" showInputMessage="1" showErrorMessage="1" errorTitle="DATO ERRADO" error="El valor debe ser diferente de cero" sqref="G1:H1" xr:uid="{05B76A80-75D8-404E-8523-AAC395BE036A}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9BA90E-D2D2-41BD-846A-9D253AADB79C}">
  <sheetPr codeName="Hoja2"/>
  <dimension ref="A1:BK34"/>
  <sheetViews>
    <sheetView workbookViewId="0">
      <selection sqref="A1:XFD34"/>
    </sheetView>
  </sheetViews>
  <sheetFormatPr baseColWidth="10" defaultRowHeight="14.4" x14ac:dyDescent="0.3"/>
  <sheetData>
    <row r="1" spans="1:63" s="22" customFormat="1" ht="10.199999999999999" x14ac:dyDescent="0.2">
      <c r="A1" s="16">
        <v>45688</v>
      </c>
      <c r="B1" s="17"/>
      <c r="C1" s="17"/>
      <c r="D1" s="17"/>
      <c r="E1" s="17"/>
      <c r="F1" s="17"/>
      <c r="G1" s="17"/>
      <c r="H1" s="18"/>
      <c r="I1" s="18"/>
      <c r="J1" s="19">
        <f>+SUBTOTAL(9,J3:J36127)</f>
        <v>19318446393</v>
      </c>
      <c r="K1" s="19">
        <f>+SUBTOTAL(9,K3:K36127)</f>
        <v>9103944991</v>
      </c>
      <c r="L1" s="20">
        <f>+K1-SUM(AT1:BB1)</f>
        <v>0</v>
      </c>
      <c r="M1" s="21"/>
      <c r="N1" s="17"/>
      <c r="O1" s="19">
        <f>+SUBTOTAL(9,O3:O36127)</f>
        <v>5134257132.2700005</v>
      </c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9">
        <f t="shared" ref="AA1:AH1" si="0">+SUBTOTAL(9,AA3:AA36127)</f>
        <v>21074584534</v>
      </c>
      <c r="AB1" s="19">
        <f t="shared" si="0"/>
        <v>21074584534</v>
      </c>
      <c r="AC1" s="19">
        <f t="shared" si="0"/>
        <v>0</v>
      </c>
      <c r="AD1" s="19">
        <f t="shared" si="0"/>
        <v>670721078</v>
      </c>
      <c r="AE1" s="19">
        <f t="shared" si="0"/>
        <v>0</v>
      </c>
      <c r="AF1" s="19">
        <f t="shared" si="0"/>
        <v>0</v>
      </c>
      <c r="AG1" s="19">
        <f t="shared" si="0"/>
        <v>0</v>
      </c>
      <c r="AH1" s="19">
        <f t="shared" si="0"/>
        <v>323718870</v>
      </c>
      <c r="AI1" s="17"/>
      <c r="AJ1" s="17"/>
      <c r="AK1" s="17"/>
      <c r="AL1" s="19">
        <f t="shared" ref="AL1:AN1" si="1">+SUBTOTAL(9,AL3:AL36127)</f>
        <v>0</v>
      </c>
      <c r="AM1" s="19">
        <f t="shared" si="1"/>
        <v>0</v>
      </c>
      <c r="AN1" s="19">
        <f t="shared" si="1"/>
        <v>323718870</v>
      </c>
      <c r="AO1" s="17"/>
      <c r="AP1" s="17"/>
      <c r="AQ1" s="17"/>
      <c r="AR1" s="17"/>
      <c r="AS1" s="17"/>
      <c r="AT1" s="19">
        <f t="shared" ref="AT1:BC1" si="2">+SUBTOTAL(9,AT3:AT36127)</f>
        <v>0</v>
      </c>
      <c r="AU1" s="19">
        <f t="shared" si="2"/>
        <v>323714370</v>
      </c>
      <c r="AV1" s="19">
        <f t="shared" si="2"/>
        <v>-800795555</v>
      </c>
      <c r="AW1" s="19">
        <f t="shared" si="2"/>
        <v>0</v>
      </c>
      <c r="AX1" s="19">
        <f t="shared" si="2"/>
        <v>0</v>
      </c>
      <c r="AY1" s="19">
        <f t="shared" si="2"/>
        <v>0</v>
      </c>
      <c r="AZ1" s="19">
        <f t="shared" si="2"/>
        <v>9486226176</v>
      </c>
      <c r="BA1" s="19">
        <f t="shared" si="2"/>
        <v>94800000</v>
      </c>
      <c r="BB1" s="19">
        <f t="shared" si="2"/>
        <v>0</v>
      </c>
      <c r="BC1" s="19">
        <f t="shared" si="2"/>
        <v>0</v>
      </c>
      <c r="BD1" s="17"/>
      <c r="BE1" s="17"/>
      <c r="BF1" s="17"/>
      <c r="BG1" s="17"/>
      <c r="BH1" s="19"/>
      <c r="BI1" s="17"/>
      <c r="BJ1" s="17"/>
      <c r="BK1" s="17"/>
    </row>
    <row r="2" spans="1:63" s="22" customFormat="1" ht="30.6" x14ac:dyDescent="0.2">
      <c r="A2" s="23" t="s">
        <v>0</v>
      </c>
      <c r="B2" s="23" t="s">
        <v>1</v>
      </c>
      <c r="C2" s="23" t="s">
        <v>2</v>
      </c>
      <c r="D2" s="23" t="s">
        <v>3</v>
      </c>
      <c r="E2" s="23" t="s">
        <v>33</v>
      </c>
      <c r="F2" s="23" t="s">
        <v>34</v>
      </c>
      <c r="G2" s="23" t="s">
        <v>35</v>
      </c>
      <c r="H2" s="24" t="s">
        <v>4</v>
      </c>
      <c r="I2" s="24" t="s">
        <v>5</v>
      </c>
      <c r="J2" s="23" t="s">
        <v>6</v>
      </c>
      <c r="K2" s="23" t="s">
        <v>7</v>
      </c>
      <c r="L2" s="23" t="s">
        <v>8</v>
      </c>
      <c r="M2" s="25" t="s">
        <v>36</v>
      </c>
      <c r="N2" s="26" t="str">
        <f ca="1">+CONCATENATE("ESTADO EPS ",TEXT(TODAY(),"DD-MM-aaaa"))</f>
        <v>ESTADO EPS 20-02-2025</v>
      </c>
      <c r="O2" s="27" t="s">
        <v>37</v>
      </c>
      <c r="P2" s="26" t="s">
        <v>38</v>
      </c>
      <c r="Q2" s="28" t="s">
        <v>39</v>
      </c>
      <c r="R2" s="28" t="s">
        <v>40</v>
      </c>
      <c r="S2" s="28" t="s">
        <v>41</v>
      </c>
      <c r="T2" s="29" t="s">
        <v>42</v>
      </c>
      <c r="U2" s="29" t="s">
        <v>43</v>
      </c>
      <c r="V2" s="29" t="s">
        <v>44</v>
      </c>
      <c r="W2" s="29" t="s">
        <v>45</v>
      </c>
      <c r="X2" s="29" t="s">
        <v>46</v>
      </c>
      <c r="Y2" s="29" t="s">
        <v>47</v>
      </c>
      <c r="Z2" s="29" t="s">
        <v>48</v>
      </c>
      <c r="AA2" s="29" t="s">
        <v>49</v>
      </c>
      <c r="AB2" s="29" t="s">
        <v>50</v>
      </c>
      <c r="AC2" s="29" t="s">
        <v>51</v>
      </c>
      <c r="AD2" s="29" t="s">
        <v>52</v>
      </c>
      <c r="AE2" s="29" t="s">
        <v>24</v>
      </c>
      <c r="AF2" s="29" t="s">
        <v>53</v>
      </c>
      <c r="AG2" s="29" t="s">
        <v>54</v>
      </c>
      <c r="AH2" s="29" t="s">
        <v>55</v>
      </c>
      <c r="AI2" s="29" t="s">
        <v>56</v>
      </c>
      <c r="AJ2" s="29" t="s">
        <v>57</v>
      </c>
      <c r="AK2" s="29" t="s">
        <v>58</v>
      </c>
      <c r="AL2" s="29" t="s">
        <v>59</v>
      </c>
      <c r="AM2" s="29" t="s">
        <v>60</v>
      </c>
      <c r="AN2" s="30" t="s">
        <v>61</v>
      </c>
      <c r="AO2" s="30" t="s">
        <v>62</v>
      </c>
      <c r="AP2" s="30" t="s">
        <v>63</v>
      </c>
      <c r="AQ2" s="30" t="s">
        <v>64</v>
      </c>
      <c r="AR2" s="30" t="s">
        <v>65</v>
      </c>
      <c r="AS2" s="30" t="s">
        <v>66</v>
      </c>
      <c r="AT2" s="31" t="s">
        <v>67</v>
      </c>
      <c r="AU2" s="31" t="s">
        <v>68</v>
      </c>
      <c r="AV2" s="31" t="s">
        <v>69</v>
      </c>
      <c r="AW2" s="31" t="s">
        <v>54</v>
      </c>
      <c r="AX2" s="31" t="s">
        <v>70</v>
      </c>
      <c r="AY2" s="31" t="s">
        <v>53</v>
      </c>
      <c r="AZ2" s="31" t="s">
        <v>71</v>
      </c>
      <c r="BA2" s="31" t="s">
        <v>72</v>
      </c>
      <c r="BB2" s="31" t="s">
        <v>73</v>
      </c>
      <c r="BC2" s="32" t="s">
        <v>74</v>
      </c>
      <c r="BD2" s="32" t="s">
        <v>75</v>
      </c>
      <c r="BE2" s="32" t="s">
        <v>76</v>
      </c>
      <c r="BF2" s="32" t="s">
        <v>77</v>
      </c>
      <c r="BG2" s="32" t="s">
        <v>78</v>
      </c>
      <c r="BH2" s="32" t="s">
        <v>79</v>
      </c>
      <c r="BI2" s="17"/>
      <c r="BJ2" s="17"/>
      <c r="BK2" s="17"/>
    </row>
    <row r="3" spans="1:63" s="22" customFormat="1" ht="10.199999999999999" x14ac:dyDescent="0.3">
      <c r="A3" s="33">
        <v>891409291</v>
      </c>
      <c r="B3" s="33" t="s">
        <v>12</v>
      </c>
      <c r="C3" s="33" t="s">
        <v>14</v>
      </c>
      <c r="D3" s="33">
        <v>945</v>
      </c>
      <c r="E3" s="33" t="str">
        <f t="shared" ref="E3:E34" si="3">+CONCATENATE(C3,D3)</f>
        <v>DISP945</v>
      </c>
      <c r="F3" s="34" t="s">
        <v>80</v>
      </c>
      <c r="G3" s="33" t="str">
        <f t="shared" ref="G3:G34" si="4">+CONCATENATE(A3,"_",E3)</f>
        <v>891409291_DISP945</v>
      </c>
      <c r="H3" s="35">
        <v>45541</v>
      </c>
      <c r="I3" s="35">
        <v>45541</v>
      </c>
      <c r="J3" s="36">
        <v>6882221</v>
      </c>
      <c r="K3" s="36">
        <v>22736</v>
      </c>
      <c r="L3" s="37" t="s">
        <v>16</v>
      </c>
      <c r="M3" s="38"/>
      <c r="N3" s="33" t="s">
        <v>81</v>
      </c>
      <c r="O3" s="39">
        <v>32470410</v>
      </c>
      <c r="P3" s="33">
        <v>4800066832</v>
      </c>
      <c r="Q3" s="33"/>
      <c r="R3" s="33"/>
      <c r="S3" s="33"/>
      <c r="T3" s="33" t="s">
        <v>82</v>
      </c>
      <c r="U3" s="35">
        <v>45541</v>
      </c>
      <c r="V3" s="35">
        <v>45544</v>
      </c>
      <c r="W3" s="35"/>
      <c r="X3" s="35"/>
      <c r="Y3" s="33">
        <f t="shared" ref="Y3:Y34" si="5">+IF(OR(T3="Devuelta",AH3&lt;&gt;0),$A$1-X3,IF(AND(W3="",V3=""),"No radicada",IF(W3&lt;&gt;"",$A$1-W3,$A$1-V3)))</f>
        <v>144</v>
      </c>
      <c r="Z3" s="33" t="str">
        <f t="shared" ref="Z3:Z34" si="6">+IF(Y3="No radicada","No radicada",IF(Y3&lt;1,"Corriente",IF(Y3&lt;=30,"0-30",IF(AND(Y3&lt;=60,Y3&gt;30),"31-60",IF(AND(Y3&lt;=90,Y3&gt;60),"61-90",IF(AND(Y3&lt;=180,Y3&gt;90),"91-180",IF(AND(Y3&lt;=360,Y3&gt;180),"181-360",IF(Y3&gt;360,"Más de 360"))))))))</f>
        <v>91-180</v>
      </c>
      <c r="AA3" s="39">
        <v>6882221</v>
      </c>
      <c r="AB3" s="39">
        <v>6882221</v>
      </c>
      <c r="AC3" s="39">
        <v>0</v>
      </c>
      <c r="AD3" s="39">
        <v>-2</v>
      </c>
      <c r="AE3" s="39">
        <v>0</v>
      </c>
      <c r="AF3" s="39">
        <v>0</v>
      </c>
      <c r="AG3" s="39">
        <v>0</v>
      </c>
      <c r="AH3" s="39">
        <v>0</v>
      </c>
      <c r="AI3" s="33"/>
      <c r="AJ3" s="33"/>
      <c r="AK3" s="33" t="s">
        <v>83</v>
      </c>
      <c r="AL3" s="39">
        <v>0</v>
      </c>
      <c r="AM3" s="39">
        <v>0</v>
      </c>
      <c r="AN3" s="39">
        <v>0</v>
      </c>
      <c r="AO3" s="33"/>
      <c r="AP3" s="33"/>
      <c r="AQ3" s="33"/>
      <c r="AR3" s="33"/>
      <c r="AS3" s="33"/>
      <c r="AT3" s="39">
        <v>0</v>
      </c>
      <c r="AU3" s="39">
        <v>0</v>
      </c>
      <c r="AV3" s="39">
        <v>0</v>
      </c>
      <c r="AW3" s="39">
        <v>0</v>
      </c>
      <c r="AX3" s="39">
        <v>0</v>
      </c>
      <c r="AY3" s="39">
        <v>0</v>
      </c>
      <c r="AZ3" s="39">
        <v>22736</v>
      </c>
      <c r="BA3" s="39">
        <v>0</v>
      </c>
      <c r="BB3" s="39">
        <v>0</v>
      </c>
      <c r="BC3" s="39">
        <v>0</v>
      </c>
      <c r="BD3" s="39">
        <v>0</v>
      </c>
      <c r="BE3" s="33"/>
      <c r="BF3" s="35"/>
      <c r="BG3" s="33"/>
      <c r="BH3" s="39">
        <v>0</v>
      </c>
    </row>
    <row r="4" spans="1:63" s="22" customFormat="1" ht="10.199999999999999" x14ac:dyDescent="0.3">
      <c r="A4" s="33">
        <v>891409291</v>
      </c>
      <c r="B4" s="33" t="s">
        <v>12</v>
      </c>
      <c r="C4" s="33" t="s">
        <v>14</v>
      </c>
      <c r="D4" s="33">
        <v>965</v>
      </c>
      <c r="E4" s="33" t="str">
        <f t="shared" si="3"/>
        <v>DISP965</v>
      </c>
      <c r="F4" s="34" t="s">
        <v>84</v>
      </c>
      <c r="G4" s="33" t="str">
        <f t="shared" si="4"/>
        <v>891409291_DISP965</v>
      </c>
      <c r="H4" s="35">
        <v>45573</v>
      </c>
      <c r="I4" s="35">
        <v>45573</v>
      </c>
      <c r="J4" s="36">
        <v>41781261</v>
      </c>
      <c r="K4" s="36">
        <v>137831</v>
      </c>
      <c r="L4" s="37" t="s">
        <v>16</v>
      </c>
      <c r="M4" s="38"/>
      <c r="N4" s="33" t="s">
        <v>81</v>
      </c>
      <c r="O4" s="39">
        <v>2.12</v>
      </c>
      <c r="P4" s="33">
        <v>4800066022</v>
      </c>
      <c r="Q4" s="33"/>
      <c r="R4" s="33"/>
      <c r="S4" s="33"/>
      <c r="T4" s="33" t="s">
        <v>82</v>
      </c>
      <c r="U4" s="35">
        <v>45573</v>
      </c>
      <c r="V4" s="35">
        <v>45576</v>
      </c>
      <c r="W4" s="35"/>
      <c r="X4" s="35"/>
      <c r="Y4" s="33">
        <f t="shared" si="5"/>
        <v>112</v>
      </c>
      <c r="Z4" s="33" t="str">
        <f t="shared" si="6"/>
        <v>91-180</v>
      </c>
      <c r="AA4" s="39">
        <v>41781261</v>
      </c>
      <c r="AB4" s="39">
        <v>41781261</v>
      </c>
      <c r="AC4" s="39">
        <v>0</v>
      </c>
      <c r="AD4" s="39">
        <v>-2</v>
      </c>
      <c r="AE4" s="39">
        <v>0</v>
      </c>
      <c r="AF4" s="39">
        <v>0</v>
      </c>
      <c r="AG4" s="39">
        <v>0</v>
      </c>
      <c r="AH4" s="39">
        <v>0</v>
      </c>
      <c r="AI4" s="33"/>
      <c r="AJ4" s="33"/>
      <c r="AK4" s="33" t="s">
        <v>83</v>
      </c>
      <c r="AL4" s="39">
        <v>0</v>
      </c>
      <c r="AM4" s="39">
        <v>0</v>
      </c>
      <c r="AN4" s="39">
        <v>0</v>
      </c>
      <c r="AO4" s="33"/>
      <c r="AP4" s="33"/>
      <c r="AQ4" s="33"/>
      <c r="AR4" s="33"/>
      <c r="AS4" s="33"/>
      <c r="AT4" s="39">
        <v>0</v>
      </c>
      <c r="AU4" s="39">
        <v>0</v>
      </c>
      <c r="AV4" s="39">
        <v>0</v>
      </c>
      <c r="AW4" s="39">
        <v>0</v>
      </c>
      <c r="AX4" s="39">
        <v>0</v>
      </c>
      <c r="AY4" s="39">
        <v>0</v>
      </c>
      <c r="AZ4" s="39">
        <v>137831</v>
      </c>
      <c r="BA4" s="39">
        <v>0</v>
      </c>
      <c r="BB4" s="39">
        <v>0</v>
      </c>
      <c r="BC4" s="39">
        <v>0</v>
      </c>
      <c r="BD4" s="39">
        <v>0</v>
      </c>
      <c r="BE4" s="33"/>
      <c r="BF4" s="35"/>
      <c r="BG4" s="33"/>
      <c r="BH4" s="39">
        <v>0</v>
      </c>
    </row>
    <row r="5" spans="1:63" s="22" customFormat="1" ht="10.199999999999999" x14ac:dyDescent="0.3">
      <c r="A5" s="33">
        <v>891409291</v>
      </c>
      <c r="B5" s="33" t="s">
        <v>12</v>
      </c>
      <c r="C5" s="33" t="s">
        <v>14</v>
      </c>
      <c r="D5" s="33">
        <v>948</v>
      </c>
      <c r="E5" s="33" t="str">
        <f t="shared" si="3"/>
        <v>DISP948</v>
      </c>
      <c r="F5" s="34" t="s">
        <v>85</v>
      </c>
      <c r="G5" s="33" t="str">
        <f t="shared" si="4"/>
        <v>891409291_DISP948</v>
      </c>
      <c r="H5" s="35">
        <v>45541</v>
      </c>
      <c r="I5" s="35">
        <v>45541</v>
      </c>
      <c r="J5" s="36">
        <v>114277597</v>
      </c>
      <c r="K5" s="36">
        <v>380240</v>
      </c>
      <c r="L5" s="37" t="s">
        <v>16</v>
      </c>
      <c r="M5" s="38"/>
      <c r="N5" s="33" t="s">
        <v>81</v>
      </c>
      <c r="O5" s="39">
        <v>0</v>
      </c>
      <c r="P5" s="33"/>
      <c r="Q5" s="33"/>
      <c r="R5" s="33"/>
      <c r="S5" s="33"/>
      <c r="T5" s="33" t="s">
        <v>82</v>
      </c>
      <c r="U5" s="35">
        <v>45541</v>
      </c>
      <c r="V5" s="35">
        <v>45544</v>
      </c>
      <c r="W5" s="35"/>
      <c r="X5" s="35"/>
      <c r="Y5" s="33">
        <f t="shared" si="5"/>
        <v>144</v>
      </c>
      <c r="Z5" s="33" t="str">
        <f t="shared" si="6"/>
        <v>91-180</v>
      </c>
      <c r="AA5" s="39">
        <v>115224197</v>
      </c>
      <c r="AB5" s="39">
        <v>115224197</v>
      </c>
      <c r="AC5" s="39">
        <v>0</v>
      </c>
      <c r="AD5" s="39">
        <v>0</v>
      </c>
      <c r="AE5" s="39">
        <v>0</v>
      </c>
      <c r="AF5" s="39">
        <v>0</v>
      </c>
      <c r="AG5" s="39">
        <v>0</v>
      </c>
      <c r="AH5" s="39">
        <v>0</v>
      </c>
      <c r="AI5" s="33"/>
      <c r="AJ5" s="33"/>
      <c r="AK5" s="33" t="s">
        <v>83</v>
      </c>
      <c r="AL5" s="39">
        <v>0</v>
      </c>
      <c r="AM5" s="39">
        <v>0</v>
      </c>
      <c r="AN5" s="39">
        <v>0</v>
      </c>
      <c r="AO5" s="33"/>
      <c r="AP5" s="33"/>
      <c r="AQ5" s="33"/>
      <c r="AR5" s="33"/>
      <c r="AS5" s="33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380240</v>
      </c>
      <c r="BA5" s="39">
        <v>0</v>
      </c>
      <c r="BB5" s="39">
        <v>0</v>
      </c>
      <c r="BC5" s="39">
        <v>0</v>
      </c>
      <c r="BD5" s="39">
        <v>0</v>
      </c>
      <c r="BE5" s="33"/>
      <c r="BF5" s="35"/>
      <c r="BG5" s="33"/>
      <c r="BH5" s="39">
        <v>0</v>
      </c>
    </row>
    <row r="6" spans="1:63" s="22" customFormat="1" ht="10.199999999999999" x14ac:dyDescent="0.3">
      <c r="A6" s="33">
        <v>891409291</v>
      </c>
      <c r="B6" s="33" t="s">
        <v>12</v>
      </c>
      <c r="C6" s="33" t="s">
        <v>14</v>
      </c>
      <c r="D6" s="33">
        <v>963</v>
      </c>
      <c r="E6" s="33" t="str">
        <f t="shared" si="3"/>
        <v>DISP963</v>
      </c>
      <c r="F6" s="34" t="s">
        <v>86</v>
      </c>
      <c r="G6" s="33" t="str">
        <f t="shared" si="4"/>
        <v>891409291_DISP963</v>
      </c>
      <c r="H6" s="35">
        <v>45573</v>
      </c>
      <c r="I6" s="35">
        <v>45573</v>
      </c>
      <c r="J6" s="36">
        <v>176968751</v>
      </c>
      <c r="K6" s="36">
        <v>591067</v>
      </c>
      <c r="L6" s="37" t="s">
        <v>16</v>
      </c>
      <c r="M6" s="38"/>
      <c r="N6" s="33" t="s">
        <v>81</v>
      </c>
      <c r="O6" s="39">
        <v>471.91</v>
      </c>
      <c r="P6" s="33">
        <v>4800066700</v>
      </c>
      <c r="Q6" s="33"/>
      <c r="R6" s="33"/>
      <c r="S6" s="33"/>
      <c r="T6" s="33" t="s">
        <v>82</v>
      </c>
      <c r="U6" s="35">
        <v>45573</v>
      </c>
      <c r="V6" s="35">
        <v>45576</v>
      </c>
      <c r="W6" s="35"/>
      <c r="X6" s="35"/>
      <c r="Y6" s="33">
        <f t="shared" si="5"/>
        <v>112</v>
      </c>
      <c r="Z6" s="33" t="str">
        <f t="shared" si="6"/>
        <v>91-180</v>
      </c>
      <c r="AA6" s="39">
        <v>178968256</v>
      </c>
      <c r="AB6" s="39">
        <v>178968256</v>
      </c>
      <c r="AC6" s="39">
        <v>0</v>
      </c>
      <c r="AD6" s="39">
        <v>-2</v>
      </c>
      <c r="AE6" s="39">
        <v>0</v>
      </c>
      <c r="AF6" s="39">
        <v>0</v>
      </c>
      <c r="AG6" s="39">
        <v>0</v>
      </c>
      <c r="AH6" s="39">
        <v>0</v>
      </c>
      <c r="AI6" s="33"/>
      <c r="AJ6" s="33"/>
      <c r="AK6" s="33" t="s">
        <v>83</v>
      </c>
      <c r="AL6" s="39">
        <v>0</v>
      </c>
      <c r="AM6" s="39">
        <v>0</v>
      </c>
      <c r="AN6" s="39">
        <v>0</v>
      </c>
      <c r="AO6" s="33"/>
      <c r="AP6" s="33"/>
      <c r="AQ6" s="33"/>
      <c r="AR6" s="33"/>
      <c r="AS6" s="33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591067</v>
      </c>
      <c r="BA6" s="39">
        <v>0</v>
      </c>
      <c r="BB6" s="39">
        <v>0</v>
      </c>
      <c r="BC6" s="39">
        <v>0</v>
      </c>
      <c r="BD6" s="39">
        <v>0</v>
      </c>
      <c r="BE6" s="33"/>
      <c r="BF6" s="35"/>
      <c r="BG6" s="33"/>
      <c r="BH6" s="39">
        <v>0</v>
      </c>
    </row>
    <row r="7" spans="1:63" s="22" customFormat="1" ht="10.199999999999999" x14ac:dyDescent="0.3">
      <c r="A7" s="33">
        <v>891409291</v>
      </c>
      <c r="B7" s="33" t="s">
        <v>12</v>
      </c>
      <c r="C7" s="33" t="s">
        <v>14</v>
      </c>
      <c r="D7" s="33">
        <v>946</v>
      </c>
      <c r="E7" s="33" t="str">
        <f t="shared" si="3"/>
        <v>DISP946</v>
      </c>
      <c r="F7" s="34" t="s">
        <v>87</v>
      </c>
      <c r="G7" s="33" t="str">
        <f t="shared" si="4"/>
        <v>891409291_DISP946</v>
      </c>
      <c r="H7" s="35">
        <v>45541</v>
      </c>
      <c r="I7" s="35">
        <v>45541</v>
      </c>
      <c r="J7" s="36">
        <v>677991028</v>
      </c>
      <c r="K7" s="36">
        <v>2237395</v>
      </c>
      <c r="L7" s="37" t="s">
        <v>16</v>
      </c>
      <c r="M7" s="38"/>
      <c r="N7" s="33" t="s">
        <v>81</v>
      </c>
      <c r="O7" s="39">
        <v>0</v>
      </c>
      <c r="P7" s="33"/>
      <c r="Q7" s="33"/>
      <c r="R7" s="33"/>
      <c r="S7" s="33"/>
      <c r="T7" s="33" t="s">
        <v>82</v>
      </c>
      <c r="U7" s="35">
        <v>45541</v>
      </c>
      <c r="V7" s="35">
        <v>45544</v>
      </c>
      <c r="W7" s="35"/>
      <c r="X7" s="35"/>
      <c r="Y7" s="33">
        <f t="shared" si="5"/>
        <v>144</v>
      </c>
      <c r="Z7" s="33" t="str">
        <f t="shared" si="6"/>
        <v>91-180</v>
      </c>
      <c r="AA7" s="39">
        <v>677991028</v>
      </c>
      <c r="AB7" s="39">
        <v>677991028</v>
      </c>
      <c r="AC7" s="39">
        <v>0</v>
      </c>
      <c r="AD7" s="39">
        <v>-2</v>
      </c>
      <c r="AE7" s="39">
        <v>0</v>
      </c>
      <c r="AF7" s="39">
        <v>0</v>
      </c>
      <c r="AG7" s="39">
        <v>0</v>
      </c>
      <c r="AH7" s="39">
        <v>0</v>
      </c>
      <c r="AI7" s="33"/>
      <c r="AJ7" s="33"/>
      <c r="AK7" s="33" t="s">
        <v>83</v>
      </c>
      <c r="AL7" s="39">
        <v>0</v>
      </c>
      <c r="AM7" s="39">
        <v>0</v>
      </c>
      <c r="AN7" s="39">
        <v>0</v>
      </c>
      <c r="AO7" s="33"/>
      <c r="AP7" s="33"/>
      <c r="AQ7" s="33"/>
      <c r="AR7" s="33"/>
      <c r="AS7" s="33"/>
      <c r="AT7" s="39">
        <v>0</v>
      </c>
      <c r="AU7" s="39">
        <v>0</v>
      </c>
      <c r="AV7" s="39">
        <v>0</v>
      </c>
      <c r="AW7" s="39">
        <v>0</v>
      </c>
      <c r="AX7" s="39">
        <v>0</v>
      </c>
      <c r="AY7" s="39">
        <v>0</v>
      </c>
      <c r="AZ7" s="39">
        <v>2237395</v>
      </c>
      <c r="BA7" s="39">
        <v>0</v>
      </c>
      <c r="BB7" s="39">
        <v>0</v>
      </c>
      <c r="BC7" s="39">
        <v>0</v>
      </c>
      <c r="BD7" s="39">
        <v>0</v>
      </c>
      <c r="BE7" s="33"/>
      <c r="BF7" s="35"/>
      <c r="BG7" s="33"/>
      <c r="BH7" s="39">
        <v>0</v>
      </c>
    </row>
    <row r="8" spans="1:63" s="22" customFormat="1" ht="10.199999999999999" x14ac:dyDescent="0.3">
      <c r="A8" s="33">
        <v>891409291</v>
      </c>
      <c r="B8" s="33" t="s">
        <v>12</v>
      </c>
      <c r="C8" s="33" t="s">
        <v>14</v>
      </c>
      <c r="D8" s="33">
        <v>981</v>
      </c>
      <c r="E8" s="33" t="str">
        <f t="shared" si="3"/>
        <v>DISP981</v>
      </c>
      <c r="F8" s="34" t="s">
        <v>88</v>
      </c>
      <c r="G8" s="33" t="str">
        <f t="shared" si="4"/>
        <v>891409291_DISP981</v>
      </c>
      <c r="H8" s="35">
        <v>45631</v>
      </c>
      <c r="I8" s="35">
        <v>45631</v>
      </c>
      <c r="J8" s="36">
        <v>916187884</v>
      </c>
      <c r="K8" s="36">
        <v>3023421</v>
      </c>
      <c r="L8" s="37" t="s">
        <v>16</v>
      </c>
      <c r="M8" s="38"/>
      <c r="N8" s="33" t="s">
        <v>81</v>
      </c>
      <c r="O8" s="39">
        <v>3023421</v>
      </c>
      <c r="P8" s="33">
        <v>4800066922</v>
      </c>
      <c r="Q8" s="33"/>
      <c r="R8" s="33"/>
      <c r="S8" s="33"/>
      <c r="T8" s="33" t="s">
        <v>82</v>
      </c>
      <c r="U8" s="35">
        <v>45631</v>
      </c>
      <c r="V8" s="35">
        <v>45635</v>
      </c>
      <c r="W8" s="35"/>
      <c r="X8" s="35"/>
      <c r="Y8" s="33">
        <f t="shared" si="5"/>
        <v>53</v>
      </c>
      <c r="Z8" s="33" t="str">
        <f t="shared" si="6"/>
        <v>31-60</v>
      </c>
      <c r="AA8" s="39">
        <v>916187884</v>
      </c>
      <c r="AB8" s="39">
        <v>916187884</v>
      </c>
      <c r="AC8" s="39">
        <v>0</v>
      </c>
      <c r="AD8" s="39">
        <v>0</v>
      </c>
      <c r="AE8" s="39">
        <v>0</v>
      </c>
      <c r="AF8" s="39">
        <v>0</v>
      </c>
      <c r="AG8" s="39">
        <v>0</v>
      </c>
      <c r="AH8" s="39">
        <v>0</v>
      </c>
      <c r="AI8" s="33"/>
      <c r="AJ8" s="33"/>
      <c r="AK8" s="33" t="s">
        <v>83</v>
      </c>
      <c r="AL8" s="39">
        <v>0</v>
      </c>
      <c r="AM8" s="39">
        <v>0</v>
      </c>
      <c r="AN8" s="39">
        <v>0</v>
      </c>
      <c r="AO8" s="33"/>
      <c r="AP8" s="33"/>
      <c r="AQ8" s="33"/>
      <c r="AR8" s="33"/>
      <c r="AS8" s="33"/>
      <c r="AT8" s="39">
        <v>0</v>
      </c>
      <c r="AU8" s="39">
        <v>0</v>
      </c>
      <c r="AV8" s="39">
        <v>0</v>
      </c>
      <c r="AW8" s="39">
        <v>0</v>
      </c>
      <c r="AX8" s="39">
        <v>0</v>
      </c>
      <c r="AY8" s="39">
        <v>0</v>
      </c>
      <c r="AZ8" s="39">
        <v>3023421</v>
      </c>
      <c r="BA8" s="39">
        <v>0</v>
      </c>
      <c r="BB8" s="39">
        <v>0</v>
      </c>
      <c r="BC8" s="39">
        <v>0</v>
      </c>
      <c r="BD8" s="39">
        <v>0</v>
      </c>
      <c r="BE8" s="33"/>
      <c r="BF8" s="35"/>
      <c r="BG8" s="33"/>
      <c r="BH8" s="39">
        <v>0</v>
      </c>
    </row>
    <row r="9" spans="1:63" s="22" customFormat="1" ht="10.199999999999999" x14ac:dyDescent="0.3">
      <c r="A9" s="33">
        <v>891409291</v>
      </c>
      <c r="B9" s="33" t="s">
        <v>12</v>
      </c>
      <c r="C9" s="33" t="s">
        <v>14</v>
      </c>
      <c r="D9" s="33">
        <v>960</v>
      </c>
      <c r="E9" s="33" t="str">
        <f t="shared" si="3"/>
        <v>DISP960</v>
      </c>
      <c r="F9" s="34" t="s">
        <v>89</v>
      </c>
      <c r="G9" s="33" t="str">
        <f t="shared" si="4"/>
        <v>891409291_DISP960</v>
      </c>
      <c r="H9" s="35">
        <v>45573</v>
      </c>
      <c r="I9" s="35">
        <v>45573</v>
      </c>
      <c r="J9" s="36">
        <v>1000000000</v>
      </c>
      <c r="K9" s="36">
        <v>3300000</v>
      </c>
      <c r="L9" s="37" t="s">
        <v>16</v>
      </c>
      <c r="M9" s="38"/>
      <c r="N9" s="33" t="s">
        <v>81</v>
      </c>
      <c r="O9" s="39">
        <v>0</v>
      </c>
      <c r="P9" s="33"/>
      <c r="Q9" s="33"/>
      <c r="R9" s="33"/>
      <c r="S9" s="33"/>
      <c r="T9" s="33" t="s">
        <v>82</v>
      </c>
      <c r="U9" s="35">
        <v>45573</v>
      </c>
      <c r="V9" s="35">
        <v>45576</v>
      </c>
      <c r="W9" s="35"/>
      <c r="X9" s="35"/>
      <c r="Y9" s="33">
        <f t="shared" si="5"/>
        <v>112</v>
      </c>
      <c r="Z9" s="33" t="str">
        <f t="shared" si="6"/>
        <v>91-180</v>
      </c>
      <c r="AA9" s="39">
        <v>1000000000</v>
      </c>
      <c r="AB9" s="39">
        <v>1000000000</v>
      </c>
      <c r="AC9" s="39">
        <v>0</v>
      </c>
      <c r="AD9" s="39">
        <v>-2</v>
      </c>
      <c r="AE9" s="39">
        <v>0</v>
      </c>
      <c r="AF9" s="39">
        <v>0</v>
      </c>
      <c r="AG9" s="39">
        <v>0</v>
      </c>
      <c r="AH9" s="39">
        <v>0</v>
      </c>
      <c r="AI9" s="33"/>
      <c r="AJ9" s="33"/>
      <c r="AK9" s="33" t="s">
        <v>83</v>
      </c>
      <c r="AL9" s="39">
        <v>0</v>
      </c>
      <c r="AM9" s="39">
        <v>0</v>
      </c>
      <c r="AN9" s="39">
        <v>0</v>
      </c>
      <c r="AO9" s="33"/>
      <c r="AP9" s="33"/>
      <c r="AQ9" s="33"/>
      <c r="AR9" s="33"/>
      <c r="AS9" s="33"/>
      <c r="AT9" s="39">
        <v>0</v>
      </c>
      <c r="AU9" s="39">
        <v>0</v>
      </c>
      <c r="AV9" s="39">
        <v>0</v>
      </c>
      <c r="AW9" s="39">
        <v>0</v>
      </c>
      <c r="AX9" s="39">
        <v>0</v>
      </c>
      <c r="AY9" s="39">
        <v>0</v>
      </c>
      <c r="AZ9" s="39">
        <v>3300000</v>
      </c>
      <c r="BA9" s="39">
        <v>0</v>
      </c>
      <c r="BB9" s="39">
        <v>0</v>
      </c>
      <c r="BC9" s="39">
        <v>0</v>
      </c>
      <c r="BD9" s="39">
        <v>0</v>
      </c>
      <c r="BE9" s="33"/>
      <c r="BF9" s="35"/>
      <c r="BG9" s="33"/>
      <c r="BH9" s="39">
        <v>0</v>
      </c>
    </row>
    <row r="10" spans="1:63" s="22" customFormat="1" ht="10.199999999999999" x14ac:dyDescent="0.3">
      <c r="A10" s="33">
        <v>891409291</v>
      </c>
      <c r="B10" s="33" t="s">
        <v>12</v>
      </c>
      <c r="C10" s="33" t="s">
        <v>14</v>
      </c>
      <c r="D10" s="33">
        <v>962</v>
      </c>
      <c r="E10" s="33" t="str">
        <f t="shared" si="3"/>
        <v>DISP962</v>
      </c>
      <c r="F10" s="34" t="s">
        <v>90</v>
      </c>
      <c r="G10" s="33" t="str">
        <f t="shared" si="4"/>
        <v>891409291_DISP962</v>
      </c>
      <c r="H10" s="35">
        <v>45573</v>
      </c>
      <c r="I10" s="35">
        <v>45573</v>
      </c>
      <c r="J10" s="36">
        <v>992330756</v>
      </c>
      <c r="K10" s="36">
        <v>3867472</v>
      </c>
      <c r="L10" s="37" t="s">
        <v>16</v>
      </c>
      <c r="M10" s="38"/>
      <c r="N10" s="33" t="s">
        <v>81</v>
      </c>
      <c r="O10" s="39">
        <v>0</v>
      </c>
      <c r="P10" s="33"/>
      <c r="Q10" s="33"/>
      <c r="R10" s="33"/>
      <c r="S10" s="33"/>
      <c r="T10" s="33" t="s">
        <v>82</v>
      </c>
      <c r="U10" s="35">
        <v>45573</v>
      </c>
      <c r="V10" s="35">
        <v>45576</v>
      </c>
      <c r="W10" s="35"/>
      <c r="X10" s="35"/>
      <c r="Y10" s="33">
        <f t="shared" si="5"/>
        <v>112</v>
      </c>
      <c r="Z10" s="33" t="str">
        <f t="shared" si="6"/>
        <v>91-180</v>
      </c>
      <c r="AA10" s="39">
        <v>1171961056</v>
      </c>
      <c r="AB10" s="39">
        <v>1171961056</v>
      </c>
      <c r="AC10" s="39">
        <v>0</v>
      </c>
      <c r="AD10" s="39">
        <v>-2</v>
      </c>
      <c r="AE10" s="39">
        <v>0</v>
      </c>
      <c r="AF10" s="39">
        <v>0</v>
      </c>
      <c r="AG10" s="39">
        <v>0</v>
      </c>
      <c r="AH10" s="39">
        <v>0</v>
      </c>
      <c r="AI10" s="33"/>
      <c r="AJ10" s="33"/>
      <c r="AK10" s="33" t="s">
        <v>83</v>
      </c>
      <c r="AL10" s="39">
        <v>0</v>
      </c>
      <c r="AM10" s="39">
        <v>0</v>
      </c>
      <c r="AN10" s="39">
        <v>0</v>
      </c>
      <c r="AO10" s="33"/>
      <c r="AP10" s="33"/>
      <c r="AQ10" s="33"/>
      <c r="AR10" s="33"/>
      <c r="AS10" s="33"/>
      <c r="AT10" s="39">
        <v>0</v>
      </c>
      <c r="AU10" s="39">
        <v>0</v>
      </c>
      <c r="AV10" s="39">
        <v>0</v>
      </c>
      <c r="AW10" s="39">
        <v>0</v>
      </c>
      <c r="AX10" s="39">
        <v>0</v>
      </c>
      <c r="AY10" s="39">
        <v>0</v>
      </c>
      <c r="AZ10" s="39">
        <v>3867472</v>
      </c>
      <c r="BA10" s="39">
        <v>0</v>
      </c>
      <c r="BB10" s="39">
        <v>0</v>
      </c>
      <c r="BC10" s="39">
        <v>0</v>
      </c>
      <c r="BD10" s="39">
        <v>0</v>
      </c>
      <c r="BE10" s="33"/>
      <c r="BF10" s="35"/>
      <c r="BG10" s="33"/>
      <c r="BH10" s="39">
        <v>0</v>
      </c>
    </row>
    <row r="11" spans="1:63" s="22" customFormat="1" ht="10.199999999999999" x14ac:dyDescent="0.3">
      <c r="A11" s="33">
        <v>891409291</v>
      </c>
      <c r="B11" s="33" t="s">
        <v>12</v>
      </c>
      <c r="C11" s="33" t="s">
        <v>14</v>
      </c>
      <c r="D11" s="33">
        <v>947</v>
      </c>
      <c r="E11" s="33" t="str">
        <f t="shared" si="3"/>
        <v>DISP947</v>
      </c>
      <c r="F11" s="34" t="s">
        <v>91</v>
      </c>
      <c r="G11" s="33" t="str">
        <f t="shared" si="4"/>
        <v>891409291_DISP947</v>
      </c>
      <c r="H11" s="35">
        <v>45541</v>
      </c>
      <c r="I11" s="35">
        <v>45541</v>
      </c>
      <c r="J11" s="36">
        <v>2788792883</v>
      </c>
      <c r="K11" s="36">
        <v>9539775</v>
      </c>
      <c r="L11" s="37" t="s">
        <v>16</v>
      </c>
      <c r="M11" s="38"/>
      <c r="N11" s="33" t="s">
        <v>81</v>
      </c>
      <c r="O11" s="39">
        <v>0</v>
      </c>
      <c r="P11" s="33"/>
      <c r="Q11" s="33"/>
      <c r="R11" s="33"/>
      <c r="S11" s="33"/>
      <c r="T11" s="33" t="s">
        <v>82</v>
      </c>
      <c r="U11" s="35">
        <v>45541</v>
      </c>
      <c r="V11" s="35">
        <v>45545</v>
      </c>
      <c r="W11" s="35"/>
      <c r="X11" s="35"/>
      <c r="Y11" s="33">
        <f t="shared" si="5"/>
        <v>143</v>
      </c>
      <c r="Z11" s="33" t="str">
        <f t="shared" si="6"/>
        <v>91-180</v>
      </c>
      <c r="AA11" s="39">
        <v>2890833468</v>
      </c>
      <c r="AB11" s="39">
        <v>2890833468</v>
      </c>
      <c r="AC11" s="39">
        <v>0</v>
      </c>
      <c r="AD11" s="39">
        <v>0</v>
      </c>
      <c r="AE11" s="39">
        <v>0</v>
      </c>
      <c r="AF11" s="39">
        <v>0</v>
      </c>
      <c r="AG11" s="39">
        <v>0</v>
      </c>
      <c r="AH11" s="39">
        <v>0</v>
      </c>
      <c r="AI11" s="33"/>
      <c r="AJ11" s="33"/>
      <c r="AK11" s="33" t="s">
        <v>83</v>
      </c>
      <c r="AL11" s="39">
        <v>0</v>
      </c>
      <c r="AM11" s="39">
        <v>0</v>
      </c>
      <c r="AN11" s="39">
        <v>0</v>
      </c>
      <c r="AO11" s="33"/>
      <c r="AP11" s="33"/>
      <c r="AQ11" s="33"/>
      <c r="AR11" s="33"/>
      <c r="AS11" s="33"/>
      <c r="AT11" s="39">
        <v>0</v>
      </c>
      <c r="AU11" s="39">
        <v>0</v>
      </c>
      <c r="AV11" s="39">
        <v>0</v>
      </c>
      <c r="AW11" s="39">
        <v>0</v>
      </c>
      <c r="AX11" s="39">
        <v>0</v>
      </c>
      <c r="AY11" s="39">
        <v>0</v>
      </c>
      <c r="AZ11" s="39">
        <v>9539775</v>
      </c>
      <c r="BA11" s="39">
        <v>0</v>
      </c>
      <c r="BB11" s="39">
        <v>0</v>
      </c>
      <c r="BC11" s="39">
        <v>0</v>
      </c>
      <c r="BD11" s="39">
        <v>0</v>
      </c>
      <c r="BE11" s="33"/>
      <c r="BF11" s="35"/>
      <c r="BG11" s="33"/>
      <c r="BH11" s="39">
        <v>0</v>
      </c>
    </row>
    <row r="12" spans="1:63" s="22" customFormat="1" ht="10.199999999999999" x14ac:dyDescent="0.3">
      <c r="A12" s="33">
        <v>891409291</v>
      </c>
      <c r="B12" s="33" t="s">
        <v>12</v>
      </c>
      <c r="C12" s="33" t="s">
        <v>14</v>
      </c>
      <c r="D12" s="33">
        <v>979</v>
      </c>
      <c r="E12" s="33" t="str">
        <f t="shared" si="3"/>
        <v>DISP979</v>
      </c>
      <c r="F12" s="34" t="s">
        <v>92</v>
      </c>
      <c r="G12" s="33" t="str">
        <f t="shared" si="4"/>
        <v>891409291_DISP979</v>
      </c>
      <c r="H12" s="35">
        <v>45631</v>
      </c>
      <c r="I12" s="35">
        <v>45631</v>
      </c>
      <c r="J12" s="36">
        <v>2732791021</v>
      </c>
      <c r="K12" s="36">
        <v>9747820</v>
      </c>
      <c r="L12" s="37" t="s">
        <v>16</v>
      </c>
      <c r="M12" s="38"/>
      <c r="N12" s="33" t="s">
        <v>81</v>
      </c>
      <c r="O12" s="39">
        <v>0.24</v>
      </c>
      <c r="P12" s="33">
        <v>4800066841</v>
      </c>
      <c r="Q12" s="33"/>
      <c r="R12" s="33"/>
      <c r="S12" s="33"/>
      <c r="T12" s="33" t="s">
        <v>82</v>
      </c>
      <c r="U12" s="35">
        <v>45631</v>
      </c>
      <c r="V12" s="35">
        <v>45635</v>
      </c>
      <c r="W12" s="35"/>
      <c r="X12" s="35"/>
      <c r="Y12" s="33">
        <f t="shared" si="5"/>
        <v>53</v>
      </c>
      <c r="Z12" s="33" t="str">
        <f t="shared" si="6"/>
        <v>31-60</v>
      </c>
      <c r="AA12" s="39">
        <v>2953884834</v>
      </c>
      <c r="AB12" s="39">
        <v>2953884834</v>
      </c>
      <c r="AC12" s="39">
        <v>0</v>
      </c>
      <c r="AD12" s="39">
        <v>221093813</v>
      </c>
      <c r="AE12" s="39">
        <v>0</v>
      </c>
      <c r="AF12" s="39">
        <v>0</v>
      </c>
      <c r="AG12" s="39">
        <v>0</v>
      </c>
      <c r="AH12" s="39">
        <v>0</v>
      </c>
      <c r="AI12" s="33"/>
      <c r="AJ12" s="33"/>
      <c r="AK12" s="33" t="s">
        <v>83</v>
      </c>
      <c r="AL12" s="39">
        <v>0</v>
      </c>
      <c r="AM12" s="39">
        <v>0</v>
      </c>
      <c r="AN12" s="39">
        <v>0</v>
      </c>
      <c r="AO12" s="33"/>
      <c r="AP12" s="33"/>
      <c r="AQ12" s="33"/>
      <c r="AR12" s="33"/>
      <c r="AS12" s="33"/>
      <c r="AT12" s="39">
        <v>0</v>
      </c>
      <c r="AU12" s="39">
        <v>0</v>
      </c>
      <c r="AV12" s="39">
        <v>0</v>
      </c>
      <c r="AW12" s="39">
        <v>0</v>
      </c>
      <c r="AX12" s="39">
        <v>0</v>
      </c>
      <c r="AY12" s="39">
        <v>0</v>
      </c>
      <c r="AZ12" s="39">
        <v>9747820</v>
      </c>
      <c r="BA12" s="39">
        <v>0</v>
      </c>
      <c r="BB12" s="39">
        <v>0</v>
      </c>
      <c r="BC12" s="39">
        <v>0</v>
      </c>
      <c r="BD12" s="39">
        <v>0</v>
      </c>
      <c r="BE12" s="33"/>
      <c r="BF12" s="35"/>
      <c r="BG12" s="33"/>
      <c r="BH12" s="39">
        <v>0</v>
      </c>
    </row>
    <row r="13" spans="1:63" s="22" customFormat="1" ht="10.199999999999999" x14ac:dyDescent="0.3">
      <c r="A13" s="33">
        <v>891409291</v>
      </c>
      <c r="B13" s="33" t="s">
        <v>12</v>
      </c>
      <c r="C13" s="33" t="s">
        <v>14</v>
      </c>
      <c r="D13" s="33">
        <v>973</v>
      </c>
      <c r="E13" s="33" t="str">
        <f t="shared" si="3"/>
        <v>DISP973</v>
      </c>
      <c r="F13" s="34" t="s">
        <v>93</v>
      </c>
      <c r="G13" s="33" t="str">
        <f t="shared" si="4"/>
        <v>891409291_DISP973</v>
      </c>
      <c r="H13" s="35">
        <v>45608</v>
      </c>
      <c r="I13" s="35">
        <v>45608</v>
      </c>
      <c r="J13" s="36">
        <v>48581199</v>
      </c>
      <c r="K13" s="36">
        <v>48581199</v>
      </c>
      <c r="L13" s="37" t="s">
        <v>16</v>
      </c>
      <c r="M13" s="38"/>
      <c r="N13" s="33" t="s">
        <v>81</v>
      </c>
      <c r="O13" s="39">
        <v>6882221</v>
      </c>
      <c r="P13" s="33">
        <v>4800066821</v>
      </c>
      <c r="Q13" s="33"/>
      <c r="R13" s="33"/>
      <c r="S13" s="33"/>
      <c r="T13" s="33" t="s">
        <v>82</v>
      </c>
      <c r="U13" s="35">
        <v>45608</v>
      </c>
      <c r="V13" s="35">
        <v>45638</v>
      </c>
      <c r="W13" s="35"/>
      <c r="X13" s="35"/>
      <c r="Y13" s="33">
        <f t="shared" si="5"/>
        <v>50</v>
      </c>
      <c r="Z13" s="33" t="str">
        <f t="shared" si="6"/>
        <v>31-60</v>
      </c>
      <c r="AA13" s="39">
        <v>48581199</v>
      </c>
      <c r="AB13" s="39">
        <v>48581199</v>
      </c>
      <c r="AC13" s="39">
        <v>0</v>
      </c>
      <c r="AD13" s="39">
        <v>-2</v>
      </c>
      <c r="AE13" s="39">
        <v>0</v>
      </c>
      <c r="AF13" s="39">
        <v>0</v>
      </c>
      <c r="AG13" s="39">
        <v>0</v>
      </c>
      <c r="AH13" s="39">
        <v>0</v>
      </c>
      <c r="AI13" s="33"/>
      <c r="AJ13" s="33"/>
      <c r="AK13" s="33" t="s">
        <v>83</v>
      </c>
      <c r="AL13" s="39">
        <v>0</v>
      </c>
      <c r="AM13" s="39">
        <v>0</v>
      </c>
      <c r="AN13" s="39">
        <v>0</v>
      </c>
      <c r="AO13" s="33"/>
      <c r="AP13" s="33"/>
      <c r="AQ13" s="33"/>
      <c r="AR13" s="33"/>
      <c r="AS13" s="33"/>
      <c r="AT13" s="39">
        <v>0</v>
      </c>
      <c r="AU13" s="39">
        <v>0</v>
      </c>
      <c r="AV13" s="39">
        <v>0</v>
      </c>
      <c r="AW13" s="39">
        <v>0</v>
      </c>
      <c r="AX13" s="39">
        <v>0</v>
      </c>
      <c r="AY13" s="39">
        <v>0</v>
      </c>
      <c r="AZ13" s="39">
        <v>48581199</v>
      </c>
      <c r="BA13" s="39">
        <v>0</v>
      </c>
      <c r="BB13" s="39">
        <v>0</v>
      </c>
      <c r="BC13" s="39">
        <v>0</v>
      </c>
      <c r="BD13" s="39">
        <v>0</v>
      </c>
      <c r="BE13" s="33"/>
      <c r="BF13" s="35"/>
      <c r="BG13" s="33"/>
      <c r="BH13" s="39">
        <v>0</v>
      </c>
    </row>
    <row r="14" spans="1:63" s="22" customFormat="1" ht="10.199999999999999" x14ac:dyDescent="0.3">
      <c r="A14" s="33">
        <v>891409291</v>
      </c>
      <c r="B14" s="33" t="s">
        <v>12</v>
      </c>
      <c r="C14" s="33" t="s">
        <v>14</v>
      </c>
      <c r="D14" s="33">
        <v>980</v>
      </c>
      <c r="E14" s="33" t="str">
        <f t="shared" si="3"/>
        <v>DISP980</v>
      </c>
      <c r="F14" s="34" t="s">
        <v>94</v>
      </c>
      <c r="G14" s="33" t="str">
        <f t="shared" si="4"/>
        <v>891409291_DISP980</v>
      </c>
      <c r="H14" s="35">
        <v>45631</v>
      </c>
      <c r="I14" s="35">
        <v>45631</v>
      </c>
      <c r="J14" s="36">
        <v>59258670</v>
      </c>
      <c r="K14" s="36">
        <v>59258670</v>
      </c>
      <c r="L14" s="37" t="s">
        <v>16</v>
      </c>
      <c r="M14" s="38"/>
      <c r="N14" s="33" t="s">
        <v>81</v>
      </c>
      <c r="O14" s="39">
        <v>59258670</v>
      </c>
      <c r="P14" s="33">
        <v>136870860</v>
      </c>
      <c r="Q14" s="33"/>
      <c r="R14" s="33"/>
      <c r="S14" s="33"/>
      <c r="T14" s="33" t="s">
        <v>82</v>
      </c>
      <c r="U14" s="35">
        <v>45631</v>
      </c>
      <c r="V14" s="35">
        <v>45635</v>
      </c>
      <c r="W14" s="35"/>
      <c r="X14" s="35"/>
      <c r="Y14" s="33">
        <f t="shared" si="5"/>
        <v>53</v>
      </c>
      <c r="Z14" s="33" t="str">
        <f t="shared" si="6"/>
        <v>31-60</v>
      </c>
      <c r="AA14" s="39">
        <v>59258670</v>
      </c>
      <c r="AB14" s="39">
        <v>59258670</v>
      </c>
      <c r="AC14" s="39">
        <v>0</v>
      </c>
      <c r="AD14" s="39">
        <v>0</v>
      </c>
      <c r="AE14" s="39">
        <v>0</v>
      </c>
      <c r="AF14" s="39">
        <v>0</v>
      </c>
      <c r="AG14" s="39">
        <v>0</v>
      </c>
      <c r="AH14" s="39">
        <v>0</v>
      </c>
      <c r="AI14" s="33"/>
      <c r="AJ14" s="33"/>
      <c r="AK14" s="33" t="s">
        <v>83</v>
      </c>
      <c r="AL14" s="39">
        <v>0</v>
      </c>
      <c r="AM14" s="39">
        <v>0</v>
      </c>
      <c r="AN14" s="39">
        <v>0</v>
      </c>
      <c r="AO14" s="33"/>
      <c r="AP14" s="33"/>
      <c r="AQ14" s="33"/>
      <c r="AR14" s="33"/>
      <c r="AS14" s="33"/>
      <c r="AT14" s="39">
        <v>0</v>
      </c>
      <c r="AU14" s="39">
        <v>0</v>
      </c>
      <c r="AV14" s="39">
        <v>0</v>
      </c>
      <c r="AW14" s="39">
        <v>0</v>
      </c>
      <c r="AX14" s="39">
        <v>0</v>
      </c>
      <c r="AY14" s="39">
        <v>0</v>
      </c>
      <c r="AZ14" s="39">
        <v>59258670</v>
      </c>
      <c r="BA14" s="39">
        <v>0</v>
      </c>
      <c r="BB14" s="39">
        <v>0</v>
      </c>
      <c r="BC14" s="39">
        <v>0</v>
      </c>
      <c r="BD14" s="39">
        <v>0</v>
      </c>
      <c r="BE14" s="33"/>
      <c r="BF14" s="35"/>
      <c r="BG14" s="33"/>
      <c r="BH14" s="39">
        <v>0</v>
      </c>
    </row>
    <row r="15" spans="1:63" s="22" customFormat="1" ht="10.199999999999999" x14ac:dyDescent="0.3">
      <c r="A15" s="33">
        <v>891409291</v>
      </c>
      <c r="B15" s="33" t="s">
        <v>12</v>
      </c>
      <c r="C15" s="33" t="s">
        <v>14</v>
      </c>
      <c r="D15" s="33">
        <v>992</v>
      </c>
      <c r="E15" s="33" t="str">
        <f t="shared" si="3"/>
        <v>DISP992</v>
      </c>
      <c r="F15" s="34" t="s">
        <v>95</v>
      </c>
      <c r="G15" s="33" t="str">
        <f t="shared" si="4"/>
        <v>891409291_DISP992</v>
      </c>
      <c r="H15" s="35">
        <v>45664</v>
      </c>
      <c r="I15" s="35">
        <v>45666</v>
      </c>
      <c r="J15" s="36">
        <v>62747512</v>
      </c>
      <c r="K15" s="36">
        <v>62747512</v>
      </c>
      <c r="L15" s="37" t="s">
        <v>16</v>
      </c>
      <c r="M15" s="38"/>
      <c r="N15" s="33" t="s">
        <v>81</v>
      </c>
      <c r="O15" s="39">
        <v>62747512</v>
      </c>
      <c r="P15" s="33">
        <v>136881710</v>
      </c>
      <c r="Q15" s="33"/>
      <c r="R15" s="33"/>
      <c r="S15" s="33"/>
      <c r="T15" s="33" t="s">
        <v>82</v>
      </c>
      <c r="U15" s="35">
        <v>45664</v>
      </c>
      <c r="V15" s="35">
        <v>45665</v>
      </c>
      <c r="W15" s="35"/>
      <c r="X15" s="35"/>
      <c r="Y15" s="33">
        <f t="shared" si="5"/>
        <v>23</v>
      </c>
      <c r="Z15" s="33" t="str">
        <f t="shared" si="6"/>
        <v>0-30</v>
      </c>
      <c r="AA15" s="39">
        <v>62747512</v>
      </c>
      <c r="AB15" s="39">
        <v>62747512</v>
      </c>
      <c r="AC15" s="39">
        <v>0</v>
      </c>
      <c r="AD15" s="39">
        <v>0</v>
      </c>
      <c r="AE15" s="39">
        <v>0</v>
      </c>
      <c r="AF15" s="39">
        <v>0</v>
      </c>
      <c r="AG15" s="39">
        <v>0</v>
      </c>
      <c r="AH15" s="39">
        <v>0</v>
      </c>
      <c r="AI15" s="33"/>
      <c r="AJ15" s="33"/>
      <c r="AK15" s="33" t="s">
        <v>83</v>
      </c>
      <c r="AL15" s="39">
        <v>0</v>
      </c>
      <c r="AM15" s="39">
        <v>0</v>
      </c>
      <c r="AN15" s="39">
        <v>0</v>
      </c>
      <c r="AO15" s="33"/>
      <c r="AP15" s="33"/>
      <c r="AQ15" s="33"/>
      <c r="AR15" s="33"/>
      <c r="AS15" s="33"/>
      <c r="AT15" s="39">
        <v>0</v>
      </c>
      <c r="AU15" s="39">
        <v>0</v>
      </c>
      <c r="AV15" s="39">
        <v>0</v>
      </c>
      <c r="AW15" s="39">
        <v>0</v>
      </c>
      <c r="AX15" s="39">
        <v>0</v>
      </c>
      <c r="AY15" s="39">
        <v>0</v>
      </c>
      <c r="AZ15" s="39">
        <v>62747512</v>
      </c>
      <c r="BA15" s="39">
        <v>0</v>
      </c>
      <c r="BB15" s="39">
        <v>0</v>
      </c>
      <c r="BC15" s="39">
        <v>0</v>
      </c>
      <c r="BD15" s="39">
        <v>0</v>
      </c>
      <c r="BE15" s="33"/>
      <c r="BF15" s="35"/>
      <c r="BG15" s="33"/>
      <c r="BH15" s="39">
        <v>0</v>
      </c>
    </row>
    <row r="16" spans="1:63" s="22" customFormat="1" ht="10.199999999999999" x14ac:dyDescent="0.3">
      <c r="A16" s="33">
        <v>891409291</v>
      </c>
      <c r="B16" s="33" t="s">
        <v>12</v>
      </c>
      <c r="C16" s="33" t="s">
        <v>14</v>
      </c>
      <c r="D16" s="33">
        <v>972</v>
      </c>
      <c r="E16" s="33" t="str">
        <f t="shared" si="3"/>
        <v>DISP972</v>
      </c>
      <c r="F16" s="34" t="s">
        <v>96</v>
      </c>
      <c r="G16" s="33" t="str">
        <f t="shared" si="4"/>
        <v>891409291_DISP972</v>
      </c>
      <c r="H16" s="35">
        <v>45608</v>
      </c>
      <c r="I16" s="35">
        <v>45608</v>
      </c>
      <c r="J16" s="36">
        <v>201125191</v>
      </c>
      <c r="K16" s="36">
        <v>201125191</v>
      </c>
      <c r="L16" s="37" t="s">
        <v>16</v>
      </c>
      <c r="M16" s="38"/>
      <c r="N16" s="33" t="s">
        <v>81</v>
      </c>
      <c r="O16" s="39">
        <v>112605632</v>
      </c>
      <c r="P16" s="33">
        <v>4800066819</v>
      </c>
      <c r="Q16" s="33"/>
      <c r="R16" s="33"/>
      <c r="S16" s="33"/>
      <c r="T16" s="33" t="s">
        <v>82</v>
      </c>
      <c r="U16" s="35">
        <v>45608</v>
      </c>
      <c r="V16" s="35">
        <v>45638</v>
      </c>
      <c r="W16" s="35"/>
      <c r="X16" s="35"/>
      <c r="Y16" s="33">
        <f t="shared" si="5"/>
        <v>50</v>
      </c>
      <c r="Z16" s="33" t="str">
        <f t="shared" si="6"/>
        <v>31-60</v>
      </c>
      <c r="AA16" s="39">
        <v>203743756</v>
      </c>
      <c r="AB16" s="39">
        <v>203743756</v>
      </c>
      <c r="AC16" s="39">
        <v>0</v>
      </c>
      <c r="AD16" s="39">
        <v>2618565</v>
      </c>
      <c r="AE16" s="39">
        <v>0</v>
      </c>
      <c r="AF16" s="39">
        <v>0</v>
      </c>
      <c r="AG16" s="39">
        <v>0</v>
      </c>
      <c r="AH16" s="39">
        <v>0</v>
      </c>
      <c r="AI16" s="33"/>
      <c r="AJ16" s="33"/>
      <c r="AK16" s="33" t="s">
        <v>83</v>
      </c>
      <c r="AL16" s="39">
        <v>0</v>
      </c>
      <c r="AM16" s="39">
        <v>0</v>
      </c>
      <c r="AN16" s="39">
        <v>0</v>
      </c>
      <c r="AO16" s="33"/>
      <c r="AP16" s="33"/>
      <c r="AQ16" s="33"/>
      <c r="AR16" s="33"/>
      <c r="AS16" s="33"/>
      <c r="AT16" s="39">
        <v>0</v>
      </c>
      <c r="AU16" s="39">
        <v>0</v>
      </c>
      <c r="AV16" s="39">
        <v>0</v>
      </c>
      <c r="AW16" s="39">
        <v>0</v>
      </c>
      <c r="AX16" s="39">
        <v>0</v>
      </c>
      <c r="AY16" s="39">
        <v>0</v>
      </c>
      <c r="AZ16" s="39">
        <v>201125191</v>
      </c>
      <c r="BA16" s="39">
        <v>0</v>
      </c>
      <c r="BB16" s="39">
        <v>0</v>
      </c>
      <c r="BC16" s="39">
        <v>0</v>
      </c>
      <c r="BD16" s="39">
        <v>0</v>
      </c>
      <c r="BE16" s="33"/>
      <c r="BF16" s="35"/>
      <c r="BG16" s="33"/>
      <c r="BH16" s="39">
        <v>0</v>
      </c>
    </row>
    <row r="17" spans="1:60" s="22" customFormat="1" ht="10.199999999999999" x14ac:dyDescent="0.3">
      <c r="A17" s="33">
        <v>891409291</v>
      </c>
      <c r="B17" s="33" t="s">
        <v>12</v>
      </c>
      <c r="C17" s="33" t="s">
        <v>14</v>
      </c>
      <c r="D17" s="33">
        <v>978</v>
      </c>
      <c r="E17" s="33" t="str">
        <f t="shared" si="3"/>
        <v>DISP978</v>
      </c>
      <c r="F17" s="34" t="s">
        <v>97</v>
      </c>
      <c r="G17" s="33" t="str">
        <f t="shared" si="4"/>
        <v>891409291_DISP978</v>
      </c>
      <c r="H17" s="35">
        <v>45631</v>
      </c>
      <c r="I17" s="35">
        <v>45631</v>
      </c>
      <c r="J17" s="36">
        <v>265886164</v>
      </c>
      <c r="K17" s="36">
        <v>265886164</v>
      </c>
      <c r="L17" s="37" t="s">
        <v>16</v>
      </c>
      <c r="M17" s="38"/>
      <c r="N17" s="33" t="s">
        <v>81</v>
      </c>
      <c r="O17" s="39">
        <v>265886164</v>
      </c>
      <c r="P17" s="33">
        <v>1222549591</v>
      </c>
      <c r="Q17" s="33"/>
      <c r="R17" s="33"/>
      <c r="S17" s="33"/>
      <c r="T17" s="33" t="s">
        <v>82</v>
      </c>
      <c r="U17" s="35">
        <v>45631</v>
      </c>
      <c r="V17" s="35">
        <v>45635</v>
      </c>
      <c r="W17" s="35"/>
      <c r="X17" s="35"/>
      <c r="Y17" s="33">
        <f t="shared" si="5"/>
        <v>53</v>
      </c>
      <c r="Z17" s="33" t="str">
        <f t="shared" si="6"/>
        <v>31-60</v>
      </c>
      <c r="AA17" s="39">
        <v>268582945</v>
      </c>
      <c r="AB17" s="39">
        <v>268582945</v>
      </c>
      <c r="AC17" s="39">
        <v>0</v>
      </c>
      <c r="AD17" s="39">
        <v>2696781</v>
      </c>
      <c r="AE17" s="39">
        <v>0</v>
      </c>
      <c r="AF17" s="39">
        <v>0</v>
      </c>
      <c r="AG17" s="39">
        <v>0</v>
      </c>
      <c r="AH17" s="39">
        <v>0</v>
      </c>
      <c r="AI17" s="33"/>
      <c r="AJ17" s="33"/>
      <c r="AK17" s="33" t="s">
        <v>83</v>
      </c>
      <c r="AL17" s="39">
        <v>0</v>
      </c>
      <c r="AM17" s="39">
        <v>0</v>
      </c>
      <c r="AN17" s="39">
        <v>0</v>
      </c>
      <c r="AO17" s="33"/>
      <c r="AP17" s="33"/>
      <c r="AQ17" s="33"/>
      <c r="AR17" s="33"/>
      <c r="AS17" s="33"/>
      <c r="AT17" s="39">
        <v>0</v>
      </c>
      <c r="AU17" s="39">
        <v>0</v>
      </c>
      <c r="AV17" s="39">
        <v>0</v>
      </c>
      <c r="AW17" s="39">
        <v>0</v>
      </c>
      <c r="AX17" s="39">
        <v>0</v>
      </c>
      <c r="AY17" s="39">
        <v>0</v>
      </c>
      <c r="AZ17" s="39">
        <v>265886164</v>
      </c>
      <c r="BA17" s="39">
        <v>0</v>
      </c>
      <c r="BB17" s="39">
        <v>0</v>
      </c>
      <c r="BC17" s="39">
        <v>0</v>
      </c>
      <c r="BD17" s="39">
        <v>0</v>
      </c>
      <c r="BE17" s="33"/>
      <c r="BF17" s="35"/>
      <c r="BG17" s="33"/>
      <c r="BH17" s="39">
        <v>0</v>
      </c>
    </row>
    <row r="18" spans="1:60" s="22" customFormat="1" ht="10.199999999999999" x14ac:dyDescent="0.3">
      <c r="A18" s="33">
        <v>891409291</v>
      </c>
      <c r="B18" s="33" t="s">
        <v>12</v>
      </c>
      <c r="C18" s="33" t="s">
        <v>14</v>
      </c>
      <c r="D18" s="33">
        <v>994</v>
      </c>
      <c r="E18" s="33" t="str">
        <f t="shared" si="3"/>
        <v>DISP994</v>
      </c>
      <c r="F18" s="34" t="s">
        <v>98</v>
      </c>
      <c r="G18" s="33" t="str">
        <f t="shared" si="4"/>
        <v>891409291_DISP994</v>
      </c>
      <c r="H18" s="35">
        <v>45664</v>
      </c>
      <c r="I18" s="35">
        <v>45665</v>
      </c>
      <c r="J18" s="36">
        <v>315984542</v>
      </c>
      <c r="K18" s="36">
        <v>315984542</v>
      </c>
      <c r="L18" s="37" t="s">
        <v>16</v>
      </c>
      <c r="M18" s="38"/>
      <c r="N18" s="33" t="s">
        <v>81</v>
      </c>
      <c r="O18" s="39">
        <v>315984542</v>
      </c>
      <c r="P18" s="33">
        <v>1222558360</v>
      </c>
      <c r="Q18" s="33"/>
      <c r="R18" s="33"/>
      <c r="S18" s="33"/>
      <c r="T18" s="33" t="s">
        <v>82</v>
      </c>
      <c r="U18" s="35">
        <v>45664</v>
      </c>
      <c r="V18" s="35">
        <v>45666</v>
      </c>
      <c r="W18" s="35"/>
      <c r="X18" s="35"/>
      <c r="Y18" s="33">
        <f t="shared" si="5"/>
        <v>22</v>
      </c>
      <c r="Z18" s="33" t="str">
        <f t="shared" si="6"/>
        <v>0-30</v>
      </c>
      <c r="AA18" s="39">
        <v>319081929</v>
      </c>
      <c r="AB18" s="39">
        <v>319081929</v>
      </c>
      <c r="AC18" s="39">
        <v>0</v>
      </c>
      <c r="AD18" s="39">
        <v>3097387</v>
      </c>
      <c r="AE18" s="39">
        <v>0</v>
      </c>
      <c r="AF18" s="39">
        <v>0</v>
      </c>
      <c r="AG18" s="39">
        <v>0</v>
      </c>
      <c r="AH18" s="39">
        <v>0</v>
      </c>
      <c r="AI18" s="33"/>
      <c r="AJ18" s="33"/>
      <c r="AK18" s="33" t="s">
        <v>83</v>
      </c>
      <c r="AL18" s="39">
        <v>0</v>
      </c>
      <c r="AM18" s="39">
        <v>0</v>
      </c>
      <c r="AN18" s="39">
        <v>0</v>
      </c>
      <c r="AO18" s="33"/>
      <c r="AP18" s="33"/>
      <c r="AQ18" s="33"/>
      <c r="AR18" s="33"/>
      <c r="AS18" s="33"/>
      <c r="AT18" s="39">
        <v>0</v>
      </c>
      <c r="AU18" s="39">
        <v>0</v>
      </c>
      <c r="AV18" s="39">
        <v>0</v>
      </c>
      <c r="AW18" s="39">
        <v>0</v>
      </c>
      <c r="AX18" s="39">
        <v>0</v>
      </c>
      <c r="AY18" s="39">
        <v>0</v>
      </c>
      <c r="AZ18" s="39">
        <v>315984542</v>
      </c>
      <c r="BA18" s="39">
        <v>0</v>
      </c>
      <c r="BB18" s="39">
        <v>0</v>
      </c>
      <c r="BC18" s="39">
        <v>0</v>
      </c>
      <c r="BD18" s="39">
        <v>0</v>
      </c>
      <c r="BE18" s="33"/>
      <c r="BF18" s="35"/>
      <c r="BG18" s="33"/>
      <c r="BH18" s="39">
        <v>0</v>
      </c>
    </row>
    <row r="19" spans="1:60" s="22" customFormat="1" ht="10.199999999999999" x14ac:dyDescent="0.3">
      <c r="A19" s="33">
        <v>891409291</v>
      </c>
      <c r="B19" s="33" t="s">
        <v>12</v>
      </c>
      <c r="C19" s="33" t="s">
        <v>14</v>
      </c>
      <c r="D19" s="33">
        <v>964</v>
      </c>
      <c r="E19" s="33" t="str">
        <f t="shared" si="3"/>
        <v>DISP964</v>
      </c>
      <c r="F19" s="34" t="s">
        <v>99</v>
      </c>
      <c r="G19" s="33" t="str">
        <f t="shared" si="4"/>
        <v>891409291_DISP964</v>
      </c>
      <c r="H19" s="35">
        <v>45573</v>
      </c>
      <c r="I19" s="35">
        <v>45573</v>
      </c>
      <c r="J19" s="36">
        <v>972550820</v>
      </c>
      <c r="K19" s="36">
        <v>465032949</v>
      </c>
      <c r="L19" s="37" t="s">
        <v>16</v>
      </c>
      <c r="M19" s="38"/>
      <c r="N19" s="33" t="s">
        <v>81</v>
      </c>
      <c r="O19" s="39">
        <v>0</v>
      </c>
      <c r="P19" s="33"/>
      <c r="Q19" s="33"/>
      <c r="R19" s="33"/>
      <c r="S19" s="33"/>
      <c r="T19" s="33" t="s">
        <v>82</v>
      </c>
      <c r="U19" s="35">
        <v>45573</v>
      </c>
      <c r="V19" s="35">
        <v>45576</v>
      </c>
      <c r="W19" s="35"/>
      <c r="X19" s="35"/>
      <c r="Y19" s="33">
        <f t="shared" si="5"/>
        <v>112</v>
      </c>
      <c r="Z19" s="33" t="str">
        <f t="shared" si="6"/>
        <v>91-180</v>
      </c>
      <c r="AA19" s="39">
        <v>972550820</v>
      </c>
      <c r="AB19" s="39">
        <v>972550820</v>
      </c>
      <c r="AC19" s="39">
        <v>0</v>
      </c>
      <c r="AD19" s="39">
        <v>-2</v>
      </c>
      <c r="AE19" s="39">
        <v>0</v>
      </c>
      <c r="AF19" s="39">
        <v>0</v>
      </c>
      <c r="AG19" s="39">
        <v>0</v>
      </c>
      <c r="AH19" s="39">
        <v>0</v>
      </c>
      <c r="AI19" s="33"/>
      <c r="AJ19" s="33"/>
      <c r="AK19" s="33" t="s">
        <v>83</v>
      </c>
      <c r="AL19" s="39">
        <v>0</v>
      </c>
      <c r="AM19" s="39">
        <v>0</v>
      </c>
      <c r="AN19" s="39">
        <v>0</v>
      </c>
      <c r="AO19" s="33"/>
      <c r="AP19" s="33"/>
      <c r="AQ19" s="33"/>
      <c r="AR19" s="33"/>
      <c r="AS19" s="33"/>
      <c r="AT19" s="39">
        <v>0</v>
      </c>
      <c r="AU19" s="39">
        <v>0</v>
      </c>
      <c r="AV19" s="39">
        <v>0</v>
      </c>
      <c r="AW19" s="39">
        <v>0</v>
      </c>
      <c r="AX19" s="39">
        <v>0</v>
      </c>
      <c r="AY19" s="39">
        <v>0</v>
      </c>
      <c r="AZ19" s="39">
        <v>465032949</v>
      </c>
      <c r="BA19" s="39">
        <v>0</v>
      </c>
      <c r="BB19" s="39">
        <v>0</v>
      </c>
      <c r="BC19" s="39">
        <v>0</v>
      </c>
      <c r="BD19" s="39">
        <v>0</v>
      </c>
      <c r="BE19" s="33"/>
      <c r="BF19" s="35"/>
      <c r="BG19" s="33"/>
      <c r="BH19" s="39">
        <v>0</v>
      </c>
    </row>
    <row r="20" spans="1:60" s="22" customFormat="1" ht="10.199999999999999" x14ac:dyDescent="0.3">
      <c r="A20" s="33">
        <v>891409291</v>
      </c>
      <c r="B20" s="33" t="s">
        <v>12</v>
      </c>
      <c r="C20" s="33" t="s">
        <v>14</v>
      </c>
      <c r="D20" s="33">
        <v>959</v>
      </c>
      <c r="E20" s="33" t="str">
        <f t="shared" si="3"/>
        <v>DISP959</v>
      </c>
      <c r="F20" s="34" t="s">
        <v>100</v>
      </c>
      <c r="G20" s="33" t="str">
        <f t="shared" si="4"/>
        <v>891409291_DISP959</v>
      </c>
      <c r="H20" s="35">
        <v>45573</v>
      </c>
      <c r="I20" s="35">
        <v>45573</v>
      </c>
      <c r="J20" s="36">
        <v>1000000000</v>
      </c>
      <c r="K20" s="36">
        <v>708172114</v>
      </c>
      <c r="L20" s="37" t="s">
        <v>16</v>
      </c>
      <c r="M20" s="38"/>
      <c r="N20" s="33" t="s">
        <v>81</v>
      </c>
      <c r="O20" s="39">
        <v>0</v>
      </c>
      <c r="P20" s="33"/>
      <c r="Q20" s="33"/>
      <c r="R20" s="33"/>
      <c r="S20" s="33"/>
      <c r="T20" s="33" t="s">
        <v>82</v>
      </c>
      <c r="U20" s="35">
        <v>45573</v>
      </c>
      <c r="V20" s="35">
        <v>45576</v>
      </c>
      <c r="W20" s="35"/>
      <c r="X20" s="35"/>
      <c r="Y20" s="33">
        <f t="shared" si="5"/>
        <v>112</v>
      </c>
      <c r="Z20" s="33" t="str">
        <f t="shared" si="6"/>
        <v>91-180</v>
      </c>
      <c r="AA20" s="39">
        <v>1000000000</v>
      </c>
      <c r="AB20" s="39">
        <v>1000000000</v>
      </c>
      <c r="AC20" s="39">
        <v>0</v>
      </c>
      <c r="AD20" s="39">
        <v>-2</v>
      </c>
      <c r="AE20" s="39">
        <v>0</v>
      </c>
      <c r="AF20" s="39">
        <v>0</v>
      </c>
      <c r="AG20" s="39">
        <v>0</v>
      </c>
      <c r="AH20" s="39">
        <v>0</v>
      </c>
      <c r="AI20" s="33"/>
      <c r="AJ20" s="33"/>
      <c r="AK20" s="33" t="s">
        <v>83</v>
      </c>
      <c r="AL20" s="39">
        <v>0</v>
      </c>
      <c r="AM20" s="39">
        <v>0</v>
      </c>
      <c r="AN20" s="39">
        <v>0</v>
      </c>
      <c r="AO20" s="33"/>
      <c r="AP20" s="33"/>
      <c r="AQ20" s="33"/>
      <c r="AR20" s="33"/>
      <c r="AS20" s="33"/>
      <c r="AT20" s="39">
        <v>0</v>
      </c>
      <c r="AU20" s="39">
        <v>0</v>
      </c>
      <c r="AV20" s="39">
        <v>0</v>
      </c>
      <c r="AW20" s="39">
        <v>0</v>
      </c>
      <c r="AX20" s="39">
        <v>0</v>
      </c>
      <c r="AY20" s="39">
        <v>0</v>
      </c>
      <c r="AZ20" s="39">
        <v>708172114</v>
      </c>
      <c r="BA20" s="39">
        <v>0</v>
      </c>
      <c r="BB20" s="39">
        <v>0</v>
      </c>
      <c r="BC20" s="39">
        <v>0</v>
      </c>
      <c r="BD20" s="39">
        <v>0</v>
      </c>
      <c r="BE20" s="33"/>
      <c r="BF20" s="35"/>
      <c r="BG20" s="33"/>
      <c r="BH20" s="39">
        <v>0</v>
      </c>
    </row>
    <row r="21" spans="1:60" s="22" customFormat="1" ht="10.199999999999999" x14ac:dyDescent="0.3">
      <c r="A21" s="33">
        <v>891409291</v>
      </c>
      <c r="B21" s="33" t="s">
        <v>12</v>
      </c>
      <c r="C21" s="33" t="s">
        <v>14</v>
      </c>
      <c r="D21" s="33">
        <v>987</v>
      </c>
      <c r="E21" s="33" t="str">
        <f t="shared" si="3"/>
        <v>DISP987</v>
      </c>
      <c r="F21" s="34" t="s">
        <v>101</v>
      </c>
      <c r="G21" s="33" t="str">
        <f t="shared" si="4"/>
        <v>891409291_DISP987</v>
      </c>
      <c r="H21" s="35">
        <v>45638</v>
      </c>
      <c r="I21" s="35">
        <v>45638</v>
      </c>
      <c r="J21" s="36">
        <v>926865355</v>
      </c>
      <c r="K21" s="36">
        <v>926865355</v>
      </c>
      <c r="L21" s="37" t="s">
        <v>16</v>
      </c>
      <c r="M21" s="38"/>
      <c r="N21" s="33" t="s">
        <v>81</v>
      </c>
      <c r="O21" s="39">
        <v>384974447</v>
      </c>
      <c r="P21" s="33">
        <v>4800066820</v>
      </c>
      <c r="Q21" s="33"/>
      <c r="R21" s="33"/>
      <c r="S21" s="33"/>
      <c r="T21" s="33" t="s">
        <v>82</v>
      </c>
      <c r="U21" s="35">
        <v>45638</v>
      </c>
      <c r="V21" s="35">
        <v>45638</v>
      </c>
      <c r="W21" s="35"/>
      <c r="X21" s="35"/>
      <c r="Y21" s="33">
        <f t="shared" si="5"/>
        <v>50</v>
      </c>
      <c r="Z21" s="33" t="str">
        <f t="shared" si="6"/>
        <v>31-60</v>
      </c>
      <c r="AA21" s="39">
        <v>926865355</v>
      </c>
      <c r="AB21" s="39">
        <v>926865355</v>
      </c>
      <c r="AC21" s="39">
        <v>0</v>
      </c>
      <c r="AD21" s="39">
        <v>0</v>
      </c>
      <c r="AE21" s="39">
        <v>0</v>
      </c>
      <c r="AF21" s="39">
        <v>0</v>
      </c>
      <c r="AG21" s="39">
        <v>0</v>
      </c>
      <c r="AH21" s="39">
        <v>0</v>
      </c>
      <c r="AI21" s="33"/>
      <c r="AJ21" s="33"/>
      <c r="AK21" s="33" t="s">
        <v>83</v>
      </c>
      <c r="AL21" s="39">
        <v>0</v>
      </c>
      <c r="AM21" s="39">
        <v>0</v>
      </c>
      <c r="AN21" s="39">
        <v>0</v>
      </c>
      <c r="AO21" s="33"/>
      <c r="AP21" s="33"/>
      <c r="AQ21" s="33"/>
      <c r="AR21" s="33"/>
      <c r="AS21" s="33"/>
      <c r="AT21" s="39">
        <v>0</v>
      </c>
      <c r="AU21" s="39">
        <v>0</v>
      </c>
      <c r="AV21" s="39">
        <v>0</v>
      </c>
      <c r="AW21" s="39">
        <v>0</v>
      </c>
      <c r="AX21" s="39">
        <v>0</v>
      </c>
      <c r="AY21" s="39">
        <v>0</v>
      </c>
      <c r="AZ21" s="39">
        <v>926865355</v>
      </c>
      <c r="BA21" s="39">
        <v>0</v>
      </c>
      <c r="BB21" s="39">
        <v>0</v>
      </c>
      <c r="BC21" s="39">
        <v>0</v>
      </c>
      <c r="BD21" s="39">
        <v>0</v>
      </c>
      <c r="BE21" s="33"/>
      <c r="BF21" s="35"/>
      <c r="BG21" s="33"/>
      <c r="BH21" s="39">
        <v>0</v>
      </c>
    </row>
    <row r="22" spans="1:60" s="22" customFormat="1" ht="10.199999999999999" x14ac:dyDescent="0.3">
      <c r="A22" s="33">
        <v>891409291</v>
      </c>
      <c r="B22" s="33" t="s">
        <v>12</v>
      </c>
      <c r="C22" s="33" t="s">
        <v>14</v>
      </c>
      <c r="D22" s="33">
        <v>993</v>
      </c>
      <c r="E22" s="33" t="str">
        <f t="shared" si="3"/>
        <v>DISP993</v>
      </c>
      <c r="F22" s="34" t="s">
        <v>102</v>
      </c>
      <c r="G22" s="33" t="str">
        <f t="shared" si="4"/>
        <v>891409291_DISP993</v>
      </c>
      <c r="H22" s="35">
        <v>45664</v>
      </c>
      <c r="I22" s="35">
        <v>45665</v>
      </c>
      <c r="J22" s="36">
        <v>936786199</v>
      </c>
      <c r="K22" s="36">
        <v>936786199</v>
      </c>
      <c r="L22" s="37" t="s">
        <v>16</v>
      </c>
      <c r="M22" s="38"/>
      <c r="N22" s="33" t="s">
        <v>81</v>
      </c>
      <c r="O22" s="39">
        <v>936786199</v>
      </c>
      <c r="P22" s="33">
        <v>1222558280</v>
      </c>
      <c r="Q22" s="33"/>
      <c r="R22" s="33"/>
      <c r="S22" s="33"/>
      <c r="T22" s="33" t="s">
        <v>82</v>
      </c>
      <c r="U22" s="35">
        <v>45664</v>
      </c>
      <c r="V22" s="35">
        <v>45665</v>
      </c>
      <c r="W22" s="35"/>
      <c r="X22" s="35"/>
      <c r="Y22" s="33">
        <f t="shared" si="5"/>
        <v>23</v>
      </c>
      <c r="Z22" s="33" t="str">
        <f t="shared" si="6"/>
        <v>0-30</v>
      </c>
      <c r="AA22" s="39">
        <v>936786199</v>
      </c>
      <c r="AB22" s="39">
        <v>936786199</v>
      </c>
      <c r="AC22" s="39">
        <v>0</v>
      </c>
      <c r="AD22" s="39">
        <v>0</v>
      </c>
      <c r="AE22" s="39">
        <v>0</v>
      </c>
      <c r="AF22" s="39">
        <v>0</v>
      </c>
      <c r="AG22" s="39">
        <v>0</v>
      </c>
      <c r="AH22" s="39">
        <v>0</v>
      </c>
      <c r="AI22" s="33"/>
      <c r="AJ22" s="33"/>
      <c r="AK22" s="33" t="s">
        <v>83</v>
      </c>
      <c r="AL22" s="39">
        <v>0</v>
      </c>
      <c r="AM22" s="39">
        <v>0</v>
      </c>
      <c r="AN22" s="39">
        <v>0</v>
      </c>
      <c r="AO22" s="33"/>
      <c r="AP22" s="33"/>
      <c r="AQ22" s="33"/>
      <c r="AR22" s="33"/>
      <c r="AS22" s="33"/>
      <c r="AT22" s="39">
        <v>0</v>
      </c>
      <c r="AU22" s="39">
        <v>0</v>
      </c>
      <c r="AV22" s="39">
        <v>0</v>
      </c>
      <c r="AW22" s="39">
        <v>0</v>
      </c>
      <c r="AX22" s="39">
        <v>0</v>
      </c>
      <c r="AY22" s="39">
        <v>0</v>
      </c>
      <c r="AZ22" s="39">
        <v>936786199</v>
      </c>
      <c r="BA22" s="39">
        <v>0</v>
      </c>
      <c r="BB22" s="39">
        <v>0</v>
      </c>
      <c r="BC22" s="39">
        <v>0</v>
      </c>
      <c r="BD22" s="39">
        <v>0</v>
      </c>
      <c r="BE22" s="33"/>
      <c r="BF22" s="35"/>
      <c r="BG22" s="33"/>
      <c r="BH22" s="39">
        <v>0</v>
      </c>
    </row>
    <row r="23" spans="1:60" s="22" customFormat="1" ht="10.199999999999999" x14ac:dyDescent="0.3">
      <c r="A23" s="33">
        <v>891409291</v>
      </c>
      <c r="B23" s="33" t="s">
        <v>12</v>
      </c>
      <c r="C23" s="33" t="s">
        <v>14</v>
      </c>
      <c r="D23" s="33">
        <v>995</v>
      </c>
      <c r="E23" s="33" t="str">
        <f t="shared" si="3"/>
        <v>DISP995</v>
      </c>
      <c r="F23" s="34" t="s">
        <v>103</v>
      </c>
      <c r="G23" s="33" t="str">
        <f t="shared" si="4"/>
        <v>891409291_DISP995</v>
      </c>
      <c r="H23" s="35">
        <v>45664</v>
      </c>
      <c r="I23" s="35">
        <v>45665</v>
      </c>
      <c r="J23" s="36">
        <v>2668671301</v>
      </c>
      <c r="K23" s="36">
        <v>2668671301</v>
      </c>
      <c r="L23" s="37" t="s">
        <v>16</v>
      </c>
      <c r="M23" s="38"/>
      <c r="N23" s="33" t="s">
        <v>81</v>
      </c>
      <c r="O23" s="39">
        <v>2668671301</v>
      </c>
      <c r="P23" s="33">
        <v>1222558361</v>
      </c>
      <c r="Q23" s="33"/>
      <c r="R23" s="33"/>
      <c r="S23" s="33"/>
      <c r="T23" s="33" t="s">
        <v>82</v>
      </c>
      <c r="U23" s="35">
        <v>45664</v>
      </c>
      <c r="V23" s="35">
        <v>45665</v>
      </c>
      <c r="W23" s="35"/>
      <c r="X23" s="35"/>
      <c r="Y23" s="33">
        <f t="shared" si="5"/>
        <v>23</v>
      </c>
      <c r="Z23" s="33" t="str">
        <f t="shared" si="6"/>
        <v>0-30</v>
      </c>
      <c r="AA23" s="39">
        <v>2885429051</v>
      </c>
      <c r="AB23" s="39">
        <v>2885429051</v>
      </c>
      <c r="AC23" s="39">
        <v>0</v>
      </c>
      <c r="AD23" s="39">
        <v>216757750</v>
      </c>
      <c r="AE23" s="39">
        <v>0</v>
      </c>
      <c r="AF23" s="39">
        <v>0</v>
      </c>
      <c r="AG23" s="39">
        <v>0</v>
      </c>
      <c r="AH23" s="39">
        <v>0</v>
      </c>
      <c r="AI23" s="33"/>
      <c r="AJ23" s="33"/>
      <c r="AK23" s="33" t="s">
        <v>83</v>
      </c>
      <c r="AL23" s="39">
        <v>0</v>
      </c>
      <c r="AM23" s="39">
        <v>0</v>
      </c>
      <c r="AN23" s="39">
        <v>0</v>
      </c>
      <c r="AO23" s="33"/>
      <c r="AP23" s="33"/>
      <c r="AQ23" s="33"/>
      <c r="AR23" s="33"/>
      <c r="AS23" s="33"/>
      <c r="AT23" s="39">
        <v>0</v>
      </c>
      <c r="AU23" s="39">
        <v>0</v>
      </c>
      <c r="AV23" s="39">
        <v>0</v>
      </c>
      <c r="AW23" s="39">
        <v>0</v>
      </c>
      <c r="AX23" s="39">
        <v>0</v>
      </c>
      <c r="AY23" s="39">
        <v>0</v>
      </c>
      <c r="AZ23" s="39">
        <v>2668671301</v>
      </c>
      <c r="BA23" s="39">
        <v>0</v>
      </c>
      <c r="BB23" s="39">
        <v>0</v>
      </c>
      <c r="BC23" s="39">
        <v>0</v>
      </c>
      <c r="BD23" s="39">
        <v>0</v>
      </c>
      <c r="BE23" s="33"/>
      <c r="BF23" s="35"/>
      <c r="BG23" s="33"/>
      <c r="BH23" s="39">
        <v>0</v>
      </c>
    </row>
    <row r="24" spans="1:60" s="22" customFormat="1" ht="10.199999999999999" x14ac:dyDescent="0.3">
      <c r="A24" s="33">
        <v>891409291</v>
      </c>
      <c r="B24" s="33" t="s">
        <v>12</v>
      </c>
      <c r="C24" s="33" t="s">
        <v>14</v>
      </c>
      <c r="D24" s="33">
        <v>986</v>
      </c>
      <c r="E24" s="33" t="str">
        <f t="shared" si="3"/>
        <v>DISP986</v>
      </c>
      <c r="F24" s="34" t="s">
        <v>104</v>
      </c>
      <c r="G24" s="33" t="str">
        <f t="shared" si="4"/>
        <v>891409291_DISP986</v>
      </c>
      <c r="H24" s="35">
        <v>45638</v>
      </c>
      <c r="I24" s="35">
        <v>45638</v>
      </c>
      <c r="J24" s="36">
        <v>2794267223</v>
      </c>
      <c r="K24" s="36">
        <v>2794267223</v>
      </c>
      <c r="L24" s="37" t="s">
        <v>16</v>
      </c>
      <c r="M24" s="38"/>
      <c r="N24" s="33" t="s">
        <v>81</v>
      </c>
      <c r="O24" s="39">
        <v>284966139</v>
      </c>
      <c r="P24" s="33">
        <v>4800067367</v>
      </c>
      <c r="Q24" s="33"/>
      <c r="R24" s="33"/>
      <c r="S24" s="33"/>
      <c r="T24" s="33" t="s">
        <v>82</v>
      </c>
      <c r="U24" s="35">
        <v>45638</v>
      </c>
      <c r="V24" s="35">
        <v>45638</v>
      </c>
      <c r="W24" s="35"/>
      <c r="X24" s="35"/>
      <c r="Y24" s="33">
        <f t="shared" si="5"/>
        <v>50</v>
      </c>
      <c r="Z24" s="33" t="str">
        <f t="shared" si="6"/>
        <v>31-60</v>
      </c>
      <c r="AA24" s="39">
        <v>3018724023</v>
      </c>
      <c r="AB24" s="39">
        <v>3018724023</v>
      </c>
      <c r="AC24" s="39">
        <v>0</v>
      </c>
      <c r="AD24" s="39">
        <v>224456800</v>
      </c>
      <c r="AE24" s="39">
        <v>0</v>
      </c>
      <c r="AF24" s="39">
        <v>0</v>
      </c>
      <c r="AG24" s="39">
        <v>0</v>
      </c>
      <c r="AH24" s="39">
        <v>0</v>
      </c>
      <c r="AI24" s="33"/>
      <c r="AJ24" s="33"/>
      <c r="AK24" s="33" t="s">
        <v>83</v>
      </c>
      <c r="AL24" s="39">
        <v>0</v>
      </c>
      <c r="AM24" s="39">
        <v>0</v>
      </c>
      <c r="AN24" s="39">
        <v>0</v>
      </c>
      <c r="AO24" s="33"/>
      <c r="AP24" s="33"/>
      <c r="AQ24" s="33"/>
      <c r="AR24" s="33"/>
      <c r="AS24" s="33"/>
      <c r="AT24" s="39">
        <v>0</v>
      </c>
      <c r="AU24" s="39">
        <v>0</v>
      </c>
      <c r="AV24" s="39">
        <v>0</v>
      </c>
      <c r="AW24" s="39">
        <v>0</v>
      </c>
      <c r="AX24" s="39">
        <v>0</v>
      </c>
      <c r="AY24" s="39">
        <v>0</v>
      </c>
      <c r="AZ24" s="39">
        <v>2794267223</v>
      </c>
      <c r="BA24" s="39">
        <v>0</v>
      </c>
      <c r="BB24" s="39">
        <v>0</v>
      </c>
      <c r="BC24" s="39">
        <v>0</v>
      </c>
      <c r="BD24" s="39">
        <v>0</v>
      </c>
      <c r="BE24" s="33"/>
      <c r="BF24" s="35"/>
      <c r="BG24" s="33"/>
      <c r="BH24" s="39">
        <v>0</v>
      </c>
    </row>
    <row r="25" spans="1:60" s="22" customFormat="1" ht="10.199999999999999" x14ac:dyDescent="0.3">
      <c r="A25" s="33">
        <v>891409291</v>
      </c>
      <c r="B25" s="33" t="s">
        <v>12</v>
      </c>
      <c r="C25" s="33" t="s">
        <v>15</v>
      </c>
      <c r="D25" s="33">
        <v>5667289</v>
      </c>
      <c r="E25" s="33" t="str">
        <f t="shared" si="3"/>
        <v>DISS5667289</v>
      </c>
      <c r="F25" s="34" t="s">
        <v>105</v>
      </c>
      <c r="G25" s="33" t="str">
        <f t="shared" si="4"/>
        <v>891409291_DISS5667289</v>
      </c>
      <c r="H25" s="35">
        <v>45686</v>
      </c>
      <c r="I25" s="35">
        <v>45691</v>
      </c>
      <c r="J25" s="36">
        <v>94800000</v>
      </c>
      <c r="K25" s="36">
        <v>94800000</v>
      </c>
      <c r="L25" s="37" t="s">
        <v>17</v>
      </c>
      <c r="M25" s="38"/>
      <c r="N25" s="33" t="s">
        <v>106</v>
      </c>
      <c r="O25" s="39">
        <v>0</v>
      </c>
      <c r="P25" s="33"/>
      <c r="Q25" s="33"/>
      <c r="R25" s="33"/>
      <c r="S25" s="33"/>
      <c r="T25" s="33" t="s">
        <v>107</v>
      </c>
      <c r="U25" s="35">
        <v>45686</v>
      </c>
      <c r="V25" s="35">
        <v>45691</v>
      </c>
      <c r="W25" s="35"/>
      <c r="X25" s="35"/>
      <c r="Y25" s="33">
        <f t="shared" si="5"/>
        <v>-3</v>
      </c>
      <c r="Z25" s="33" t="str">
        <f t="shared" si="6"/>
        <v>Corriente</v>
      </c>
      <c r="AA25" s="39">
        <v>94800000</v>
      </c>
      <c r="AB25" s="39">
        <v>94800000</v>
      </c>
      <c r="AC25" s="39">
        <v>0</v>
      </c>
      <c r="AD25" s="39">
        <v>0</v>
      </c>
      <c r="AE25" s="39">
        <v>0</v>
      </c>
      <c r="AF25" s="39">
        <v>0</v>
      </c>
      <c r="AG25" s="39">
        <v>0</v>
      </c>
      <c r="AH25" s="39">
        <v>0</v>
      </c>
      <c r="AI25" s="33"/>
      <c r="AJ25" s="33"/>
      <c r="AK25" s="33"/>
      <c r="AL25" s="39">
        <v>0</v>
      </c>
      <c r="AM25" s="39">
        <v>0</v>
      </c>
      <c r="AN25" s="39">
        <v>0</v>
      </c>
      <c r="AO25" s="33"/>
      <c r="AP25" s="33"/>
      <c r="AQ25" s="33"/>
      <c r="AR25" s="33"/>
      <c r="AS25" s="33"/>
      <c r="AT25" s="39">
        <v>0</v>
      </c>
      <c r="AU25" s="39">
        <v>0</v>
      </c>
      <c r="AV25" s="39">
        <v>0</v>
      </c>
      <c r="AW25" s="39">
        <v>0</v>
      </c>
      <c r="AX25" s="39">
        <v>0</v>
      </c>
      <c r="AY25" s="39">
        <v>0</v>
      </c>
      <c r="AZ25" s="39">
        <v>0</v>
      </c>
      <c r="BA25" s="39">
        <v>94800000</v>
      </c>
      <c r="BB25" s="39">
        <v>0</v>
      </c>
      <c r="BC25" s="39">
        <v>0</v>
      </c>
      <c r="BD25" s="39">
        <v>0</v>
      </c>
      <c r="BE25" s="33"/>
      <c r="BF25" s="35"/>
      <c r="BG25" s="33"/>
      <c r="BH25" s="39">
        <v>0</v>
      </c>
    </row>
    <row r="26" spans="1:60" s="22" customFormat="1" ht="10.199999999999999" x14ac:dyDescent="0.3">
      <c r="A26" s="33">
        <v>891409291</v>
      </c>
      <c r="B26" s="33" t="s">
        <v>12</v>
      </c>
      <c r="C26" s="33" t="s">
        <v>15</v>
      </c>
      <c r="D26" s="33">
        <v>5531343</v>
      </c>
      <c r="E26" s="33" t="str">
        <f t="shared" si="3"/>
        <v>DISS5531343</v>
      </c>
      <c r="F26" s="34" t="s">
        <v>108</v>
      </c>
      <c r="G26" s="33" t="str">
        <f t="shared" si="4"/>
        <v>891409291_DISS5531343</v>
      </c>
      <c r="H26" s="35">
        <v>45609</v>
      </c>
      <c r="I26" s="35">
        <v>45609</v>
      </c>
      <c r="J26" s="36">
        <v>1352070</v>
      </c>
      <c r="K26" s="36">
        <v>1352070</v>
      </c>
      <c r="L26" s="37" t="s">
        <v>17</v>
      </c>
      <c r="M26" s="38"/>
      <c r="N26" s="33" t="s">
        <v>109</v>
      </c>
      <c r="O26" s="39">
        <v>0</v>
      </c>
      <c r="P26" s="33"/>
      <c r="Q26" s="33"/>
      <c r="R26" s="33"/>
      <c r="S26" s="33"/>
      <c r="T26" s="33" t="s">
        <v>110</v>
      </c>
      <c r="U26" s="35">
        <v>45609</v>
      </c>
      <c r="V26" s="35">
        <v>45628</v>
      </c>
      <c r="W26" s="35"/>
      <c r="X26" s="35">
        <v>45652</v>
      </c>
      <c r="Y26" s="33">
        <f t="shared" si="5"/>
        <v>36</v>
      </c>
      <c r="Z26" s="33" t="str">
        <f t="shared" si="6"/>
        <v>31-60</v>
      </c>
      <c r="AA26" s="39">
        <v>1352070</v>
      </c>
      <c r="AB26" s="39">
        <v>1352070</v>
      </c>
      <c r="AC26" s="39">
        <v>0</v>
      </c>
      <c r="AD26" s="39">
        <v>0</v>
      </c>
      <c r="AE26" s="39">
        <v>0</v>
      </c>
      <c r="AF26" s="39">
        <v>0</v>
      </c>
      <c r="AG26" s="39">
        <v>0</v>
      </c>
      <c r="AH26" s="39">
        <v>1352070</v>
      </c>
      <c r="AI26" s="33"/>
      <c r="AJ26" s="33" t="s">
        <v>111</v>
      </c>
      <c r="AK26" s="33"/>
      <c r="AL26" s="39">
        <v>0</v>
      </c>
      <c r="AM26" s="39">
        <v>0</v>
      </c>
      <c r="AN26" s="39">
        <v>1352070</v>
      </c>
      <c r="AO26" s="33" t="s">
        <v>55</v>
      </c>
      <c r="AP26" s="33" t="s">
        <v>111</v>
      </c>
      <c r="AQ26" s="33" t="s">
        <v>16</v>
      </c>
      <c r="AR26" s="33" t="s">
        <v>112</v>
      </c>
      <c r="AS26" s="33" t="s">
        <v>113</v>
      </c>
      <c r="AT26" s="39">
        <v>0</v>
      </c>
      <c r="AU26" s="39">
        <v>1352070</v>
      </c>
      <c r="AV26" s="39">
        <v>0</v>
      </c>
      <c r="AW26" s="39">
        <v>0</v>
      </c>
      <c r="AX26" s="39">
        <v>0</v>
      </c>
      <c r="AY26" s="39">
        <v>0</v>
      </c>
      <c r="AZ26" s="39">
        <v>0</v>
      </c>
      <c r="BA26" s="39">
        <v>0</v>
      </c>
      <c r="BB26" s="39">
        <v>0</v>
      </c>
      <c r="BC26" s="39">
        <v>0</v>
      </c>
      <c r="BD26" s="39">
        <v>0</v>
      </c>
      <c r="BE26" s="33"/>
      <c r="BF26" s="35"/>
      <c r="BG26" s="33"/>
      <c r="BH26" s="39">
        <v>0</v>
      </c>
    </row>
    <row r="27" spans="1:60" s="22" customFormat="1" ht="10.199999999999999" x14ac:dyDescent="0.3">
      <c r="A27" s="33">
        <v>891409291</v>
      </c>
      <c r="B27" s="33" t="s">
        <v>12</v>
      </c>
      <c r="C27" s="33" t="s">
        <v>15</v>
      </c>
      <c r="D27" s="33">
        <v>5512811</v>
      </c>
      <c r="E27" s="33" t="str">
        <f t="shared" si="3"/>
        <v>DISS5512811</v>
      </c>
      <c r="F27" s="34" t="s">
        <v>114</v>
      </c>
      <c r="G27" s="33" t="str">
        <f t="shared" si="4"/>
        <v>891409291_DISS5512811</v>
      </c>
      <c r="H27" s="35">
        <v>45596</v>
      </c>
      <c r="I27" s="35">
        <v>45596</v>
      </c>
      <c r="J27" s="36">
        <v>6546000</v>
      </c>
      <c r="K27" s="36">
        <v>6546000</v>
      </c>
      <c r="L27" s="37" t="s">
        <v>17</v>
      </c>
      <c r="M27" s="38"/>
      <c r="N27" s="33" t="s">
        <v>109</v>
      </c>
      <c r="O27" s="39">
        <v>0</v>
      </c>
      <c r="P27" s="33"/>
      <c r="Q27" s="33"/>
      <c r="R27" s="33"/>
      <c r="S27" s="33"/>
      <c r="T27" s="33" t="s">
        <v>110</v>
      </c>
      <c r="U27" s="35">
        <v>45596</v>
      </c>
      <c r="V27" s="35">
        <v>45659</v>
      </c>
      <c r="W27" s="35"/>
      <c r="X27" s="35">
        <v>45684</v>
      </c>
      <c r="Y27" s="33">
        <f t="shared" si="5"/>
        <v>4</v>
      </c>
      <c r="Z27" s="33" t="str">
        <f t="shared" si="6"/>
        <v>0-30</v>
      </c>
      <c r="AA27" s="39">
        <v>6546000</v>
      </c>
      <c r="AB27" s="39">
        <v>6546000</v>
      </c>
      <c r="AC27" s="39">
        <v>0</v>
      </c>
      <c r="AD27" s="39">
        <v>0</v>
      </c>
      <c r="AE27" s="39">
        <v>0</v>
      </c>
      <c r="AF27" s="39">
        <v>0</v>
      </c>
      <c r="AG27" s="39">
        <v>0</v>
      </c>
      <c r="AH27" s="39">
        <v>6546000</v>
      </c>
      <c r="AI27" s="33"/>
      <c r="AJ27" s="33" t="s">
        <v>115</v>
      </c>
      <c r="AK27" s="33"/>
      <c r="AL27" s="39">
        <v>0</v>
      </c>
      <c r="AM27" s="39">
        <v>0</v>
      </c>
      <c r="AN27" s="39">
        <v>6546000</v>
      </c>
      <c r="AO27" s="33" t="s">
        <v>55</v>
      </c>
      <c r="AP27" s="33" t="s">
        <v>115</v>
      </c>
      <c r="AQ27" s="33" t="s">
        <v>116</v>
      </c>
      <c r="AR27" s="33" t="s">
        <v>112</v>
      </c>
      <c r="AS27" s="33" t="s">
        <v>113</v>
      </c>
      <c r="AT27" s="39">
        <v>0</v>
      </c>
      <c r="AU27" s="39">
        <v>6546000</v>
      </c>
      <c r="AV27" s="39">
        <v>0</v>
      </c>
      <c r="AW27" s="39">
        <v>0</v>
      </c>
      <c r="AX27" s="39">
        <v>0</v>
      </c>
      <c r="AY27" s="39">
        <v>0</v>
      </c>
      <c r="AZ27" s="39">
        <v>0</v>
      </c>
      <c r="BA27" s="39">
        <v>0</v>
      </c>
      <c r="BB27" s="39">
        <v>0</v>
      </c>
      <c r="BC27" s="39">
        <v>0</v>
      </c>
      <c r="BD27" s="39">
        <v>0</v>
      </c>
      <c r="BE27" s="33"/>
      <c r="BF27" s="35"/>
      <c r="BG27" s="33"/>
      <c r="BH27" s="39">
        <v>0</v>
      </c>
    </row>
    <row r="28" spans="1:60" s="22" customFormat="1" ht="10.199999999999999" x14ac:dyDescent="0.3">
      <c r="A28" s="33">
        <v>891409291</v>
      </c>
      <c r="B28" s="33" t="s">
        <v>12</v>
      </c>
      <c r="C28" s="33" t="s">
        <v>15</v>
      </c>
      <c r="D28" s="33">
        <v>5488309</v>
      </c>
      <c r="E28" s="33" t="str">
        <f t="shared" si="3"/>
        <v>DISS5488309</v>
      </c>
      <c r="F28" s="34" t="s">
        <v>117</v>
      </c>
      <c r="G28" s="33" t="str">
        <f t="shared" si="4"/>
        <v>891409291_DISS5488309</v>
      </c>
      <c r="H28" s="35">
        <v>45582</v>
      </c>
      <c r="I28" s="35">
        <v>45582</v>
      </c>
      <c r="J28" s="36">
        <v>31416300</v>
      </c>
      <c r="K28" s="36">
        <v>31416300</v>
      </c>
      <c r="L28" s="37" t="s">
        <v>17</v>
      </c>
      <c r="M28" s="38"/>
      <c r="N28" s="33" t="s">
        <v>109</v>
      </c>
      <c r="O28" s="39">
        <v>0</v>
      </c>
      <c r="P28" s="33"/>
      <c r="Q28" s="33"/>
      <c r="R28" s="33"/>
      <c r="S28" s="33"/>
      <c r="T28" s="33" t="s">
        <v>110</v>
      </c>
      <c r="U28" s="35">
        <v>45593</v>
      </c>
      <c r="V28" s="35">
        <v>45659</v>
      </c>
      <c r="W28" s="35"/>
      <c r="X28" s="35">
        <v>45684</v>
      </c>
      <c r="Y28" s="33">
        <f t="shared" si="5"/>
        <v>4</v>
      </c>
      <c r="Z28" s="33" t="str">
        <f t="shared" si="6"/>
        <v>0-30</v>
      </c>
      <c r="AA28" s="39">
        <v>31420800</v>
      </c>
      <c r="AB28" s="39">
        <v>31420800</v>
      </c>
      <c r="AC28" s="39">
        <v>0</v>
      </c>
      <c r="AD28" s="39">
        <v>0</v>
      </c>
      <c r="AE28" s="39">
        <v>0</v>
      </c>
      <c r="AF28" s="39">
        <v>0</v>
      </c>
      <c r="AG28" s="39">
        <v>0</v>
      </c>
      <c r="AH28" s="39">
        <v>31420800</v>
      </c>
      <c r="AI28" s="33"/>
      <c r="AJ28" s="33" t="s">
        <v>118</v>
      </c>
      <c r="AK28" s="33"/>
      <c r="AL28" s="39">
        <v>0</v>
      </c>
      <c r="AM28" s="39">
        <v>0</v>
      </c>
      <c r="AN28" s="39">
        <v>31420800</v>
      </c>
      <c r="AO28" s="33" t="s">
        <v>55</v>
      </c>
      <c r="AP28" s="33" t="s">
        <v>118</v>
      </c>
      <c r="AQ28" s="33" t="s">
        <v>116</v>
      </c>
      <c r="AR28" s="33" t="s">
        <v>112</v>
      </c>
      <c r="AS28" s="33" t="s">
        <v>113</v>
      </c>
      <c r="AT28" s="39">
        <v>0</v>
      </c>
      <c r="AU28" s="39">
        <v>31416300</v>
      </c>
      <c r="AV28" s="39">
        <v>0</v>
      </c>
      <c r="AW28" s="39">
        <v>0</v>
      </c>
      <c r="AX28" s="39">
        <v>0</v>
      </c>
      <c r="AY28" s="39">
        <v>0</v>
      </c>
      <c r="AZ28" s="39">
        <v>0</v>
      </c>
      <c r="BA28" s="39">
        <v>0</v>
      </c>
      <c r="BB28" s="39">
        <v>0</v>
      </c>
      <c r="BC28" s="39">
        <v>0</v>
      </c>
      <c r="BD28" s="39">
        <v>0</v>
      </c>
      <c r="BE28" s="33"/>
      <c r="BF28" s="35"/>
      <c r="BG28" s="33"/>
      <c r="BH28" s="39">
        <v>0</v>
      </c>
    </row>
    <row r="29" spans="1:60" s="22" customFormat="1" ht="10.199999999999999" x14ac:dyDescent="0.3">
      <c r="A29" s="33">
        <v>891409291</v>
      </c>
      <c r="B29" s="33" t="s">
        <v>12</v>
      </c>
      <c r="C29" s="33" t="s">
        <v>15</v>
      </c>
      <c r="D29" s="33">
        <v>5475081</v>
      </c>
      <c r="E29" s="33" t="str">
        <f t="shared" si="3"/>
        <v>DISS5475081</v>
      </c>
      <c r="F29" s="34" t="s">
        <v>119</v>
      </c>
      <c r="G29" s="33" t="str">
        <f t="shared" si="4"/>
        <v>891409291_DISS5475081</v>
      </c>
      <c r="H29" s="35">
        <v>45567</v>
      </c>
      <c r="I29" s="35">
        <v>45567</v>
      </c>
      <c r="J29" s="36">
        <v>94800000</v>
      </c>
      <c r="K29" s="36">
        <v>94800000</v>
      </c>
      <c r="L29" s="37" t="s">
        <v>17</v>
      </c>
      <c r="M29" s="38"/>
      <c r="N29" s="33" t="s">
        <v>109</v>
      </c>
      <c r="O29" s="39">
        <v>0</v>
      </c>
      <c r="P29" s="33"/>
      <c r="Q29" s="33"/>
      <c r="R29" s="33"/>
      <c r="S29" s="33"/>
      <c r="T29" s="33" t="s">
        <v>110</v>
      </c>
      <c r="U29" s="35">
        <v>45567</v>
      </c>
      <c r="V29" s="35">
        <v>45628</v>
      </c>
      <c r="W29" s="35"/>
      <c r="X29" s="35">
        <v>45652</v>
      </c>
      <c r="Y29" s="33">
        <f t="shared" si="5"/>
        <v>36</v>
      </c>
      <c r="Z29" s="33" t="str">
        <f t="shared" si="6"/>
        <v>31-60</v>
      </c>
      <c r="AA29" s="39">
        <v>94800000</v>
      </c>
      <c r="AB29" s="39">
        <v>94800000</v>
      </c>
      <c r="AC29" s="39">
        <v>0</v>
      </c>
      <c r="AD29" s="39">
        <v>0</v>
      </c>
      <c r="AE29" s="39">
        <v>0</v>
      </c>
      <c r="AF29" s="39">
        <v>0</v>
      </c>
      <c r="AG29" s="39">
        <v>0</v>
      </c>
      <c r="AH29" s="39">
        <v>94800000</v>
      </c>
      <c r="AI29" s="33"/>
      <c r="AJ29" s="33" t="s">
        <v>120</v>
      </c>
      <c r="AK29" s="33"/>
      <c r="AL29" s="39">
        <v>0</v>
      </c>
      <c r="AM29" s="39">
        <v>0</v>
      </c>
      <c r="AN29" s="39">
        <v>94800000</v>
      </c>
      <c r="AO29" s="33" t="s">
        <v>55</v>
      </c>
      <c r="AP29" s="33" t="s">
        <v>120</v>
      </c>
      <c r="AQ29" s="33" t="s">
        <v>16</v>
      </c>
      <c r="AR29" s="33" t="s">
        <v>112</v>
      </c>
      <c r="AS29" s="33" t="s">
        <v>113</v>
      </c>
      <c r="AT29" s="39">
        <v>0</v>
      </c>
      <c r="AU29" s="39">
        <v>94800000</v>
      </c>
      <c r="AV29" s="39">
        <v>0</v>
      </c>
      <c r="AW29" s="39">
        <v>0</v>
      </c>
      <c r="AX29" s="39">
        <v>0</v>
      </c>
      <c r="AY29" s="39">
        <v>0</v>
      </c>
      <c r="AZ29" s="39">
        <v>0</v>
      </c>
      <c r="BA29" s="39">
        <v>0</v>
      </c>
      <c r="BB29" s="39">
        <v>0</v>
      </c>
      <c r="BC29" s="39">
        <v>0</v>
      </c>
      <c r="BD29" s="39">
        <v>0</v>
      </c>
      <c r="BE29" s="33"/>
      <c r="BF29" s="35"/>
      <c r="BG29" s="33"/>
      <c r="BH29" s="39">
        <v>0</v>
      </c>
    </row>
    <row r="30" spans="1:60" s="22" customFormat="1" ht="10.199999999999999" x14ac:dyDescent="0.3">
      <c r="A30" s="33">
        <v>891409291</v>
      </c>
      <c r="B30" s="33" t="s">
        <v>12</v>
      </c>
      <c r="C30" s="33" t="s">
        <v>15</v>
      </c>
      <c r="D30" s="33">
        <v>5521390</v>
      </c>
      <c r="E30" s="33" t="str">
        <f t="shared" si="3"/>
        <v>DISS5521390</v>
      </c>
      <c r="F30" s="34" t="s">
        <v>121</v>
      </c>
      <c r="G30" s="33" t="str">
        <f t="shared" si="4"/>
        <v>891409291_DISS5521390</v>
      </c>
      <c r="H30" s="35">
        <v>45602</v>
      </c>
      <c r="I30" s="35">
        <v>45602</v>
      </c>
      <c r="J30" s="36">
        <v>94800000</v>
      </c>
      <c r="K30" s="36">
        <v>94800000</v>
      </c>
      <c r="L30" s="37" t="s">
        <v>17</v>
      </c>
      <c r="M30" s="38"/>
      <c r="N30" s="33" t="s">
        <v>109</v>
      </c>
      <c r="O30" s="39">
        <v>0</v>
      </c>
      <c r="P30" s="33"/>
      <c r="Q30" s="33"/>
      <c r="R30" s="33"/>
      <c r="S30" s="33"/>
      <c r="T30" s="33" t="s">
        <v>110</v>
      </c>
      <c r="U30" s="35">
        <v>45602</v>
      </c>
      <c r="V30" s="35">
        <v>45628</v>
      </c>
      <c r="W30" s="35"/>
      <c r="X30" s="35">
        <v>45652</v>
      </c>
      <c r="Y30" s="33">
        <f t="shared" si="5"/>
        <v>36</v>
      </c>
      <c r="Z30" s="33" t="str">
        <f t="shared" si="6"/>
        <v>31-60</v>
      </c>
      <c r="AA30" s="39">
        <v>94800000</v>
      </c>
      <c r="AB30" s="39">
        <v>94800000</v>
      </c>
      <c r="AC30" s="39">
        <v>0</v>
      </c>
      <c r="AD30" s="39">
        <v>0</v>
      </c>
      <c r="AE30" s="39">
        <v>0</v>
      </c>
      <c r="AF30" s="39">
        <v>0</v>
      </c>
      <c r="AG30" s="39">
        <v>0</v>
      </c>
      <c r="AH30" s="39">
        <v>94800000</v>
      </c>
      <c r="AI30" s="33"/>
      <c r="AJ30" s="33" t="s">
        <v>120</v>
      </c>
      <c r="AK30" s="33"/>
      <c r="AL30" s="39">
        <v>0</v>
      </c>
      <c r="AM30" s="39">
        <v>0</v>
      </c>
      <c r="AN30" s="39">
        <v>94800000</v>
      </c>
      <c r="AO30" s="33" t="s">
        <v>55</v>
      </c>
      <c r="AP30" s="33" t="s">
        <v>120</v>
      </c>
      <c r="AQ30" s="33" t="s">
        <v>16</v>
      </c>
      <c r="AR30" s="33" t="s">
        <v>112</v>
      </c>
      <c r="AS30" s="33" t="s">
        <v>113</v>
      </c>
      <c r="AT30" s="39">
        <v>0</v>
      </c>
      <c r="AU30" s="39">
        <v>94800000</v>
      </c>
      <c r="AV30" s="39">
        <v>0</v>
      </c>
      <c r="AW30" s="39">
        <v>0</v>
      </c>
      <c r="AX30" s="39">
        <v>0</v>
      </c>
      <c r="AY30" s="39">
        <v>0</v>
      </c>
      <c r="AZ30" s="39">
        <v>0</v>
      </c>
      <c r="BA30" s="39">
        <v>0</v>
      </c>
      <c r="BB30" s="39">
        <v>0</v>
      </c>
      <c r="BC30" s="39">
        <v>0</v>
      </c>
      <c r="BD30" s="39">
        <v>0</v>
      </c>
      <c r="BE30" s="33"/>
      <c r="BF30" s="35"/>
      <c r="BG30" s="33"/>
      <c r="BH30" s="39">
        <v>0</v>
      </c>
    </row>
    <row r="31" spans="1:60" s="22" customFormat="1" ht="10.199999999999999" x14ac:dyDescent="0.3">
      <c r="A31" s="33">
        <v>891409291</v>
      </c>
      <c r="B31" s="33" t="s">
        <v>12</v>
      </c>
      <c r="C31" s="33" t="s">
        <v>15</v>
      </c>
      <c r="D31" s="33">
        <v>5578329</v>
      </c>
      <c r="E31" s="33" t="str">
        <f t="shared" si="3"/>
        <v>DISS5578329</v>
      </c>
      <c r="F31" s="34" t="s">
        <v>122</v>
      </c>
      <c r="G31" s="33" t="str">
        <f t="shared" si="4"/>
        <v>891409291_DISS5578329</v>
      </c>
      <c r="H31" s="35">
        <v>45637</v>
      </c>
      <c r="I31" s="35">
        <v>45660</v>
      </c>
      <c r="J31" s="36">
        <v>94800000</v>
      </c>
      <c r="K31" s="36">
        <v>94800000</v>
      </c>
      <c r="L31" s="37" t="s">
        <v>17</v>
      </c>
      <c r="M31" s="38"/>
      <c r="N31" s="33" t="s">
        <v>109</v>
      </c>
      <c r="O31" s="39">
        <v>0</v>
      </c>
      <c r="P31" s="33"/>
      <c r="Q31" s="33"/>
      <c r="R31" s="33"/>
      <c r="S31" s="33"/>
      <c r="T31" s="33" t="s">
        <v>110</v>
      </c>
      <c r="U31" s="35">
        <v>45637</v>
      </c>
      <c r="V31" s="35">
        <v>45660</v>
      </c>
      <c r="W31" s="35"/>
      <c r="X31" s="35">
        <v>45684</v>
      </c>
      <c r="Y31" s="33">
        <f t="shared" si="5"/>
        <v>4</v>
      </c>
      <c r="Z31" s="33" t="str">
        <f t="shared" si="6"/>
        <v>0-30</v>
      </c>
      <c r="AA31" s="39">
        <v>94800000</v>
      </c>
      <c r="AB31" s="39">
        <v>94800000</v>
      </c>
      <c r="AC31" s="39">
        <v>0</v>
      </c>
      <c r="AD31" s="39">
        <v>0</v>
      </c>
      <c r="AE31" s="39">
        <v>0</v>
      </c>
      <c r="AF31" s="39">
        <v>0</v>
      </c>
      <c r="AG31" s="39">
        <v>0</v>
      </c>
      <c r="AH31" s="39">
        <v>94800000</v>
      </c>
      <c r="AI31" s="33"/>
      <c r="AJ31" s="33" t="s">
        <v>123</v>
      </c>
      <c r="AK31" s="33"/>
      <c r="AL31" s="39">
        <v>0</v>
      </c>
      <c r="AM31" s="39">
        <v>0</v>
      </c>
      <c r="AN31" s="39">
        <v>94800000</v>
      </c>
      <c r="AO31" s="33" t="s">
        <v>55</v>
      </c>
      <c r="AP31" s="33" t="s">
        <v>123</v>
      </c>
      <c r="AQ31" s="33" t="s">
        <v>16</v>
      </c>
      <c r="AR31" s="33" t="s">
        <v>112</v>
      </c>
      <c r="AS31" s="33" t="s">
        <v>113</v>
      </c>
      <c r="AT31" s="39">
        <v>0</v>
      </c>
      <c r="AU31" s="39">
        <v>94800000</v>
      </c>
      <c r="AV31" s="39">
        <v>0</v>
      </c>
      <c r="AW31" s="39">
        <v>0</v>
      </c>
      <c r="AX31" s="39">
        <v>0</v>
      </c>
      <c r="AY31" s="39">
        <v>0</v>
      </c>
      <c r="AZ31" s="39">
        <v>0</v>
      </c>
      <c r="BA31" s="39">
        <v>0</v>
      </c>
      <c r="BB31" s="39">
        <v>0</v>
      </c>
      <c r="BC31" s="39">
        <v>0</v>
      </c>
      <c r="BD31" s="39">
        <v>0</v>
      </c>
      <c r="BE31" s="33"/>
      <c r="BF31" s="35"/>
      <c r="BG31" s="33"/>
      <c r="BH31" s="39">
        <v>0</v>
      </c>
    </row>
    <row r="32" spans="1:60" s="22" customFormat="1" ht="10.199999999999999" x14ac:dyDescent="0.3">
      <c r="A32" s="33">
        <v>891409291</v>
      </c>
      <c r="B32" s="33" t="s">
        <v>12</v>
      </c>
      <c r="C32" s="33"/>
      <c r="D32" s="33"/>
      <c r="E32" s="33" t="str">
        <f t="shared" si="3"/>
        <v/>
      </c>
      <c r="F32" s="34" t="s">
        <v>124</v>
      </c>
      <c r="G32" s="33" t="str">
        <f t="shared" si="4"/>
        <v>891409291_</v>
      </c>
      <c r="H32" s="35">
        <v>45681</v>
      </c>
      <c r="I32" s="35">
        <v>45681</v>
      </c>
      <c r="J32" s="36">
        <v>-800000000</v>
      </c>
      <c r="K32" s="36">
        <v>-800000000</v>
      </c>
      <c r="L32" s="37" t="s">
        <v>23</v>
      </c>
      <c r="M32" s="38"/>
      <c r="N32" s="33" t="s">
        <v>125</v>
      </c>
      <c r="O32" s="39">
        <v>0</v>
      </c>
      <c r="P32" s="33"/>
      <c r="Q32" s="33"/>
      <c r="R32" s="33"/>
      <c r="S32" s="33"/>
      <c r="T32" s="33"/>
      <c r="U32" s="35"/>
      <c r="V32" s="35"/>
      <c r="W32" s="35"/>
      <c r="X32" s="35"/>
      <c r="Y32" s="33" t="str">
        <f t="shared" si="5"/>
        <v>No radicada</v>
      </c>
      <c r="Z32" s="33" t="str">
        <f t="shared" si="6"/>
        <v>No radicada</v>
      </c>
      <c r="AA32" s="39">
        <v>0</v>
      </c>
      <c r="AB32" s="39">
        <v>0</v>
      </c>
      <c r="AC32" s="39">
        <v>0</v>
      </c>
      <c r="AD32" s="39">
        <v>0</v>
      </c>
      <c r="AE32" s="39">
        <v>0</v>
      </c>
      <c r="AF32" s="39">
        <v>0</v>
      </c>
      <c r="AG32" s="39">
        <v>0</v>
      </c>
      <c r="AH32" s="39">
        <v>0</v>
      </c>
      <c r="AI32" s="33"/>
      <c r="AJ32" s="33"/>
      <c r="AK32" s="33"/>
      <c r="AL32" s="39">
        <v>0</v>
      </c>
      <c r="AM32" s="39">
        <v>0</v>
      </c>
      <c r="AN32" s="39">
        <v>0</v>
      </c>
      <c r="AO32" s="33"/>
      <c r="AP32" s="33"/>
      <c r="AQ32" s="33"/>
      <c r="AR32" s="33"/>
      <c r="AS32" s="33"/>
      <c r="AT32" s="39">
        <v>0</v>
      </c>
      <c r="AU32" s="39">
        <v>0</v>
      </c>
      <c r="AV32" s="39">
        <v>-800000000</v>
      </c>
      <c r="AW32" s="39">
        <v>0</v>
      </c>
      <c r="AX32" s="39">
        <v>0</v>
      </c>
      <c r="AY32" s="39">
        <v>0</v>
      </c>
      <c r="AZ32" s="39">
        <v>0</v>
      </c>
      <c r="BA32" s="39">
        <v>0</v>
      </c>
      <c r="BB32" s="39">
        <v>0</v>
      </c>
      <c r="BC32" s="39">
        <v>0</v>
      </c>
      <c r="BD32" s="39">
        <v>0</v>
      </c>
      <c r="BE32" s="33"/>
      <c r="BF32" s="35"/>
      <c r="BG32" s="33"/>
      <c r="BH32" s="39">
        <v>0</v>
      </c>
    </row>
    <row r="33" spans="1:60" s="22" customFormat="1" ht="10.199999999999999" x14ac:dyDescent="0.3">
      <c r="A33" s="33">
        <v>891409291</v>
      </c>
      <c r="B33" s="33" t="s">
        <v>12</v>
      </c>
      <c r="C33" s="33" t="s">
        <v>21</v>
      </c>
      <c r="D33" s="33">
        <v>10089187</v>
      </c>
      <c r="E33" s="33" t="str">
        <f t="shared" si="3"/>
        <v>NC10089187</v>
      </c>
      <c r="F33" s="34" t="s">
        <v>126</v>
      </c>
      <c r="G33" s="33" t="str">
        <f t="shared" si="4"/>
        <v>891409291_NC10089187</v>
      </c>
      <c r="H33" s="35">
        <v>45565</v>
      </c>
      <c r="I33" s="35">
        <v>45565</v>
      </c>
      <c r="J33" s="36">
        <v>-398910</v>
      </c>
      <c r="K33" s="36">
        <v>-398910</v>
      </c>
      <c r="L33" s="37" t="s">
        <v>24</v>
      </c>
      <c r="M33" s="38"/>
      <c r="N33" s="33" t="s">
        <v>125</v>
      </c>
      <c r="O33" s="39">
        <v>0</v>
      </c>
      <c r="P33" s="33"/>
      <c r="Q33" s="33"/>
      <c r="R33" s="33"/>
      <c r="S33" s="33"/>
      <c r="T33" s="33"/>
      <c r="U33" s="35"/>
      <c r="V33" s="35"/>
      <c r="W33" s="35"/>
      <c r="X33" s="35"/>
      <c r="Y33" s="33" t="str">
        <f t="shared" si="5"/>
        <v>No radicada</v>
      </c>
      <c r="Z33" s="33" t="str">
        <f t="shared" si="6"/>
        <v>No radicada</v>
      </c>
      <c r="AA33" s="39">
        <v>0</v>
      </c>
      <c r="AB33" s="39">
        <v>0</v>
      </c>
      <c r="AC33" s="39">
        <v>0</v>
      </c>
      <c r="AD33" s="39">
        <v>0</v>
      </c>
      <c r="AE33" s="39">
        <v>0</v>
      </c>
      <c r="AF33" s="39">
        <v>0</v>
      </c>
      <c r="AG33" s="39">
        <v>0</v>
      </c>
      <c r="AH33" s="39">
        <v>0</v>
      </c>
      <c r="AI33" s="33"/>
      <c r="AJ33" s="33"/>
      <c r="AK33" s="33"/>
      <c r="AL33" s="39">
        <v>0</v>
      </c>
      <c r="AM33" s="39">
        <v>0</v>
      </c>
      <c r="AN33" s="39">
        <v>0</v>
      </c>
      <c r="AO33" s="33"/>
      <c r="AP33" s="33"/>
      <c r="AQ33" s="33"/>
      <c r="AR33" s="33"/>
      <c r="AS33" s="33"/>
      <c r="AT33" s="39">
        <v>0</v>
      </c>
      <c r="AU33" s="39">
        <v>0</v>
      </c>
      <c r="AV33" s="39">
        <v>-398910</v>
      </c>
      <c r="AW33" s="39">
        <v>0</v>
      </c>
      <c r="AX33" s="39">
        <v>0</v>
      </c>
      <c r="AY33" s="39">
        <v>0</v>
      </c>
      <c r="AZ33" s="39">
        <v>0</v>
      </c>
      <c r="BA33" s="39">
        <v>0</v>
      </c>
      <c r="BB33" s="39">
        <v>0</v>
      </c>
      <c r="BC33" s="39">
        <v>0</v>
      </c>
      <c r="BD33" s="39">
        <v>0</v>
      </c>
      <c r="BE33" s="33"/>
      <c r="BF33" s="35"/>
      <c r="BG33" s="33"/>
      <c r="BH33" s="39">
        <v>0</v>
      </c>
    </row>
    <row r="34" spans="1:60" s="22" customFormat="1" ht="10.199999999999999" x14ac:dyDescent="0.3">
      <c r="A34" s="33">
        <v>891409291</v>
      </c>
      <c r="B34" s="33" t="s">
        <v>12</v>
      </c>
      <c r="C34" s="33" t="s">
        <v>21</v>
      </c>
      <c r="D34" s="33">
        <v>10090552</v>
      </c>
      <c r="E34" s="33" t="str">
        <f t="shared" si="3"/>
        <v>NC10090552</v>
      </c>
      <c r="F34" s="34" t="s">
        <v>127</v>
      </c>
      <c r="G34" s="33" t="str">
        <f t="shared" si="4"/>
        <v>891409291_NC10090552</v>
      </c>
      <c r="H34" s="35">
        <v>45590</v>
      </c>
      <c r="I34" s="35">
        <v>45590</v>
      </c>
      <c r="J34" s="36">
        <v>-396645</v>
      </c>
      <c r="K34" s="36">
        <v>-396645</v>
      </c>
      <c r="L34" s="37" t="s">
        <v>24</v>
      </c>
      <c r="M34" s="38"/>
      <c r="N34" s="33" t="s">
        <v>125</v>
      </c>
      <c r="O34" s="39">
        <v>0</v>
      </c>
      <c r="P34" s="33"/>
      <c r="Q34" s="33"/>
      <c r="R34" s="33"/>
      <c r="S34" s="33"/>
      <c r="T34" s="33"/>
      <c r="U34" s="35"/>
      <c r="V34" s="35"/>
      <c r="W34" s="35"/>
      <c r="X34" s="35"/>
      <c r="Y34" s="33" t="str">
        <f t="shared" si="5"/>
        <v>No radicada</v>
      </c>
      <c r="Z34" s="33" t="str">
        <f t="shared" si="6"/>
        <v>No radicada</v>
      </c>
      <c r="AA34" s="39">
        <v>0</v>
      </c>
      <c r="AB34" s="39">
        <v>0</v>
      </c>
      <c r="AC34" s="39">
        <v>0</v>
      </c>
      <c r="AD34" s="39">
        <v>0</v>
      </c>
      <c r="AE34" s="39">
        <v>0</v>
      </c>
      <c r="AF34" s="39">
        <v>0</v>
      </c>
      <c r="AG34" s="39">
        <v>0</v>
      </c>
      <c r="AH34" s="39">
        <v>0</v>
      </c>
      <c r="AI34" s="33"/>
      <c r="AJ34" s="33"/>
      <c r="AK34" s="33"/>
      <c r="AL34" s="39">
        <v>0</v>
      </c>
      <c r="AM34" s="39">
        <v>0</v>
      </c>
      <c r="AN34" s="39">
        <v>0</v>
      </c>
      <c r="AO34" s="33"/>
      <c r="AP34" s="33"/>
      <c r="AQ34" s="33"/>
      <c r="AR34" s="33"/>
      <c r="AS34" s="33"/>
      <c r="AT34" s="39">
        <v>0</v>
      </c>
      <c r="AU34" s="39">
        <v>0</v>
      </c>
      <c r="AV34" s="39">
        <v>-396645</v>
      </c>
      <c r="AW34" s="39">
        <v>0</v>
      </c>
      <c r="AX34" s="39">
        <v>0</v>
      </c>
      <c r="AY34" s="39">
        <v>0</v>
      </c>
      <c r="AZ34" s="39">
        <v>0</v>
      </c>
      <c r="BA34" s="39">
        <v>0</v>
      </c>
      <c r="BB34" s="39">
        <v>0</v>
      </c>
      <c r="BC34" s="39">
        <v>0</v>
      </c>
      <c r="BD34" s="39">
        <v>0</v>
      </c>
      <c r="BE34" s="33"/>
      <c r="BF34" s="35"/>
      <c r="BG34" s="33"/>
      <c r="BH34" s="39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D31FA-23CA-4B23-9046-80E823C3CB12}">
  <sheetPr codeName="Hoja3"/>
  <dimension ref="A3:C10"/>
  <sheetViews>
    <sheetView workbookViewId="0">
      <selection activeCell="B10" sqref="B10:C10"/>
    </sheetView>
  </sheetViews>
  <sheetFormatPr baseColWidth="10" defaultRowHeight="14.4" x14ac:dyDescent="0.3"/>
  <cols>
    <col min="1" max="1" width="36.5546875" bestFit="1" customWidth="1"/>
    <col min="2" max="2" width="14.6640625" bestFit="1" customWidth="1"/>
    <col min="3" max="3" width="23.33203125" bestFit="1" customWidth="1"/>
  </cols>
  <sheetData>
    <row r="3" spans="1:3" x14ac:dyDescent="0.3">
      <c r="B3" s="103" t="s">
        <v>167</v>
      </c>
    </row>
    <row r="4" spans="1:3" x14ac:dyDescent="0.3">
      <c r="A4" s="103" t="s">
        <v>169</v>
      </c>
      <c r="B4" t="s">
        <v>166</v>
      </c>
      <c r="C4" t="s">
        <v>168</v>
      </c>
    </row>
    <row r="5" spans="1:3" x14ac:dyDescent="0.3">
      <c r="A5" s="104" t="s">
        <v>109</v>
      </c>
      <c r="B5" s="102">
        <v>6</v>
      </c>
      <c r="C5" s="102">
        <v>323714370</v>
      </c>
    </row>
    <row r="6" spans="1:3" x14ac:dyDescent="0.3">
      <c r="A6" s="104" t="s">
        <v>106</v>
      </c>
      <c r="B6" s="102">
        <v>1</v>
      </c>
      <c r="C6" s="102">
        <v>94800000</v>
      </c>
    </row>
    <row r="7" spans="1:3" x14ac:dyDescent="0.3">
      <c r="A7" s="104" t="s">
        <v>125</v>
      </c>
      <c r="B7" s="102">
        <v>3</v>
      </c>
      <c r="C7" s="102">
        <v>-800795555</v>
      </c>
    </row>
    <row r="8" spans="1:3" x14ac:dyDescent="0.3">
      <c r="A8" s="104" t="s">
        <v>81</v>
      </c>
      <c r="B8" s="102">
        <v>22</v>
      </c>
      <c r="C8" s="102">
        <v>9486226176</v>
      </c>
    </row>
    <row r="9" spans="1:3" x14ac:dyDescent="0.3">
      <c r="A9" s="104" t="s">
        <v>170</v>
      </c>
      <c r="B9" s="102"/>
      <c r="C9" s="102"/>
    </row>
    <row r="10" spans="1:3" x14ac:dyDescent="0.3">
      <c r="A10" s="104" t="s">
        <v>171</v>
      </c>
      <c r="B10" s="102">
        <v>32</v>
      </c>
      <c r="C10" s="102">
        <v>9103944991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BDF13-0277-41CA-916D-C065531EE9D4}">
  <sheetPr codeName="Hoja8"/>
  <dimension ref="B1:J42"/>
  <sheetViews>
    <sheetView showGridLines="0" tabSelected="1" zoomScaleNormal="100" workbookViewId="0"/>
  </sheetViews>
  <sheetFormatPr baseColWidth="10" defaultColWidth="10.88671875" defaultRowHeight="13.2" x14ac:dyDescent="0.25"/>
  <cols>
    <col min="1" max="1" width="1" style="40" customWidth="1"/>
    <col min="2" max="2" width="10.88671875" style="40"/>
    <col min="3" max="3" width="17.5546875" style="40" customWidth="1"/>
    <col min="4" max="4" width="11.5546875" style="40" customWidth="1"/>
    <col min="5" max="8" width="10.88671875" style="40"/>
    <col min="9" max="9" width="22.5546875" style="40" customWidth="1"/>
    <col min="10" max="10" width="14" style="40" customWidth="1"/>
    <col min="11" max="11" width="1.77734375" style="40" customWidth="1"/>
    <col min="12" max="16384" width="10.88671875" style="40"/>
  </cols>
  <sheetData>
    <row r="1" spans="2:10" ht="6" customHeight="1" thickBot="1" x14ac:dyDescent="0.3"/>
    <row r="2" spans="2:10" ht="19.5" customHeight="1" x14ac:dyDescent="0.25">
      <c r="B2" s="41"/>
      <c r="C2" s="42"/>
      <c r="D2" s="43" t="s">
        <v>128</v>
      </c>
      <c r="E2" s="44"/>
      <c r="F2" s="44"/>
      <c r="G2" s="44"/>
      <c r="H2" s="44"/>
      <c r="I2" s="45"/>
      <c r="J2" s="46" t="s">
        <v>129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x14ac:dyDescent="0.25">
      <c r="B4" s="47"/>
      <c r="C4" s="48"/>
      <c r="D4" s="53"/>
      <c r="E4" s="54"/>
      <c r="F4" s="54"/>
      <c r="G4" s="54"/>
      <c r="H4" s="54"/>
      <c r="I4" s="55"/>
      <c r="J4" s="56"/>
    </row>
    <row r="5" spans="2:10" x14ac:dyDescent="0.25">
      <c r="B5" s="47"/>
      <c r="C5" s="48"/>
      <c r="D5" s="57" t="s">
        <v>130</v>
      </c>
      <c r="E5" s="58"/>
      <c r="F5" s="58"/>
      <c r="G5" s="58"/>
      <c r="H5" s="58"/>
      <c r="I5" s="59"/>
      <c r="J5" s="59" t="s">
        <v>131</v>
      </c>
    </row>
    <row r="6" spans="2:10" ht="13.8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">
        <v>163</v>
      </c>
      <c r="J9" s="67"/>
    </row>
    <row r="10" spans="2:10" x14ac:dyDescent="0.25">
      <c r="B10" s="66"/>
      <c r="C10" s="68"/>
      <c r="E10" s="69"/>
      <c r="H10" s="70"/>
      <c r="J10" s="67"/>
    </row>
    <row r="11" spans="2:10" x14ac:dyDescent="0.25">
      <c r="B11" s="66"/>
      <c r="J11" s="67"/>
    </row>
    <row r="12" spans="2:10" x14ac:dyDescent="0.25">
      <c r="B12" s="66"/>
      <c r="C12" s="68" t="s">
        <v>164</v>
      </c>
      <c r="J12" s="67"/>
    </row>
    <row r="13" spans="2:10" x14ac:dyDescent="0.25">
      <c r="B13" s="66"/>
      <c r="C13" s="68" t="s">
        <v>165</v>
      </c>
      <c r="J13" s="67"/>
    </row>
    <row r="14" spans="2:10" x14ac:dyDescent="0.25">
      <c r="B14" s="66"/>
      <c r="J14" s="67"/>
    </row>
    <row r="15" spans="2:10" x14ac:dyDescent="0.25">
      <c r="B15" s="66"/>
      <c r="C15" s="40" t="s">
        <v>132</v>
      </c>
      <c r="J15" s="67"/>
    </row>
    <row r="16" spans="2:10" x14ac:dyDescent="0.25">
      <c r="B16" s="66"/>
      <c r="C16" s="71"/>
      <c r="J16" s="67"/>
    </row>
    <row r="17" spans="2:10" x14ac:dyDescent="0.25">
      <c r="B17" s="66"/>
      <c r="C17" s="40" t="s">
        <v>133</v>
      </c>
      <c r="D17" s="69"/>
      <c r="H17" s="72" t="s">
        <v>134</v>
      </c>
      <c r="I17" s="73" t="s">
        <v>135</v>
      </c>
      <c r="J17" s="67"/>
    </row>
    <row r="18" spans="2:10" x14ac:dyDescent="0.25">
      <c r="B18" s="66"/>
      <c r="C18" s="68" t="s">
        <v>136</v>
      </c>
      <c r="D18" s="68"/>
      <c r="E18" s="68"/>
      <c r="F18" s="68"/>
      <c r="H18" s="74">
        <v>32</v>
      </c>
      <c r="I18" s="75">
        <v>9103944991</v>
      </c>
      <c r="J18" s="67"/>
    </row>
    <row r="19" spans="2:10" x14ac:dyDescent="0.25">
      <c r="B19" s="66"/>
      <c r="C19" s="40" t="s">
        <v>137</v>
      </c>
      <c r="H19" s="76">
        <v>0</v>
      </c>
      <c r="I19" s="77">
        <v>0</v>
      </c>
      <c r="J19" s="67"/>
    </row>
    <row r="20" spans="2:10" x14ac:dyDescent="0.25">
      <c r="B20" s="66"/>
      <c r="C20" s="40" t="s">
        <v>138</v>
      </c>
      <c r="H20" s="76">
        <v>6</v>
      </c>
      <c r="I20" s="77">
        <v>323714370</v>
      </c>
      <c r="J20" s="67"/>
    </row>
    <row r="21" spans="2:10" x14ac:dyDescent="0.25">
      <c r="B21" s="66"/>
      <c r="C21" s="40" t="s">
        <v>139</v>
      </c>
      <c r="H21" s="76">
        <v>3</v>
      </c>
      <c r="I21" s="77">
        <v>-800795555</v>
      </c>
      <c r="J21" s="67"/>
    </row>
    <row r="22" spans="2:10" x14ac:dyDescent="0.25">
      <c r="B22" s="66"/>
      <c r="C22" s="40" t="s">
        <v>140</v>
      </c>
      <c r="H22" s="76">
        <v>0</v>
      </c>
      <c r="I22" s="77">
        <v>0</v>
      </c>
      <c r="J22" s="67"/>
    </row>
    <row r="23" spans="2:10" x14ac:dyDescent="0.25">
      <c r="B23" s="66"/>
      <c r="C23" s="40" t="s">
        <v>141</v>
      </c>
      <c r="H23" s="76">
        <v>0</v>
      </c>
      <c r="I23" s="77">
        <v>0</v>
      </c>
      <c r="J23" s="67"/>
    </row>
    <row r="24" spans="2:10" ht="13.8" thickBot="1" x14ac:dyDescent="0.3">
      <c r="B24" s="66"/>
      <c r="C24" s="40" t="s">
        <v>142</v>
      </c>
      <c r="H24" s="78">
        <v>0</v>
      </c>
      <c r="I24" s="79">
        <v>0</v>
      </c>
      <c r="J24" s="67"/>
    </row>
    <row r="25" spans="2:10" x14ac:dyDescent="0.25">
      <c r="B25" s="66"/>
      <c r="C25" s="68" t="s">
        <v>143</v>
      </c>
      <c r="D25" s="68"/>
      <c r="E25" s="68"/>
      <c r="F25" s="68"/>
      <c r="H25" s="74">
        <f>H19+H20+H21+H22+H24+H23</f>
        <v>9</v>
      </c>
      <c r="I25" s="75">
        <f>I19+I20+I21+I22+I24+I23</f>
        <v>-477081185</v>
      </c>
      <c r="J25" s="67"/>
    </row>
    <row r="26" spans="2:10" x14ac:dyDescent="0.25">
      <c r="B26" s="66"/>
      <c r="C26" s="40" t="s">
        <v>144</v>
      </c>
      <c r="H26" s="76">
        <v>22</v>
      </c>
      <c r="I26" s="77">
        <v>9486226176</v>
      </c>
      <c r="J26" s="67"/>
    </row>
    <row r="27" spans="2:10" ht="13.8" thickBot="1" x14ac:dyDescent="0.3">
      <c r="B27" s="66"/>
      <c r="C27" s="40" t="s">
        <v>72</v>
      </c>
      <c r="H27" s="78">
        <v>1</v>
      </c>
      <c r="I27" s="79">
        <v>94800000</v>
      </c>
      <c r="J27" s="67"/>
    </row>
    <row r="28" spans="2:10" x14ac:dyDescent="0.25">
      <c r="B28" s="66"/>
      <c r="C28" s="68" t="s">
        <v>145</v>
      </c>
      <c r="D28" s="68"/>
      <c r="E28" s="68"/>
      <c r="F28" s="68"/>
      <c r="H28" s="74">
        <f>H26+H27</f>
        <v>23</v>
      </c>
      <c r="I28" s="75">
        <f>I26+I27</f>
        <v>9581026176</v>
      </c>
      <c r="J28" s="67"/>
    </row>
    <row r="29" spans="2:10" ht="13.8" thickBot="1" x14ac:dyDescent="0.3">
      <c r="B29" s="66"/>
      <c r="C29" s="40" t="s">
        <v>146</v>
      </c>
      <c r="D29" s="68"/>
      <c r="E29" s="68"/>
      <c r="F29" s="68"/>
      <c r="H29" s="78">
        <v>0</v>
      </c>
      <c r="I29" s="79">
        <v>0</v>
      </c>
      <c r="J29" s="67"/>
    </row>
    <row r="30" spans="2:10" x14ac:dyDescent="0.25">
      <c r="B30" s="66"/>
      <c r="C30" s="68" t="s">
        <v>147</v>
      </c>
      <c r="D30" s="68"/>
      <c r="E30" s="68"/>
      <c r="F30" s="68"/>
      <c r="H30" s="76">
        <f>H29</f>
        <v>0</v>
      </c>
      <c r="I30" s="77">
        <f>I29</f>
        <v>0</v>
      </c>
      <c r="J30" s="67"/>
    </row>
    <row r="31" spans="2:10" x14ac:dyDescent="0.25">
      <c r="B31" s="66"/>
      <c r="C31" s="68"/>
      <c r="D31" s="68"/>
      <c r="E31" s="68"/>
      <c r="F31" s="68"/>
      <c r="H31" s="80"/>
      <c r="I31" s="75"/>
      <c r="J31" s="67"/>
    </row>
    <row r="32" spans="2:10" ht="13.8" thickBot="1" x14ac:dyDescent="0.3">
      <c r="B32" s="66"/>
      <c r="C32" s="68" t="s">
        <v>148</v>
      </c>
      <c r="D32" s="68"/>
      <c r="H32" s="81">
        <f>H25+H28+H30</f>
        <v>32</v>
      </c>
      <c r="I32" s="82">
        <f>I25+I28+I30</f>
        <v>9103944991</v>
      </c>
      <c r="J32" s="67"/>
    </row>
    <row r="33" spans="2:10" ht="13.8" thickTop="1" x14ac:dyDescent="0.25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x14ac:dyDescent="0.25">
      <c r="B36" s="66"/>
      <c r="C36" s="68"/>
      <c r="G36" s="83"/>
      <c r="H36" s="83"/>
      <c r="I36" s="83"/>
      <c r="J36" s="67"/>
    </row>
    <row r="37" spans="2:10" ht="13.8" thickBot="1" x14ac:dyDescent="0.3">
      <c r="B37" s="66"/>
      <c r="C37" s="84" t="s">
        <v>149</v>
      </c>
      <c r="D37" s="85"/>
      <c r="H37" s="84" t="s">
        <v>150</v>
      </c>
      <c r="I37" s="85"/>
      <c r="J37" s="67"/>
    </row>
    <row r="38" spans="2:10" x14ac:dyDescent="0.25">
      <c r="B38" s="66"/>
      <c r="C38" s="68" t="s">
        <v>151</v>
      </c>
      <c r="D38" s="83"/>
      <c r="H38" s="86" t="s">
        <v>152</v>
      </c>
      <c r="I38" s="83"/>
      <c r="J38" s="67"/>
    </row>
    <row r="39" spans="2:10" x14ac:dyDescent="0.25">
      <c r="B39" s="66"/>
      <c r="C39" s="68" t="s">
        <v>153</v>
      </c>
      <c r="H39" s="68" t="s">
        <v>154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87" t="s">
        <v>155</v>
      </c>
      <c r="D41" s="87"/>
      <c r="E41" s="87"/>
      <c r="F41" s="87"/>
      <c r="G41" s="87"/>
      <c r="H41" s="87"/>
      <c r="I41" s="87"/>
      <c r="J41" s="67"/>
    </row>
    <row r="42" spans="2:10" ht="18.75" customHeight="1" thickBot="1" x14ac:dyDescent="0.3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0178D4-1E4E-4A7E-ACBB-91D3D4E143BF}">
  <sheetPr codeName="Hoja11"/>
  <dimension ref="B1:J30"/>
  <sheetViews>
    <sheetView showGridLines="0" zoomScale="84" zoomScaleNormal="84" zoomScaleSheetLayoutView="100" workbookViewId="0">
      <selection activeCell="C13" sqref="C13"/>
    </sheetView>
  </sheetViews>
  <sheetFormatPr baseColWidth="10" defaultColWidth="11.44140625" defaultRowHeight="13.2" x14ac:dyDescent="0.25"/>
  <cols>
    <col min="1" max="1" width="4.44140625" style="40" customWidth="1"/>
    <col min="2" max="2" width="11.44140625" style="40"/>
    <col min="3" max="3" width="12.77734375" style="40" customWidth="1"/>
    <col min="4" max="4" width="22" style="40" customWidth="1"/>
    <col min="5" max="8" width="11.44140625" style="40"/>
    <col min="9" max="9" width="24.77734375" style="40" customWidth="1"/>
    <col min="10" max="10" width="12.5546875" style="40" customWidth="1"/>
    <col min="11" max="11" width="1.77734375" style="40" customWidth="1"/>
    <col min="12" max="16384" width="11.44140625" style="40"/>
  </cols>
  <sheetData>
    <row r="1" spans="2:10" ht="18" customHeight="1" thickBot="1" x14ac:dyDescent="0.3"/>
    <row r="2" spans="2:10" ht="19.5" customHeight="1" x14ac:dyDescent="0.25">
      <c r="B2" s="41"/>
      <c r="C2" s="42"/>
      <c r="D2" s="43" t="s">
        <v>156</v>
      </c>
      <c r="E2" s="44"/>
      <c r="F2" s="44"/>
      <c r="G2" s="44"/>
      <c r="H2" s="44"/>
      <c r="I2" s="45"/>
      <c r="J2" s="46" t="s">
        <v>129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x14ac:dyDescent="0.25">
      <c r="B4" s="47"/>
      <c r="C4" s="48"/>
      <c r="E4" s="54"/>
      <c r="F4" s="54"/>
      <c r="G4" s="54"/>
      <c r="H4" s="54"/>
      <c r="I4" s="55"/>
      <c r="J4" s="56"/>
    </row>
    <row r="5" spans="2:10" x14ac:dyDescent="0.25">
      <c r="B5" s="47"/>
      <c r="C5" s="48"/>
      <c r="D5" s="91" t="s">
        <v>157</v>
      </c>
      <c r="E5" s="92"/>
      <c r="F5" s="92"/>
      <c r="G5" s="92"/>
      <c r="H5" s="92"/>
      <c r="I5" s="93"/>
      <c r="J5" s="59" t="s">
        <v>158</v>
      </c>
    </row>
    <row r="6" spans="2:10" ht="13.8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tr">
        <f ca="1">+CONCATENATE("Santiago de Cali, ",TEXT(TODAY(),"MMMM DD AAAA"))</f>
        <v>Santiago de Cali, febrero 20 2025</v>
      </c>
      <c r="D9" s="70"/>
      <c r="E9" s="69"/>
      <c r="J9" s="67"/>
    </row>
    <row r="10" spans="2:10" x14ac:dyDescent="0.25">
      <c r="B10" s="66"/>
      <c r="C10" s="68"/>
      <c r="J10" s="67"/>
    </row>
    <row r="11" spans="2:10" x14ac:dyDescent="0.25">
      <c r="B11" s="66"/>
      <c r="C11" s="68" t="str">
        <f>+'FOR-CSA-018'!C12</f>
        <v>Señores : EVE DISTRIBUCIONES S.A.S.</v>
      </c>
      <c r="J11" s="67"/>
    </row>
    <row r="12" spans="2:10" x14ac:dyDescent="0.25">
      <c r="B12" s="66"/>
      <c r="C12" s="68" t="str">
        <f>+'FOR-CSA-018'!C13</f>
        <v>NIT: 891409291</v>
      </c>
      <c r="J12" s="67"/>
    </row>
    <row r="13" spans="2:10" x14ac:dyDescent="0.25">
      <c r="B13" s="66"/>
      <c r="J13" s="67"/>
    </row>
    <row r="14" spans="2:10" x14ac:dyDescent="0.25">
      <c r="B14" s="66"/>
      <c r="C14" s="40" t="s">
        <v>159</v>
      </c>
      <c r="J14" s="67"/>
    </row>
    <row r="15" spans="2:10" x14ac:dyDescent="0.25">
      <c r="B15" s="66"/>
      <c r="C15" s="71"/>
      <c r="J15" s="67"/>
    </row>
    <row r="16" spans="2:10" x14ac:dyDescent="0.25">
      <c r="B16" s="66"/>
      <c r="C16" s="94"/>
      <c r="D16" s="69"/>
      <c r="H16" s="95" t="s">
        <v>134</v>
      </c>
      <c r="I16" s="95" t="s">
        <v>135</v>
      </c>
      <c r="J16" s="67"/>
    </row>
    <row r="17" spans="2:10" x14ac:dyDescent="0.25">
      <c r="B17" s="66"/>
      <c r="C17" s="68" t="str">
        <f>+'FOR-CSA-018'!C17</f>
        <v>Con Corte al dia: 31/01/2025</v>
      </c>
      <c r="D17" s="68"/>
      <c r="E17" s="68"/>
      <c r="F17" s="68"/>
      <c r="H17" s="96">
        <f>+SUM(H18:H21)</f>
        <v>6</v>
      </c>
      <c r="I17" s="97">
        <f>+SUM(I18:I21)</f>
        <v>323714370</v>
      </c>
      <c r="J17" s="67"/>
    </row>
    <row r="18" spans="2:10" x14ac:dyDescent="0.25">
      <c r="B18" s="66"/>
      <c r="C18" s="40" t="s">
        <v>137</v>
      </c>
      <c r="H18" s="98">
        <f>+'FOR-CSA-018'!H19</f>
        <v>0</v>
      </c>
      <c r="I18" s="99">
        <f>+'FOR-CSA-018'!I19</f>
        <v>0</v>
      </c>
      <c r="J18" s="67"/>
    </row>
    <row r="19" spans="2:10" x14ac:dyDescent="0.25">
      <c r="B19" s="66"/>
      <c r="C19" s="40" t="s">
        <v>138</v>
      </c>
      <c r="H19" s="98">
        <f>+'FOR-CSA-018'!H20</f>
        <v>6</v>
      </c>
      <c r="I19" s="99">
        <f>+'FOR-CSA-018'!I20</f>
        <v>323714370</v>
      </c>
      <c r="J19" s="67"/>
    </row>
    <row r="20" spans="2:10" x14ac:dyDescent="0.25">
      <c r="B20" s="66"/>
      <c r="C20" s="40" t="s">
        <v>140</v>
      </c>
      <c r="H20" s="98">
        <f>+'FOR-CSA-018'!H22</f>
        <v>0</v>
      </c>
      <c r="I20" s="99">
        <f>+'FOR-CSA-018'!I22</f>
        <v>0</v>
      </c>
      <c r="J20" s="67"/>
    </row>
    <row r="21" spans="2:10" x14ac:dyDescent="0.25">
      <c r="B21" s="66"/>
      <c r="C21" s="40" t="s">
        <v>160</v>
      </c>
      <c r="H21" s="98">
        <f>+'FOR-CSA-018'!H24</f>
        <v>0</v>
      </c>
      <c r="I21" s="99">
        <f>+'FOR-CSA-018'!I24</f>
        <v>0</v>
      </c>
      <c r="J21" s="67"/>
    </row>
    <row r="22" spans="2:10" x14ac:dyDescent="0.25">
      <c r="B22" s="66"/>
      <c r="C22" s="68" t="s">
        <v>161</v>
      </c>
      <c r="D22" s="68"/>
      <c r="E22" s="68"/>
      <c r="F22" s="68"/>
      <c r="H22" s="96">
        <f>SUM(H18:H21)</f>
        <v>6</v>
      </c>
      <c r="I22" s="97">
        <f>+SUBTOTAL(9,I18:I21)</f>
        <v>323714370</v>
      </c>
      <c r="J22" s="67"/>
    </row>
    <row r="23" spans="2:10" ht="13.8" thickBot="1" x14ac:dyDescent="0.3">
      <c r="B23" s="66"/>
      <c r="C23" s="68"/>
      <c r="D23" s="68"/>
      <c r="H23" s="100"/>
      <c r="I23" s="101"/>
      <c r="J23" s="67"/>
    </row>
    <row r="24" spans="2:10" ht="13.8" thickTop="1" x14ac:dyDescent="0.25">
      <c r="B24" s="66"/>
      <c r="C24" s="68"/>
      <c r="D24" s="68"/>
      <c r="H24" s="83"/>
      <c r="I24" s="77"/>
      <c r="J24" s="67"/>
    </row>
    <row r="25" spans="2:10" x14ac:dyDescent="0.25">
      <c r="B25" s="66"/>
      <c r="C25" s="68"/>
      <c r="D25" s="68"/>
      <c r="H25" s="83"/>
      <c r="I25" s="77"/>
      <c r="J25" s="67"/>
    </row>
    <row r="26" spans="2:10" x14ac:dyDescent="0.25">
      <c r="B26" s="66"/>
      <c r="C26" s="68"/>
      <c r="D26" s="68"/>
      <c r="H26" s="83"/>
      <c r="I26" s="77"/>
      <c r="J26" s="67"/>
    </row>
    <row r="27" spans="2:10" x14ac:dyDescent="0.25">
      <c r="B27" s="66"/>
      <c r="G27" s="83"/>
      <c r="H27" s="83"/>
      <c r="I27" s="83"/>
      <c r="J27" s="67"/>
    </row>
    <row r="28" spans="2:10" ht="13.8" thickBot="1" x14ac:dyDescent="0.3">
      <c r="B28" s="66"/>
      <c r="C28" s="84" t="str">
        <f>+'FOR-CSA-018'!C37</f>
        <v>Nombre</v>
      </c>
      <c r="D28" s="84"/>
      <c r="G28" s="84" t="s">
        <v>150</v>
      </c>
      <c r="H28" s="85"/>
      <c r="I28" s="83"/>
      <c r="J28" s="67"/>
    </row>
    <row r="29" spans="2:10" x14ac:dyDescent="0.25">
      <c r="B29" s="66"/>
      <c r="C29" s="86" t="str">
        <f>+'FOR-CSA-018'!C38</f>
        <v>Cargo</v>
      </c>
      <c r="D29" s="86"/>
      <c r="G29" s="86" t="s">
        <v>162</v>
      </c>
      <c r="H29" s="83"/>
      <c r="I29" s="83"/>
      <c r="J29" s="67"/>
    </row>
    <row r="30" spans="2:10" ht="18.75" customHeight="1" thickBot="1" x14ac:dyDescent="0.3">
      <c r="B30" s="88"/>
      <c r="C30" s="89"/>
      <c r="D30" s="89"/>
      <c r="E30" s="89"/>
      <c r="F30" s="89"/>
      <c r="G30" s="85"/>
      <c r="H30" s="85"/>
      <c r="I30" s="85"/>
      <c r="J30" s="9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Estado Cada Factura</vt:lpstr>
      <vt:lpstr>TD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Patricia Valencia</dc:creator>
  <cp:lastModifiedBy>Anthony Sanchez Rodriguez</cp:lastModifiedBy>
  <dcterms:created xsi:type="dcterms:W3CDTF">2025-02-11T22:35:10Z</dcterms:created>
  <dcterms:modified xsi:type="dcterms:W3CDTF">2025-02-21T03:51:33Z</dcterms:modified>
</cp:coreProperties>
</file>