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04155_HOSP DPTAL PSIQUIATRICO UNIV. DEL VALLE\"/>
    </mc:Choice>
  </mc:AlternateContent>
  <bookViews>
    <workbookView xWindow="-110" yWindow="-110" windowWidth="19420" windowHeight="10420" activeTab="3"/>
  </bookViews>
  <sheets>
    <sheet name="INFO IPS" sheetId="3" r:id="rId1"/>
    <sheet name="TD" sheetId="5" r:id="rId2"/>
    <sheet name="ESTADO DE CADA FACTURA" sheetId="4" r:id="rId3"/>
    <sheet name="FOR-CSA-018" sheetId="6" r:id="rId4"/>
    <sheet name="CIRCULAR 030" sheetId="7" r:id="rId5"/>
  </sheets>
  <externalReferences>
    <externalReference r:id="rId6"/>
    <externalReference r:id="rId7"/>
    <externalReference r:id="rId8"/>
  </externalReferences>
  <definedNames>
    <definedName name="_xlnm._FilterDatabase" localSheetId="2" hidden="1">'ESTADO DE CADA FACTURA'!$A$2:$AR$60</definedName>
    <definedName name="_xlnm._FilterDatabase" localSheetId="0" hidden="1">'INFO IPS'!$A$1:$K$60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5"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9" i="7" l="1"/>
  <c r="C29" i="7"/>
  <c r="C28" i="7"/>
  <c r="I21" i="7"/>
  <c r="H21" i="7"/>
  <c r="I20" i="7"/>
  <c r="H20" i="7"/>
  <c r="I19" i="7"/>
  <c r="H19" i="7"/>
  <c r="I18" i="7"/>
  <c r="I22" i="7" s="1"/>
  <c r="H18" i="7"/>
  <c r="H22" i="7" s="1"/>
  <c r="C17" i="7"/>
  <c r="I30" i="6"/>
  <c r="H30" i="6"/>
  <c r="I28" i="6"/>
  <c r="H28" i="6"/>
  <c r="I25" i="6"/>
  <c r="I32" i="6" s="1"/>
  <c r="I33" i="6" s="1"/>
  <c r="H25" i="6"/>
  <c r="H32" i="6" s="1"/>
  <c r="H33" i="6" s="1"/>
  <c r="C12" i="7"/>
  <c r="C11" i="7"/>
  <c r="I17" i="7" l="1"/>
  <c r="H17" i="7"/>
  <c r="AM1" i="4"/>
  <c r="AL1" i="4"/>
  <c r="AK1" i="4"/>
  <c r="AJ1" i="4"/>
  <c r="AI1" i="4"/>
  <c r="AH1" i="4"/>
  <c r="AG1" i="4"/>
  <c r="AF1" i="4"/>
  <c r="AE1" i="4"/>
  <c r="AD1" i="4"/>
  <c r="W1" i="4"/>
  <c r="N1" i="4"/>
  <c r="J1" i="4"/>
  <c r="I1" i="4"/>
  <c r="K1" i="4" l="1"/>
  <c r="G60" i="3"/>
  <c r="H60" i="3"/>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<sst xmlns="http://schemas.openxmlformats.org/spreadsheetml/2006/main" count="995" uniqueCount="252">
  <si>
    <t>Prefijo Factura</t>
  </si>
  <si>
    <t>IPS Fecha factura</t>
  </si>
  <si>
    <t>IPS Fecha radicado</t>
  </si>
  <si>
    <t>IPS Valor Factura</t>
  </si>
  <si>
    <t>IPS Saldo Factura</t>
  </si>
  <si>
    <t>NIT IPS</t>
  </si>
  <si>
    <t>Tipo de Contrato</t>
  </si>
  <si>
    <t>Nombre IPS</t>
  </si>
  <si>
    <t>Sede / Ciudad</t>
  </si>
  <si>
    <t>Tipo de Prestación</t>
  </si>
  <si>
    <t>Hospital Dptal Psiquiatrico Universitario del Valle</t>
  </si>
  <si>
    <t>Cali</t>
  </si>
  <si>
    <t>Numero factura</t>
  </si>
  <si>
    <t>HDPV</t>
  </si>
  <si>
    <t>Evento</t>
  </si>
  <si>
    <t>Ambulatorio</t>
  </si>
  <si>
    <t>Hospitalización</t>
  </si>
  <si>
    <t>HDPH</t>
  </si>
  <si>
    <t>VALIDAR ACTA ANTERIOR</t>
  </si>
  <si>
    <t>Numero Factura</t>
  </si>
  <si>
    <t>FACT</t>
  </si>
  <si>
    <t>LLAVE</t>
  </si>
  <si>
    <t>ESTADO CARTERA ANTERIOR</t>
  </si>
  <si>
    <t>ESTADO EPS 05-03-2025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</si>
  <si>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</si>
  <si>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</si>
  <si>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</si>
  <si>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</si>
  <si>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</si>
  <si>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</si>
  <si>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</si>
  <si>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</si>
  <si>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</si>
  <si>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</si>
  <si>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</si>
  <si>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</si>
  <si>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</si>
  <si>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</si>
  <si>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</si>
  <si>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</si>
  <si>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</si>
  <si>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</si>
  <si>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</si>
  <si>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</si>
  <si>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</si>
  <si>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</si>
  <si>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</si>
  <si>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</si>
  <si>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</si>
  <si>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</si>
  <si>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</si>
  <si>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</si>
  <si>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</si>
  <si>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</si>
  <si>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</si>
  <si>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</si>
  <si>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HDPH100291984</t>
  </si>
  <si>
    <t>890304155_HDPH100291984</t>
  </si>
  <si>
    <t>Factura devuelta</t>
  </si>
  <si>
    <t>Devuelta</t>
  </si>
  <si>
    <t>31-60</t>
  </si>
  <si>
    <t>SPTE INCOMPLETO: SE DEVUELVE FACTURA NO SE EVIDENCIAN SOPORTES QUE JUSTIFIQUEN ESTANCIA FAVOR ANEXAR PARA DAR TRAMITE. JENNIFER REBOLLEDO</t>
  </si>
  <si>
    <t>SOPORTE</t>
  </si>
  <si>
    <t>Procedimientos terapéuticos ambulatorios</t>
  </si>
  <si>
    <t>HDPH100269361</t>
  </si>
  <si>
    <t>890304155_HDPH100269361</t>
  </si>
  <si>
    <t>61-90</t>
  </si>
  <si>
    <t>SPTE.INCOMPLETO: SE REALIZA DEVOLUCIÓN DE DOCUMENTOS COMPLETOS , CONFORME A AUDITORÍA REALIZADA, SE IDENTIFICA QUE NO ADJUNTAN HISTORÍA CLÍNICA, NO ADJUNTAN NOTAS DE ENFERMERÍA, , FAVOR ADJUNTAR TODA LA INFORMACIÓN Y PRESENTAR NUEVAMENTE. UNA VEZ SUBSANADA LA DEVOLUCIÓN , LA FACTURA QUEDA SUJETA A AUDITORÍA INTEGRAL</t>
  </si>
  <si>
    <t>Urgencias</t>
  </si>
  <si>
    <t>HDPH100290111</t>
  </si>
  <si>
    <t>890304155_HDPH100290111</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</si>
  <si>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122300709012 SE ENCUENTRA EN ASIGNADA A LA FACTURA HDPH100289891. SOLICITAR NUEVA AUTORIZACIÓN Y PRESENTAR NUEVAMENTE</t>
  </si>
  <si>
    <t>AUTORIZACION</t>
  </si>
  <si>
    <t>Atención de urgencias</t>
  </si>
  <si>
    <t>HDPH100290112</t>
  </si>
  <si>
    <t>890304155_HDPH100290112</t>
  </si>
  <si>
    <t>se devuelve factura con soportes completos al validar los datos dela factura al validar los datos de la factura radican la factura HDPH100290112 paciente MARIA ROCIO PEREZ MARIN y anexan la historia clinica JORGE JUNIOR HERRERA GIRALDO. radicar los soportes correspondientes para darle tramite ala factura</t>
  </si>
  <si>
    <t>HDPH100241252</t>
  </si>
  <si>
    <t>890304155_HDPH100241252</t>
  </si>
  <si>
    <t>91-180</t>
  </si>
  <si>
    <t>SPTE. INCOMPLETO: SE SOSTIENE DEVOLUCIÓN DE FACTURA CON SOPORTES, SE EVIDENCIA EN LA AUDITORÍA QUE LA FACTURA RADICADA NO TIENE ADJUNTA LA HISTORIA CLINICA, FAVOR ADJUNTAR DICHO SOPORTE Y PRESENTAR NUEVAMENTE.</t>
  </si>
  <si>
    <t>HDPH100243877</t>
  </si>
  <si>
    <t>890304155_HDPH100243877</t>
  </si>
  <si>
    <t>FACTURACIÓN: SE REALIZA DEVOLUCIÓN DE FACTURA CON SOPORTES COMPLETOS, SE EVIDENCIA EN LA AUDITORÍA QUE LA FACTURA RADICADA NO COINCIDE CON LOS SOPORTES ADJUNTOS, RADICAN LA FACTURA LA HDPH100243877 PERO ADJUNTAN LA IMAGEN DE OTRA FACTURA HDPH100243524</t>
  </si>
  <si>
    <t>HDPH100297119</t>
  </si>
  <si>
    <t>890304155_HDPH100297119</t>
  </si>
  <si>
    <t>Corriente</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</si>
  <si>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</si>
  <si>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Atención inicial de urgencias</t>
  </si>
  <si>
    <t>HDPH100301225</t>
  </si>
  <si>
    <t>890304155_HDPH100301225</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</si>
  <si>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</si>
  <si>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HDPH100297664</t>
  </si>
  <si>
    <t>890304155_HDPH100297664</t>
  </si>
  <si>
    <t>Factura pendiente en programacion de pago</t>
  </si>
  <si>
    <t>Finalizada</t>
  </si>
  <si>
    <t>COT-2023-77</t>
  </si>
  <si>
    <t>HDPH100301104</t>
  </si>
  <si>
    <t>890304155_HDPH100301104</t>
  </si>
  <si>
    <t>HDPH100302306</t>
  </si>
  <si>
    <t>890304155_HDPH100302306</t>
  </si>
  <si>
    <t>HDPH100304104</t>
  </si>
  <si>
    <t>890304155_HDPH100304104</t>
  </si>
  <si>
    <t>HDPH100301537</t>
  </si>
  <si>
    <t>890304155_HDPH100301537</t>
  </si>
  <si>
    <t>HDPH100300427</t>
  </si>
  <si>
    <t>890304155_HDPH100300427</t>
  </si>
  <si>
    <t>HDPH100300311</t>
  </si>
  <si>
    <t>890304155_HDPH100300311</t>
  </si>
  <si>
    <t>HDPH100300671</t>
  </si>
  <si>
    <t>890304155_HDPH100300671</t>
  </si>
  <si>
    <t>HDPH100282931</t>
  </si>
  <si>
    <t>890304155_HDPH100282931</t>
  </si>
  <si>
    <t>HDPH100282930</t>
  </si>
  <si>
    <t>890304155_HDPH100282930</t>
  </si>
  <si>
    <t>HDPH100283602</t>
  </si>
  <si>
    <t>890304155_HDPH100283602</t>
  </si>
  <si>
    <t>0-30</t>
  </si>
  <si>
    <t>HDPH100289246</t>
  </si>
  <si>
    <t>890304155_HDPH100289246</t>
  </si>
  <si>
    <t>HDPH100286069</t>
  </si>
  <si>
    <t>890304155_HDPH100286069</t>
  </si>
  <si>
    <t>HDPH100267051</t>
  </si>
  <si>
    <t>890304155_HDPH100267051</t>
  </si>
  <si>
    <t>URG-2023-04</t>
  </si>
  <si>
    <t>HDPH100267047</t>
  </si>
  <si>
    <t>890304155_HDPH100267047</t>
  </si>
  <si>
    <t>HDPH100270592</t>
  </si>
  <si>
    <t>890304155_HDPH100270592</t>
  </si>
  <si>
    <t>HDPH100281347</t>
  </si>
  <si>
    <t>890304155_HDPH100281347</t>
  </si>
  <si>
    <t>HDPH100267122</t>
  </si>
  <si>
    <t>890304155_HDPH100267122</t>
  </si>
  <si>
    <t>HDPH100282102</t>
  </si>
  <si>
    <t>890304155_HDPH100282102</t>
  </si>
  <si>
    <t>HDPH100250669</t>
  </si>
  <si>
    <t>890304155_HDPH100250669</t>
  </si>
  <si>
    <t>HDPH100281014</t>
  </si>
  <si>
    <t>890304155_HDPH100281014</t>
  </si>
  <si>
    <t>HDPH100269316</t>
  </si>
  <si>
    <t>890304155_HDPH100269316</t>
  </si>
  <si>
    <t>HDPH100269358</t>
  </si>
  <si>
    <t>890304155_HDPH100269358</t>
  </si>
  <si>
    <t>HDPH100272923</t>
  </si>
  <si>
    <t>890304155_HDPH100272923</t>
  </si>
  <si>
    <t>HDPH100275316</t>
  </si>
  <si>
    <t>890304155_HDPH100275316</t>
  </si>
  <si>
    <t>HDPH100276459</t>
  </si>
  <si>
    <t>890304155_HDPH100276459</t>
  </si>
  <si>
    <t>HDPH100272542</t>
  </si>
  <si>
    <t>890304155_HDPH100272542</t>
  </si>
  <si>
    <t>HDPH100211072</t>
  </si>
  <si>
    <t>890304155_HDPH100211072</t>
  </si>
  <si>
    <t>181-360</t>
  </si>
  <si>
    <t>HDPV444246</t>
  </si>
  <si>
    <t>890304155_HDPV444246</t>
  </si>
  <si>
    <t>Factura aceptada por la IPS</t>
  </si>
  <si>
    <t>Más de 360</t>
  </si>
  <si>
    <t>MIG-890304155</t>
  </si>
  <si>
    <t>HDPV486781</t>
  </si>
  <si>
    <t>890304155_HDPV486781</t>
  </si>
  <si>
    <t>HDPV338540</t>
  </si>
  <si>
    <t>890304155_HDPV338540</t>
  </si>
  <si>
    <t>HDPV337147</t>
  </si>
  <si>
    <t>890304155_HDPV337147</t>
  </si>
  <si>
    <t>HDPV391359</t>
  </si>
  <si>
    <t>890304155_HDPV391359</t>
  </si>
  <si>
    <t>HDPV246475</t>
  </si>
  <si>
    <t>890304155_HDPV246475</t>
  </si>
  <si>
    <t>HDPV246042</t>
  </si>
  <si>
    <t>890304155_HDPV246042</t>
  </si>
  <si>
    <t>HDPV250921</t>
  </si>
  <si>
    <t>890304155_HDPV250921</t>
  </si>
  <si>
    <t>HDPV236020</t>
  </si>
  <si>
    <t>890304155_HDPV236020</t>
  </si>
  <si>
    <t>HDPV154033</t>
  </si>
  <si>
    <t>890304155_HDPV154033</t>
  </si>
  <si>
    <t>HDPV213248</t>
  </si>
  <si>
    <t>890304155_HDPV213248</t>
  </si>
  <si>
    <t>HDPV214869</t>
  </si>
  <si>
    <t>890304155_HDPV214869</t>
  </si>
  <si>
    <t>HDPV213592</t>
  </si>
  <si>
    <t>890304155_HDPV213592</t>
  </si>
  <si>
    <t>HDPV206182</t>
  </si>
  <si>
    <t>890304155_HDPV206182</t>
  </si>
  <si>
    <t>HDPV336578</t>
  </si>
  <si>
    <t>890304155_HDPV336578</t>
  </si>
  <si>
    <t>HDPV232729</t>
  </si>
  <si>
    <t>890304155_HDPV232729</t>
  </si>
  <si>
    <t>HDPV229405</t>
  </si>
  <si>
    <t>890304155_HDPV229405</t>
  </si>
  <si>
    <t>HDPV229844</t>
  </si>
  <si>
    <t>890304155_HDPV229844</t>
  </si>
  <si>
    <t>HDPV140484</t>
  </si>
  <si>
    <t>890304155_HDPV140484</t>
  </si>
  <si>
    <t>HDPV119405</t>
  </si>
  <si>
    <t>890304155_HDPV119405</t>
  </si>
  <si>
    <t>HDPH100299271</t>
  </si>
  <si>
    <t>890304155_HDPH100299271</t>
  </si>
  <si>
    <t>Factura en proceso interno</t>
  </si>
  <si>
    <t>Para auditoria de pertinencia</t>
  </si>
  <si>
    <t>HDPH100285737</t>
  </si>
  <si>
    <t>890304155_HDPH100285737</t>
  </si>
  <si>
    <t>Factura no radicada</t>
  </si>
  <si>
    <t>Para cargar RIPS o soportes</t>
  </si>
  <si>
    <t>No radicada</t>
  </si>
  <si>
    <t>Factura cancelada</t>
  </si>
  <si>
    <t>Factura cerrada por extemporaneidad</t>
  </si>
  <si>
    <t>PAGO DIRECTO REGIMEN SUBSIDIADO MARZO 2024</t>
  </si>
  <si>
    <t>ANT. SERVICIOS DE SALUD  MARIA CAMILA ORTIZ RIVAS</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</si>
  <si>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</si>
  <si>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</si>
  <si>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</si>
  <si>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</si>
  <si>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</si>
  <si>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</si>
  <si>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</si>
  <si>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</si>
  <si>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</si>
  <si>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</si>
  <si>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</si>
  <si>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</si>
  <si>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</si>
  <si>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</si>
  <si>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</si>
  <si>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</si>
  <si>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</si>
  <si>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</si>
  <si>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</si>
  <si>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</si>
  <si>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</si>
  <si>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</si>
  <si>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</si>
  <si>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</si>
  <si>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</si>
  <si>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</si>
  <si>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</si>
  <si>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</si>
  <si>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</si>
  <si>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</si>
  <si>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</si>
  <si>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</si>
  <si>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</si>
  <si>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</si>
  <si>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</si>
  <si>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Cuenta de LLAVE</t>
  </si>
  <si>
    <t>Suma de IPS Saldo Factura</t>
  </si>
  <si>
    <t>Etiquetas de fila</t>
  </si>
  <si>
    <t>Total general</t>
  </si>
  <si>
    <t>Santiago de Cali, febrero 28 2025</t>
  </si>
  <si>
    <t>Señores : Hospital Dptal Psiquiatrico Universitario del Valle</t>
  </si>
  <si>
    <t>NIT: 890304155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</si>
</sst>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7" x14ac:knownFonts="1">
    <font>
      <sz val="11"/>
      <color theme="1"/>
      <name val="Calibri"/>
      <family val="2"/>
      <scheme val="minor"/>
    </font>
    <font>
      <sz val="9"/>
      <color indexed="81"/>
      <name val="Tahoma"/>
      <family val="2"/>
    </font>
    <font>
      <b/>
      <sz val="9"/>
      <color indexed="81"/>
      <name val="Tahoma"/>
      <family val="2"/>
    </font>
    <font>
      <b/>
      <sz val="11"/>
      <color theme="1"/>
      <name val="Calibri"/>
      <family val="2"/>
      <scheme val="minor"/>
    </font>
    <font>
      <sz val="10"/>
      <name val="Calibri"/>
      <family val="2"/>
    </font>
    <font>
      <sz val="11"/>
      <color rgb="FFFF0000"/>
      <name val="Calibri"/>
      <family val="2"/>
      <scheme val="minor"/>
    </font>
    <font>
      <sz val="10"/>
      <color rgb="FFFF0000"/>
      <name val="Calibri"/>
      <family val="2"/>
    </font>
    <font>
      <sz val="11"/>
      <color theme="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theme="0"/>
        <bgColor indexed="64"/>
      </patternFill>
    </fill>
    <fill>
      <patternFill patternType="solid">
        <fgColor theme="4" tint="0.79998168889431442"/>
        <bgColor theme="4" tint="0.79998168889431442"/>
      </patternFill>
    </fill>
    <fill>
      <patternFill patternType="solid">
        <fgColor rgb="FFFFFF00"/>
        <bgColor indexed="64"/>
      </patternFill>
    </fill>
    <fill>
      <patternFill patternType="solid">
        <fgColor rgb="FFFFFF00"/>
        <bgColor theme="4" tint="0.79998168889431442"/>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7" fillId="0" borderId="0" applyFont="0" applyFill="0" applyBorder="0" applyAlignment="0" applyProtection="0"/>
    <xf numFmtId="0" fontId="13" fillId="0" borderId="0"/>
    <xf numFmtId="43" fontId="7" fillId="0" borderId="0" applyFont="0" applyFill="0" applyBorder="0" applyAlignment="0" applyProtection="0"/>
    <xf numFmtId="43" fontId="7" fillId="0" borderId="0" applyFont="0" applyFill="0" applyBorder="0" applyAlignment="0" applyProtection="0"/>
  </cellStyleXfs>
  <cellXfs count="117">
    <xf numFmtId="0" fontId="0" fillId="0" borderId="0" xfId="0"/>
    <xf numFmtId="0" fontId="3" fillId="0" borderId="1" xfId="0" applyFont="1" applyBorder="1" applyAlignment="1">
      <alignment horizontal="center" vertical="center" wrapText="1"/>
    </xf>
    <xf numFmtId="0" fontId="3" fillId="0" borderId="1" xfId="0" applyFont="1" applyBorder="1" applyAlignment="1">
      <alignment horizontal="left" vertical="center" wrapText="1"/>
    </xf>
    <xf numFmtId="164" fontId="3" fillId="0" borderId="1" xfId="0" applyNumberFormat="1" applyFont="1" applyBorder="1" applyAlignment="1">
      <alignment horizontal="center" vertical="center" wrapText="1"/>
    </xf>
    <xf numFmtId="0" fontId="3" fillId="0" borderId="0" xfId="0" applyFont="1" applyAlignment="1">
      <alignment horizontal="center" vertical="center" wrapText="1"/>
    </xf>
    <xf numFmtId="0" fontId="0" fillId="0" borderId="1" xfId="0" applyBorder="1"/>
    <xf numFmtId="22" fontId="0" fillId="0" borderId="1" xfId="0" applyNumberFormat="1" applyBorder="1"/>
    <xf numFmtId="0" fontId="0" fillId="0" borderId="1" xfId="0" applyBorder="1" applyAlignment="1">
      <alignment horizontal="center"/>
    </xf>
    <xf numFmtId="0" fontId="0" fillId="0" borderId="1" xfId="0" applyBorder="1" applyAlignment="1">
      <alignment horizontal="left"/>
    </xf>
    <xf numFmtId="0" fontId="0" fillId="2" borderId="1" xfId="0" applyFill="1" applyBorder="1" applyAlignment="1">
      <alignment horizontal="center"/>
    </xf>
    <xf numFmtId="0" fontId="0" fillId="0" borderId="1" xfId="0" applyBorder="1" applyAlignment="1">
      <alignment horizontal="center" vertical="center"/>
    </xf>
    <xf numFmtId="0" fontId="0" fillId="0" borderId="0" xfId="0" applyAlignment="1">
      <alignment horizontal="left"/>
    </xf>
    <xf numFmtId="164" fontId="0" fillId="0" borderId="0" xfId="0" applyNumberFormat="1"/>
    <xf numFmtId="164" fontId="4" fillId="3" borderId="1" xfId="0" applyNumberFormat="1" applyFont="1" applyFill="1" applyBorder="1" applyAlignment="1">
      <alignment horizontal="right"/>
    </xf>
    <xf numFmtId="0" fontId="0" fillId="4" borderId="1" xfId="0" applyFill="1" applyBorder="1"/>
    <xf numFmtId="0" fontId="0" fillId="4" borderId="1" xfId="0" applyFill="1" applyBorder="1" applyAlignment="1">
      <alignment horizontal="left"/>
    </xf>
    <xf numFmtId="22" fontId="0" fillId="4" borderId="1" xfId="0" applyNumberFormat="1" applyFill="1" applyBorder="1"/>
    <xf numFmtId="0" fontId="3" fillId="4" borderId="1" xfId="0" applyFont="1" applyFill="1" applyBorder="1"/>
    <xf numFmtId="164" fontId="4" fillId="5" borderId="1" xfId="0" applyNumberFormat="1" applyFont="1" applyFill="1" applyBorder="1" applyAlignment="1">
      <alignment horizontal="right"/>
    </xf>
    <xf numFmtId="0" fontId="0" fillId="4" borderId="1" xfId="0" applyFill="1" applyBorder="1" applyAlignment="1">
      <alignment horizontal="center"/>
    </xf>
    <xf numFmtId="0" fontId="0" fillId="4" borderId="1" xfId="0" applyFill="1" applyBorder="1" applyAlignment="1">
      <alignment horizontal="center" vertical="center"/>
    </xf>
    <xf numFmtId="0" fontId="5" fillId="0" borderId="1" xfId="0" applyFont="1" applyBorder="1"/>
    <xf numFmtId="0" fontId="5" fillId="0" borderId="1" xfId="0" applyFont="1" applyBorder="1" applyAlignment="1">
      <alignment horizontal="left"/>
    </xf>
    <xf numFmtId="22" fontId="5" fillId="0" borderId="1" xfId="0" applyNumberFormat="1" applyFont="1" applyBorder="1"/>
    <xf numFmtId="164" fontId="6" fillId="3" borderId="1" xfId="0" applyNumberFormat="1" applyFont="1" applyFill="1" applyBorder="1" applyAlignment="1">
      <alignment horizontal="right"/>
    </xf>
    <xf numFmtId="0" fontId="5" fillId="0" borderId="1" xfId="0" applyFont="1" applyBorder="1" applyAlignment="1">
      <alignment horizontal="center"/>
    </xf>
    <xf numFmtId="0" fontId="5" fillId="0" borderId="0" xfId="0" applyFont="1"/>
    <xf numFmtId="0" fontId="5" fillId="2" borderId="1" xfId="0" applyFont="1" applyFill="1" applyBorder="1" applyAlignment="1">
      <alignment horizontal="center"/>
    </xf>
    <xf numFmtId="0" fontId="5" fillId="0" borderId="1" xfId="0" applyFont="1" applyBorder="1" applyAlignment="1">
      <alignment horizontal="center" vertical="center"/>
    </xf>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164" fontId="8" fillId="0" borderId="1" xfId="1" applyNumberFormat="1" applyFont="1" applyBorder="1" applyAlignment="1">
      <alignment horizontal="center" vertical="center" wrapText="1"/>
    </xf>
    <xf numFmtId="0" fontId="9" fillId="6" borderId="1" xfId="0" applyFont="1" applyFill="1" applyBorder="1" applyAlignment="1">
      <alignment horizontal="center" vertical="center" wrapText="1"/>
    </xf>
    <xf numFmtId="0" fontId="8" fillId="7" borderId="1" xfId="0" applyFont="1" applyFill="1" applyBorder="1" applyAlignment="1">
      <alignment horizontal="center" vertical="center" wrapText="1"/>
    </xf>
    <xf numFmtId="164" fontId="8" fillId="7" borderId="1" xfId="1" applyNumberFormat="1" applyFont="1" applyFill="1" applyBorder="1" applyAlignment="1">
      <alignment horizontal="center" vertical="center" wrapText="1"/>
    </xf>
    <xf numFmtId="0" fontId="8" fillId="7" borderId="1" xfId="0" applyNumberFormat="1" applyFont="1" applyFill="1" applyBorder="1" applyAlignment="1">
      <alignment horizontal="center" vertical="center" wrapText="1"/>
    </xf>
    <xf numFmtId="0" fontId="8" fillId="4" borderId="1" xfId="0" applyFont="1" applyFill="1" applyBorder="1" applyAlignment="1">
      <alignment horizontal="center" vertical="center" wrapText="1"/>
    </xf>
    <xf numFmtId="0" fontId="8" fillId="8" borderId="1" xfId="0" applyFont="1" applyFill="1" applyBorder="1" applyAlignment="1">
      <alignment horizontal="center" vertical="center" wrapText="1"/>
    </xf>
    <xf numFmtId="166" fontId="8" fillId="6" borderId="1" xfId="1" applyNumberFormat="1" applyFont="1" applyFill="1" applyBorder="1" applyAlignment="1">
      <alignment horizontal="center" vertical="center" wrapText="1"/>
    </xf>
    <xf numFmtId="0" fontId="8" fillId="9" borderId="1" xfId="0" applyFont="1" applyFill="1" applyBorder="1" applyAlignment="1">
      <alignment horizontal="center" vertical="center" wrapText="1"/>
    </xf>
    <xf numFmtId="0" fontId="10" fillId="0" borderId="1" xfId="0" applyFont="1" applyBorder="1" applyAlignment="1">
      <alignment vertical="center"/>
    </xf>
    <xf numFmtId="14" fontId="10" fillId="0" borderId="1" xfId="0" applyNumberFormat="1" applyFont="1" applyBorder="1" applyAlignment="1">
      <alignment vertical="center"/>
    </xf>
    <xf numFmtId="164" fontId="10" fillId="0" borderId="1" xfId="1" applyNumberFormat="1" applyFont="1" applyBorder="1" applyAlignment="1">
      <alignment vertical="center"/>
    </xf>
    <xf numFmtId="0" fontId="11" fillId="2" borderId="1" xfId="0" applyFont="1" applyFill="1" applyBorder="1" applyAlignment="1">
      <alignment vertical="center"/>
    </xf>
    <xf numFmtId="0" fontId="10" fillId="0" borderId="1" xfId="1" applyNumberFormat="1" applyFont="1" applyBorder="1" applyAlignment="1">
      <alignment vertical="center"/>
    </xf>
    <xf numFmtId="14" fontId="10" fillId="0" borderId="0" xfId="0" applyNumberFormat="1" applyFont="1"/>
    <xf numFmtId="164" fontId="10" fillId="0" borderId="0" xfId="0" applyNumberFormat="1" applyFont="1"/>
    <xf numFmtId="164" fontId="10" fillId="0" borderId="0" xfId="1" applyNumberFormat="1" applyFont="1"/>
    <xf numFmtId="164" fontId="10" fillId="0" borderId="0" xfId="0" applyNumberFormat="1" applyFont="1" applyAlignment="1">
      <alignment horizontal="center" vertical="center"/>
    </xf>
    <xf numFmtId="164" fontId="12" fillId="0" borderId="0" xfId="0" applyNumberFormat="1" applyFont="1"/>
    <xf numFmtId="0" fontId="10" fillId="0" borderId="0" xfId="0" applyNumberFormat="1" applyFont="1"/>
    <xf numFmtId="164" fontId="10" fillId="0" borderId="0" xfId="0" applyNumberFormat="1" applyFont="1" applyAlignment="1">
      <alignment vertical="center"/>
    </xf>
    <xf numFmtId="0" fontId="12" fillId="2" borderId="1" xfId="0" applyFont="1" applyFill="1" applyBorder="1" applyAlignment="1">
      <alignment vertical="center"/>
    </xf>
    <xf numFmtId="0" fontId="14" fillId="0" borderId="0" xfId="2" applyFont="1"/>
    <xf numFmtId="0" fontId="14" fillId="0" borderId="2" xfId="2" applyFont="1" applyBorder="1" applyAlignment="1">
      <alignment horizontal="centerContinuous"/>
    </xf>
    <xf numFmtId="0" fontId="14" fillId="0" borderId="3" xfId="2" applyFont="1" applyBorder="1" applyAlignment="1">
      <alignment horizontal="centerContinuous"/>
    </xf>
    <xf numFmtId="0" fontId="15" fillId="0" borderId="2" xfId="2" applyFont="1" applyBorder="1" applyAlignment="1">
      <alignment horizontal="center" vertical="center"/>
    </xf>
    <xf numFmtId="0" fontId="15" fillId="0" borderId="4" xfId="2" applyFont="1" applyBorder="1" applyAlignment="1">
      <alignment horizontal="center" vertical="center"/>
    </xf>
    <xf numFmtId="0" fontId="15" fillId="0" borderId="3" xfId="2" applyFont="1" applyBorder="1" applyAlignment="1">
      <alignment horizontal="center" vertical="center"/>
    </xf>
    <xf numFmtId="0" fontId="15" fillId="0" borderId="5" xfId="2" applyFont="1" applyBorder="1" applyAlignment="1">
      <alignment horizontal="center" vertical="center"/>
    </xf>
    <xf numFmtId="0" fontId="14" fillId="0" borderId="6" xfId="2" applyFont="1" applyBorder="1" applyAlignment="1">
      <alignment horizontal="centerContinuous"/>
    </xf>
    <xf numFmtId="0" fontId="14" fillId="0" borderId="7" xfId="2" applyFont="1" applyBorder="1" applyAlignment="1">
      <alignment horizontal="centerContinuous"/>
    </xf>
    <xf numFmtId="0" fontId="15" fillId="0" borderId="8" xfId="2" applyFont="1" applyBorder="1" applyAlignment="1">
      <alignment horizontal="center" vertical="center"/>
    </xf>
    <xf numFmtId="0" fontId="15" fillId="0" borderId="9" xfId="2" applyFont="1" applyBorder="1" applyAlignment="1">
      <alignment horizontal="center" vertical="center"/>
    </xf>
    <xf numFmtId="0" fontId="15" fillId="0" borderId="10" xfId="2" applyFont="1" applyBorder="1" applyAlignment="1">
      <alignment horizontal="center" vertical="center"/>
    </xf>
    <xf numFmtId="0" fontId="15" fillId="0" borderId="11" xfId="2" applyFont="1" applyBorder="1" applyAlignment="1">
      <alignment horizontal="center" vertical="center"/>
    </xf>
    <xf numFmtId="0" fontId="15" fillId="0" borderId="2" xfId="2" applyFont="1" applyBorder="1" applyAlignment="1">
      <alignment horizontal="centerContinuous" vertical="center"/>
    </xf>
    <xf numFmtId="0" fontId="15" fillId="0" borderId="4" xfId="2" applyFont="1" applyBorder="1" applyAlignment="1">
      <alignment horizontal="centerContinuous" vertical="center"/>
    </xf>
    <xf numFmtId="0" fontId="15" fillId="0" borderId="3" xfId="2" applyFont="1" applyBorder="1" applyAlignment="1">
      <alignment horizontal="centerContinuous" vertical="center"/>
    </xf>
    <xf numFmtId="0" fontId="15" fillId="0" borderId="5" xfId="2" applyFont="1" applyBorder="1" applyAlignment="1">
      <alignment horizontal="centerContinuous" vertical="center"/>
    </xf>
    <xf numFmtId="0" fontId="15" fillId="0" borderId="6" xfId="2" applyFont="1" applyBorder="1" applyAlignment="1">
      <alignment horizontal="centerContinuous" vertical="center"/>
    </xf>
    <xf numFmtId="0" fontId="15" fillId="0" borderId="0" xfId="2" applyFont="1" applyAlignment="1">
      <alignment horizontal="centerContinuous" vertical="center"/>
    </xf>
    <xf numFmtId="0" fontId="15" fillId="0" borderId="12" xfId="2" applyFont="1" applyBorder="1" applyAlignment="1">
      <alignment horizontal="centerContinuous" vertical="center"/>
    </xf>
    <xf numFmtId="0" fontId="14" fillId="0" borderId="8" xfId="2" applyFont="1" applyBorder="1" applyAlignment="1">
      <alignment horizontal="centerContinuous"/>
    </xf>
    <xf numFmtId="0" fontId="14" fillId="0" borderId="10" xfId="2" applyFont="1" applyBorder="1" applyAlignment="1">
      <alignment horizontal="centerContinuous"/>
    </xf>
    <xf numFmtId="0" fontId="15" fillId="0" borderId="8" xfId="2" applyFont="1" applyBorder="1" applyAlignment="1">
      <alignment horizontal="centerContinuous" vertical="center"/>
    </xf>
    <xf numFmtId="0" fontId="15" fillId="0" borderId="9" xfId="2" applyFont="1" applyBorder="1" applyAlignment="1">
      <alignment horizontal="centerContinuous" vertical="center"/>
    </xf>
    <xf numFmtId="0" fontId="15" fillId="0" borderId="10" xfId="2" applyFont="1" applyBorder="1" applyAlignment="1">
      <alignment horizontal="centerContinuous" vertical="center"/>
    </xf>
    <xf numFmtId="0" fontId="15" fillId="0" borderId="11" xfId="2" applyFont="1" applyBorder="1" applyAlignment="1">
      <alignment horizontal="centerContinuous" vertical="center"/>
    </xf>
    <xf numFmtId="0" fontId="14" fillId="0" borderId="6" xfId="2" applyFont="1" applyBorder="1"/>
    <xf numFmtId="0" fontId="14" fillId="0" borderId="7" xfId="2" applyFont="1" applyBorder="1"/>
    <xf numFmtId="0" fontId="15" fillId="0" borderId="0" xfId="2" applyFont="1"/>
    <xf numFmtId="14" fontId="14" fillId="0" borderId="0" xfId="2" applyNumberFormat="1" applyFont="1"/>
    <xf numFmtId="167" fontId="14" fillId="0" borderId="0" xfId="2" applyNumberFormat="1" applyFont="1"/>
    <xf numFmtId="14" fontId="14" fillId="0" borderId="0" xfId="2" applyNumberFormat="1" applyFont="1" applyAlignment="1">
      <alignment horizontal="left"/>
    </xf>
    <xf numFmtId="1" fontId="15" fillId="0" borderId="0" xfId="3" applyNumberFormat="1" applyFont="1" applyAlignment="1">
      <alignment horizontal="center" vertical="center"/>
    </xf>
    <xf numFmtId="164" fontId="15" fillId="0" borderId="0" xfId="2" applyNumberFormat="1" applyFont="1" applyAlignment="1">
      <alignment horizontal="center" vertical="center"/>
    </xf>
    <xf numFmtId="1" fontId="15" fillId="0" borderId="0" xfId="2" applyNumberFormat="1" applyFont="1" applyAlignment="1">
      <alignment horizontal="center"/>
    </xf>
    <xf numFmtId="168" fontId="15" fillId="0" borderId="0" xfId="2" applyNumberFormat="1" applyFont="1" applyAlignment="1">
      <alignment horizontal="right"/>
    </xf>
    <xf numFmtId="1" fontId="14" fillId="0" borderId="0" xfId="2" applyNumberFormat="1" applyFont="1" applyAlignment="1">
      <alignment horizontal="center"/>
    </xf>
    <xf numFmtId="168" fontId="14" fillId="0" borderId="0" xfId="2" applyNumberFormat="1" applyFont="1" applyAlignment="1">
      <alignment horizontal="right"/>
    </xf>
    <xf numFmtId="1" fontId="14" fillId="0" borderId="9" xfId="2" applyNumberFormat="1" applyFont="1" applyBorder="1" applyAlignment="1">
      <alignment horizontal="center"/>
    </xf>
    <xf numFmtId="168" fontId="14" fillId="0" borderId="9" xfId="2" applyNumberFormat="1" applyFont="1" applyBorder="1" applyAlignment="1">
      <alignment horizontal="right"/>
    </xf>
    <xf numFmtId="0" fontId="14" fillId="0" borderId="0" xfId="2" applyFont="1" applyAlignment="1">
      <alignment horizontal="center"/>
    </xf>
    <xf numFmtId="1" fontId="15" fillId="0" borderId="13" xfId="2" applyNumberFormat="1" applyFont="1" applyBorder="1" applyAlignment="1">
      <alignment horizontal="center"/>
    </xf>
    <xf numFmtId="168" fontId="15" fillId="0" borderId="13" xfId="2" applyNumberFormat="1" applyFont="1" applyBorder="1" applyAlignment="1">
      <alignment horizontal="right"/>
    </xf>
    <xf numFmtId="168" fontId="14" fillId="0" borderId="0" xfId="2" applyNumberFormat="1" applyFont="1"/>
    <xf numFmtId="168" fontId="15" fillId="0" borderId="9" xfId="2" applyNumberFormat="1" applyFont="1" applyBorder="1"/>
    <xf numFmtId="168" fontId="14" fillId="0" borderId="9" xfId="2" applyNumberFormat="1" applyFont="1" applyBorder="1"/>
    <xf numFmtId="168" fontId="15" fillId="0" borderId="0" xfId="2" applyNumberFormat="1" applyFont="1"/>
    <xf numFmtId="0" fontId="16" fillId="0" borderId="0" xfId="2" applyFont="1" applyAlignment="1">
      <alignment horizontal="center" vertical="center" wrapText="1"/>
    </xf>
    <xf numFmtId="0" fontId="14" fillId="0" borderId="8" xfId="2" applyFont="1" applyBorder="1"/>
    <xf numFmtId="0" fontId="14" fillId="0" borderId="9" xfId="2" applyFont="1" applyBorder="1"/>
    <xf numFmtId="0" fontId="14" fillId="0" borderId="10" xfId="2" applyFont="1" applyBorder="1"/>
    <xf numFmtId="0" fontId="15" fillId="0" borderId="6" xfId="2" applyFont="1" applyBorder="1" applyAlignment="1">
      <alignment horizontal="center" vertical="center" wrapText="1"/>
    </xf>
    <xf numFmtId="0" fontId="15" fillId="0" borderId="0" xfId="2" applyFont="1" applyAlignment="1">
      <alignment horizontal="center" vertical="center" wrapText="1"/>
    </xf>
    <xf numFmtId="0" fontId="15" fillId="0" borderId="7" xfId="2" applyFont="1" applyBorder="1" applyAlignment="1">
      <alignment horizontal="center" vertical="center" wrapText="1"/>
    </xf>
    <xf numFmtId="0" fontId="14" fillId="2" borderId="0" xfId="2" applyFont="1" applyFill="1"/>
    <xf numFmtId="0" fontId="15" fillId="0" borderId="0" xfId="2" applyFont="1" applyAlignment="1">
      <alignment horizontal="center"/>
    </xf>
    <xf numFmtId="1" fontId="15" fillId="0" borderId="0" xfId="3" applyNumberFormat="1" applyFont="1" applyAlignment="1">
      <alignment horizontal="right"/>
    </xf>
    <xf numFmtId="169" fontId="15" fillId="0" borderId="0" xfId="4" applyNumberFormat="1" applyFont="1" applyAlignment="1">
      <alignment horizontal="right"/>
    </xf>
    <xf numFmtId="1" fontId="14" fillId="0" borderId="0" xfId="3" applyNumberFormat="1" applyFont="1" applyAlignment="1">
      <alignment horizontal="right"/>
    </xf>
    <xf numFmtId="169" fontId="14" fillId="0" borderId="0" xfId="4" applyNumberFormat="1" applyFont="1" applyAlignment="1">
      <alignment horizontal="right"/>
    </xf>
    <xf numFmtId="170" fontId="14" fillId="0" borderId="13" xfId="4" applyNumberFormat="1" applyFont="1" applyBorder="1" applyAlignment="1">
      <alignment horizontal="center"/>
    </xf>
    <xf numFmtId="169" fontId="14" fillId="0" borderId="13" xfId="4" applyNumberFormat="1" applyFont="1" applyBorder="1" applyAlignment="1">
      <alignment horizontal="right"/>
    </xf>
    <xf numFmtId="0" fontId="0" fillId="0" borderId="0" xfId="0" applyNumberFormat="1"/>
    <xf numFmtId="0" fontId="0" fillId="0" borderId="0" xfId="0" pivotButton="1"/>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31750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1.360560532405" createdVersion="5" refreshedVersion="5" minRefreshableVersion="3" recordCount="58">
  <cacheSource type="worksheet">
    <worksheetSource ref="A2:AR60" sheet="ESTADO DE CADA FACTURA"/>
  </cacheSource>
  <cacheFields count="44">
    <cacheField name="NIT IPS" numFmtId="0">
      <sharedItems containsSemiMixedTypes="0" containsString="0" containsNumber="1" containsInteger="1" minValue="890304155" maxValue="890304155"/>
    </cacheField>
    <cacheField name="Nombre IPS" numFmtId="0">
      <sharedItems/>
    </cacheField>
    <cacheField name="Prefijo Factura" numFmtId="0">
      <sharedItems/>
    </cacheField>
    <cacheField name="Numero Factura" numFmtId="0">
      <sharedItems containsSemiMixedTypes="0" containsString="0" containsNumber="1" containsInteger="1" minValue="119405" maxValue="100304104"/>
    </cacheField>
    <cacheField name="FACT" numFmtId="0">
      <sharedItems/>
    </cacheField>
    <cacheField name="LLAVE" numFmtId="0">
      <sharedItems/>
    </cacheField>
    <cacheField name="IPS Fecha factura" numFmtId="14">
      <sharedItems containsSemiMixedTypes="0" containsNonDate="0" containsDate="1" containsString="0" minDate="2010-12-03T07:48:23" maxDate="2025-01-30T14:45:45"/>
    </cacheField>
    <cacheField name="IPS Fecha radicado" numFmtId="14">
      <sharedItems containsNonDate="0" containsString="0" containsBlank="1"/>
    </cacheField>
    <cacheField name="IPS Valor Factura" numFmtId="164">
      <sharedItems containsSemiMixedTypes="0" containsString="0" containsNumber="1" containsInteger="1" minValue="32700" maxValue="11968839"/>
    </cacheField>
    <cacheField name="IPS Saldo Factura" numFmtId="164">
      <sharedItems containsSemiMixedTypes="0" containsString="0" containsNumber="1" containsInteger="1" minValue="16400" maxValue="6141067"/>
    </cacheField>
    <cacheField name="Tipo de Contrato" numFmtId="0">
      <sharedItems/>
    </cacheField>
    <cacheField name="ESTADO CARTERA ANTERIOR" numFmtId="0">
      <sharedItems/>
    </cacheField>
    <cacheField name="ESTADO EPS 05-03-2025" numFmtId="0">
      <sharedItems count="7">
        <s v="Factura aceptada por la IPS"/>
        <s v="Factura cancelada"/>
        <s v="Factura cerrada por extemporaneidad"/>
        <s v="Factura devuelta"/>
        <s v="Factura en proceso interno"/>
        <s v="Factura no radicada"/>
        <s v="Factura pendiente en programacion de pago"/>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ESTADO BOX" numFmtId="0">
      <sharedItems/>
    </cacheField>
    <cacheField name="FECHA FACT" numFmtId="14">
      <sharedItems containsSemiMixedTypes="0" containsNonDate="0" containsDate="1" containsString="0" minDate="2010-12-03T00:00:00" maxDate="2025-01-31T00:00:00"/>
    </cacheField>
    <cacheField name="FECHA RAD" numFmtId="14">
      <sharedItems containsNonDate="0" containsDate="1" containsString="0" containsBlank="1" minDate="2010-12-15T00:00:00" maxDate="2025-02-12T00:00:00"/>
    </cacheField>
    <cacheField name="FECHA LIQ" numFmtId="14">
      <sharedItems containsNonDate="0" containsDate="1" containsString="0" containsBlank="1" minDate="2010-12-15T00:00:00" maxDate="2025-02-26T00:00:00"/>
    </cacheField>
    <cacheField name="FECHA DEV" numFmtId="14">
      <sharedItems containsNonDate="0" containsDate="1" containsString="0" containsBlank="1" minDate="2024-10-22T00:00:00" maxDate="2025-02-20T00:00:00"/>
    </cacheField>
    <cacheField name="DIAS" numFmtId="0">
      <sharedItems containsMixedTypes="1" containsNumber="1" containsInteger="1" minValue="-25" maxValue="5161"/>
    </cacheField>
    <cacheField name="EDAD" numFmtId="0">
      <sharedItems/>
    </cacheField>
    <cacheField name="Valor_Glosa y Devolución" numFmtId="164">
      <sharedItems containsSemiMixedTypes="0" containsString="0" containsNumber="1" containsInteger="1" minValue="0" maxValue="750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350091"/>
    </cacheField>
    <cacheField name="FACTURA DEVUELTA" numFmtId="164">
      <sharedItems containsSemiMixedTypes="0" containsString="0" containsNumber="1" containsInteger="1" minValue="0" maxValue="5788872"/>
    </cacheField>
    <cacheField name="FACTURA NO RADICADA" numFmtId="164">
      <sharedItems containsSemiMixedTypes="0" containsString="0" containsNumber="1" containsInteger="1" minValue="0" maxValue="81400"/>
    </cacheField>
    <cacheField name="GLOSA ACEPTADA" numFmtId="164">
      <sharedItems containsSemiMixedTypes="0" containsString="0" containsNumber="1" containsInteger="1" minValue="0" maxValue="189366"/>
    </cacheField>
    <cacheField name="VALOR EXTEMPORANEO" numFmtId="164">
      <sharedItems containsSemiMixedTypes="0" containsString="0" containsNumber="1" containsInteger="1" minValue="0" maxValue="6141067"/>
    </cacheField>
    <cacheField name="GLOSA PDTE" numFmtId="164">
      <sharedItems containsSemiMixedTypes="0" containsString="0" containsNumber="1" containsInteger="1" minValue="0" maxValue="0"/>
    </cacheField>
    <cacheField name="FACTURA EN PROGRAMACION DE PAGO" numFmtId="164">
      <sharedItems containsSemiMixedTypes="0" containsString="0" containsNumber="1" containsInteger="1" minValue="0" maxValue="337314"/>
    </cacheField>
    <cacheField name="FACTURA EN PROCESO INTERNO" numFmtId="164">
      <sharedItems containsSemiMixedTypes="0" containsString="0" containsNumber="1" containsInteger="1" minValue="0" maxValue="34070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350091"/>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3283" maxValue="4800066337"/>
    </cacheField>
    <cacheField name="FECHA COMPENSACION SAP" numFmtId="14">
      <sharedItems containsNonDate="0" containsDate="1" containsString="0" containsBlank="1" minDate="2024-04-16T00:00:00" maxDate="2024-12-01T00:00:00"/>
    </cacheField>
    <cacheField name="OBSE PAGO" numFmtId="0">
      <sharedItems containsBlank="1"/>
    </cacheField>
    <cacheField name="VALOR TRANFERENCIA" numFmtId="164">
      <sharedItems containsSemiMixedTypes="0" containsString="0" containsNumber="1" containsInteger="1" minValue="0" maxValue="200706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8">
  <r>
    <n v="890304155"/>
    <s v="Hospital Dptal Psiquiatrico Universitario del Valle"/>
    <s v="HDPV"/>
    <n v="119405"/>
    <s v="HDPV119405"/>
    <s v="890304155_HDPV119405"/>
    <d v="2010-12-03T07:48:23"/>
    <m/>
    <n v="189366"/>
    <n v="189366"/>
    <s v="Evento"/>
    <s v="Factura aceptada por la IPS"/>
    <x v="0"/>
    <n v="0"/>
    <m/>
    <s v="Finalizada"/>
    <d v="2010-12-03T00:00:00"/>
    <d v="2010-12-15T00:00:00"/>
    <d v="2010-12-15T00:00:00"/>
    <m/>
    <n v="5161"/>
    <s v="Más de 360"/>
    <n v="0"/>
    <m/>
    <m/>
    <m/>
    <m/>
    <m/>
    <s v="MIG-890304155"/>
    <n v="0"/>
    <n v="0"/>
    <n v="0"/>
    <n v="189366"/>
    <n v="0"/>
    <n v="0"/>
    <n v="0"/>
    <n v="0"/>
    <n v="0"/>
    <n v="0"/>
    <n v="0"/>
    <m/>
    <m/>
    <m/>
    <n v="0"/>
  </r>
  <r>
    <n v="890304155"/>
    <s v="Hospital Dptal Psiquiatrico Universitario del Valle"/>
    <s v="HDPH"/>
    <n v="100250669"/>
    <s v="HDPH100250669"/>
    <s v="890304155_HDPH100250669"/>
    <d v="2024-03-20T07:36:44"/>
    <m/>
    <n v="91741"/>
    <n v="91741"/>
    <s v="Evento"/>
    <s v="Factura en proceso interno"/>
    <x v="1"/>
    <n v="0"/>
    <m/>
    <s v="Finalizada"/>
    <d v="2024-03-20T00:00:00"/>
    <d v="2024-11-01T00:00:00"/>
    <d v="2024-11-29T00:00:00"/>
    <m/>
    <n v="63"/>
    <s v="61-90"/>
    <n v="0"/>
    <m/>
    <m/>
    <m/>
    <s v="Urgencias"/>
    <m/>
    <s v="URG-2023-04"/>
    <n v="91741"/>
    <n v="0"/>
    <n v="0"/>
    <n v="0"/>
    <n v="0"/>
    <n v="0"/>
    <n v="0"/>
    <n v="0"/>
    <n v="0"/>
    <n v="91741"/>
    <n v="0"/>
    <n v="4800066337"/>
    <d v="2024-11-30T00:00:00"/>
    <s v="ANT. SERVICIOS DE SALUD  MARIA CAMILA ORTIZ RIVAS"/>
    <n v="1711128"/>
  </r>
  <r>
    <n v="890304155"/>
    <s v="Hospital Dptal Psiquiatrico Universitario del Valle"/>
    <s v="HDPH"/>
    <n v="100267051"/>
    <s v="HDPH100267051"/>
    <s v="890304155_HDPH100267051"/>
    <d v="2024-07-06T07:53:34"/>
    <m/>
    <n v="81400"/>
    <n v="62592"/>
    <s v="Evento"/>
    <s v="Factura en proceso interno"/>
    <x v="1"/>
    <n v="0"/>
    <m/>
    <s v="Finalizada"/>
    <d v="2024-07-06T00:00:00"/>
    <d v="2024-11-01T00:00:00"/>
    <d v="2024-11-29T00:00:00"/>
    <m/>
    <n v="63"/>
    <s v="61-90"/>
    <n v="0"/>
    <m/>
    <m/>
    <m/>
    <s v="Urgencias"/>
    <m/>
    <s v="URG-2023-04"/>
    <n v="62592"/>
    <n v="0"/>
    <n v="0"/>
    <n v="0"/>
    <n v="0"/>
    <n v="0"/>
    <n v="0"/>
    <n v="0"/>
    <n v="0"/>
    <n v="81400"/>
    <n v="0"/>
    <n v="4800066337"/>
    <d v="2024-11-30T00:00:00"/>
    <s v="ANT. SERVICIOS DE SALUD  MARIA CAMILA ORTIZ RIVAS"/>
    <n v="1711128"/>
  </r>
  <r>
    <n v="890304155"/>
    <s v="Hospital Dptal Psiquiatrico Universitario del Valle"/>
    <s v="HDPH"/>
    <n v="100267047"/>
    <s v="HDPH100267047"/>
    <s v="890304155_HDPH100267047"/>
    <d v="2024-07-06T07:53:34"/>
    <m/>
    <n v="81400"/>
    <n v="81400"/>
    <s v="Evento"/>
    <s v="Factura en proceso interno"/>
    <x v="1"/>
    <n v="0"/>
    <m/>
    <s v="Finalizada"/>
    <d v="2024-07-06T00:00:00"/>
    <d v="2024-11-01T00:00:00"/>
    <d v="2024-11-29T00:00:00"/>
    <m/>
    <n v="63"/>
    <s v="61-90"/>
    <n v="0"/>
    <m/>
    <m/>
    <m/>
    <s v="Urgencias"/>
    <m/>
    <s v="URG-2023-04"/>
    <n v="81400"/>
    <n v="0"/>
    <n v="0"/>
    <n v="0"/>
    <n v="0"/>
    <n v="0"/>
    <n v="0"/>
    <n v="0"/>
    <n v="0"/>
    <n v="81400"/>
    <n v="0"/>
    <n v="4800066337"/>
    <d v="2024-11-30T00:00:00"/>
    <s v="ANT. SERVICIOS DE SALUD  MARIA CAMILA ORTIZ RIVAS"/>
    <n v="1711128"/>
  </r>
  <r>
    <n v="890304155"/>
    <s v="Hospital Dptal Psiquiatrico Universitario del Valle"/>
    <s v="HDPH"/>
    <n v="100267122"/>
    <s v="HDPH100267122"/>
    <s v="890304155_HDPH100267122"/>
    <d v="2024-07-08T07:53:42"/>
    <m/>
    <n v="82154"/>
    <n v="82154"/>
    <s v="Evento"/>
    <s v="Factura en proceso interno"/>
    <x v="1"/>
    <n v="0"/>
    <m/>
    <s v="Finalizada"/>
    <d v="2024-07-08T00:00:00"/>
    <d v="2024-11-01T00:00:00"/>
    <d v="2024-11-29T00:00:00"/>
    <m/>
    <n v="63"/>
    <s v="61-90"/>
    <n v="0"/>
    <m/>
    <m/>
    <m/>
    <s v="Urgencias"/>
    <m/>
    <s v="URG-2023-04"/>
    <n v="82154"/>
    <n v="0"/>
    <n v="0"/>
    <n v="0"/>
    <n v="0"/>
    <n v="0"/>
    <n v="0"/>
    <n v="0"/>
    <n v="0"/>
    <n v="82154"/>
    <n v="0"/>
    <n v="4800066337"/>
    <d v="2024-11-30T00:00:00"/>
    <s v="ANT. SERVICIOS DE SALUD  MARIA CAMILA ORTIZ RIVAS"/>
    <n v="1711128"/>
  </r>
  <r>
    <n v="890304155"/>
    <s v="Hospital Dptal Psiquiatrico Universitario del Valle"/>
    <s v="HDPH"/>
    <n v="100269316"/>
    <s v="HDPH100269316"/>
    <s v="890304155_HDPH100269316"/>
    <d v="2024-07-20T09:27:23"/>
    <m/>
    <n v="334571"/>
    <n v="334571"/>
    <s v="Evento"/>
    <s v="Factura en proceso interno"/>
    <x v="1"/>
    <n v="0"/>
    <m/>
    <s v="Finalizada"/>
    <d v="2024-07-20T00:00:00"/>
    <d v="2024-11-01T00:00:00"/>
    <d v="2024-11-29T00:00:00"/>
    <m/>
    <n v="63"/>
    <s v="61-90"/>
    <n v="0"/>
    <m/>
    <m/>
    <m/>
    <s v="Urgencias"/>
    <m/>
    <s v="URG-2023-04"/>
    <n v="334571"/>
    <n v="0"/>
    <n v="0"/>
    <n v="0"/>
    <n v="0"/>
    <n v="0"/>
    <n v="0"/>
    <n v="0"/>
    <n v="0"/>
    <n v="334571"/>
    <n v="0"/>
    <n v="4800066337"/>
    <d v="2024-11-30T00:00:00"/>
    <s v="ANT. SERVICIOS DE SALUD  MARIA CAMILA ORTIZ RIVAS"/>
    <n v="1711128"/>
  </r>
  <r>
    <n v="890304155"/>
    <s v="Hospital Dptal Psiquiatrico Universitario del Valle"/>
    <s v="HDPH"/>
    <n v="100269358"/>
    <s v="HDPH100269358"/>
    <s v="890304155_HDPH100269358"/>
    <d v="2024-07-20T09:27:32"/>
    <m/>
    <n v="96386"/>
    <n v="96386"/>
    <s v="Evento"/>
    <s v="Factura en proceso interno"/>
    <x v="1"/>
    <n v="0"/>
    <m/>
    <s v="Finalizada"/>
    <d v="2024-07-21T00:00:00"/>
    <d v="2024-10-15T00:00:00"/>
    <d v="2024-11-21T00:00:00"/>
    <m/>
    <n v="71"/>
    <s v="61-90"/>
    <n v="0"/>
    <m/>
    <m/>
    <m/>
    <s v="Urgencias"/>
    <m/>
    <s v="URG-2023-04"/>
    <n v="96386"/>
    <n v="0"/>
    <n v="0"/>
    <n v="0"/>
    <n v="0"/>
    <n v="0"/>
    <n v="0"/>
    <n v="0"/>
    <n v="0"/>
    <n v="96386"/>
    <n v="0"/>
    <n v="4800066337"/>
    <d v="2024-11-30T00:00:00"/>
    <s v="ANT. SERVICIOS DE SALUD  MARIA CAMILA ORTIZ RIVAS"/>
    <n v="1711128"/>
  </r>
  <r>
    <n v="890304155"/>
    <s v="Hospital Dptal Psiquiatrico Universitario del Valle"/>
    <s v="HDPH"/>
    <n v="100270592"/>
    <s v="HDPH100270592"/>
    <s v="890304155_HDPH100270592"/>
    <d v="2024-07-27T07:46:39"/>
    <m/>
    <n v="81400"/>
    <n v="81400"/>
    <s v="Evento"/>
    <s v="Factura en proceso interno"/>
    <x v="1"/>
    <n v="0"/>
    <m/>
    <s v="Finalizada"/>
    <d v="2024-07-27T00:00:00"/>
    <d v="2024-11-01T00:00:00"/>
    <d v="2024-11-29T00:00:00"/>
    <m/>
    <n v="63"/>
    <s v="61-90"/>
    <n v="0"/>
    <m/>
    <m/>
    <m/>
    <s v="Urgencias"/>
    <m/>
    <s v="URG-2023-04"/>
    <n v="81400"/>
    <n v="0"/>
    <n v="0"/>
    <n v="0"/>
    <n v="0"/>
    <n v="0"/>
    <n v="0"/>
    <n v="0"/>
    <n v="0"/>
    <n v="81400"/>
    <n v="0"/>
    <n v="4800066337"/>
    <d v="2024-11-30T00:00:00"/>
    <s v="ANT. SERVICIOS DE SALUD  MARIA CAMILA ORTIZ RIVAS"/>
    <n v="1711128"/>
  </r>
  <r>
    <n v="890304155"/>
    <s v="Hospital Dptal Psiquiatrico Universitario del Valle"/>
    <s v="HDPH"/>
    <n v="100272542"/>
    <s v="HDPH100272542"/>
    <s v="890304155_HDPH100272542"/>
    <d v="2024-08-06T07:28:16"/>
    <m/>
    <n v="350091"/>
    <n v="350091"/>
    <s v="Evento"/>
    <s v="Factura en proceso interno"/>
    <x v="1"/>
    <n v="0"/>
    <m/>
    <s v="Finalizada"/>
    <d v="2024-08-06T00:00:00"/>
    <d v="2024-10-01T00:00:00"/>
    <d v="2024-11-05T00:00:00"/>
    <m/>
    <n v="87"/>
    <s v="61-90"/>
    <n v="0"/>
    <m/>
    <m/>
    <m/>
    <s v="Urgencias"/>
    <m/>
    <s v="URG-2023-04"/>
    <n v="350091"/>
    <n v="0"/>
    <n v="0"/>
    <n v="0"/>
    <n v="0"/>
    <n v="0"/>
    <n v="0"/>
    <n v="0"/>
    <n v="0"/>
    <n v="350091"/>
    <n v="0"/>
    <n v="4800066337"/>
    <d v="2024-11-30T00:00:00"/>
    <s v="ANT. SERVICIOS DE SALUD  MARIA CAMILA ORTIZ RIVAS"/>
    <n v="1711128"/>
  </r>
  <r>
    <n v="890304155"/>
    <s v="Hospital Dptal Psiquiatrico Universitario del Valle"/>
    <s v="HDPH"/>
    <n v="100272923"/>
    <s v="HDPH100272923"/>
    <s v="890304155_HDPH100272923"/>
    <d v="2024-08-08T08:05:26"/>
    <m/>
    <n v="82337"/>
    <n v="82337"/>
    <s v="Evento"/>
    <s v="Factura en proceso interno"/>
    <x v="1"/>
    <n v="0"/>
    <m/>
    <s v="Finalizada"/>
    <d v="2024-08-08T00:00:00"/>
    <d v="2024-10-01T00:00:00"/>
    <d v="2024-11-06T00:00:00"/>
    <m/>
    <n v="86"/>
    <s v="61-90"/>
    <n v="0"/>
    <m/>
    <m/>
    <m/>
    <s v="Urgencias"/>
    <m/>
    <s v="URG-2023-04"/>
    <n v="82337"/>
    <n v="0"/>
    <n v="0"/>
    <n v="0"/>
    <n v="0"/>
    <n v="0"/>
    <n v="0"/>
    <n v="0"/>
    <n v="0"/>
    <n v="82337"/>
    <n v="0"/>
    <n v="4800066337"/>
    <d v="2024-11-30T00:00:00"/>
    <s v="ANT. SERVICIOS DE SALUD  MARIA CAMILA ORTIZ RIVAS"/>
    <n v="1711128"/>
  </r>
  <r>
    <n v="890304155"/>
    <s v="Hospital Dptal Psiquiatrico Universitario del Valle"/>
    <s v="HDPH"/>
    <n v="100275316"/>
    <s v="HDPH100275316"/>
    <s v="890304155_HDPH100275316"/>
    <d v="2024-08-22T07:45:38"/>
    <m/>
    <n v="94010"/>
    <n v="94010"/>
    <s v="Evento"/>
    <s v="Factura en proceso interno"/>
    <x v="1"/>
    <n v="0"/>
    <m/>
    <s v="Finalizada"/>
    <d v="2024-08-22T00:00:00"/>
    <d v="2024-10-01T00:00:00"/>
    <d v="2024-11-06T00:00:00"/>
    <m/>
    <n v="86"/>
    <s v="61-90"/>
    <n v="0"/>
    <m/>
    <m/>
    <m/>
    <s v="Urgencias"/>
    <m/>
    <s v="URG-2023-04"/>
    <n v="94010"/>
    <n v="0"/>
    <n v="0"/>
    <n v="0"/>
    <n v="0"/>
    <n v="0"/>
    <n v="0"/>
    <n v="0"/>
    <n v="0"/>
    <n v="94010"/>
    <n v="0"/>
    <n v="4800066337"/>
    <d v="2024-11-30T00:00:00"/>
    <s v="ANT. SERVICIOS DE SALUD  MARIA CAMILA ORTIZ RIVAS"/>
    <n v="1711128"/>
  </r>
  <r>
    <n v="890304155"/>
    <s v="Hospital Dptal Psiquiatrico Universitario del Valle"/>
    <s v="HDPH"/>
    <n v="100276459"/>
    <s v="HDPH100276459"/>
    <s v="890304155_HDPH100276459"/>
    <d v="2024-08-28T07:54:02"/>
    <m/>
    <n v="95098"/>
    <n v="95098"/>
    <s v="Evento"/>
    <s v="Factura en proceso interno"/>
    <x v="1"/>
    <n v="0"/>
    <m/>
    <s v="Finalizada"/>
    <d v="2024-08-28T00:00:00"/>
    <d v="2024-10-01T00:00:00"/>
    <d v="2024-11-06T00:00:00"/>
    <m/>
    <n v="86"/>
    <s v="61-90"/>
    <n v="0"/>
    <m/>
    <m/>
    <m/>
    <s v="Urgencias"/>
    <m/>
    <s v="URG-2023-04"/>
    <n v="95098"/>
    <n v="0"/>
    <n v="0"/>
    <n v="0"/>
    <n v="0"/>
    <n v="0"/>
    <n v="0"/>
    <n v="0"/>
    <n v="0"/>
    <n v="95098"/>
    <n v="0"/>
    <n v="4800066337"/>
    <d v="2024-11-30T00:00:00"/>
    <s v="ANT. SERVICIOS DE SALUD  MARIA CAMILA ORTIZ RIVAS"/>
    <n v="1711128"/>
  </r>
  <r>
    <n v="890304155"/>
    <s v="Hospital Dptal Psiquiatrico Universitario del Valle"/>
    <s v="HDPH"/>
    <n v="100281014"/>
    <s v="HDPH100281014"/>
    <s v="890304155_HDPH100281014"/>
    <d v="2024-09-22T07:34:53"/>
    <m/>
    <n v="94624"/>
    <n v="94624"/>
    <s v="Evento"/>
    <s v="Factura en proceso interno"/>
    <x v="1"/>
    <n v="0"/>
    <m/>
    <s v="Finalizada"/>
    <d v="2024-09-22T00:00:00"/>
    <d v="2024-11-01T00:00:00"/>
    <d v="2024-11-29T00:00:00"/>
    <m/>
    <n v="63"/>
    <s v="61-90"/>
    <n v="0"/>
    <m/>
    <m/>
    <m/>
    <s v="Urgencias"/>
    <m/>
    <s v="URG-2023-04"/>
    <n v="94624"/>
    <n v="0"/>
    <n v="0"/>
    <n v="0"/>
    <n v="0"/>
    <n v="0"/>
    <n v="0"/>
    <n v="0"/>
    <n v="0"/>
    <n v="94624"/>
    <n v="0"/>
    <n v="4800066337"/>
    <d v="2024-11-30T00:00:00"/>
    <s v="ANT. SERVICIOS DE SALUD  MARIA CAMILA ORTIZ RIVAS"/>
    <n v="1711128"/>
  </r>
  <r>
    <n v="890304155"/>
    <s v="Hospital Dptal Psiquiatrico Universitario del Valle"/>
    <s v="HDPH"/>
    <n v="100281347"/>
    <s v="HDPH100281347"/>
    <s v="890304155_HDPH100281347"/>
    <d v="2024-09-24T08:07:13"/>
    <m/>
    <n v="81400"/>
    <n v="81400"/>
    <s v="Evento"/>
    <s v="Factura en proceso interno"/>
    <x v="1"/>
    <n v="0"/>
    <m/>
    <s v="Finalizada"/>
    <d v="2024-09-24T00:00:00"/>
    <d v="2024-11-01T00:00:00"/>
    <d v="2024-11-29T00:00:00"/>
    <m/>
    <n v="63"/>
    <s v="61-90"/>
    <n v="0"/>
    <m/>
    <m/>
    <m/>
    <s v="Urgencias"/>
    <m/>
    <s v="URG-2023-04"/>
    <n v="81400"/>
    <n v="0"/>
    <n v="0"/>
    <n v="0"/>
    <n v="0"/>
    <n v="0"/>
    <n v="0"/>
    <n v="0"/>
    <n v="0"/>
    <n v="81400"/>
    <n v="0"/>
    <n v="4800066337"/>
    <d v="2024-11-30T00:00:00"/>
    <s v="ANT. SERVICIOS DE SALUD  MARIA CAMILA ORTIZ RIVAS"/>
    <n v="1711128"/>
  </r>
  <r>
    <n v="890304155"/>
    <s v="Hospital Dptal Psiquiatrico Universitario del Valle"/>
    <s v="HDPH"/>
    <n v="100282102"/>
    <s v="HDPH100282102"/>
    <s v="890304155_HDPH100282102"/>
    <d v="2024-09-26T08:33:59"/>
    <m/>
    <n v="83324"/>
    <n v="83324"/>
    <s v="Evento"/>
    <s v="Factura en proceso interno"/>
    <x v="1"/>
    <n v="0"/>
    <m/>
    <s v="Finalizada"/>
    <d v="2024-09-26T00:00:00"/>
    <d v="2024-11-01T00:00:00"/>
    <d v="2024-11-29T00:00:00"/>
    <m/>
    <n v="63"/>
    <s v="61-90"/>
    <n v="0"/>
    <m/>
    <m/>
    <m/>
    <s v="Urgencias"/>
    <m/>
    <s v="URG-2023-04"/>
    <n v="83324"/>
    <n v="0"/>
    <n v="0"/>
    <n v="0"/>
    <n v="0"/>
    <n v="0"/>
    <n v="0"/>
    <n v="0"/>
    <n v="0"/>
    <n v="83324"/>
    <n v="0"/>
    <n v="4800066337"/>
    <d v="2024-11-30T00:00:00"/>
    <s v="ANT. SERVICIOS DE SALUD  MARIA CAMILA ORTIZ RIVAS"/>
    <n v="1711128"/>
  </r>
  <r>
    <n v="890304155"/>
    <s v="Hospital Dptal Psiquiatrico Universitario del Valle"/>
    <s v="HDPH"/>
    <n v="100211072"/>
    <s v="HDPH100211072"/>
    <s v="890304155_HDPH100211072"/>
    <d v="2023-06-09T07:46:44"/>
    <m/>
    <n v="299921"/>
    <n v="16400"/>
    <s v="Evento"/>
    <s v="Factura cancelada"/>
    <x v="1"/>
    <n v="0"/>
    <m/>
    <s v="Finalizada"/>
    <d v="2023-06-09T00:00:00"/>
    <d v="2024-02-05T00:00:00"/>
    <d v="2024-02-29T00:00:00"/>
    <m/>
    <n v="337"/>
    <s v="181-360"/>
    <n v="0"/>
    <m/>
    <m/>
    <m/>
    <s v="Urgencias"/>
    <m/>
    <s v="COT-2023-77"/>
    <n v="16400"/>
    <n v="0"/>
    <n v="0"/>
    <n v="0"/>
    <n v="0"/>
    <n v="0"/>
    <n v="0"/>
    <n v="0"/>
    <n v="0"/>
    <n v="283521"/>
    <n v="0"/>
    <n v="4800063283"/>
    <d v="2024-04-16T00:00:00"/>
    <s v="PAGO DIRECTO REGIMEN SUBSIDIADO MARZO 2024"/>
    <n v="2007060"/>
  </r>
  <r>
    <n v="890304155"/>
    <s v="Hospital Dptal Psiquiatrico Universitario del Valle"/>
    <s v="HDPV"/>
    <n v="140484"/>
    <s v="HDPV140484"/>
    <s v="890304155_HDPV140484"/>
    <d v="2011-05-16T00:00:00"/>
    <m/>
    <n v="2819585"/>
    <n v="2819585"/>
    <s v="Evento"/>
    <s v="Factura cerrada por extemporaneidad"/>
    <x v="2"/>
    <n v="0"/>
    <m/>
    <s v="Finalizada"/>
    <d v="2011-05-17T00:00:00"/>
    <d v="2011-06-09T00:00:00"/>
    <d v="2011-06-09T00:00:00"/>
    <m/>
    <n v="4985"/>
    <s v="Más de 360"/>
    <n v="0"/>
    <m/>
    <m/>
    <m/>
    <m/>
    <m/>
    <s v="MIG-890304155"/>
    <n v="0"/>
    <n v="0"/>
    <n v="0"/>
    <n v="0"/>
    <n v="2819585"/>
    <n v="0"/>
    <n v="0"/>
    <n v="0"/>
    <n v="0"/>
    <n v="0"/>
    <n v="0"/>
    <m/>
    <m/>
    <m/>
    <n v="0"/>
  </r>
  <r>
    <n v="890304155"/>
    <s v="Hospital Dptal Psiquiatrico Universitario del Valle"/>
    <s v="HDPV"/>
    <n v="154033"/>
    <s v="HDPV154033"/>
    <s v="890304155_HDPV154033"/>
    <d v="2011-08-31T00:00:00"/>
    <m/>
    <n v="6118196"/>
    <n v="6118196"/>
    <s v="Evento"/>
    <s v="Factura cerrada por extemporaneidad"/>
    <x v="2"/>
    <n v="0"/>
    <m/>
    <s v="Finalizada"/>
    <d v="2011-08-31T00:00:00"/>
    <d v="2011-09-15T00:00:00"/>
    <d v="2017-06-16T00:00:00"/>
    <m/>
    <n v="2786"/>
    <s v="Más de 360"/>
    <n v="0"/>
    <m/>
    <m/>
    <m/>
    <m/>
    <m/>
    <s v="MIG-890304155"/>
    <n v="0"/>
    <n v="0"/>
    <n v="0"/>
    <n v="0"/>
    <n v="6118196"/>
    <n v="0"/>
    <n v="0"/>
    <n v="0"/>
    <n v="0"/>
    <n v="0"/>
    <n v="0"/>
    <m/>
    <m/>
    <m/>
    <n v="0"/>
  </r>
  <r>
    <n v="890304155"/>
    <s v="Hospital Dptal Psiquiatrico Universitario del Valle"/>
    <s v="HDPV"/>
    <n v="206182"/>
    <s v="HDPV206182"/>
    <s v="890304155_HDPV206182"/>
    <d v="2012-12-12T00:00:00"/>
    <m/>
    <n v="32700"/>
    <n v="32700"/>
    <s v="Evento"/>
    <s v="Factura cerrada por extemporaneidad"/>
    <x v="2"/>
    <n v="0"/>
    <m/>
    <s v="Finalizada"/>
    <d v="2012-11-30T00:00:00"/>
    <d v="2012-12-12T00:00:00"/>
    <d v="2017-06-16T00:00:00"/>
    <m/>
    <n v="2786"/>
    <s v="Más de 360"/>
    <n v="0"/>
    <m/>
    <m/>
    <m/>
    <m/>
    <m/>
    <s v="MIG-890304155"/>
    <n v="0"/>
    <n v="0"/>
    <n v="0"/>
    <n v="0"/>
    <n v="32700"/>
    <n v="0"/>
    <n v="0"/>
    <n v="0"/>
    <n v="0"/>
    <n v="0"/>
    <n v="0"/>
    <m/>
    <m/>
    <m/>
    <n v="0"/>
  </r>
  <r>
    <n v="890304155"/>
    <s v="Hospital Dptal Psiquiatrico Universitario del Valle"/>
    <s v="HDPV"/>
    <n v="213248"/>
    <s v="HDPV213248"/>
    <s v="890304155_HDPV213248"/>
    <d v="2013-03-08T00:00:00"/>
    <m/>
    <n v="5169890"/>
    <n v="5169890"/>
    <s v="Evento"/>
    <s v="Factura cerrada por extemporaneidad"/>
    <x v="2"/>
    <n v="0"/>
    <m/>
    <s v="Finalizada"/>
    <d v="2013-02-05T00:00:00"/>
    <d v="2013-03-08T00:00:00"/>
    <d v="2017-06-16T00:00:00"/>
    <m/>
    <n v="2786"/>
    <s v="Más de 360"/>
    <n v="0"/>
    <m/>
    <m/>
    <m/>
    <m/>
    <m/>
    <s v="MIG-890304155"/>
    <n v="0"/>
    <n v="0"/>
    <n v="0"/>
    <n v="0"/>
    <n v="5169890"/>
    <n v="0"/>
    <n v="0"/>
    <n v="0"/>
    <n v="0"/>
    <n v="0"/>
    <n v="0"/>
    <m/>
    <m/>
    <m/>
    <n v="0"/>
  </r>
  <r>
    <n v="890304155"/>
    <s v="Hospital Dptal Psiquiatrico Universitario del Valle"/>
    <s v="HDPV"/>
    <n v="214869"/>
    <s v="HDPV214869"/>
    <s v="890304155_HDPV214869"/>
    <d v="2013-03-08T00:00:00"/>
    <m/>
    <n v="4697675"/>
    <n v="4697675"/>
    <s v="Evento"/>
    <s v="Factura cerrada por extemporaneidad"/>
    <x v="2"/>
    <n v="0"/>
    <m/>
    <s v="Finalizada"/>
    <d v="2013-02-19T00:00:00"/>
    <d v="2013-03-08T00:00:00"/>
    <d v="2017-06-16T00:00:00"/>
    <m/>
    <n v="2786"/>
    <s v="Más de 360"/>
    <n v="0"/>
    <m/>
    <m/>
    <m/>
    <m/>
    <m/>
    <s v="MIG-890304155"/>
    <n v="0"/>
    <n v="0"/>
    <n v="0"/>
    <n v="0"/>
    <n v="4697675"/>
    <n v="0"/>
    <n v="0"/>
    <n v="0"/>
    <n v="0"/>
    <n v="0"/>
    <n v="0"/>
    <m/>
    <m/>
    <m/>
    <n v="0"/>
  </r>
  <r>
    <n v="890304155"/>
    <s v="Hospital Dptal Psiquiatrico Universitario del Valle"/>
    <s v="HDPV"/>
    <n v="213592"/>
    <s v="HDPV213592"/>
    <s v="890304155_HDPV213592"/>
    <d v="2013-03-08T00:00:00"/>
    <m/>
    <n v="2182410"/>
    <n v="2182410"/>
    <s v="Evento"/>
    <s v="Factura cerrada por extemporaneidad"/>
    <x v="2"/>
    <n v="0"/>
    <m/>
    <s v="Finalizada"/>
    <d v="2013-02-07T00:00:00"/>
    <d v="2013-03-08T00:00:00"/>
    <d v="2017-06-16T00:00:00"/>
    <m/>
    <n v="2786"/>
    <s v="Más de 360"/>
    <n v="0"/>
    <m/>
    <m/>
    <m/>
    <m/>
    <m/>
    <s v="MIG-890304155"/>
    <n v="0"/>
    <n v="0"/>
    <n v="0"/>
    <n v="0"/>
    <n v="2182410"/>
    <n v="0"/>
    <n v="0"/>
    <n v="0"/>
    <n v="0"/>
    <n v="0"/>
    <n v="0"/>
    <m/>
    <m/>
    <m/>
    <n v="0"/>
  </r>
  <r>
    <n v="890304155"/>
    <s v="Hospital Dptal Psiquiatrico Universitario del Valle"/>
    <s v="HDPV"/>
    <n v="232729"/>
    <s v="HDPV232729"/>
    <s v="890304155_HDPV232729"/>
    <d v="2013-08-09T00:00:00"/>
    <m/>
    <n v="100334"/>
    <n v="94537"/>
    <s v="Evento"/>
    <s v="Factura cerrada por extemporaneidad"/>
    <x v="2"/>
    <n v="0"/>
    <m/>
    <s v="Finalizada"/>
    <d v="2013-07-30T00:00:00"/>
    <d v="2013-08-09T00:00:00"/>
    <d v="2013-08-09T00:00:00"/>
    <m/>
    <n v="4193"/>
    <s v="Más de 360"/>
    <n v="0"/>
    <m/>
    <m/>
    <m/>
    <m/>
    <m/>
    <s v="MIG-890304155"/>
    <n v="0"/>
    <n v="0"/>
    <n v="0"/>
    <n v="0"/>
    <n v="94537"/>
    <n v="0"/>
    <n v="0"/>
    <n v="0"/>
    <n v="0"/>
    <n v="0"/>
    <n v="0"/>
    <m/>
    <m/>
    <m/>
    <n v="0"/>
  </r>
  <r>
    <n v="890304155"/>
    <s v="Hospital Dptal Psiquiatrico Universitario del Valle"/>
    <s v="HDPV"/>
    <n v="229405"/>
    <s v="HDPV229405"/>
    <s v="890304155_HDPV229405"/>
    <d v="2013-08-09T00:00:00"/>
    <m/>
    <n v="2402592"/>
    <n v="2402592"/>
    <s v="Evento"/>
    <s v="Factura cerrada por extemporaneidad"/>
    <x v="2"/>
    <n v="0"/>
    <m/>
    <s v="Finalizada"/>
    <d v="2013-07-02T00:00:00"/>
    <d v="2013-08-09T00:00:00"/>
    <d v="2013-08-09T00:00:00"/>
    <m/>
    <n v="4193"/>
    <s v="Más de 360"/>
    <n v="0"/>
    <m/>
    <m/>
    <m/>
    <m/>
    <m/>
    <s v="MIG-890304155"/>
    <n v="0"/>
    <n v="0"/>
    <n v="0"/>
    <n v="0"/>
    <n v="2402592"/>
    <n v="0"/>
    <n v="0"/>
    <n v="0"/>
    <n v="0"/>
    <n v="0"/>
    <n v="0"/>
    <m/>
    <m/>
    <m/>
    <n v="0"/>
  </r>
  <r>
    <n v="890304155"/>
    <s v="Hospital Dptal Psiquiatrico Universitario del Valle"/>
    <s v="HDPV"/>
    <n v="229844"/>
    <s v="HDPV229844"/>
    <s v="890304155_HDPV229844"/>
    <d v="2013-08-09T00:00:00"/>
    <m/>
    <n v="6141067"/>
    <n v="6141067"/>
    <s v="Evento"/>
    <s v="Factura cerrada por extemporaneidad"/>
    <x v="2"/>
    <n v="0"/>
    <m/>
    <s v="Finalizada"/>
    <d v="2013-07-05T00:00:00"/>
    <d v="2013-08-09T00:00:00"/>
    <d v="2013-08-09T00:00:00"/>
    <m/>
    <n v="4193"/>
    <s v="Más de 360"/>
    <n v="0"/>
    <m/>
    <m/>
    <m/>
    <m/>
    <m/>
    <s v="MIG-890304155"/>
    <n v="0"/>
    <n v="0"/>
    <n v="0"/>
    <n v="0"/>
    <n v="6141067"/>
    <n v="0"/>
    <n v="0"/>
    <n v="0"/>
    <n v="0"/>
    <n v="0"/>
    <n v="0"/>
    <m/>
    <m/>
    <m/>
    <n v="0"/>
  </r>
  <r>
    <n v="890304155"/>
    <s v="Hospital Dptal Psiquiatrico Universitario del Valle"/>
    <s v="HDPV"/>
    <n v="236020"/>
    <s v="HDPV236020"/>
    <s v="890304155_HDPV236020"/>
    <d v="2013-09-10T00:00:00"/>
    <m/>
    <n v="62100"/>
    <n v="62100"/>
    <s v="Evento"/>
    <s v="Factura cerrada por extemporaneidad"/>
    <x v="2"/>
    <n v="0"/>
    <m/>
    <s v="Finalizada"/>
    <d v="2013-08-30T00:00:00"/>
    <d v="2013-09-10T00:00:00"/>
    <d v="2018-02-23T00:00:00"/>
    <m/>
    <n v="2534"/>
    <s v="Más de 360"/>
    <n v="0"/>
    <m/>
    <m/>
    <m/>
    <m/>
    <m/>
    <s v="MIG-890304155"/>
    <n v="0"/>
    <n v="0"/>
    <n v="0"/>
    <n v="0"/>
    <n v="62100"/>
    <n v="0"/>
    <n v="0"/>
    <n v="0"/>
    <n v="0"/>
    <n v="0"/>
    <n v="0"/>
    <m/>
    <m/>
    <m/>
    <n v="0"/>
  </r>
  <r>
    <n v="890304155"/>
    <s v="Hospital Dptal Psiquiatrico Universitario del Valle"/>
    <s v="HDPV"/>
    <n v="246475"/>
    <s v="HDPV246475"/>
    <s v="890304155_HDPV246475"/>
    <d v="2013-12-10T00:00:00"/>
    <m/>
    <n v="572603"/>
    <n v="572603"/>
    <s v="Evento"/>
    <s v="Factura cerrada por extemporaneidad"/>
    <x v="2"/>
    <n v="0"/>
    <m/>
    <s v="Finalizada"/>
    <d v="2013-11-27T00:00:00"/>
    <d v="2013-12-10T00:00:00"/>
    <d v="2018-02-23T00:00:00"/>
    <m/>
    <n v="2534"/>
    <s v="Más de 360"/>
    <n v="0"/>
    <m/>
    <m/>
    <m/>
    <m/>
    <m/>
    <s v="MIG-890304155"/>
    <n v="0"/>
    <n v="0"/>
    <n v="0"/>
    <n v="0"/>
    <n v="572603"/>
    <n v="0"/>
    <n v="0"/>
    <n v="0"/>
    <n v="0"/>
    <n v="0"/>
    <n v="0"/>
    <m/>
    <m/>
    <m/>
    <n v="0"/>
  </r>
  <r>
    <n v="890304155"/>
    <s v="Hospital Dptal Psiquiatrico Universitario del Valle"/>
    <s v="HDPV"/>
    <n v="246042"/>
    <s v="HDPV246042"/>
    <s v="890304155_HDPV246042"/>
    <d v="2013-12-10T00:00:00"/>
    <m/>
    <n v="169200"/>
    <n v="169200"/>
    <s v="Evento"/>
    <s v="Factura cerrada por extemporaneidad"/>
    <x v="2"/>
    <n v="0"/>
    <m/>
    <s v="Finalizada"/>
    <d v="2013-11-25T00:00:00"/>
    <d v="2013-12-10T00:00:00"/>
    <d v="2018-02-23T00:00:00"/>
    <m/>
    <n v="2534"/>
    <s v="Más de 360"/>
    <n v="0"/>
    <m/>
    <m/>
    <m/>
    <m/>
    <m/>
    <s v="MIG-890304155"/>
    <n v="0"/>
    <n v="0"/>
    <n v="0"/>
    <n v="0"/>
    <n v="169200"/>
    <n v="0"/>
    <n v="0"/>
    <n v="0"/>
    <n v="0"/>
    <n v="0"/>
    <n v="0"/>
    <m/>
    <m/>
    <m/>
    <n v="0"/>
  </r>
  <r>
    <n v="890304155"/>
    <s v="Hospital Dptal Psiquiatrico Universitario del Valle"/>
    <s v="HDPV"/>
    <n v="250921"/>
    <s v="HDPV250921"/>
    <s v="890304155_HDPV250921"/>
    <d v="2014-01-09T00:00:00"/>
    <m/>
    <n v="67320"/>
    <n v="67320"/>
    <s v="Evento"/>
    <s v="Factura cerrada por extemporaneidad"/>
    <x v="2"/>
    <n v="0"/>
    <m/>
    <s v="Finalizada"/>
    <d v="2013-12-17T00:00:00"/>
    <d v="2014-01-09T00:00:00"/>
    <d v="2018-02-23T00:00:00"/>
    <m/>
    <n v="2534"/>
    <s v="Más de 360"/>
    <n v="0"/>
    <m/>
    <m/>
    <m/>
    <m/>
    <m/>
    <s v="MIG-890304155"/>
    <n v="0"/>
    <n v="0"/>
    <n v="0"/>
    <n v="0"/>
    <n v="67320"/>
    <n v="0"/>
    <n v="0"/>
    <n v="0"/>
    <n v="0"/>
    <n v="0"/>
    <n v="0"/>
    <m/>
    <m/>
    <m/>
    <n v="0"/>
  </r>
  <r>
    <n v="890304155"/>
    <s v="Hospital Dptal Psiquiatrico Universitario del Valle"/>
    <s v="HDPV"/>
    <n v="338540"/>
    <s v="HDPV338540"/>
    <s v="890304155_HDPV338540"/>
    <d v="2015-12-16T00:00:00"/>
    <m/>
    <n v="53705"/>
    <n v="53705"/>
    <s v="Evento"/>
    <s v="Factura cerrada por extemporaneidad"/>
    <x v="2"/>
    <n v="0"/>
    <m/>
    <s v="Finalizada"/>
    <d v="2015-11-04T00:00:00"/>
    <d v="2015-12-16T00:00:00"/>
    <d v="2018-04-20T00:00:00"/>
    <m/>
    <n v="2478"/>
    <s v="Más de 360"/>
    <n v="0"/>
    <m/>
    <m/>
    <m/>
    <m/>
    <m/>
    <s v="MIG-890304155"/>
    <n v="0"/>
    <n v="0"/>
    <n v="0"/>
    <n v="0"/>
    <n v="53705"/>
    <n v="0"/>
    <n v="0"/>
    <n v="0"/>
    <n v="0"/>
    <n v="0"/>
    <n v="0"/>
    <m/>
    <m/>
    <m/>
    <n v="0"/>
  </r>
  <r>
    <n v="890304155"/>
    <s v="Hospital Dptal Psiquiatrico Universitario del Valle"/>
    <s v="HDPV"/>
    <n v="337147"/>
    <s v="HDPV337147"/>
    <s v="890304155_HDPV337147"/>
    <d v="2015-12-16T00:00:00"/>
    <m/>
    <n v="42300"/>
    <n v="42300"/>
    <s v="Evento"/>
    <s v="Factura cerrada por extemporaneidad"/>
    <x v="2"/>
    <n v="0"/>
    <m/>
    <s v="Finalizada"/>
    <d v="2015-10-23T00:00:00"/>
    <d v="2015-12-16T00:00:00"/>
    <d v="2018-04-20T00:00:00"/>
    <m/>
    <n v="2478"/>
    <s v="Más de 360"/>
    <n v="0"/>
    <m/>
    <m/>
    <m/>
    <m/>
    <m/>
    <s v="MIG-890304155"/>
    <n v="0"/>
    <n v="0"/>
    <n v="0"/>
    <n v="0"/>
    <n v="42300"/>
    <n v="0"/>
    <n v="0"/>
    <n v="0"/>
    <n v="0"/>
    <n v="0"/>
    <n v="0"/>
    <m/>
    <m/>
    <m/>
    <n v="0"/>
  </r>
  <r>
    <n v="890304155"/>
    <s v="Hospital Dptal Psiquiatrico Universitario del Valle"/>
    <s v="HDPV"/>
    <n v="336578"/>
    <s v="HDPV336578"/>
    <s v="890304155_HDPV336578"/>
    <d v="2015-12-16T00:00:00"/>
    <m/>
    <n v="42300"/>
    <n v="42300"/>
    <s v="Evento"/>
    <s v="Factura cerrada por extemporaneidad"/>
    <x v="2"/>
    <n v="0"/>
    <m/>
    <s v="Finalizada"/>
    <d v="2015-10-20T00:00:00"/>
    <d v="2015-12-28T00:00:00"/>
    <d v="2015-12-28T00:00:00"/>
    <m/>
    <n v="3322"/>
    <s v="Más de 360"/>
    <n v="0"/>
    <m/>
    <m/>
    <m/>
    <m/>
    <m/>
    <s v="MIG-890304155"/>
    <n v="0"/>
    <n v="0"/>
    <n v="0"/>
    <n v="0"/>
    <n v="42300"/>
    <n v="0"/>
    <n v="0"/>
    <n v="0"/>
    <n v="0"/>
    <n v="0"/>
    <n v="0"/>
    <m/>
    <m/>
    <m/>
    <n v="0"/>
  </r>
  <r>
    <n v="890304155"/>
    <s v="Hospital Dptal Psiquiatrico Universitario del Valle"/>
    <s v="HDPV"/>
    <n v="391359"/>
    <s v="HDPV391359"/>
    <s v="890304155_HDPV391359"/>
    <d v="2016-08-04T00:00:00"/>
    <m/>
    <n v="37000"/>
    <n v="37000"/>
    <s v="Evento"/>
    <s v="Factura cerrada por extemporaneidad"/>
    <x v="2"/>
    <n v="0"/>
    <m/>
    <s v="Finalizada"/>
    <d v="2016-07-28T00:00:00"/>
    <d v="2016-08-04T00:00:00"/>
    <d v="2018-03-26T00:00:00"/>
    <m/>
    <n v="2503"/>
    <s v="Más de 360"/>
    <n v="0"/>
    <m/>
    <m/>
    <m/>
    <m/>
    <m/>
    <s v="MIG-890304155"/>
    <n v="0"/>
    <n v="0"/>
    <n v="0"/>
    <n v="0"/>
    <n v="37000"/>
    <n v="0"/>
    <n v="0"/>
    <n v="0"/>
    <n v="0"/>
    <n v="0"/>
    <n v="0"/>
    <m/>
    <m/>
    <m/>
    <n v="0"/>
  </r>
  <r>
    <n v="890304155"/>
    <s v="Hospital Dptal Psiquiatrico Universitario del Valle"/>
    <s v="HDPV"/>
    <n v="444246"/>
    <s v="HDPV444246"/>
    <s v="890304155_HDPV444246"/>
    <d v="2017-04-25T00:00:00"/>
    <m/>
    <n v="11968839"/>
    <n v="2388850"/>
    <s v="Evento"/>
    <s v="Factura cerrada por extemporaneidad"/>
    <x v="2"/>
    <n v="0"/>
    <m/>
    <s v="Finalizada"/>
    <d v="2017-04-25T00:00:00"/>
    <d v="2017-05-15T00:00:00"/>
    <d v="2022-01-25T00:00:00"/>
    <m/>
    <n v="1102"/>
    <s v="Más de 360"/>
    <n v="0"/>
    <m/>
    <m/>
    <m/>
    <m/>
    <m/>
    <s v="MIG-890304155"/>
    <n v="0"/>
    <n v="0"/>
    <n v="0"/>
    <n v="0"/>
    <n v="2388850"/>
    <n v="0"/>
    <n v="0"/>
    <n v="0"/>
    <n v="0"/>
    <n v="0"/>
    <n v="0"/>
    <m/>
    <m/>
    <m/>
    <n v="0"/>
  </r>
  <r>
    <n v="890304155"/>
    <s v="Hospital Dptal Psiquiatrico Universitario del Valle"/>
    <s v="HDPV"/>
    <n v="486781"/>
    <s v="HDPV486781"/>
    <s v="890304155_HDPV486781"/>
    <d v="2017-11-24T00:00:00"/>
    <m/>
    <n v="2721800"/>
    <n v="2721800"/>
    <s v="Evento"/>
    <s v="Factura cerrada por extemporaneidad"/>
    <x v="2"/>
    <n v="0"/>
    <m/>
    <s v="Finalizada"/>
    <d v="2017-11-24T00:00:00"/>
    <d v="2018-01-10T00:00:00"/>
    <d v="2022-01-25T00:00:00"/>
    <m/>
    <n v="1102"/>
    <s v="Más de 360"/>
    <n v="0"/>
    <m/>
    <m/>
    <m/>
    <m/>
    <m/>
    <s v="MIG-890304155"/>
    <n v="0"/>
    <n v="0"/>
    <n v="0"/>
    <n v="0"/>
    <n v="2721800"/>
    <n v="0"/>
    <n v="0"/>
    <n v="0"/>
    <n v="0"/>
    <n v="0"/>
    <n v="0"/>
    <m/>
    <m/>
    <m/>
    <n v="0"/>
  </r>
  <r>
    <n v="890304155"/>
    <s v="Hospital Dptal Psiquiatrico Universitario del Valle"/>
    <s v="HDPH"/>
    <n v="100241252"/>
    <s v="HDPH100241252"/>
    <s v="890304155_HDPH100241252"/>
    <d v="2024-01-17T07:36:45"/>
    <m/>
    <n v="92177"/>
    <n v="92177"/>
    <s v="Evento"/>
    <s v="Factura devuelta"/>
    <x v="3"/>
    <n v="0"/>
    <m/>
    <s v="Devuelta"/>
    <d v="2024-01-17T00:00:00"/>
    <d v="2024-10-03T00:00:00"/>
    <m/>
    <d v="2024-10-22T00:00:00"/>
    <n v="101"/>
    <s v="91-180"/>
    <n v="92177"/>
    <s v="DEVOLUCION"/>
    <s v="SPTE. INCOMPLETO: SE SOSTIENE DEVOLUCIÓN DE FACTURA CON SOPORTES, SE EVIDENCIA EN LA AUDITORÍA QUE LA FACTURA RADICADA NO TIENE ADJUNTA LA HISTORIA CLINICA, FAVOR ADJUNTAR DICHO SOPORTE Y PRESENTAR NUEVAMENTE."/>
    <s v="SOPORTE"/>
    <s v="Urgencias"/>
    <s v="Urgencias"/>
    <m/>
    <n v="0"/>
    <n v="92177"/>
    <n v="0"/>
    <n v="0"/>
    <n v="0"/>
    <n v="0"/>
    <n v="0"/>
    <n v="0"/>
    <n v="0"/>
    <n v="0"/>
    <n v="0"/>
    <m/>
    <m/>
    <m/>
    <n v="0"/>
  </r>
  <r>
    <n v="890304155"/>
    <s v="Hospital Dptal Psiquiatrico Universitario del Valle"/>
    <s v="HDPH"/>
    <n v="100243877"/>
    <s v="HDPH100243877"/>
    <s v="890304155_HDPH100243877"/>
    <d v="2024-02-03T07:43:32"/>
    <m/>
    <n v="81400"/>
    <n v="81400"/>
    <s v="Evento"/>
    <s v="Factura devuelta"/>
    <x v="3"/>
    <n v="0"/>
    <m/>
    <s v="Devuelta"/>
    <d v="2024-02-03T00:00:00"/>
    <d v="2024-10-03T00:00:00"/>
    <m/>
    <d v="2024-10-22T00:00:00"/>
    <n v="101"/>
    <s v="91-180"/>
    <n v="81400"/>
    <s v="DEVOLUCION"/>
    <s v="FACTURACIÓN: SE REALIZA DEVOLUCIÓN DE FACTURA CON SOPORTES COMPLETOS, SE EVIDENCIA EN LA AUDITORÍA QUE LA FACTURA RADICADA NO COINCIDE CON LOS SOPORTES ADJUNTOS, RADICAN LA FACTURA LA HDPH100243877 PERO ADJUNTAN LA IMAGEN DE OTRA FACTURA HDPH100243524"/>
    <s v="SOPORTE"/>
    <s v="Urgencias"/>
    <s v="Urgencias"/>
    <m/>
    <n v="0"/>
    <n v="81400"/>
    <n v="0"/>
    <n v="0"/>
    <n v="0"/>
    <n v="0"/>
    <n v="0"/>
    <n v="0"/>
    <n v="0"/>
    <n v="0"/>
    <n v="0"/>
    <m/>
    <m/>
    <m/>
    <n v="0"/>
  </r>
  <r>
    <n v="890304155"/>
    <s v="Hospital Dptal Psiquiatrico Universitario del Valle"/>
    <s v="HDPH"/>
    <n v="100269361"/>
    <s v="HDPH100269361"/>
    <s v="890304155_HDPH100269361"/>
    <d v="2024-07-20T09:27:33"/>
    <m/>
    <n v="2594880"/>
    <n v="2594880"/>
    <s v="Evento"/>
    <s v="Factura en proceso interno"/>
    <x v="3"/>
    <n v="0"/>
    <m/>
    <s v="Devuelta"/>
    <d v="2024-07-21T00:00:00"/>
    <d v="2024-11-01T00:00:00"/>
    <m/>
    <d v="2024-11-25T00:00:00"/>
    <n v="67"/>
    <s v="61-90"/>
    <n v="2594880"/>
    <s v="DEVOLUCION"/>
    <s v="SPTE.INCOMPLETO: SE REALIZA DEVOLUCIÓN DE DOCUMENTOS COMPLETOS , CONFORME A AUDITORÍA REALIZADA, SE IDENTIFICA QUE NO ADJUNTAN HISTORÍA CLÍNICA, NO ADJUNTAN NOTAS DE ENFERMERÍA, , FAVOR ADJUNTAR TODA LA INFORMACIÓN Y PRESENTAR NUEVAMENTE. UNA VEZ SUBSANADA LA DEVOLUCIÓN , LA FACTURA QUEDA SUJETA A AUDITORÍA INTEGRAL"/>
    <s v="SOPORTE"/>
    <s v="Urgencias"/>
    <s v="Urgencias"/>
    <m/>
    <n v="0"/>
    <n v="2594880"/>
    <n v="0"/>
    <n v="0"/>
    <n v="0"/>
    <n v="0"/>
    <n v="0"/>
    <n v="0"/>
    <n v="0"/>
    <n v="0"/>
    <n v="0"/>
    <m/>
    <m/>
    <m/>
    <n v="0"/>
  </r>
  <r>
    <n v="890304155"/>
    <s v="Hospital Dptal Psiquiatrico Universitario del Valle"/>
    <s v="HDPH"/>
    <n v="100290111"/>
    <s v="HDPH100290111"/>
    <s v="890304155_HDPH100290111"/>
    <d v="2024-11-14T08:16:00"/>
    <m/>
    <n v="255169"/>
    <n v="255169"/>
    <s v="Evento"/>
    <e v="#N/A"/>
    <x v="3"/>
    <n v="0"/>
    <m/>
    <s v="Devuelta"/>
    <d v="2024-11-14T00:00:00"/>
    <d v="2024-12-11T00:00:00"/>
    <m/>
    <d v="2024-12-21T00:00:00"/>
    <n v="41"/>
    <s v="31-60"/>
    <n v="255169"/>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09012 SE ENCUENTRA EN ASIGNADA A LA FACTURA HDPH100289891. SOLICITAR NUEVA AUTORIZACIÓN Y PRESENTAR NUEVAMENTE"/>
    <s v="AUTORIZACION"/>
    <s v="Atención de urgencias"/>
    <s v="Urgencias"/>
    <m/>
    <n v="0"/>
    <n v="255169"/>
    <n v="0"/>
    <n v="0"/>
    <n v="0"/>
    <n v="0"/>
    <n v="0"/>
    <n v="0"/>
    <n v="0"/>
    <n v="0"/>
    <n v="0"/>
    <m/>
    <m/>
    <m/>
    <n v="0"/>
  </r>
  <r>
    <n v="890304155"/>
    <s v="Hospital Dptal Psiquiatrico Universitario del Valle"/>
    <s v="HDPH"/>
    <n v="100290112"/>
    <s v="HDPH100290112"/>
    <s v="890304155_HDPH100290112"/>
    <d v="2024-11-14T08:16:00"/>
    <m/>
    <n v="94420"/>
    <n v="94420"/>
    <s v="Evento"/>
    <e v="#N/A"/>
    <x v="3"/>
    <n v="0"/>
    <m/>
    <s v="Devuelta"/>
    <d v="2024-11-14T00:00:00"/>
    <d v="2024-12-11T00:00:00"/>
    <m/>
    <d v="2024-12-27T00:00:00"/>
    <n v="35"/>
    <s v="31-60"/>
    <n v="94420"/>
    <s v="DEVOLUCION"/>
    <s v="se devuelve factura con soportes completos al validar los datos dela factura al validar los datos de la factura radican la factura HDPH100290112 paciente MARIA ROCIO PEREZ MARIN y anexan la historia clinica JORGE JUNIOR HERRERA GIRALDO. radicar los soportes correspondientes para darle tramite ala factura"/>
    <s v="SOPORTE"/>
    <s v="Atención de urgencias"/>
    <s v="Urgencias"/>
    <m/>
    <n v="0"/>
    <n v="94420"/>
    <n v="0"/>
    <n v="0"/>
    <n v="0"/>
    <n v="0"/>
    <n v="0"/>
    <n v="0"/>
    <n v="0"/>
    <n v="0"/>
    <n v="0"/>
    <m/>
    <m/>
    <m/>
    <n v="0"/>
  </r>
  <r>
    <n v="890304155"/>
    <s v="Hospital Dptal Psiquiatrico Universitario del Valle"/>
    <s v="HDPH"/>
    <n v="100291984"/>
    <s v="HDPH100291984"/>
    <s v="890304155_HDPH100291984"/>
    <d v="2024-11-22T15:35:00"/>
    <m/>
    <n v="7500000"/>
    <n v="5788872"/>
    <s v="Evento"/>
    <e v="#N/A"/>
    <x v="3"/>
    <n v="0"/>
    <m/>
    <s v="Devuelta"/>
    <d v="2024-11-28T00:00:00"/>
    <d v="2024-12-11T00:00:00"/>
    <m/>
    <d v="2024-12-26T00:00:00"/>
    <n v="36"/>
    <s v="31-60"/>
    <n v="7500000"/>
    <s v="DEVOLUCION"/>
    <s v="SPTE INCOMPLETO: SE DEVUELVE FACTURA NO SE EVIDENCIAN SOPORTES QUE JUSTIFIQUEN ESTANCIA FAVOR ANEXAR PARA DAR TRAMITE. JENNIFER REBOLLEDO"/>
    <s v="SOPORTE"/>
    <s v="Procedimientos terapéuticos ambulatorios"/>
    <s v="Ambulatorio"/>
    <m/>
    <n v="0"/>
    <n v="5788872"/>
    <n v="0"/>
    <n v="0"/>
    <n v="0"/>
    <n v="0"/>
    <n v="0"/>
    <n v="0"/>
    <n v="0"/>
    <n v="0"/>
    <n v="0"/>
    <m/>
    <m/>
    <m/>
    <n v="0"/>
  </r>
  <r>
    <n v="890304155"/>
    <s v="Hospital Dptal Psiquiatrico Universitario del Valle"/>
    <s v="HDPH"/>
    <n v="100297119"/>
    <s v="HDPH100297119"/>
    <s v="890304155_HDPH100297119"/>
    <d v="2024-12-18T08:25:00"/>
    <m/>
    <n v="82561"/>
    <n v="82561"/>
    <s v="Evento"/>
    <e v="#N/A"/>
    <x v="3"/>
    <n v="0"/>
    <m/>
    <s v="Devuelta"/>
    <d v="2024-12-19T00:00:00"/>
    <d v="2025-02-11T00:00:00"/>
    <m/>
    <d v="2025-02-19T00:00:00"/>
    <n v="-19"/>
    <s v="Corriente"/>
    <n v="82561"/>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s v="Atención inicial de urgencias"/>
    <m/>
    <m/>
    <n v="0"/>
    <n v="82561"/>
    <n v="0"/>
    <n v="0"/>
    <n v="0"/>
    <n v="0"/>
    <n v="0"/>
    <n v="0"/>
    <n v="0"/>
    <n v="0"/>
    <n v="0"/>
    <m/>
    <m/>
    <m/>
    <n v="0"/>
  </r>
  <r>
    <n v="890304155"/>
    <s v="Hospital Dptal Psiquiatrico Universitario del Valle"/>
    <s v="HDPH"/>
    <n v="100301225"/>
    <s v="HDPH100301225"/>
    <s v="890304155_HDPH100301225"/>
    <d v="2025-01-15T07:17:42"/>
    <m/>
    <n v="86200"/>
    <n v="86200"/>
    <s v="Evento"/>
    <e v="#N/A"/>
    <x v="3"/>
    <n v="0"/>
    <m/>
    <s v="Devuelta"/>
    <d v="2025-01-17T00:00:00"/>
    <d v="2025-02-11T00:00:00"/>
    <m/>
    <d v="2025-02-19T00:00:00"/>
    <n v="-19"/>
    <s v="Corriente"/>
    <n v="862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s v="Atención inicial de urgencias"/>
    <m/>
    <m/>
    <n v="0"/>
    <n v="86200"/>
    <n v="0"/>
    <n v="0"/>
    <n v="0"/>
    <n v="0"/>
    <n v="0"/>
    <n v="0"/>
    <n v="0"/>
    <n v="0"/>
    <n v="0"/>
    <m/>
    <m/>
    <m/>
    <n v="0"/>
  </r>
  <r>
    <n v="890304155"/>
    <s v="Hospital Dptal Psiquiatrico Universitario del Valle"/>
    <s v="HDPH"/>
    <n v="100299271"/>
    <s v="HDPH100299271"/>
    <s v="890304155_HDPH100299271"/>
    <d v="2025-01-05T08:28:47"/>
    <m/>
    <n v="340700"/>
    <n v="340700"/>
    <s v="Evento"/>
    <e v="#N/A"/>
    <x v="4"/>
    <n v="0"/>
    <m/>
    <s v="Para auditoria de pertinencia"/>
    <d v="2025-01-07T00:00:00"/>
    <d v="2025-02-11T00:00:00"/>
    <m/>
    <m/>
    <n v="-11"/>
    <s v="Corriente"/>
    <n v="0"/>
    <m/>
    <m/>
    <m/>
    <s v="Atención inicial de urgencias"/>
    <m/>
    <m/>
    <n v="0"/>
    <n v="0"/>
    <n v="0"/>
    <n v="0"/>
    <n v="0"/>
    <n v="0"/>
    <n v="0"/>
    <n v="340700"/>
    <n v="0"/>
    <n v="0"/>
    <n v="0"/>
    <m/>
    <m/>
    <m/>
    <n v="0"/>
  </r>
  <r>
    <n v="890304155"/>
    <s v="Hospital Dptal Psiquiatrico Universitario del Valle"/>
    <s v="HDPH"/>
    <n v="100285737"/>
    <s v="HDPH100285737"/>
    <s v="890304155_HDPH100285737"/>
    <d v="2024-10-19T07:35:00"/>
    <m/>
    <n v="81400"/>
    <n v="81400"/>
    <s v="Evento"/>
    <e v="#N/A"/>
    <x v="5"/>
    <n v="0"/>
    <m/>
    <s v="Para cargar RIPS o soportes"/>
    <d v="2024-10-19T00:00:00"/>
    <m/>
    <m/>
    <m/>
    <s v="No radicada"/>
    <s v="No radicada"/>
    <n v="0"/>
    <m/>
    <m/>
    <m/>
    <m/>
    <m/>
    <m/>
    <n v="0"/>
    <n v="0"/>
    <n v="81400"/>
    <n v="0"/>
    <n v="0"/>
    <n v="0"/>
    <n v="0"/>
    <n v="0"/>
    <n v="0"/>
    <n v="0"/>
    <n v="0"/>
    <m/>
    <m/>
    <m/>
    <n v="0"/>
  </r>
  <r>
    <n v="890304155"/>
    <s v="Hospital Dptal Psiquiatrico Universitario del Valle"/>
    <s v="HDPH"/>
    <n v="100282931"/>
    <s v="HDPH100282931"/>
    <s v="890304155_HDPH100282931"/>
    <d v="2024-10-02T07:41:00"/>
    <m/>
    <n v="336569"/>
    <n v="336569"/>
    <s v="Evento"/>
    <e v="#N/A"/>
    <x v="6"/>
    <n v="0"/>
    <m/>
    <s v="Finalizada"/>
    <d v="2024-10-02T00:00:00"/>
    <d v="2024-12-11T00:00:00"/>
    <d v="2025-02-18T00:00:00"/>
    <m/>
    <n v="-18"/>
    <s v="Corriente"/>
    <n v="0"/>
    <m/>
    <m/>
    <m/>
    <s v="Atención de urgencias"/>
    <m/>
    <s v="COT-2023-77"/>
    <n v="0"/>
    <n v="0"/>
    <n v="0"/>
    <n v="0"/>
    <n v="0"/>
    <n v="0"/>
    <n v="336569"/>
    <n v="0"/>
    <n v="0"/>
    <n v="0"/>
    <n v="0"/>
    <m/>
    <m/>
    <m/>
    <n v="0"/>
  </r>
  <r>
    <n v="890304155"/>
    <s v="Hospital Dptal Psiquiatrico Universitario del Valle"/>
    <s v="HDPH"/>
    <n v="100282930"/>
    <s v="HDPH100282930"/>
    <s v="890304155_HDPH100282930"/>
    <d v="2024-10-02T07:41:00"/>
    <m/>
    <n v="337314"/>
    <n v="337314"/>
    <s v="Evento"/>
    <e v="#N/A"/>
    <x v="6"/>
    <n v="0"/>
    <m/>
    <s v="Finalizada"/>
    <d v="2024-10-02T00:00:00"/>
    <d v="2024-12-10T00:00:00"/>
    <d v="2025-02-18T00:00:00"/>
    <m/>
    <n v="-18"/>
    <s v="Corriente"/>
    <n v="0"/>
    <m/>
    <m/>
    <m/>
    <s v="Urgencias"/>
    <m/>
    <s v="COT-2023-77"/>
    <n v="0"/>
    <n v="0"/>
    <n v="0"/>
    <n v="0"/>
    <n v="0"/>
    <n v="0"/>
    <n v="337314"/>
    <n v="0"/>
    <n v="0"/>
    <n v="0"/>
    <n v="0"/>
    <m/>
    <m/>
    <m/>
    <n v="0"/>
  </r>
  <r>
    <n v="890304155"/>
    <s v="Hospital Dptal Psiquiatrico Universitario del Valle"/>
    <s v="HDPH"/>
    <n v="100283602"/>
    <s v="HDPH100283602"/>
    <s v="890304155_HDPH100283602"/>
    <d v="2024-10-04T07:45:00"/>
    <m/>
    <n v="81890"/>
    <n v="81890"/>
    <s v="Evento"/>
    <e v="#N/A"/>
    <x v="6"/>
    <n v="0"/>
    <m/>
    <s v="Finalizada"/>
    <d v="2024-10-04T00:00:00"/>
    <d v="2024-12-10T00:00:00"/>
    <d v="2025-01-20T00:00:00"/>
    <m/>
    <n v="11"/>
    <s v="0-30"/>
    <n v="0"/>
    <m/>
    <m/>
    <m/>
    <m/>
    <m/>
    <s v="COT-2023-77"/>
    <n v="0"/>
    <n v="0"/>
    <n v="0"/>
    <n v="0"/>
    <n v="0"/>
    <n v="0"/>
    <n v="81890"/>
    <n v="0"/>
    <n v="0"/>
    <n v="0"/>
    <n v="0"/>
    <m/>
    <m/>
    <m/>
    <n v="0"/>
  </r>
  <r>
    <n v="890304155"/>
    <s v="Hospital Dptal Psiquiatrico Universitario del Valle"/>
    <s v="HDPH"/>
    <n v="100286069"/>
    <s v="HDPH100286069"/>
    <s v="890304155_HDPH100286069"/>
    <d v="2024-10-21T07:39:00"/>
    <m/>
    <n v="93749"/>
    <n v="93749"/>
    <s v="Evento"/>
    <e v="#N/A"/>
    <x v="6"/>
    <n v="0"/>
    <m/>
    <s v="Finalizada"/>
    <d v="2024-10-23T00:00:00"/>
    <d v="2024-12-11T00:00:00"/>
    <d v="2025-01-20T00:00:00"/>
    <m/>
    <n v="11"/>
    <s v="0-30"/>
    <n v="0"/>
    <m/>
    <m/>
    <m/>
    <s v="Atención de urgencias"/>
    <m/>
    <s v="COT-2023-77"/>
    <n v="0"/>
    <n v="0"/>
    <n v="0"/>
    <n v="0"/>
    <n v="0"/>
    <n v="0"/>
    <n v="93749"/>
    <n v="0"/>
    <n v="0"/>
    <n v="0"/>
    <n v="0"/>
    <m/>
    <m/>
    <m/>
    <n v="0"/>
  </r>
  <r>
    <n v="890304155"/>
    <s v="Hospital Dptal Psiquiatrico Universitario del Valle"/>
    <s v="HDPH"/>
    <n v="100289246"/>
    <s v="HDPH100289246"/>
    <s v="890304155_HDPH100289246"/>
    <d v="2024-11-08T08:16:00"/>
    <m/>
    <n v="82275"/>
    <n v="82275"/>
    <s v="Evento"/>
    <e v="#N/A"/>
    <x v="6"/>
    <n v="0"/>
    <m/>
    <s v="Finalizada"/>
    <d v="2024-11-08T00:00:00"/>
    <d v="2024-12-11T00:00:00"/>
    <d v="2025-01-20T00:00:00"/>
    <m/>
    <n v="11"/>
    <s v="0-30"/>
    <n v="0"/>
    <m/>
    <m/>
    <m/>
    <s v="Atención de urgencias"/>
    <m/>
    <s v="COT-2023-77"/>
    <n v="0"/>
    <n v="0"/>
    <n v="0"/>
    <n v="0"/>
    <n v="0"/>
    <n v="0"/>
    <n v="82275"/>
    <n v="0"/>
    <n v="0"/>
    <n v="0"/>
    <n v="0"/>
    <m/>
    <m/>
    <m/>
    <n v="0"/>
  </r>
  <r>
    <n v="890304155"/>
    <s v="Hospital Dptal Psiquiatrico Universitario del Valle"/>
    <s v="HDPH"/>
    <n v="100297664"/>
    <s v="HDPH100297664"/>
    <s v="890304155_HDPH100297664"/>
    <d v="2024-12-22T09:30:00"/>
    <m/>
    <n v="81400"/>
    <n v="81400"/>
    <s v="Evento"/>
    <e v="#N/A"/>
    <x v="6"/>
    <n v="0"/>
    <m/>
    <s v="Finalizada"/>
    <d v="2024-12-23T00:00:00"/>
    <d v="2025-02-11T00:00:00"/>
    <d v="2025-02-25T00:00:00"/>
    <m/>
    <n v="-25"/>
    <s v="Corriente"/>
    <n v="0"/>
    <m/>
    <m/>
    <m/>
    <s v="Atención inicial de urgencias"/>
    <m/>
    <s v="COT-2023-77"/>
    <n v="0"/>
    <n v="0"/>
    <n v="0"/>
    <n v="0"/>
    <n v="0"/>
    <n v="0"/>
    <n v="81400"/>
    <n v="0"/>
    <n v="0"/>
    <n v="0"/>
    <n v="0"/>
    <m/>
    <m/>
    <m/>
    <n v="0"/>
  </r>
  <r>
    <n v="890304155"/>
    <s v="Hospital Dptal Psiquiatrico Universitario del Valle"/>
    <s v="HDPH"/>
    <n v="100300311"/>
    <s v="HDPH100300311"/>
    <s v="890304155_HDPH100300311"/>
    <d v="2025-01-10T07:38:22"/>
    <m/>
    <n v="93562"/>
    <n v="93562"/>
    <s v="Evento"/>
    <e v="#N/A"/>
    <x v="6"/>
    <n v="0"/>
    <m/>
    <s v="Finalizada"/>
    <d v="2025-01-13T00:00:00"/>
    <d v="2025-02-11T00:00:00"/>
    <d v="2025-02-25T00:00:00"/>
    <m/>
    <n v="-25"/>
    <s v="Corriente"/>
    <n v="0"/>
    <m/>
    <m/>
    <m/>
    <s v="Atención inicial de urgencias"/>
    <m/>
    <s v="COT-2023-77"/>
    <n v="0"/>
    <n v="0"/>
    <n v="0"/>
    <n v="0"/>
    <n v="0"/>
    <n v="0"/>
    <n v="93562"/>
    <n v="0"/>
    <n v="0"/>
    <n v="0"/>
    <n v="0"/>
    <m/>
    <m/>
    <m/>
    <n v="0"/>
  </r>
  <r>
    <n v="890304155"/>
    <s v="Hospital Dptal Psiquiatrico Universitario del Valle"/>
    <s v="HDPH"/>
    <n v="100300427"/>
    <s v="HDPH100300427"/>
    <s v="890304155_HDPH100300427"/>
    <d v="2025-01-13T07:38:35"/>
    <m/>
    <n v="87945"/>
    <n v="87945"/>
    <s v="Evento"/>
    <e v="#N/A"/>
    <x v="6"/>
    <n v="0"/>
    <m/>
    <s v="Finalizada"/>
    <d v="2025-01-13T00:00:00"/>
    <d v="2025-02-11T00:00:00"/>
    <d v="2025-02-25T00:00:00"/>
    <m/>
    <n v="-25"/>
    <s v="Corriente"/>
    <n v="0"/>
    <m/>
    <m/>
    <m/>
    <s v="Atención inicial de urgencias"/>
    <m/>
    <s v="COT-2023-77"/>
    <n v="0"/>
    <n v="0"/>
    <n v="0"/>
    <n v="0"/>
    <n v="0"/>
    <n v="0"/>
    <n v="87945"/>
    <n v="0"/>
    <n v="0"/>
    <n v="0"/>
    <n v="0"/>
    <m/>
    <m/>
    <m/>
    <n v="0"/>
  </r>
  <r>
    <n v="890304155"/>
    <s v="Hospital Dptal Psiquiatrico Universitario del Valle"/>
    <s v="HDPH"/>
    <n v="100300671"/>
    <s v="HDPH100300671"/>
    <s v="890304155_HDPH100300671"/>
    <d v="2025-01-14T07:29:53"/>
    <m/>
    <n v="96549"/>
    <n v="96549"/>
    <s v="Evento"/>
    <e v="#N/A"/>
    <x v="6"/>
    <n v="0"/>
    <m/>
    <s v="Finalizada"/>
    <d v="2025-01-15T00:00:00"/>
    <d v="2025-02-11T00:00:00"/>
    <d v="2025-02-25T00:00:00"/>
    <m/>
    <n v="-25"/>
    <s v="Corriente"/>
    <n v="0"/>
    <m/>
    <m/>
    <m/>
    <s v="Atención inicial de urgencias"/>
    <m/>
    <s v="COT-2023-77"/>
    <n v="0"/>
    <n v="0"/>
    <n v="0"/>
    <n v="0"/>
    <n v="0"/>
    <n v="0"/>
    <n v="96549"/>
    <n v="0"/>
    <n v="0"/>
    <n v="0"/>
    <n v="0"/>
    <m/>
    <m/>
    <m/>
    <n v="0"/>
  </r>
  <r>
    <n v="890304155"/>
    <s v="Hospital Dptal Psiquiatrico Universitario del Valle"/>
    <s v="HDPH"/>
    <n v="100301104"/>
    <s v="HDPH100301104"/>
    <s v="890304155_HDPH100301104"/>
    <d v="2025-01-15T13:44:58"/>
    <m/>
    <n v="86200"/>
    <n v="86200"/>
    <s v="Evento"/>
    <e v="#N/A"/>
    <x v="6"/>
    <n v="0"/>
    <m/>
    <s v="Finalizada"/>
    <d v="2025-01-17T00:00:00"/>
    <d v="2025-02-11T00:00:00"/>
    <d v="2025-02-25T00:00:00"/>
    <m/>
    <n v="-25"/>
    <s v="Corriente"/>
    <n v="0"/>
    <m/>
    <m/>
    <m/>
    <s v="Atención inicial de urgencias"/>
    <m/>
    <s v="COT-2023-77"/>
    <n v="0"/>
    <n v="0"/>
    <n v="0"/>
    <n v="0"/>
    <n v="0"/>
    <n v="0"/>
    <n v="86200"/>
    <n v="0"/>
    <n v="0"/>
    <n v="0"/>
    <n v="0"/>
    <m/>
    <m/>
    <m/>
    <n v="0"/>
  </r>
  <r>
    <n v="890304155"/>
    <s v="Hospital Dptal Psiquiatrico Universitario del Valle"/>
    <s v="HDPH"/>
    <n v="100301537"/>
    <s v="HDPH100301537"/>
    <s v="890304155_HDPH100301537"/>
    <d v="2025-01-17T07:48:47"/>
    <m/>
    <n v="86954"/>
    <n v="86954"/>
    <s v="Evento"/>
    <e v="#N/A"/>
    <x v="6"/>
    <n v="0"/>
    <m/>
    <s v="Finalizada"/>
    <d v="2025-01-17T00:00:00"/>
    <d v="2025-02-11T00:00:00"/>
    <d v="2025-02-25T00:00:00"/>
    <m/>
    <n v="-25"/>
    <s v="Corriente"/>
    <n v="0"/>
    <m/>
    <m/>
    <m/>
    <s v="Atención inicial de urgencias"/>
    <m/>
    <s v="COT-2023-77"/>
    <n v="0"/>
    <n v="0"/>
    <n v="0"/>
    <n v="0"/>
    <n v="0"/>
    <n v="0"/>
    <n v="86954"/>
    <n v="0"/>
    <n v="0"/>
    <n v="0"/>
    <n v="0"/>
    <m/>
    <m/>
    <m/>
    <n v="0"/>
  </r>
  <r>
    <n v="890304155"/>
    <s v="Hospital Dptal Psiquiatrico Universitario del Valle"/>
    <s v="HDPH"/>
    <n v="100302306"/>
    <s v="HDPH100302306"/>
    <s v="890304155_HDPH100302306"/>
    <d v="2025-01-22T07:50:09"/>
    <m/>
    <n v="86200"/>
    <n v="86200"/>
    <s v="Evento"/>
    <e v="#N/A"/>
    <x v="6"/>
    <n v="0"/>
    <m/>
    <s v="Finalizada"/>
    <d v="2025-01-22T00:00:00"/>
    <d v="2025-02-11T00:00:00"/>
    <d v="2025-02-25T00:00:00"/>
    <m/>
    <n v="-25"/>
    <s v="Corriente"/>
    <n v="0"/>
    <m/>
    <m/>
    <m/>
    <s v="Atención inicial de urgencias"/>
    <m/>
    <s v="COT-2023-77"/>
    <n v="0"/>
    <n v="0"/>
    <n v="0"/>
    <n v="0"/>
    <n v="0"/>
    <n v="0"/>
    <n v="86200"/>
    <n v="0"/>
    <n v="0"/>
    <n v="0"/>
    <n v="0"/>
    <m/>
    <m/>
    <m/>
    <n v="0"/>
  </r>
  <r>
    <n v="890304155"/>
    <s v="Hospital Dptal Psiquiatrico Universitario del Valle"/>
    <s v="HDPH"/>
    <n v="100304104"/>
    <s v="HDPH100304104"/>
    <s v="890304155_HDPH100304104"/>
    <d v="2025-01-30T14:45:45"/>
    <m/>
    <n v="86200"/>
    <n v="86200"/>
    <s v="Evento"/>
    <e v="#N/A"/>
    <x v="6"/>
    <n v="0"/>
    <m/>
    <s v="Finalizada"/>
    <d v="2025-01-30T00:00:00"/>
    <d v="2025-02-11T00:00:00"/>
    <d v="2025-02-25T00:00:00"/>
    <m/>
    <n v="-25"/>
    <s v="Corriente"/>
    <n v="0"/>
    <m/>
    <m/>
    <m/>
    <s v="Atención inicial de urgencias"/>
    <m/>
    <s v="COT-2023-77"/>
    <n v="0"/>
    <n v="0"/>
    <n v="0"/>
    <n v="0"/>
    <n v="0"/>
    <n v="0"/>
    <n v="8620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44">
    <pivotField showAll="0"/>
    <pivotField showAll="0"/>
    <pivotField showAll="0"/>
    <pivotField showAll="0"/>
    <pivotField showAll="0"/>
    <pivotField dataField="1" showAll="0"/>
    <pivotField numFmtId="14" showAll="0"/>
    <pivotField showAll="0"/>
    <pivotField numFmtId="164" showAll="0"/>
    <pivotField dataField="1" numFmtId="164" showAll="0"/>
    <pivotField showAll="0"/>
    <pivotField showAll="0"/>
    <pivotField axis="axisRow" showAll="0">
      <items count="8">
        <item x="1"/>
        <item x="3"/>
        <item x="5"/>
        <item x="0"/>
        <item x="2"/>
        <item x="6"/>
        <item x="4"/>
        <item t="default"/>
      </items>
    </pivotField>
    <pivotField numFmtId="164" showAll="0"/>
    <pivotField showAll="0"/>
    <pivotField showAll="0"/>
    <pivotField numFmtId="14"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2"/>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60"/>
  <sheetViews>
    <sheetView showGridLines="0" zoomScale="120" zoomScaleNormal="120" workbookViewId="0">
      <selection activeCell="A2" sqref="A2"/>
    </sheetView>
  </sheetViews>
  <sheetFormatPr baseColWidth="10" defaultColWidth="11.453125" defaultRowHeight="14.5" x14ac:dyDescent="0.35"/>
  <cols>
    <col min="1" max="1" width="11.453125" customWidth="1"/>
    <col min="2" max="2" width="45.26953125" customWidth="1"/>
    <col min="3" max="3" width="10" customWidth="1"/>
    <col min="4" max="4" width="16.1796875" style="11" customWidth="1"/>
    <col min="5" max="5" width="17" customWidth="1"/>
    <col min="6" max="6" width="13.54296875" customWidth="1"/>
    <col min="7" max="7" width="13.7265625" style="12" customWidth="1"/>
    <col min="8" max="8" width="13.54296875" style="12" customWidth="1"/>
    <col min="9" max="9" width="15.7265625" customWidth="1"/>
    <col min="10" max="10" width="11.453125" customWidth="1"/>
    <col min="11" max="11" width="14.81640625" customWidth="1"/>
  </cols>
  <sheetData>
    <row r="1" spans="1:12" s="4" customFormat="1" ht="29" x14ac:dyDescent="0.35">
      <c r="A1" s="1" t="s">
        <v>5</v>
      </c>
      <c r="B1" s="1" t="s">
        <v>7</v>
      </c>
      <c r="C1" s="1" t="s">
        <v>0</v>
      </c>
      <c r="D1" s="2" t="s">
        <v>12</v>
      </c>
      <c r="E1" s="1" t="s">
        <v>1</v>
      </c>
      <c r="F1" s="1" t="s">
        <v>2</v>
      </c>
      <c r="G1" s="3" t="s">
        <v>3</v>
      </c>
      <c r="H1" s="3" t="s">
        <v>4</v>
      </c>
      <c r="I1" s="1" t="s">
        <v>6</v>
      </c>
      <c r="J1" s="1" t="s">
        <v>8</v>
      </c>
      <c r="K1" s="1" t="s">
        <v>9</v>
      </c>
    </row>
    <row r="2" spans="1:12" s="26" customFormat="1" x14ac:dyDescent="0.35">
      <c r="A2" s="21">
        <v>890304155</v>
      </c>
      <c r="B2" s="21" t="s">
        <v>10</v>
      </c>
      <c r="C2" s="21" t="s">
        <v>13</v>
      </c>
      <c r="D2" s="22">
        <v>119405</v>
      </c>
      <c r="E2" s="23">
        <v>40515.325266203705</v>
      </c>
      <c r="F2" s="21"/>
      <c r="G2" s="24">
        <v>189366</v>
      </c>
      <c r="H2" s="24">
        <v>189366</v>
      </c>
      <c r="I2" s="25" t="s">
        <v>14</v>
      </c>
      <c r="J2" s="25" t="s">
        <v>11</v>
      </c>
      <c r="K2" s="21" t="s">
        <v>15</v>
      </c>
      <c r="L2" s="26" t="s">
        <v>18</v>
      </c>
    </row>
    <row r="3" spans="1:12" s="26" customFormat="1" x14ac:dyDescent="0.35">
      <c r="C3" s="21" t="s">
        <v>13</v>
      </c>
      <c r="D3" s="22">
        <v>140484</v>
      </c>
      <c r="E3" s="23">
        <v>40679</v>
      </c>
      <c r="F3" s="21"/>
      <c r="G3" s="24">
        <v>2819585</v>
      </c>
      <c r="H3" s="24">
        <v>2819585</v>
      </c>
      <c r="I3" s="27" t="s">
        <v>14</v>
      </c>
      <c r="J3" s="28" t="s">
        <v>11</v>
      </c>
      <c r="K3" s="21" t="s">
        <v>16</v>
      </c>
      <c r="L3" s="26" t="s">
        <v>18</v>
      </c>
    </row>
    <row r="4" spans="1:12" s="26" customFormat="1" x14ac:dyDescent="0.35">
      <c r="C4" s="21" t="s">
        <v>13</v>
      </c>
      <c r="D4" s="22">
        <v>154033</v>
      </c>
      <c r="E4" s="23">
        <v>40786</v>
      </c>
      <c r="F4" s="21"/>
      <c r="G4" s="24">
        <v>6118196</v>
      </c>
      <c r="H4" s="24">
        <v>6118196</v>
      </c>
      <c r="I4" s="27" t="s">
        <v>14</v>
      </c>
      <c r="J4" s="28" t="s">
        <v>11</v>
      </c>
      <c r="K4" s="21" t="s">
        <v>16</v>
      </c>
      <c r="L4" s="26" t="s">
        <v>18</v>
      </c>
    </row>
    <row r="5" spans="1:12" s="26" customFormat="1" x14ac:dyDescent="0.35">
      <c r="C5" s="21" t="s">
        <v>13</v>
      </c>
      <c r="D5" s="22">
        <v>206182</v>
      </c>
      <c r="E5" s="23">
        <v>41255</v>
      </c>
      <c r="F5" s="21"/>
      <c r="G5" s="24">
        <v>32700</v>
      </c>
      <c r="H5" s="24">
        <v>32700</v>
      </c>
      <c r="I5" s="25" t="s">
        <v>14</v>
      </c>
      <c r="J5" s="28" t="s">
        <v>11</v>
      </c>
      <c r="K5" s="21" t="s">
        <v>15</v>
      </c>
      <c r="L5" s="26" t="s">
        <v>18</v>
      </c>
    </row>
    <row r="6" spans="1:12" s="26" customFormat="1" x14ac:dyDescent="0.35">
      <c r="C6" s="21" t="s">
        <v>13</v>
      </c>
      <c r="D6" s="22">
        <v>213248</v>
      </c>
      <c r="E6" s="23">
        <v>41341</v>
      </c>
      <c r="F6" s="21"/>
      <c r="G6" s="24">
        <v>5169890</v>
      </c>
      <c r="H6" s="24">
        <v>5169890</v>
      </c>
      <c r="I6" s="25" t="s">
        <v>14</v>
      </c>
      <c r="J6" s="28" t="s">
        <v>11</v>
      </c>
      <c r="K6" s="21" t="s">
        <v>16</v>
      </c>
      <c r="L6" s="26" t="s">
        <v>18</v>
      </c>
    </row>
    <row r="7" spans="1:12" s="26" customFormat="1" x14ac:dyDescent="0.35">
      <c r="C7" s="21" t="s">
        <v>13</v>
      </c>
      <c r="D7" s="22">
        <v>213592</v>
      </c>
      <c r="E7" s="23">
        <v>41341</v>
      </c>
      <c r="F7" s="21"/>
      <c r="G7" s="24">
        <v>2182410</v>
      </c>
      <c r="H7" s="24">
        <v>2182410</v>
      </c>
      <c r="I7" s="25" t="s">
        <v>14</v>
      </c>
      <c r="J7" s="28" t="s">
        <v>11</v>
      </c>
      <c r="K7" s="21" t="s">
        <v>16</v>
      </c>
      <c r="L7" s="26" t="s">
        <v>18</v>
      </c>
    </row>
    <row r="8" spans="1:12" s="26" customFormat="1" x14ac:dyDescent="0.35">
      <c r="C8" s="21" t="s">
        <v>13</v>
      </c>
      <c r="D8" s="22">
        <v>214869</v>
      </c>
      <c r="E8" s="23">
        <v>41341</v>
      </c>
      <c r="F8" s="21"/>
      <c r="G8" s="24">
        <v>4697675</v>
      </c>
      <c r="H8" s="24">
        <v>4697675</v>
      </c>
      <c r="I8" s="27" t="s">
        <v>14</v>
      </c>
      <c r="J8" s="28" t="s">
        <v>11</v>
      </c>
      <c r="K8" s="21" t="s">
        <v>16</v>
      </c>
      <c r="L8" s="26" t="s">
        <v>18</v>
      </c>
    </row>
    <row r="9" spans="1:12" s="26" customFormat="1" x14ac:dyDescent="0.35">
      <c r="C9" s="21" t="s">
        <v>13</v>
      </c>
      <c r="D9" s="22">
        <v>229405</v>
      </c>
      <c r="E9" s="23">
        <v>41495</v>
      </c>
      <c r="F9" s="21"/>
      <c r="G9" s="24">
        <v>2402592</v>
      </c>
      <c r="H9" s="24">
        <v>2402592</v>
      </c>
      <c r="I9" s="27" t="s">
        <v>14</v>
      </c>
      <c r="J9" s="28" t="s">
        <v>11</v>
      </c>
      <c r="K9" s="21" t="s">
        <v>16</v>
      </c>
      <c r="L9" s="26" t="s">
        <v>18</v>
      </c>
    </row>
    <row r="10" spans="1:12" s="26" customFormat="1" x14ac:dyDescent="0.35">
      <c r="C10" s="21" t="s">
        <v>13</v>
      </c>
      <c r="D10" s="22">
        <v>229844</v>
      </c>
      <c r="E10" s="23">
        <v>41495</v>
      </c>
      <c r="F10" s="21"/>
      <c r="G10" s="24">
        <v>6141067</v>
      </c>
      <c r="H10" s="24">
        <v>6141067</v>
      </c>
      <c r="I10" s="27" t="s">
        <v>14</v>
      </c>
      <c r="J10" s="28" t="s">
        <v>11</v>
      </c>
      <c r="K10" s="21" t="s">
        <v>16</v>
      </c>
      <c r="L10" s="26" t="s">
        <v>18</v>
      </c>
    </row>
    <row r="11" spans="1:12" s="26" customFormat="1" x14ac:dyDescent="0.35">
      <c r="C11" s="21" t="s">
        <v>13</v>
      </c>
      <c r="D11" s="22">
        <v>232729</v>
      </c>
      <c r="E11" s="23">
        <v>41495</v>
      </c>
      <c r="F11" s="21"/>
      <c r="G11" s="24">
        <v>100334</v>
      </c>
      <c r="H11" s="24">
        <v>94537</v>
      </c>
      <c r="I11" s="25" t="s">
        <v>14</v>
      </c>
      <c r="J11" s="28" t="s">
        <v>11</v>
      </c>
      <c r="K11" s="21" t="s">
        <v>15</v>
      </c>
      <c r="L11" s="26" t="s">
        <v>18</v>
      </c>
    </row>
    <row r="12" spans="1:12" s="26" customFormat="1" x14ac:dyDescent="0.35">
      <c r="C12" s="21" t="s">
        <v>13</v>
      </c>
      <c r="D12" s="22">
        <v>236020</v>
      </c>
      <c r="E12" s="23">
        <v>41527</v>
      </c>
      <c r="F12" s="21"/>
      <c r="G12" s="24">
        <v>62100</v>
      </c>
      <c r="H12" s="24">
        <v>62100</v>
      </c>
      <c r="I12" s="25" t="s">
        <v>14</v>
      </c>
      <c r="J12" s="28" t="s">
        <v>11</v>
      </c>
      <c r="K12" s="21" t="s">
        <v>15</v>
      </c>
      <c r="L12" s="26" t="s">
        <v>18</v>
      </c>
    </row>
    <row r="13" spans="1:12" s="26" customFormat="1" x14ac:dyDescent="0.35">
      <c r="C13" s="21" t="s">
        <v>13</v>
      </c>
      <c r="D13" s="22">
        <v>246042</v>
      </c>
      <c r="E13" s="23">
        <v>41618</v>
      </c>
      <c r="F13" s="21"/>
      <c r="G13" s="24">
        <v>169200</v>
      </c>
      <c r="H13" s="24">
        <v>169200</v>
      </c>
      <c r="I13" s="25" t="s">
        <v>14</v>
      </c>
      <c r="J13" s="28" t="s">
        <v>11</v>
      </c>
      <c r="K13" s="21" t="s">
        <v>15</v>
      </c>
      <c r="L13" s="26" t="s">
        <v>18</v>
      </c>
    </row>
    <row r="14" spans="1:12" s="26" customFormat="1" x14ac:dyDescent="0.35">
      <c r="C14" s="21" t="s">
        <v>13</v>
      </c>
      <c r="D14" s="22">
        <v>246475</v>
      </c>
      <c r="E14" s="23">
        <v>41618</v>
      </c>
      <c r="F14" s="21"/>
      <c r="G14" s="24">
        <v>572603</v>
      </c>
      <c r="H14" s="24">
        <v>572603</v>
      </c>
      <c r="I14" s="25" t="s">
        <v>14</v>
      </c>
      <c r="J14" s="28" t="s">
        <v>11</v>
      </c>
      <c r="K14" s="21" t="s">
        <v>15</v>
      </c>
      <c r="L14" s="26" t="s">
        <v>18</v>
      </c>
    </row>
    <row r="15" spans="1:12" s="26" customFormat="1" x14ac:dyDescent="0.35">
      <c r="C15" s="21" t="s">
        <v>13</v>
      </c>
      <c r="D15" s="22">
        <v>250921</v>
      </c>
      <c r="E15" s="23">
        <v>41648</v>
      </c>
      <c r="F15" s="21"/>
      <c r="G15" s="24">
        <v>67320</v>
      </c>
      <c r="H15" s="24">
        <v>67320</v>
      </c>
      <c r="I15" s="27" t="s">
        <v>14</v>
      </c>
      <c r="J15" s="28" t="s">
        <v>11</v>
      </c>
      <c r="K15" s="21" t="s">
        <v>15</v>
      </c>
      <c r="L15" s="26" t="s">
        <v>18</v>
      </c>
    </row>
    <row r="16" spans="1:12" s="26" customFormat="1" x14ac:dyDescent="0.35">
      <c r="C16" s="21" t="s">
        <v>13</v>
      </c>
      <c r="D16" s="22">
        <v>336578</v>
      </c>
      <c r="E16" s="23">
        <v>42354</v>
      </c>
      <c r="F16" s="21"/>
      <c r="G16" s="24">
        <v>42300</v>
      </c>
      <c r="H16" s="24">
        <v>42300</v>
      </c>
      <c r="I16" s="27" t="s">
        <v>14</v>
      </c>
      <c r="J16" s="28" t="s">
        <v>11</v>
      </c>
      <c r="K16" s="21" t="s">
        <v>15</v>
      </c>
      <c r="L16" s="26" t="s">
        <v>18</v>
      </c>
    </row>
    <row r="17" spans="3:12" s="26" customFormat="1" x14ac:dyDescent="0.35">
      <c r="C17" s="21" t="s">
        <v>13</v>
      </c>
      <c r="D17" s="22">
        <v>337147</v>
      </c>
      <c r="E17" s="23">
        <v>42354</v>
      </c>
      <c r="F17" s="21"/>
      <c r="G17" s="24">
        <v>42300</v>
      </c>
      <c r="H17" s="24">
        <v>42300</v>
      </c>
      <c r="I17" s="27" t="s">
        <v>14</v>
      </c>
      <c r="J17" s="28" t="s">
        <v>11</v>
      </c>
      <c r="K17" s="21" t="s">
        <v>15</v>
      </c>
      <c r="L17" s="26" t="s">
        <v>18</v>
      </c>
    </row>
    <row r="18" spans="3:12" s="26" customFormat="1" x14ac:dyDescent="0.35">
      <c r="C18" s="21" t="s">
        <v>13</v>
      </c>
      <c r="D18" s="22">
        <v>338540</v>
      </c>
      <c r="E18" s="23">
        <v>42354</v>
      </c>
      <c r="F18" s="21"/>
      <c r="G18" s="24">
        <v>53705</v>
      </c>
      <c r="H18" s="24">
        <v>53705</v>
      </c>
      <c r="I18" s="27" t="s">
        <v>14</v>
      </c>
      <c r="J18" s="28" t="s">
        <v>11</v>
      </c>
      <c r="K18" s="21" t="s">
        <v>15</v>
      </c>
      <c r="L18" s="26" t="s">
        <v>18</v>
      </c>
    </row>
    <row r="19" spans="3:12" s="26" customFormat="1" x14ac:dyDescent="0.35">
      <c r="C19" s="21" t="s">
        <v>13</v>
      </c>
      <c r="D19" s="22">
        <v>391359</v>
      </c>
      <c r="E19" s="23">
        <v>42586</v>
      </c>
      <c r="F19" s="21"/>
      <c r="G19" s="24">
        <v>37000</v>
      </c>
      <c r="H19" s="24">
        <v>37000</v>
      </c>
      <c r="I19" s="27" t="s">
        <v>14</v>
      </c>
      <c r="J19" s="28" t="s">
        <v>11</v>
      </c>
      <c r="K19" s="21" t="s">
        <v>15</v>
      </c>
      <c r="L19" s="26" t="s">
        <v>18</v>
      </c>
    </row>
    <row r="20" spans="3:12" s="26" customFormat="1" x14ac:dyDescent="0.35">
      <c r="C20" s="21" t="s">
        <v>13</v>
      </c>
      <c r="D20" s="22">
        <v>444246</v>
      </c>
      <c r="E20" s="23">
        <v>42850</v>
      </c>
      <c r="F20" s="21"/>
      <c r="G20" s="24">
        <v>11968839</v>
      </c>
      <c r="H20" s="24">
        <v>2388850</v>
      </c>
      <c r="I20" s="27" t="s">
        <v>14</v>
      </c>
      <c r="J20" s="28" t="s">
        <v>11</v>
      </c>
      <c r="K20" s="21" t="s">
        <v>16</v>
      </c>
      <c r="L20" s="26" t="s">
        <v>18</v>
      </c>
    </row>
    <row r="21" spans="3:12" s="26" customFormat="1" x14ac:dyDescent="0.35">
      <c r="C21" s="21" t="s">
        <v>13</v>
      </c>
      <c r="D21" s="22">
        <v>486781</v>
      </c>
      <c r="E21" s="23">
        <v>43063</v>
      </c>
      <c r="F21" s="21"/>
      <c r="G21" s="24">
        <v>2721800</v>
      </c>
      <c r="H21" s="24">
        <v>2721800</v>
      </c>
      <c r="I21" s="27" t="s">
        <v>14</v>
      </c>
      <c r="J21" s="28" t="s">
        <v>11</v>
      </c>
      <c r="K21" s="21" t="s">
        <v>16</v>
      </c>
      <c r="L21" s="26" t="s">
        <v>18</v>
      </c>
    </row>
    <row r="22" spans="3:12" x14ac:dyDescent="0.35">
      <c r="C22" s="14" t="s">
        <v>17</v>
      </c>
      <c r="D22" s="15">
        <v>100211072</v>
      </c>
      <c r="E22" s="16">
        <v>45086.324120370373</v>
      </c>
      <c r="F22" s="17"/>
      <c r="G22" s="18">
        <v>299921</v>
      </c>
      <c r="H22" s="18">
        <v>16400</v>
      </c>
      <c r="I22" s="19" t="s">
        <v>14</v>
      </c>
      <c r="J22" s="20" t="s">
        <v>11</v>
      </c>
      <c r="K22" s="14" t="s">
        <v>15</v>
      </c>
    </row>
    <row r="23" spans="3:12" x14ac:dyDescent="0.35">
      <c r="C23" s="5" t="s">
        <v>17</v>
      </c>
      <c r="D23" s="8">
        <v>100241252</v>
      </c>
      <c r="E23" s="6">
        <v>45308.317187499997</v>
      </c>
      <c r="F23" s="5"/>
      <c r="G23" s="13">
        <v>92177</v>
      </c>
      <c r="H23" s="13">
        <v>92177</v>
      </c>
      <c r="I23" s="9" t="s">
        <v>14</v>
      </c>
      <c r="J23" s="10" t="s">
        <v>11</v>
      </c>
      <c r="K23" s="5" t="s">
        <v>15</v>
      </c>
    </row>
    <row r="24" spans="3:12" x14ac:dyDescent="0.35">
      <c r="C24" s="5" t="s">
        <v>17</v>
      </c>
      <c r="D24" s="8">
        <v>100243877</v>
      </c>
      <c r="E24" s="6">
        <v>45325.321898148148</v>
      </c>
      <c r="F24" s="5"/>
      <c r="G24" s="13">
        <v>81400</v>
      </c>
      <c r="H24" s="13">
        <v>81400</v>
      </c>
      <c r="I24" s="9" t="s">
        <v>14</v>
      </c>
      <c r="J24" s="10" t="s">
        <v>11</v>
      </c>
      <c r="K24" s="5" t="s">
        <v>15</v>
      </c>
    </row>
    <row r="25" spans="3:12" x14ac:dyDescent="0.35">
      <c r="C25" s="5" t="s">
        <v>17</v>
      </c>
      <c r="D25" s="8">
        <v>100250669</v>
      </c>
      <c r="E25" s="6">
        <v>45371.317175925928</v>
      </c>
      <c r="F25" s="5"/>
      <c r="G25" s="13">
        <v>91741</v>
      </c>
      <c r="H25" s="13">
        <v>91741</v>
      </c>
      <c r="I25" s="9" t="s">
        <v>14</v>
      </c>
      <c r="J25" s="10" t="s">
        <v>11</v>
      </c>
      <c r="K25" s="5" t="s">
        <v>15</v>
      </c>
    </row>
    <row r="26" spans="3:12" x14ac:dyDescent="0.35">
      <c r="C26" s="5" t="s">
        <v>17</v>
      </c>
      <c r="D26" s="8">
        <v>100267047</v>
      </c>
      <c r="E26" s="6">
        <v>45479.328865740739</v>
      </c>
      <c r="F26" s="5"/>
      <c r="G26" s="13">
        <v>81400</v>
      </c>
      <c r="H26" s="13">
        <v>81400</v>
      </c>
      <c r="I26" s="9" t="s">
        <v>14</v>
      </c>
      <c r="J26" s="10" t="s">
        <v>11</v>
      </c>
      <c r="K26" s="5" t="s">
        <v>15</v>
      </c>
    </row>
    <row r="27" spans="3:12" x14ac:dyDescent="0.35">
      <c r="C27" s="5" t="s">
        <v>17</v>
      </c>
      <c r="D27" s="8">
        <v>100267051</v>
      </c>
      <c r="E27" s="6">
        <v>45479.328865740739</v>
      </c>
      <c r="F27" s="5"/>
      <c r="G27" s="13">
        <v>81400</v>
      </c>
      <c r="H27" s="13">
        <v>62592</v>
      </c>
      <c r="I27" s="9" t="s">
        <v>14</v>
      </c>
      <c r="J27" s="10" t="s">
        <v>11</v>
      </c>
      <c r="K27" s="5" t="s">
        <v>15</v>
      </c>
    </row>
    <row r="28" spans="3:12" x14ac:dyDescent="0.35">
      <c r="C28" s="5" t="s">
        <v>17</v>
      </c>
      <c r="D28" s="8">
        <v>100267122</v>
      </c>
      <c r="E28" s="6">
        <v>45481.328958333332</v>
      </c>
      <c r="F28" s="5"/>
      <c r="G28" s="13">
        <v>82154</v>
      </c>
      <c r="H28" s="13">
        <v>82154</v>
      </c>
      <c r="I28" s="9" t="s">
        <v>14</v>
      </c>
      <c r="J28" s="10" t="s">
        <v>11</v>
      </c>
      <c r="K28" s="5" t="s">
        <v>15</v>
      </c>
    </row>
    <row r="29" spans="3:12" x14ac:dyDescent="0.35">
      <c r="C29" s="5" t="s">
        <v>17</v>
      </c>
      <c r="D29" s="8">
        <v>100269316</v>
      </c>
      <c r="E29" s="6">
        <v>45493.394016203703</v>
      </c>
      <c r="F29" s="5"/>
      <c r="G29" s="13">
        <v>334571</v>
      </c>
      <c r="H29" s="13">
        <v>334571</v>
      </c>
      <c r="I29" s="9" t="s">
        <v>14</v>
      </c>
      <c r="J29" s="10" t="s">
        <v>11</v>
      </c>
      <c r="K29" s="5" t="s">
        <v>15</v>
      </c>
    </row>
    <row r="30" spans="3:12" x14ac:dyDescent="0.35">
      <c r="C30" s="5" t="s">
        <v>17</v>
      </c>
      <c r="D30" s="8">
        <v>100269358</v>
      </c>
      <c r="E30" s="6">
        <v>45493.394120370373</v>
      </c>
      <c r="F30" s="5"/>
      <c r="G30" s="13">
        <v>96386</v>
      </c>
      <c r="H30" s="13">
        <v>96386</v>
      </c>
      <c r="I30" s="9" t="s">
        <v>14</v>
      </c>
      <c r="J30" s="10" t="s">
        <v>11</v>
      </c>
      <c r="K30" s="5" t="s">
        <v>15</v>
      </c>
    </row>
    <row r="31" spans="3:12" x14ac:dyDescent="0.35">
      <c r="C31" s="5" t="s">
        <v>17</v>
      </c>
      <c r="D31" s="8">
        <v>100269361</v>
      </c>
      <c r="E31" s="6">
        <v>45493.394131944442</v>
      </c>
      <c r="F31" s="5"/>
      <c r="G31" s="13">
        <v>2594880</v>
      </c>
      <c r="H31" s="13">
        <v>2594880</v>
      </c>
      <c r="I31" s="9" t="s">
        <v>14</v>
      </c>
      <c r="J31" s="10" t="s">
        <v>11</v>
      </c>
      <c r="K31" s="5" t="s">
        <v>16</v>
      </c>
    </row>
    <row r="32" spans="3:12" x14ac:dyDescent="0.35">
      <c r="C32" s="5" t="s">
        <v>17</v>
      </c>
      <c r="D32" s="8">
        <v>100270592</v>
      </c>
      <c r="E32" s="6">
        <v>45500.324062500003</v>
      </c>
      <c r="F32" s="5"/>
      <c r="G32" s="13">
        <v>81400</v>
      </c>
      <c r="H32" s="13">
        <v>81400</v>
      </c>
      <c r="I32" s="9" t="s">
        <v>14</v>
      </c>
      <c r="J32" s="10" t="s">
        <v>11</v>
      </c>
      <c r="K32" s="5" t="s">
        <v>15</v>
      </c>
    </row>
    <row r="33" spans="3:11" x14ac:dyDescent="0.35">
      <c r="C33" s="5" t="s">
        <v>17</v>
      </c>
      <c r="D33" s="8">
        <v>100272542</v>
      </c>
      <c r="E33" s="6">
        <v>45510.311296296299</v>
      </c>
      <c r="F33" s="5"/>
      <c r="G33" s="13">
        <v>350091</v>
      </c>
      <c r="H33" s="13">
        <v>350091</v>
      </c>
      <c r="I33" s="9" t="s">
        <v>14</v>
      </c>
      <c r="J33" s="10" t="s">
        <v>11</v>
      </c>
      <c r="K33" s="5" t="s">
        <v>15</v>
      </c>
    </row>
    <row r="34" spans="3:11" x14ac:dyDescent="0.35">
      <c r="C34" s="5" t="s">
        <v>17</v>
      </c>
      <c r="D34" s="8">
        <v>100272923</v>
      </c>
      <c r="E34" s="6">
        <v>45512.337106481478</v>
      </c>
      <c r="F34" s="5"/>
      <c r="G34" s="13">
        <v>82337</v>
      </c>
      <c r="H34" s="13">
        <v>82337</v>
      </c>
      <c r="I34" s="9" t="s">
        <v>14</v>
      </c>
      <c r="J34" s="10" t="s">
        <v>11</v>
      </c>
      <c r="K34" s="5" t="s">
        <v>15</v>
      </c>
    </row>
    <row r="35" spans="3:11" x14ac:dyDescent="0.35">
      <c r="C35" s="5" t="s">
        <v>17</v>
      </c>
      <c r="D35" s="8">
        <v>100275316</v>
      </c>
      <c r="E35" s="6">
        <v>45526.32335648148</v>
      </c>
      <c r="F35" s="5"/>
      <c r="G35" s="13">
        <v>94010</v>
      </c>
      <c r="H35" s="13">
        <v>94010</v>
      </c>
      <c r="I35" s="9" t="s">
        <v>14</v>
      </c>
      <c r="J35" s="10" t="s">
        <v>11</v>
      </c>
      <c r="K35" s="5" t="s">
        <v>15</v>
      </c>
    </row>
    <row r="36" spans="3:11" x14ac:dyDescent="0.35">
      <c r="C36" s="5" t="s">
        <v>17</v>
      </c>
      <c r="D36" s="8">
        <v>100276459</v>
      </c>
      <c r="E36" s="6">
        <v>45532.329189814816</v>
      </c>
      <c r="F36" s="5"/>
      <c r="G36" s="13">
        <v>95098</v>
      </c>
      <c r="H36" s="13">
        <v>95098</v>
      </c>
      <c r="I36" s="9" t="s">
        <v>14</v>
      </c>
      <c r="J36" s="10" t="s">
        <v>11</v>
      </c>
      <c r="K36" s="5" t="s">
        <v>15</v>
      </c>
    </row>
    <row r="37" spans="3:11" x14ac:dyDescent="0.35">
      <c r="C37" s="5" t="s">
        <v>17</v>
      </c>
      <c r="D37" s="8">
        <v>100281014</v>
      </c>
      <c r="E37" s="6">
        <v>45557.315891203703</v>
      </c>
      <c r="F37" s="5"/>
      <c r="G37" s="13">
        <v>94624</v>
      </c>
      <c r="H37" s="13">
        <v>94624</v>
      </c>
      <c r="I37" s="9" t="s">
        <v>14</v>
      </c>
      <c r="J37" s="10" t="s">
        <v>11</v>
      </c>
      <c r="K37" s="5" t="s">
        <v>15</v>
      </c>
    </row>
    <row r="38" spans="3:11" x14ac:dyDescent="0.35">
      <c r="C38" s="5" t="s">
        <v>17</v>
      </c>
      <c r="D38" s="8">
        <v>100281347</v>
      </c>
      <c r="E38" s="6">
        <v>45559.33834490741</v>
      </c>
      <c r="F38" s="5"/>
      <c r="G38" s="13">
        <v>81400</v>
      </c>
      <c r="H38" s="13">
        <v>81400</v>
      </c>
      <c r="I38" s="9" t="s">
        <v>14</v>
      </c>
      <c r="J38" s="10" t="s">
        <v>11</v>
      </c>
      <c r="K38" s="5" t="s">
        <v>15</v>
      </c>
    </row>
    <row r="39" spans="3:11" x14ac:dyDescent="0.35">
      <c r="C39" s="5" t="s">
        <v>17</v>
      </c>
      <c r="D39" s="8">
        <v>100282102</v>
      </c>
      <c r="E39" s="6">
        <v>45561.356932870367</v>
      </c>
      <c r="F39" s="5"/>
      <c r="G39" s="13">
        <v>83324</v>
      </c>
      <c r="H39" s="13">
        <v>83324</v>
      </c>
      <c r="I39" s="9" t="s">
        <v>14</v>
      </c>
      <c r="J39" s="10" t="s">
        <v>11</v>
      </c>
      <c r="K39" s="5" t="s">
        <v>15</v>
      </c>
    </row>
    <row r="40" spans="3:11" x14ac:dyDescent="0.35">
      <c r="C40" s="5" t="s">
        <v>17</v>
      </c>
      <c r="D40" s="8">
        <v>100282930</v>
      </c>
      <c r="E40" s="6">
        <v>45567.320138888892</v>
      </c>
      <c r="F40" s="5"/>
      <c r="G40" s="13">
        <v>337314</v>
      </c>
      <c r="H40" s="13">
        <v>337314</v>
      </c>
      <c r="I40" s="9" t="s">
        <v>14</v>
      </c>
      <c r="J40" s="10" t="s">
        <v>11</v>
      </c>
      <c r="K40" s="5" t="s">
        <v>15</v>
      </c>
    </row>
    <row r="41" spans="3:11" x14ac:dyDescent="0.35">
      <c r="C41" s="5" t="s">
        <v>17</v>
      </c>
      <c r="D41" s="8">
        <v>100282931</v>
      </c>
      <c r="E41" s="6">
        <v>45567.320138888892</v>
      </c>
      <c r="F41" s="5"/>
      <c r="G41" s="13">
        <v>336569</v>
      </c>
      <c r="H41" s="13">
        <v>336569</v>
      </c>
      <c r="I41" s="9" t="s">
        <v>14</v>
      </c>
      <c r="J41" s="10" t="s">
        <v>11</v>
      </c>
      <c r="K41" s="5" t="s">
        <v>15</v>
      </c>
    </row>
    <row r="42" spans="3:11" x14ac:dyDescent="0.35">
      <c r="C42" s="5" t="s">
        <v>17</v>
      </c>
      <c r="D42" s="8">
        <v>100283602</v>
      </c>
      <c r="E42" s="6">
        <v>45569.322916666664</v>
      </c>
      <c r="F42" s="5"/>
      <c r="G42" s="13">
        <v>81890</v>
      </c>
      <c r="H42" s="13">
        <v>81890</v>
      </c>
      <c r="I42" s="9" t="s">
        <v>14</v>
      </c>
      <c r="J42" s="10" t="s">
        <v>11</v>
      </c>
      <c r="K42" s="5" t="s">
        <v>15</v>
      </c>
    </row>
    <row r="43" spans="3:11" x14ac:dyDescent="0.35">
      <c r="C43" s="5" t="s">
        <v>17</v>
      </c>
      <c r="D43" s="8">
        <v>100285737</v>
      </c>
      <c r="E43" s="6">
        <v>45584.315972222219</v>
      </c>
      <c r="F43" s="5"/>
      <c r="G43" s="13">
        <v>81400</v>
      </c>
      <c r="H43" s="13">
        <v>81400</v>
      </c>
      <c r="I43" s="9" t="s">
        <v>14</v>
      </c>
      <c r="J43" s="10" t="s">
        <v>11</v>
      </c>
      <c r="K43" s="5" t="s">
        <v>15</v>
      </c>
    </row>
    <row r="44" spans="3:11" x14ac:dyDescent="0.35">
      <c r="C44" s="5" t="s">
        <v>17</v>
      </c>
      <c r="D44" s="8">
        <v>100286069</v>
      </c>
      <c r="E44" s="6">
        <v>45586.318749999999</v>
      </c>
      <c r="F44" s="5"/>
      <c r="G44" s="13">
        <v>93749</v>
      </c>
      <c r="H44" s="13">
        <v>93749</v>
      </c>
      <c r="I44" s="9" t="s">
        <v>14</v>
      </c>
      <c r="J44" s="10" t="s">
        <v>11</v>
      </c>
      <c r="K44" s="5" t="s">
        <v>15</v>
      </c>
    </row>
    <row r="45" spans="3:11" x14ac:dyDescent="0.35">
      <c r="C45" s="5" t="s">
        <v>17</v>
      </c>
      <c r="D45" s="8">
        <v>100289246</v>
      </c>
      <c r="E45" s="6">
        <v>45604.344444444447</v>
      </c>
      <c r="F45" s="5"/>
      <c r="G45" s="13">
        <v>82275</v>
      </c>
      <c r="H45" s="13">
        <v>82275</v>
      </c>
      <c r="I45" s="9" t="s">
        <v>14</v>
      </c>
      <c r="J45" s="10" t="s">
        <v>11</v>
      </c>
      <c r="K45" s="5" t="s">
        <v>15</v>
      </c>
    </row>
    <row r="46" spans="3:11" x14ac:dyDescent="0.35">
      <c r="C46" s="5" t="s">
        <v>17</v>
      </c>
      <c r="D46" s="8">
        <v>100290111</v>
      </c>
      <c r="E46" s="6">
        <v>45610.344444444447</v>
      </c>
      <c r="F46" s="5"/>
      <c r="G46" s="13">
        <v>255169</v>
      </c>
      <c r="H46" s="13">
        <v>255169</v>
      </c>
      <c r="I46" s="9" t="s">
        <v>14</v>
      </c>
      <c r="J46" s="10" t="s">
        <v>11</v>
      </c>
      <c r="K46" s="5" t="s">
        <v>15</v>
      </c>
    </row>
    <row r="47" spans="3:11" x14ac:dyDescent="0.35">
      <c r="C47" s="5" t="s">
        <v>17</v>
      </c>
      <c r="D47" s="8">
        <v>100290112</v>
      </c>
      <c r="E47" s="6">
        <v>45610.344444444447</v>
      </c>
      <c r="F47" s="5"/>
      <c r="G47" s="13">
        <v>94420</v>
      </c>
      <c r="H47" s="13">
        <v>94420</v>
      </c>
      <c r="I47" s="9" t="s">
        <v>14</v>
      </c>
      <c r="J47" s="10" t="s">
        <v>11</v>
      </c>
      <c r="K47" s="5" t="s">
        <v>15</v>
      </c>
    </row>
    <row r="48" spans="3:11" x14ac:dyDescent="0.35">
      <c r="C48" s="5" t="s">
        <v>17</v>
      </c>
      <c r="D48" s="8">
        <v>100291984</v>
      </c>
      <c r="E48" s="6">
        <v>45618.649305555555</v>
      </c>
      <c r="F48" s="5"/>
      <c r="G48" s="13">
        <v>7500000</v>
      </c>
      <c r="H48" s="13">
        <v>5788872</v>
      </c>
      <c r="I48" s="7" t="s">
        <v>14</v>
      </c>
      <c r="J48" s="10" t="s">
        <v>11</v>
      </c>
      <c r="K48" s="5" t="s">
        <v>15</v>
      </c>
    </row>
    <row r="49" spans="3:11" x14ac:dyDescent="0.35">
      <c r="C49" s="5" t="s">
        <v>17</v>
      </c>
      <c r="D49" s="8">
        <v>100297119</v>
      </c>
      <c r="E49" s="6">
        <v>45644.350694444445</v>
      </c>
      <c r="F49" s="5"/>
      <c r="G49" s="13">
        <v>82561</v>
      </c>
      <c r="H49" s="13">
        <v>82561</v>
      </c>
      <c r="I49" s="9" t="s">
        <v>14</v>
      </c>
      <c r="J49" s="10" t="s">
        <v>11</v>
      </c>
      <c r="K49" s="5" t="s">
        <v>15</v>
      </c>
    </row>
    <row r="50" spans="3:11" x14ac:dyDescent="0.35">
      <c r="C50" s="5" t="s">
        <v>17</v>
      </c>
      <c r="D50" s="8">
        <v>100297664</v>
      </c>
      <c r="E50" s="6">
        <v>45648.395833333336</v>
      </c>
      <c r="F50" s="5"/>
      <c r="G50" s="13">
        <v>81400</v>
      </c>
      <c r="H50" s="13">
        <v>81400</v>
      </c>
      <c r="I50" s="9" t="s">
        <v>14</v>
      </c>
      <c r="J50" s="10" t="s">
        <v>11</v>
      </c>
      <c r="K50" s="5" t="s">
        <v>15</v>
      </c>
    </row>
    <row r="51" spans="3:11" x14ac:dyDescent="0.35">
      <c r="C51" s="5" t="s">
        <v>17</v>
      </c>
      <c r="D51" s="8">
        <v>100299271</v>
      </c>
      <c r="E51" s="6">
        <v>45662.353321759256</v>
      </c>
      <c r="F51" s="5"/>
      <c r="G51" s="13">
        <v>340700</v>
      </c>
      <c r="H51" s="13">
        <v>340700</v>
      </c>
      <c r="I51" s="9" t="s">
        <v>14</v>
      </c>
      <c r="J51" s="10" t="s">
        <v>11</v>
      </c>
      <c r="K51" s="5" t="s">
        <v>15</v>
      </c>
    </row>
    <row r="52" spans="3:11" x14ac:dyDescent="0.35">
      <c r="C52" s="5" t="s">
        <v>17</v>
      </c>
      <c r="D52" s="8">
        <v>100300311</v>
      </c>
      <c r="E52" s="6">
        <v>45667.318310185183</v>
      </c>
      <c r="F52" s="5"/>
      <c r="G52" s="13">
        <v>93562</v>
      </c>
      <c r="H52" s="13">
        <v>93562</v>
      </c>
      <c r="I52" s="9" t="s">
        <v>14</v>
      </c>
      <c r="J52" s="10" t="s">
        <v>11</v>
      </c>
      <c r="K52" s="5" t="s">
        <v>15</v>
      </c>
    </row>
    <row r="53" spans="3:11" x14ac:dyDescent="0.35">
      <c r="C53" s="5" t="s">
        <v>17</v>
      </c>
      <c r="D53" s="8">
        <v>100300427</v>
      </c>
      <c r="E53" s="6">
        <v>45670.318460648145</v>
      </c>
      <c r="F53" s="5"/>
      <c r="G53" s="13">
        <v>87945</v>
      </c>
      <c r="H53" s="13">
        <v>87945</v>
      </c>
      <c r="I53" s="9" t="s">
        <v>14</v>
      </c>
      <c r="J53" s="10" t="s">
        <v>11</v>
      </c>
      <c r="K53" s="5" t="s">
        <v>15</v>
      </c>
    </row>
    <row r="54" spans="3:11" x14ac:dyDescent="0.35">
      <c r="C54" s="5" t="s">
        <v>17</v>
      </c>
      <c r="D54" s="8">
        <v>100300671</v>
      </c>
      <c r="E54" s="6">
        <v>45671.312418981484</v>
      </c>
      <c r="F54" s="5"/>
      <c r="G54" s="13">
        <v>96549</v>
      </c>
      <c r="H54" s="13">
        <v>96549</v>
      </c>
      <c r="I54" s="9" t="s">
        <v>14</v>
      </c>
      <c r="J54" s="10" t="s">
        <v>11</v>
      </c>
      <c r="K54" s="5" t="s">
        <v>15</v>
      </c>
    </row>
    <row r="55" spans="3:11" x14ac:dyDescent="0.35">
      <c r="C55" s="5" t="s">
        <v>17</v>
      </c>
      <c r="D55" s="8">
        <v>100301225</v>
      </c>
      <c r="E55" s="6">
        <v>45672.30395833333</v>
      </c>
      <c r="F55" s="5"/>
      <c r="G55" s="13">
        <v>86200</v>
      </c>
      <c r="H55" s="13">
        <v>86200</v>
      </c>
      <c r="I55" s="9" t="s">
        <v>14</v>
      </c>
      <c r="J55" s="10" t="s">
        <v>11</v>
      </c>
      <c r="K55" s="5" t="s">
        <v>15</v>
      </c>
    </row>
    <row r="56" spans="3:11" x14ac:dyDescent="0.35">
      <c r="C56" s="5" t="s">
        <v>17</v>
      </c>
      <c r="D56" s="8">
        <v>100301104</v>
      </c>
      <c r="E56" s="6">
        <v>45672.572893518518</v>
      </c>
      <c r="F56" s="5"/>
      <c r="G56" s="13">
        <v>86200</v>
      </c>
      <c r="H56" s="13">
        <v>86200</v>
      </c>
      <c r="I56" s="9" t="s">
        <v>14</v>
      </c>
      <c r="J56" s="10" t="s">
        <v>11</v>
      </c>
      <c r="K56" s="5" t="s">
        <v>15</v>
      </c>
    </row>
    <row r="57" spans="3:11" x14ac:dyDescent="0.35">
      <c r="C57" s="5" t="s">
        <v>17</v>
      </c>
      <c r="D57" s="8">
        <v>100301537</v>
      </c>
      <c r="E57" s="6">
        <v>45674.325543981482</v>
      </c>
      <c r="F57" s="5"/>
      <c r="G57" s="13">
        <v>86954</v>
      </c>
      <c r="H57" s="13">
        <v>86954</v>
      </c>
      <c r="I57" s="9" t="s">
        <v>14</v>
      </c>
      <c r="J57" s="10" t="s">
        <v>11</v>
      </c>
      <c r="K57" s="5" t="s">
        <v>15</v>
      </c>
    </row>
    <row r="58" spans="3:11" x14ac:dyDescent="0.35">
      <c r="C58" s="5" t="s">
        <v>17</v>
      </c>
      <c r="D58" s="8">
        <v>100302306</v>
      </c>
      <c r="E58" s="6">
        <v>45679.326493055552</v>
      </c>
      <c r="F58" s="5"/>
      <c r="G58" s="13">
        <v>86200</v>
      </c>
      <c r="H58" s="13">
        <v>86200</v>
      </c>
      <c r="I58" s="9" t="s">
        <v>14</v>
      </c>
      <c r="J58" s="10" t="s">
        <v>11</v>
      </c>
      <c r="K58" s="5" t="s">
        <v>15</v>
      </c>
    </row>
    <row r="59" spans="3:11" x14ac:dyDescent="0.35">
      <c r="C59" s="5" t="s">
        <v>17</v>
      </c>
      <c r="D59" s="8">
        <v>100304104</v>
      </c>
      <c r="E59" s="6">
        <v>45687.615104166667</v>
      </c>
      <c r="F59" s="5"/>
      <c r="G59" s="13">
        <v>86200</v>
      </c>
      <c r="H59" s="13">
        <v>86200</v>
      </c>
      <c r="I59" s="9" t="s">
        <v>14</v>
      </c>
      <c r="J59" s="10" t="s">
        <v>11</v>
      </c>
      <c r="K59" s="5" t="s">
        <v>15</v>
      </c>
    </row>
    <row r="60" spans="3:11" x14ac:dyDescent="0.35">
      <c r="G60" s="12">
        <f>SUM(G2:G59)</f>
        <v>60466553</v>
      </c>
      <c r="H60" s="12">
        <f>SUM(H2:H59)</f>
        <v>48867310</v>
      </c>
    </row>
  </sheetData>
  <dataValidations count="1">
    <dataValidation type="whole" operator="greaterThan" allowBlank="1" showInputMessage="1" showErrorMessage="1" errorTitle="DATO ERRADO" error="El valor debe ser diferente de cero" sqref="G1:H1 H5:H39 G60: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116" t="s">
        <v>247</v>
      </c>
      <c r="B3" t="s">
        <v>245</v>
      </c>
      <c r="C3" t="s">
        <v>246</v>
      </c>
    </row>
    <row r="4" spans="1:3" x14ac:dyDescent="0.35">
      <c r="A4" s="11" t="s">
        <v>206</v>
      </c>
      <c r="B4" s="115">
        <v>15</v>
      </c>
      <c r="C4" s="115">
        <v>1727528</v>
      </c>
    </row>
    <row r="5" spans="1:3" x14ac:dyDescent="0.35">
      <c r="A5" s="11" t="s">
        <v>58</v>
      </c>
      <c r="B5" s="115">
        <v>8</v>
      </c>
      <c r="C5" s="115">
        <v>9075679</v>
      </c>
    </row>
    <row r="6" spans="1:3" x14ac:dyDescent="0.35">
      <c r="A6" s="11" t="s">
        <v>203</v>
      </c>
      <c r="B6" s="115">
        <v>1</v>
      </c>
      <c r="C6" s="115">
        <v>81400</v>
      </c>
    </row>
    <row r="7" spans="1:3" x14ac:dyDescent="0.35">
      <c r="A7" s="11" t="s">
        <v>156</v>
      </c>
      <c r="B7" s="115">
        <v>1</v>
      </c>
      <c r="C7" s="115">
        <v>189366</v>
      </c>
    </row>
    <row r="8" spans="1:3" x14ac:dyDescent="0.35">
      <c r="A8" s="11" t="s">
        <v>207</v>
      </c>
      <c r="B8" s="115">
        <v>19</v>
      </c>
      <c r="C8" s="115">
        <v>35815830</v>
      </c>
    </row>
    <row r="9" spans="1:3" x14ac:dyDescent="0.35">
      <c r="A9" s="11" t="s">
        <v>94</v>
      </c>
      <c r="B9" s="115">
        <v>13</v>
      </c>
      <c r="C9" s="115">
        <v>1636807</v>
      </c>
    </row>
    <row r="10" spans="1:3" x14ac:dyDescent="0.35">
      <c r="A10" s="11" t="s">
        <v>199</v>
      </c>
      <c r="B10" s="115">
        <v>1</v>
      </c>
      <c r="C10" s="115">
        <v>340700</v>
      </c>
    </row>
    <row r="11" spans="1:3" x14ac:dyDescent="0.35">
      <c r="A11" s="11" t="s">
        <v>248</v>
      </c>
      <c r="B11" s="115">
        <v>58</v>
      </c>
      <c r="C11" s="115">
        <v>48867310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60"/>
  <sheetViews>
    <sheetView showGridLines="0" workbookViewId="0">
      <pane ySplit="2" topLeftCell="A3" activePane="bottomLeft" state="frozen"/>
      <selection pane="bottomLeft" activeCell="G4" sqref="G4"/>
    </sheetView>
  </sheetViews>
  <sheetFormatPr baseColWidth="10" defaultRowHeight="14.5" x14ac:dyDescent="0.35"/>
  <sheetData>
    <row r="1" spans="1:44" s="51" customFormat="1" ht="10" x14ac:dyDescent="0.2">
      <c r="A1" s="45">
        <v>45688</v>
      </c>
      <c r="B1" s="46"/>
      <c r="C1" s="46"/>
      <c r="D1" s="46"/>
      <c r="E1" s="46"/>
      <c r="F1" s="46"/>
      <c r="G1" s="46"/>
      <c r="H1" s="46"/>
      <c r="I1" s="47">
        <f>+SUBTOTAL(9,I3:I22472)</f>
        <v>60466553</v>
      </c>
      <c r="J1" s="47">
        <f>+SUBTOTAL(9,J3:J22472)</f>
        <v>48867310</v>
      </c>
      <c r="K1" s="48">
        <f>+J1-SUM(AD1:AL1)</f>
        <v>0</v>
      </c>
      <c r="L1" s="49"/>
      <c r="M1" s="46"/>
      <c r="N1" s="47">
        <f>+SUBTOTAL(9,N3:N22472)</f>
        <v>0</v>
      </c>
      <c r="O1" s="50"/>
      <c r="P1" s="46"/>
      <c r="Q1" s="46"/>
      <c r="R1" s="46"/>
      <c r="S1" s="46"/>
      <c r="T1" s="46"/>
      <c r="U1" s="46"/>
      <c r="V1" s="46"/>
      <c r="W1" s="47">
        <f>+SUBTOTAL(9,W3:W22472)</f>
        <v>10786807</v>
      </c>
      <c r="X1" s="46"/>
      <c r="Y1" s="46"/>
      <c r="Z1" s="46"/>
      <c r="AA1" s="46"/>
      <c r="AB1" s="46"/>
      <c r="AC1" s="46"/>
      <c r="AD1" s="47">
        <f t="shared" ref="AD1:AM1" si="0">+SUBTOTAL(9,AD3:AD22472)</f>
        <v>1727528</v>
      </c>
      <c r="AE1" s="47">
        <f t="shared" si="0"/>
        <v>9075679</v>
      </c>
      <c r="AF1" s="47">
        <f t="shared" si="0"/>
        <v>81400</v>
      </c>
      <c r="AG1" s="47">
        <f t="shared" si="0"/>
        <v>189366</v>
      </c>
      <c r="AH1" s="47">
        <f t="shared" si="0"/>
        <v>35815830</v>
      </c>
      <c r="AI1" s="47">
        <f t="shared" si="0"/>
        <v>0</v>
      </c>
      <c r="AJ1" s="47">
        <f t="shared" si="0"/>
        <v>1636807</v>
      </c>
      <c r="AK1" s="47">
        <f t="shared" si="0"/>
        <v>340700</v>
      </c>
      <c r="AL1" s="47">
        <f t="shared" si="0"/>
        <v>0</v>
      </c>
      <c r="AM1" s="47">
        <f t="shared" si="0"/>
        <v>2013457</v>
      </c>
      <c r="AN1" s="46"/>
      <c r="AO1" s="46"/>
      <c r="AP1" s="46"/>
      <c r="AQ1" s="46"/>
      <c r="AR1" s="47"/>
    </row>
    <row r="2" spans="1:44" ht="30" x14ac:dyDescent="0.35">
      <c r="A2" s="29" t="s">
        <v>5</v>
      </c>
      <c r="B2" s="29" t="s">
        <v>7</v>
      </c>
      <c r="C2" s="29" t="s">
        <v>0</v>
      </c>
      <c r="D2" s="29" t="s">
        <v>19</v>
      </c>
      <c r="E2" s="29" t="s">
        <v>20</v>
      </c>
      <c r="F2" s="29" t="s">
        <v>21</v>
      </c>
      <c r="G2" s="30" t="s">
        <v>1</v>
      </c>
      <c r="H2" s="30" t="s">
        <v>2</v>
      </c>
      <c r="I2" s="31" t="s">
        <v>3</v>
      </c>
      <c r="J2" s="31" t="s">
        <v>4</v>
      </c>
      <c r="K2" s="29" t="s">
        <v>6</v>
      </c>
      <c r="L2" s="32" t="s">
        <v>22</v>
      </c>
      <c r="M2" s="33" t="s">
        <v>23</v>
      </c>
      <c r="N2" s="34" t="s">
        <v>24</v>
      </c>
      <c r="O2" s="35" t="s">
        <v>25</v>
      </c>
      <c r="P2" s="36" t="s">
        <v>26</v>
      </c>
      <c r="Q2" s="36" t="s">
        <v>27</v>
      </c>
      <c r="R2" s="36" t="s">
        <v>28</v>
      </c>
      <c r="S2" s="36" t="s">
        <v>29</v>
      </c>
      <c r="T2" s="36" t="s">
        <v>30</v>
      </c>
      <c r="U2" s="36" t="s">
        <v>31</v>
      </c>
      <c r="V2" s="36" t="s">
        <v>32</v>
      </c>
      <c r="W2" s="37" t="s">
        <v>36</v>
      </c>
      <c r="X2" s="37" t="s">
        <v>37</v>
      </c>
      <c r="Y2" s="37" t="s">
        <v>38</v>
      </c>
      <c r="Z2" s="37" t="s">
        <v>39</v>
      </c>
      <c r="AA2" s="37" t="s">
        <v>40</v>
      </c>
      <c r="AB2" s="37" t="s">
        <v>41</v>
      </c>
      <c r="AC2" s="37" t="s">
        <v>42</v>
      </c>
      <c r="AD2" s="38" t="s">
        <v>43</v>
      </c>
      <c r="AE2" s="38" t="s">
        <v>44</v>
      </c>
      <c r="AF2" s="38" t="s">
        <v>45</v>
      </c>
      <c r="AG2" s="38" t="s">
        <v>34</v>
      </c>
      <c r="AH2" s="38" t="s">
        <v>46</v>
      </c>
      <c r="AI2" s="38" t="s">
        <v>33</v>
      </c>
      <c r="AJ2" s="38" t="s">
        <v>47</v>
      </c>
      <c r="AK2" s="38" t="s">
        <v>48</v>
      </c>
      <c r="AL2" s="38" t="s">
        <v>49</v>
      </c>
      <c r="AM2" s="39" t="s">
        <v>50</v>
      </c>
      <c r="AN2" s="39" t="s">
        <v>51</v>
      </c>
      <c r="AO2" s="39" t="s">
        <v>52</v>
      </c>
      <c r="AP2" s="39" t="s">
        <v>53</v>
      </c>
      <c r="AQ2" s="39" t="s">
        <v>54</v>
      </c>
      <c r="AR2" s="39" t="s">
        <v>55</v>
      </c>
    </row>
    <row r="3" spans="1:44" x14ac:dyDescent="0.35">
      <c r="A3" s="40">
        <v>890304155</v>
      </c>
      <c r="B3" s="40" t="s">
        <v>10</v>
      </c>
      <c r="C3" s="40" t="s">
        <v>13</v>
      </c>
      <c r="D3" s="40">
        <v>119405</v>
      </c>
      <c r="E3" s="40" t="s">
        <v>195</v>
      </c>
      <c r="F3" s="40" t="s">
        <v>196</v>
      </c>
      <c r="G3" s="41">
        <v>40515.325266203705</v>
      </c>
      <c r="H3" s="41"/>
      <c r="I3" s="42">
        <v>189366</v>
      </c>
      <c r="J3" s="42">
        <v>189366</v>
      </c>
      <c r="K3" s="43" t="s">
        <v>14</v>
      </c>
      <c r="L3" s="52" t="s">
        <v>156</v>
      </c>
      <c r="M3" s="52" t="s">
        <v>156</v>
      </c>
      <c r="N3" s="42">
        <v>0</v>
      </c>
      <c r="O3" s="44"/>
      <c r="P3" s="40" t="s">
        <v>95</v>
      </c>
      <c r="Q3" s="41">
        <v>40515</v>
      </c>
      <c r="R3" s="41">
        <v>40527</v>
      </c>
      <c r="S3" s="41">
        <v>40527</v>
      </c>
      <c r="T3" s="41"/>
      <c r="U3" s="40">
        <v>5161</v>
      </c>
      <c r="V3" s="40" t="s">
        <v>157</v>
      </c>
      <c r="W3" s="42">
        <v>0</v>
      </c>
      <c r="X3" s="40"/>
      <c r="Y3" s="40"/>
      <c r="Z3" s="40"/>
      <c r="AA3" s="40"/>
      <c r="AB3" s="40"/>
      <c r="AC3" s="40" t="s">
        <v>158</v>
      </c>
      <c r="AD3" s="42">
        <v>0</v>
      </c>
      <c r="AE3" s="42">
        <v>0</v>
      </c>
      <c r="AF3" s="42">
        <v>0</v>
      </c>
      <c r="AG3" s="42">
        <v>189366</v>
      </c>
      <c r="AH3" s="42">
        <v>0</v>
      </c>
      <c r="AI3" s="42">
        <v>0</v>
      </c>
      <c r="AJ3" s="42">
        <v>0</v>
      </c>
      <c r="AK3" s="42">
        <v>0</v>
      </c>
      <c r="AL3" s="42">
        <v>0</v>
      </c>
      <c r="AM3" s="42">
        <v>0</v>
      </c>
      <c r="AN3" s="42">
        <v>0</v>
      </c>
      <c r="AO3" s="40"/>
      <c r="AP3" s="41"/>
      <c r="AQ3" s="40"/>
      <c r="AR3" s="42">
        <v>0</v>
      </c>
    </row>
    <row r="4" spans="1:44" x14ac:dyDescent="0.35">
      <c r="A4" s="40">
        <v>890304155</v>
      </c>
      <c r="B4" s="40" t="s">
        <v>10</v>
      </c>
      <c r="C4" s="40" t="s">
        <v>17</v>
      </c>
      <c r="D4" s="40">
        <v>100250669</v>
      </c>
      <c r="E4" s="40" t="s">
        <v>135</v>
      </c>
      <c r="F4" s="40" t="s">
        <v>136</v>
      </c>
      <c r="G4" s="41">
        <v>45371.317175925928</v>
      </c>
      <c r="H4" s="41"/>
      <c r="I4" s="42">
        <v>91741</v>
      </c>
      <c r="J4" s="42">
        <v>91741</v>
      </c>
      <c r="K4" s="43" t="s">
        <v>14</v>
      </c>
      <c r="L4" s="52" t="s">
        <v>199</v>
      </c>
      <c r="M4" s="40" t="s">
        <v>206</v>
      </c>
      <c r="N4" s="42">
        <v>0</v>
      </c>
      <c r="O4" s="44"/>
      <c r="P4" s="40" t="s">
        <v>95</v>
      </c>
      <c r="Q4" s="41">
        <v>45371</v>
      </c>
      <c r="R4" s="41">
        <v>45597</v>
      </c>
      <c r="S4" s="41">
        <v>45625</v>
      </c>
      <c r="T4" s="41"/>
      <c r="U4" s="40">
        <v>63</v>
      </c>
      <c r="V4" s="40" t="s">
        <v>66</v>
      </c>
      <c r="W4" s="42">
        <v>0</v>
      </c>
      <c r="X4" s="40"/>
      <c r="Y4" s="40"/>
      <c r="Z4" s="40"/>
      <c r="AA4" s="40" t="s">
        <v>68</v>
      </c>
      <c r="AB4" s="40"/>
      <c r="AC4" s="40" t="s">
        <v>124</v>
      </c>
      <c r="AD4" s="42">
        <v>91741</v>
      </c>
      <c r="AE4" s="42">
        <v>0</v>
      </c>
      <c r="AF4" s="42">
        <v>0</v>
      </c>
      <c r="AG4" s="42">
        <v>0</v>
      </c>
      <c r="AH4" s="42">
        <v>0</v>
      </c>
      <c r="AI4" s="42">
        <v>0</v>
      </c>
      <c r="AJ4" s="42">
        <v>0</v>
      </c>
      <c r="AK4" s="42">
        <v>0</v>
      </c>
      <c r="AL4" s="42">
        <v>0</v>
      </c>
      <c r="AM4" s="42">
        <v>91741</v>
      </c>
      <c r="AN4" s="42">
        <v>0</v>
      </c>
      <c r="AO4" s="40">
        <v>4800066337</v>
      </c>
      <c r="AP4" s="41">
        <v>45626</v>
      </c>
      <c r="AQ4" s="40" t="s">
        <v>209</v>
      </c>
      <c r="AR4" s="42">
        <v>1711128</v>
      </c>
    </row>
    <row r="5" spans="1:44" x14ac:dyDescent="0.35">
      <c r="A5" s="40">
        <v>890304155</v>
      </c>
      <c r="B5" s="40" t="s">
        <v>10</v>
      </c>
      <c r="C5" s="40" t="s">
        <v>17</v>
      </c>
      <c r="D5" s="40">
        <v>100267051</v>
      </c>
      <c r="E5" s="40" t="s">
        <v>122</v>
      </c>
      <c r="F5" s="40" t="s">
        <v>123</v>
      </c>
      <c r="G5" s="41">
        <v>45479.328865740739</v>
      </c>
      <c r="H5" s="41"/>
      <c r="I5" s="42">
        <v>81400</v>
      </c>
      <c r="J5" s="42">
        <v>62592</v>
      </c>
      <c r="K5" s="43" t="s">
        <v>14</v>
      </c>
      <c r="L5" s="52" t="s">
        <v>199</v>
      </c>
      <c r="M5" s="40" t="s">
        <v>206</v>
      </c>
      <c r="N5" s="42">
        <v>0</v>
      </c>
      <c r="O5" s="44"/>
      <c r="P5" s="40" t="s">
        <v>95</v>
      </c>
      <c r="Q5" s="41">
        <v>45479</v>
      </c>
      <c r="R5" s="41">
        <v>45597</v>
      </c>
      <c r="S5" s="41">
        <v>45625</v>
      </c>
      <c r="T5" s="41"/>
      <c r="U5" s="40">
        <v>63</v>
      </c>
      <c r="V5" s="40" t="s">
        <v>66</v>
      </c>
      <c r="W5" s="42">
        <v>0</v>
      </c>
      <c r="X5" s="40"/>
      <c r="Y5" s="40"/>
      <c r="Z5" s="40"/>
      <c r="AA5" s="40" t="s">
        <v>68</v>
      </c>
      <c r="AB5" s="40"/>
      <c r="AC5" s="40" t="s">
        <v>124</v>
      </c>
      <c r="AD5" s="42">
        <v>62592</v>
      </c>
      <c r="AE5" s="42">
        <v>0</v>
      </c>
      <c r="AF5" s="42">
        <v>0</v>
      </c>
      <c r="AG5" s="42">
        <v>0</v>
      </c>
      <c r="AH5" s="42">
        <v>0</v>
      </c>
      <c r="AI5" s="42">
        <v>0</v>
      </c>
      <c r="AJ5" s="42">
        <v>0</v>
      </c>
      <c r="AK5" s="42">
        <v>0</v>
      </c>
      <c r="AL5" s="42">
        <v>0</v>
      </c>
      <c r="AM5" s="42">
        <v>81400</v>
      </c>
      <c r="AN5" s="42">
        <v>0</v>
      </c>
      <c r="AO5" s="40">
        <v>4800066337</v>
      </c>
      <c r="AP5" s="41">
        <v>45626</v>
      </c>
      <c r="AQ5" s="40" t="s">
        <v>209</v>
      </c>
      <c r="AR5" s="42">
        <v>1711128</v>
      </c>
    </row>
    <row r="6" spans="1:44" x14ac:dyDescent="0.35">
      <c r="A6" s="40">
        <v>890304155</v>
      </c>
      <c r="B6" s="40" t="s">
        <v>10</v>
      </c>
      <c r="C6" s="40" t="s">
        <v>17</v>
      </c>
      <c r="D6" s="40">
        <v>100267047</v>
      </c>
      <c r="E6" s="40" t="s">
        <v>125</v>
      </c>
      <c r="F6" s="40" t="s">
        <v>126</v>
      </c>
      <c r="G6" s="41">
        <v>45479.328865740739</v>
      </c>
      <c r="H6" s="41"/>
      <c r="I6" s="42">
        <v>81400</v>
      </c>
      <c r="J6" s="42">
        <v>81400</v>
      </c>
      <c r="K6" s="43" t="s">
        <v>14</v>
      </c>
      <c r="L6" s="52" t="s">
        <v>199</v>
      </c>
      <c r="M6" s="40" t="s">
        <v>206</v>
      </c>
      <c r="N6" s="42">
        <v>0</v>
      </c>
      <c r="O6" s="44"/>
      <c r="P6" s="40" t="s">
        <v>95</v>
      </c>
      <c r="Q6" s="41">
        <v>45479</v>
      </c>
      <c r="R6" s="41">
        <v>45597</v>
      </c>
      <c r="S6" s="41">
        <v>45625</v>
      </c>
      <c r="T6" s="41"/>
      <c r="U6" s="40">
        <v>63</v>
      </c>
      <c r="V6" s="40" t="s">
        <v>66</v>
      </c>
      <c r="W6" s="42">
        <v>0</v>
      </c>
      <c r="X6" s="40"/>
      <c r="Y6" s="40"/>
      <c r="Z6" s="40"/>
      <c r="AA6" s="40" t="s">
        <v>68</v>
      </c>
      <c r="AB6" s="40"/>
      <c r="AC6" s="40" t="s">
        <v>124</v>
      </c>
      <c r="AD6" s="42">
        <v>81400</v>
      </c>
      <c r="AE6" s="42">
        <v>0</v>
      </c>
      <c r="AF6" s="42">
        <v>0</v>
      </c>
      <c r="AG6" s="42">
        <v>0</v>
      </c>
      <c r="AH6" s="42">
        <v>0</v>
      </c>
      <c r="AI6" s="42">
        <v>0</v>
      </c>
      <c r="AJ6" s="42">
        <v>0</v>
      </c>
      <c r="AK6" s="42">
        <v>0</v>
      </c>
      <c r="AL6" s="42">
        <v>0</v>
      </c>
      <c r="AM6" s="42">
        <v>81400</v>
      </c>
      <c r="AN6" s="42">
        <v>0</v>
      </c>
      <c r="AO6" s="40">
        <v>4800066337</v>
      </c>
      <c r="AP6" s="41">
        <v>45626</v>
      </c>
      <c r="AQ6" s="40" t="s">
        <v>209</v>
      </c>
      <c r="AR6" s="42">
        <v>1711128</v>
      </c>
    </row>
    <row r="7" spans="1:44" x14ac:dyDescent="0.35">
      <c r="A7" s="40">
        <v>890304155</v>
      </c>
      <c r="B7" s="40" t="s">
        <v>10</v>
      </c>
      <c r="C7" s="40" t="s">
        <v>17</v>
      </c>
      <c r="D7" s="40">
        <v>100267122</v>
      </c>
      <c r="E7" s="40" t="s">
        <v>131</v>
      </c>
      <c r="F7" s="40" t="s">
        <v>132</v>
      </c>
      <c r="G7" s="41">
        <v>45481.328958333332</v>
      </c>
      <c r="H7" s="41"/>
      <c r="I7" s="42">
        <v>82154</v>
      </c>
      <c r="J7" s="42">
        <v>82154</v>
      </c>
      <c r="K7" s="43" t="s">
        <v>14</v>
      </c>
      <c r="L7" s="52" t="s">
        <v>199</v>
      </c>
      <c r="M7" s="40" t="s">
        <v>206</v>
      </c>
      <c r="N7" s="42">
        <v>0</v>
      </c>
      <c r="O7" s="44"/>
      <c r="P7" s="40" t="s">
        <v>95</v>
      </c>
      <c r="Q7" s="41">
        <v>45481</v>
      </c>
      <c r="R7" s="41">
        <v>45597</v>
      </c>
      <c r="S7" s="41">
        <v>45625</v>
      </c>
      <c r="T7" s="41"/>
      <c r="U7" s="40">
        <v>63</v>
      </c>
      <c r="V7" s="40" t="s">
        <v>66</v>
      </c>
      <c r="W7" s="42">
        <v>0</v>
      </c>
      <c r="X7" s="40"/>
      <c r="Y7" s="40"/>
      <c r="Z7" s="40"/>
      <c r="AA7" s="40" t="s">
        <v>68</v>
      </c>
      <c r="AB7" s="40"/>
      <c r="AC7" s="40" t="s">
        <v>124</v>
      </c>
      <c r="AD7" s="42">
        <v>82154</v>
      </c>
      <c r="AE7" s="42">
        <v>0</v>
      </c>
      <c r="AF7" s="42">
        <v>0</v>
      </c>
      <c r="AG7" s="42">
        <v>0</v>
      </c>
      <c r="AH7" s="42">
        <v>0</v>
      </c>
      <c r="AI7" s="42">
        <v>0</v>
      </c>
      <c r="AJ7" s="42">
        <v>0</v>
      </c>
      <c r="AK7" s="42">
        <v>0</v>
      </c>
      <c r="AL7" s="42">
        <v>0</v>
      </c>
      <c r="AM7" s="42">
        <v>82154</v>
      </c>
      <c r="AN7" s="42">
        <v>0</v>
      </c>
      <c r="AO7" s="40">
        <v>4800066337</v>
      </c>
      <c r="AP7" s="41">
        <v>45626</v>
      </c>
      <c r="AQ7" s="40" t="s">
        <v>209</v>
      </c>
      <c r="AR7" s="42">
        <v>1711128</v>
      </c>
    </row>
    <row r="8" spans="1:44" x14ac:dyDescent="0.35">
      <c r="A8" s="40">
        <v>890304155</v>
      </c>
      <c r="B8" s="40" t="s">
        <v>10</v>
      </c>
      <c r="C8" s="40" t="s">
        <v>17</v>
      </c>
      <c r="D8" s="40">
        <v>100269316</v>
      </c>
      <c r="E8" s="40" t="s">
        <v>139</v>
      </c>
      <c r="F8" s="40" t="s">
        <v>140</v>
      </c>
      <c r="G8" s="41">
        <v>45493.394016203703</v>
      </c>
      <c r="H8" s="41"/>
      <c r="I8" s="42">
        <v>334571</v>
      </c>
      <c r="J8" s="42">
        <v>334571</v>
      </c>
      <c r="K8" s="43" t="s">
        <v>14</v>
      </c>
      <c r="L8" s="52" t="s">
        <v>199</v>
      </c>
      <c r="M8" s="40" t="s">
        <v>206</v>
      </c>
      <c r="N8" s="42">
        <v>0</v>
      </c>
      <c r="O8" s="44"/>
      <c r="P8" s="40" t="s">
        <v>95</v>
      </c>
      <c r="Q8" s="41">
        <v>45493</v>
      </c>
      <c r="R8" s="41">
        <v>45597</v>
      </c>
      <c r="S8" s="41">
        <v>45625</v>
      </c>
      <c r="T8" s="41"/>
      <c r="U8" s="40">
        <v>63</v>
      </c>
      <c r="V8" s="40" t="s">
        <v>66</v>
      </c>
      <c r="W8" s="42">
        <v>0</v>
      </c>
      <c r="X8" s="40"/>
      <c r="Y8" s="40"/>
      <c r="Z8" s="40"/>
      <c r="AA8" s="40" t="s">
        <v>68</v>
      </c>
      <c r="AB8" s="40"/>
      <c r="AC8" s="40" t="s">
        <v>124</v>
      </c>
      <c r="AD8" s="42">
        <v>334571</v>
      </c>
      <c r="AE8" s="42">
        <v>0</v>
      </c>
      <c r="AF8" s="42">
        <v>0</v>
      </c>
      <c r="AG8" s="42">
        <v>0</v>
      </c>
      <c r="AH8" s="42">
        <v>0</v>
      </c>
      <c r="AI8" s="42">
        <v>0</v>
      </c>
      <c r="AJ8" s="42">
        <v>0</v>
      </c>
      <c r="AK8" s="42">
        <v>0</v>
      </c>
      <c r="AL8" s="42">
        <v>0</v>
      </c>
      <c r="AM8" s="42">
        <v>334571</v>
      </c>
      <c r="AN8" s="42">
        <v>0</v>
      </c>
      <c r="AO8" s="40">
        <v>4800066337</v>
      </c>
      <c r="AP8" s="41">
        <v>45626</v>
      </c>
      <c r="AQ8" s="40" t="s">
        <v>209</v>
      </c>
      <c r="AR8" s="42">
        <v>1711128</v>
      </c>
    </row>
    <row r="9" spans="1:44" x14ac:dyDescent="0.35">
      <c r="A9" s="40">
        <v>890304155</v>
      </c>
      <c r="B9" s="40" t="s">
        <v>10</v>
      </c>
      <c r="C9" s="40" t="s">
        <v>17</v>
      </c>
      <c r="D9" s="40">
        <v>100269358</v>
      </c>
      <c r="E9" s="40" t="s">
        <v>141</v>
      </c>
      <c r="F9" s="40" t="s">
        <v>142</v>
      </c>
      <c r="G9" s="41">
        <v>45493.394120370373</v>
      </c>
      <c r="H9" s="41"/>
      <c r="I9" s="42">
        <v>96386</v>
      </c>
      <c r="J9" s="42">
        <v>96386</v>
      </c>
      <c r="K9" s="43" t="s">
        <v>14</v>
      </c>
      <c r="L9" s="52" t="s">
        <v>199</v>
      </c>
      <c r="M9" s="40" t="s">
        <v>206</v>
      </c>
      <c r="N9" s="42">
        <v>0</v>
      </c>
      <c r="O9" s="44"/>
      <c r="P9" s="40" t="s">
        <v>95</v>
      </c>
      <c r="Q9" s="41">
        <v>45494</v>
      </c>
      <c r="R9" s="41">
        <v>45580</v>
      </c>
      <c r="S9" s="41">
        <v>45617</v>
      </c>
      <c r="T9" s="41"/>
      <c r="U9" s="40">
        <v>71</v>
      </c>
      <c r="V9" s="40" t="s">
        <v>66</v>
      </c>
      <c r="W9" s="42">
        <v>0</v>
      </c>
      <c r="X9" s="40"/>
      <c r="Y9" s="40"/>
      <c r="Z9" s="40"/>
      <c r="AA9" s="40" t="s">
        <v>68</v>
      </c>
      <c r="AB9" s="40"/>
      <c r="AC9" s="40" t="s">
        <v>124</v>
      </c>
      <c r="AD9" s="42">
        <v>96386</v>
      </c>
      <c r="AE9" s="42">
        <v>0</v>
      </c>
      <c r="AF9" s="42">
        <v>0</v>
      </c>
      <c r="AG9" s="42">
        <v>0</v>
      </c>
      <c r="AH9" s="42">
        <v>0</v>
      </c>
      <c r="AI9" s="42">
        <v>0</v>
      </c>
      <c r="AJ9" s="42">
        <v>0</v>
      </c>
      <c r="AK9" s="42">
        <v>0</v>
      </c>
      <c r="AL9" s="42">
        <v>0</v>
      </c>
      <c r="AM9" s="42">
        <v>96386</v>
      </c>
      <c r="AN9" s="42">
        <v>0</v>
      </c>
      <c r="AO9" s="40">
        <v>4800066337</v>
      </c>
      <c r="AP9" s="41">
        <v>45626</v>
      </c>
      <c r="AQ9" s="40" t="s">
        <v>209</v>
      </c>
      <c r="AR9" s="42">
        <v>1711128</v>
      </c>
    </row>
    <row r="10" spans="1:44" x14ac:dyDescent="0.35">
      <c r="A10" s="40">
        <v>890304155</v>
      </c>
      <c r="B10" s="40" t="s">
        <v>10</v>
      </c>
      <c r="C10" s="40" t="s">
        <v>17</v>
      </c>
      <c r="D10" s="40">
        <v>100270592</v>
      </c>
      <c r="E10" s="40" t="s">
        <v>127</v>
      </c>
      <c r="F10" s="40" t="s">
        <v>128</v>
      </c>
      <c r="G10" s="41">
        <v>45500.324062500003</v>
      </c>
      <c r="H10" s="41"/>
      <c r="I10" s="42">
        <v>81400</v>
      </c>
      <c r="J10" s="42">
        <v>81400</v>
      </c>
      <c r="K10" s="43" t="s">
        <v>14</v>
      </c>
      <c r="L10" s="52" t="s">
        <v>199</v>
      </c>
      <c r="M10" s="40" t="s">
        <v>206</v>
      </c>
      <c r="N10" s="42">
        <v>0</v>
      </c>
      <c r="O10" s="44"/>
      <c r="P10" s="40" t="s">
        <v>95</v>
      </c>
      <c r="Q10" s="41">
        <v>45500</v>
      </c>
      <c r="R10" s="41">
        <v>45597</v>
      </c>
      <c r="S10" s="41">
        <v>45625</v>
      </c>
      <c r="T10" s="41"/>
      <c r="U10" s="40">
        <v>63</v>
      </c>
      <c r="V10" s="40" t="s">
        <v>66</v>
      </c>
      <c r="W10" s="42">
        <v>0</v>
      </c>
      <c r="X10" s="40"/>
      <c r="Y10" s="40"/>
      <c r="Z10" s="40"/>
      <c r="AA10" s="40" t="s">
        <v>68</v>
      </c>
      <c r="AB10" s="40"/>
      <c r="AC10" s="40" t="s">
        <v>124</v>
      </c>
      <c r="AD10" s="42">
        <v>81400</v>
      </c>
      <c r="AE10" s="42">
        <v>0</v>
      </c>
      <c r="AF10" s="42">
        <v>0</v>
      </c>
      <c r="AG10" s="42">
        <v>0</v>
      </c>
      <c r="AH10" s="42">
        <v>0</v>
      </c>
      <c r="AI10" s="42">
        <v>0</v>
      </c>
      <c r="AJ10" s="42">
        <v>0</v>
      </c>
      <c r="AK10" s="42">
        <v>0</v>
      </c>
      <c r="AL10" s="42">
        <v>0</v>
      </c>
      <c r="AM10" s="42">
        <v>81400</v>
      </c>
      <c r="AN10" s="42">
        <v>0</v>
      </c>
      <c r="AO10" s="40">
        <v>4800066337</v>
      </c>
      <c r="AP10" s="41">
        <v>45626</v>
      </c>
      <c r="AQ10" s="40" t="s">
        <v>209</v>
      </c>
      <c r="AR10" s="42">
        <v>1711128</v>
      </c>
    </row>
    <row r="11" spans="1:44" x14ac:dyDescent="0.35">
      <c r="A11" s="40">
        <v>890304155</v>
      </c>
      <c r="B11" s="40" t="s">
        <v>10</v>
      </c>
      <c r="C11" s="40" t="s">
        <v>17</v>
      </c>
      <c r="D11" s="40">
        <v>100272542</v>
      </c>
      <c r="E11" s="40" t="s">
        <v>149</v>
      </c>
      <c r="F11" s="40" t="s">
        <v>150</v>
      </c>
      <c r="G11" s="41">
        <v>45510.311296296299</v>
      </c>
      <c r="H11" s="41"/>
      <c r="I11" s="42">
        <v>350091</v>
      </c>
      <c r="J11" s="42">
        <v>350091</v>
      </c>
      <c r="K11" s="43" t="s">
        <v>14</v>
      </c>
      <c r="L11" s="52" t="s">
        <v>199</v>
      </c>
      <c r="M11" s="40" t="s">
        <v>206</v>
      </c>
      <c r="N11" s="42">
        <v>0</v>
      </c>
      <c r="O11" s="44"/>
      <c r="P11" s="40" t="s">
        <v>95</v>
      </c>
      <c r="Q11" s="41">
        <v>45510</v>
      </c>
      <c r="R11" s="41">
        <v>45566</v>
      </c>
      <c r="S11" s="41">
        <v>45601</v>
      </c>
      <c r="T11" s="41"/>
      <c r="U11" s="40">
        <v>87</v>
      </c>
      <c r="V11" s="40" t="s">
        <v>66</v>
      </c>
      <c r="W11" s="42">
        <v>0</v>
      </c>
      <c r="X11" s="40"/>
      <c r="Y11" s="40"/>
      <c r="Z11" s="40"/>
      <c r="AA11" s="40" t="s">
        <v>68</v>
      </c>
      <c r="AB11" s="40"/>
      <c r="AC11" s="40" t="s">
        <v>124</v>
      </c>
      <c r="AD11" s="42">
        <v>350091</v>
      </c>
      <c r="AE11" s="42">
        <v>0</v>
      </c>
      <c r="AF11" s="42">
        <v>0</v>
      </c>
      <c r="AG11" s="42">
        <v>0</v>
      </c>
      <c r="AH11" s="42">
        <v>0</v>
      </c>
      <c r="AI11" s="42">
        <v>0</v>
      </c>
      <c r="AJ11" s="42">
        <v>0</v>
      </c>
      <c r="AK11" s="42">
        <v>0</v>
      </c>
      <c r="AL11" s="42">
        <v>0</v>
      </c>
      <c r="AM11" s="42">
        <v>350091</v>
      </c>
      <c r="AN11" s="42">
        <v>0</v>
      </c>
      <c r="AO11" s="40">
        <v>4800066337</v>
      </c>
      <c r="AP11" s="41">
        <v>45626</v>
      </c>
      <c r="AQ11" s="40" t="s">
        <v>209</v>
      </c>
      <c r="AR11" s="42">
        <v>1711128</v>
      </c>
    </row>
    <row r="12" spans="1:44" x14ac:dyDescent="0.35">
      <c r="A12" s="40">
        <v>890304155</v>
      </c>
      <c r="B12" s="40" t="s">
        <v>10</v>
      </c>
      <c r="C12" s="40" t="s">
        <v>17</v>
      </c>
      <c r="D12" s="40">
        <v>100272923</v>
      </c>
      <c r="E12" s="40" t="s">
        <v>143</v>
      </c>
      <c r="F12" s="40" t="s">
        <v>144</v>
      </c>
      <c r="G12" s="41">
        <v>45512.337106481478</v>
      </c>
      <c r="H12" s="41"/>
      <c r="I12" s="42">
        <v>82337</v>
      </c>
      <c r="J12" s="42">
        <v>82337</v>
      </c>
      <c r="K12" s="43" t="s">
        <v>14</v>
      </c>
      <c r="L12" s="52" t="s">
        <v>199</v>
      </c>
      <c r="M12" s="40" t="s">
        <v>206</v>
      </c>
      <c r="N12" s="42">
        <v>0</v>
      </c>
      <c r="O12" s="44"/>
      <c r="P12" s="40" t="s">
        <v>95</v>
      </c>
      <c r="Q12" s="41">
        <v>45512</v>
      </c>
      <c r="R12" s="41">
        <v>45566</v>
      </c>
      <c r="S12" s="41">
        <v>45602</v>
      </c>
      <c r="T12" s="41"/>
      <c r="U12" s="40">
        <v>86</v>
      </c>
      <c r="V12" s="40" t="s">
        <v>66</v>
      </c>
      <c r="W12" s="42">
        <v>0</v>
      </c>
      <c r="X12" s="40"/>
      <c r="Y12" s="40"/>
      <c r="Z12" s="40"/>
      <c r="AA12" s="40" t="s">
        <v>68</v>
      </c>
      <c r="AB12" s="40"/>
      <c r="AC12" s="40" t="s">
        <v>124</v>
      </c>
      <c r="AD12" s="42">
        <v>82337</v>
      </c>
      <c r="AE12" s="42">
        <v>0</v>
      </c>
      <c r="AF12" s="42">
        <v>0</v>
      </c>
      <c r="AG12" s="42">
        <v>0</v>
      </c>
      <c r="AH12" s="42">
        <v>0</v>
      </c>
      <c r="AI12" s="42">
        <v>0</v>
      </c>
      <c r="AJ12" s="42">
        <v>0</v>
      </c>
      <c r="AK12" s="42">
        <v>0</v>
      </c>
      <c r="AL12" s="42">
        <v>0</v>
      </c>
      <c r="AM12" s="42">
        <v>82337</v>
      </c>
      <c r="AN12" s="42">
        <v>0</v>
      </c>
      <c r="AO12" s="40">
        <v>4800066337</v>
      </c>
      <c r="AP12" s="41">
        <v>45626</v>
      </c>
      <c r="AQ12" s="40" t="s">
        <v>209</v>
      </c>
      <c r="AR12" s="42">
        <v>1711128</v>
      </c>
    </row>
    <row r="13" spans="1:44" x14ac:dyDescent="0.35">
      <c r="A13" s="40">
        <v>890304155</v>
      </c>
      <c r="B13" s="40" t="s">
        <v>10</v>
      </c>
      <c r="C13" s="40" t="s">
        <v>17</v>
      </c>
      <c r="D13" s="40">
        <v>100275316</v>
      </c>
      <c r="E13" s="40" t="s">
        <v>145</v>
      </c>
      <c r="F13" s="40" t="s">
        <v>146</v>
      </c>
      <c r="G13" s="41">
        <v>45526.32335648148</v>
      </c>
      <c r="H13" s="41"/>
      <c r="I13" s="42">
        <v>94010</v>
      </c>
      <c r="J13" s="42">
        <v>94010</v>
      </c>
      <c r="K13" s="43" t="s">
        <v>14</v>
      </c>
      <c r="L13" s="52" t="s">
        <v>199</v>
      </c>
      <c r="M13" s="40" t="s">
        <v>206</v>
      </c>
      <c r="N13" s="42">
        <v>0</v>
      </c>
      <c r="O13" s="44"/>
      <c r="P13" s="40" t="s">
        <v>95</v>
      </c>
      <c r="Q13" s="41">
        <v>45526</v>
      </c>
      <c r="R13" s="41">
        <v>45566</v>
      </c>
      <c r="S13" s="41">
        <v>45602</v>
      </c>
      <c r="T13" s="41"/>
      <c r="U13" s="40">
        <v>86</v>
      </c>
      <c r="V13" s="40" t="s">
        <v>66</v>
      </c>
      <c r="W13" s="42">
        <v>0</v>
      </c>
      <c r="X13" s="40"/>
      <c r="Y13" s="40"/>
      <c r="Z13" s="40"/>
      <c r="AA13" s="40" t="s">
        <v>68</v>
      </c>
      <c r="AB13" s="40"/>
      <c r="AC13" s="40" t="s">
        <v>124</v>
      </c>
      <c r="AD13" s="42">
        <v>94010</v>
      </c>
      <c r="AE13" s="42">
        <v>0</v>
      </c>
      <c r="AF13" s="42">
        <v>0</v>
      </c>
      <c r="AG13" s="42">
        <v>0</v>
      </c>
      <c r="AH13" s="42">
        <v>0</v>
      </c>
      <c r="AI13" s="42">
        <v>0</v>
      </c>
      <c r="AJ13" s="42">
        <v>0</v>
      </c>
      <c r="AK13" s="42">
        <v>0</v>
      </c>
      <c r="AL13" s="42">
        <v>0</v>
      </c>
      <c r="AM13" s="42">
        <v>94010</v>
      </c>
      <c r="AN13" s="42">
        <v>0</v>
      </c>
      <c r="AO13" s="40">
        <v>4800066337</v>
      </c>
      <c r="AP13" s="41">
        <v>45626</v>
      </c>
      <c r="AQ13" s="40" t="s">
        <v>209</v>
      </c>
      <c r="AR13" s="42">
        <v>1711128</v>
      </c>
    </row>
    <row r="14" spans="1:44" x14ac:dyDescent="0.35">
      <c r="A14" s="40">
        <v>890304155</v>
      </c>
      <c r="B14" s="40" t="s">
        <v>10</v>
      </c>
      <c r="C14" s="40" t="s">
        <v>17</v>
      </c>
      <c r="D14" s="40">
        <v>100276459</v>
      </c>
      <c r="E14" s="40" t="s">
        <v>147</v>
      </c>
      <c r="F14" s="40" t="s">
        <v>148</v>
      </c>
      <c r="G14" s="41">
        <v>45532.329189814816</v>
      </c>
      <c r="H14" s="41"/>
      <c r="I14" s="42">
        <v>95098</v>
      </c>
      <c r="J14" s="42">
        <v>95098</v>
      </c>
      <c r="K14" s="43" t="s">
        <v>14</v>
      </c>
      <c r="L14" s="52" t="s">
        <v>199</v>
      </c>
      <c r="M14" s="40" t="s">
        <v>206</v>
      </c>
      <c r="N14" s="42">
        <v>0</v>
      </c>
      <c r="O14" s="44"/>
      <c r="P14" s="40" t="s">
        <v>95</v>
      </c>
      <c r="Q14" s="41">
        <v>45532</v>
      </c>
      <c r="R14" s="41">
        <v>45566</v>
      </c>
      <c r="S14" s="41">
        <v>45602</v>
      </c>
      <c r="T14" s="41"/>
      <c r="U14" s="40">
        <v>86</v>
      </c>
      <c r="V14" s="40" t="s">
        <v>66</v>
      </c>
      <c r="W14" s="42">
        <v>0</v>
      </c>
      <c r="X14" s="40"/>
      <c r="Y14" s="40"/>
      <c r="Z14" s="40"/>
      <c r="AA14" s="40" t="s">
        <v>68</v>
      </c>
      <c r="AB14" s="40"/>
      <c r="AC14" s="40" t="s">
        <v>124</v>
      </c>
      <c r="AD14" s="42">
        <v>95098</v>
      </c>
      <c r="AE14" s="42">
        <v>0</v>
      </c>
      <c r="AF14" s="42">
        <v>0</v>
      </c>
      <c r="AG14" s="42">
        <v>0</v>
      </c>
      <c r="AH14" s="42">
        <v>0</v>
      </c>
      <c r="AI14" s="42">
        <v>0</v>
      </c>
      <c r="AJ14" s="42">
        <v>0</v>
      </c>
      <c r="AK14" s="42">
        <v>0</v>
      </c>
      <c r="AL14" s="42">
        <v>0</v>
      </c>
      <c r="AM14" s="42">
        <v>95098</v>
      </c>
      <c r="AN14" s="42">
        <v>0</v>
      </c>
      <c r="AO14" s="40">
        <v>4800066337</v>
      </c>
      <c r="AP14" s="41">
        <v>45626</v>
      </c>
      <c r="AQ14" s="40" t="s">
        <v>209</v>
      </c>
      <c r="AR14" s="42">
        <v>1711128</v>
      </c>
    </row>
    <row r="15" spans="1:44" x14ac:dyDescent="0.35">
      <c r="A15" s="40">
        <v>890304155</v>
      </c>
      <c r="B15" s="40" t="s">
        <v>10</v>
      </c>
      <c r="C15" s="40" t="s">
        <v>17</v>
      </c>
      <c r="D15" s="40">
        <v>100281014</v>
      </c>
      <c r="E15" s="40" t="s">
        <v>137</v>
      </c>
      <c r="F15" s="40" t="s">
        <v>138</v>
      </c>
      <c r="G15" s="41">
        <v>45557.315891203703</v>
      </c>
      <c r="H15" s="41"/>
      <c r="I15" s="42">
        <v>94624</v>
      </c>
      <c r="J15" s="42">
        <v>94624</v>
      </c>
      <c r="K15" s="43" t="s">
        <v>14</v>
      </c>
      <c r="L15" s="52" t="s">
        <v>199</v>
      </c>
      <c r="M15" s="40" t="s">
        <v>206</v>
      </c>
      <c r="N15" s="42">
        <v>0</v>
      </c>
      <c r="O15" s="44"/>
      <c r="P15" s="40" t="s">
        <v>95</v>
      </c>
      <c r="Q15" s="41">
        <v>45557</v>
      </c>
      <c r="R15" s="41">
        <v>45597</v>
      </c>
      <c r="S15" s="41">
        <v>45625</v>
      </c>
      <c r="T15" s="41"/>
      <c r="U15" s="40">
        <v>63</v>
      </c>
      <c r="V15" s="40" t="s">
        <v>66</v>
      </c>
      <c r="W15" s="42">
        <v>0</v>
      </c>
      <c r="X15" s="40"/>
      <c r="Y15" s="40"/>
      <c r="Z15" s="40"/>
      <c r="AA15" s="40" t="s">
        <v>68</v>
      </c>
      <c r="AB15" s="40"/>
      <c r="AC15" s="40" t="s">
        <v>124</v>
      </c>
      <c r="AD15" s="42">
        <v>94624</v>
      </c>
      <c r="AE15" s="42">
        <v>0</v>
      </c>
      <c r="AF15" s="42">
        <v>0</v>
      </c>
      <c r="AG15" s="42">
        <v>0</v>
      </c>
      <c r="AH15" s="42">
        <v>0</v>
      </c>
      <c r="AI15" s="42">
        <v>0</v>
      </c>
      <c r="AJ15" s="42">
        <v>0</v>
      </c>
      <c r="AK15" s="42">
        <v>0</v>
      </c>
      <c r="AL15" s="42">
        <v>0</v>
      </c>
      <c r="AM15" s="42">
        <v>94624</v>
      </c>
      <c r="AN15" s="42">
        <v>0</v>
      </c>
      <c r="AO15" s="40">
        <v>4800066337</v>
      </c>
      <c r="AP15" s="41">
        <v>45626</v>
      </c>
      <c r="AQ15" s="40" t="s">
        <v>209</v>
      </c>
      <c r="AR15" s="42">
        <v>1711128</v>
      </c>
    </row>
    <row r="16" spans="1:44" x14ac:dyDescent="0.35">
      <c r="A16" s="40">
        <v>890304155</v>
      </c>
      <c r="B16" s="40" t="s">
        <v>10</v>
      </c>
      <c r="C16" s="40" t="s">
        <v>17</v>
      </c>
      <c r="D16" s="40">
        <v>100281347</v>
      </c>
      <c r="E16" s="40" t="s">
        <v>129</v>
      </c>
      <c r="F16" s="40" t="s">
        <v>130</v>
      </c>
      <c r="G16" s="41">
        <v>45559.33834490741</v>
      </c>
      <c r="H16" s="41"/>
      <c r="I16" s="42">
        <v>81400</v>
      </c>
      <c r="J16" s="42">
        <v>81400</v>
      </c>
      <c r="K16" s="43" t="s">
        <v>14</v>
      </c>
      <c r="L16" s="52" t="s">
        <v>199</v>
      </c>
      <c r="M16" s="40" t="s">
        <v>206</v>
      </c>
      <c r="N16" s="42">
        <v>0</v>
      </c>
      <c r="O16" s="44"/>
      <c r="P16" s="40" t="s">
        <v>95</v>
      </c>
      <c r="Q16" s="41">
        <v>45559</v>
      </c>
      <c r="R16" s="41">
        <v>45597</v>
      </c>
      <c r="S16" s="41">
        <v>45625</v>
      </c>
      <c r="T16" s="41"/>
      <c r="U16" s="40">
        <v>63</v>
      </c>
      <c r="V16" s="40" t="s">
        <v>66</v>
      </c>
      <c r="W16" s="42">
        <v>0</v>
      </c>
      <c r="X16" s="40"/>
      <c r="Y16" s="40"/>
      <c r="Z16" s="40"/>
      <c r="AA16" s="40" t="s">
        <v>68</v>
      </c>
      <c r="AB16" s="40"/>
      <c r="AC16" s="40" t="s">
        <v>124</v>
      </c>
      <c r="AD16" s="42">
        <v>81400</v>
      </c>
      <c r="AE16" s="42">
        <v>0</v>
      </c>
      <c r="AF16" s="42">
        <v>0</v>
      </c>
      <c r="AG16" s="42">
        <v>0</v>
      </c>
      <c r="AH16" s="42">
        <v>0</v>
      </c>
      <c r="AI16" s="42">
        <v>0</v>
      </c>
      <c r="AJ16" s="42">
        <v>0</v>
      </c>
      <c r="AK16" s="42">
        <v>0</v>
      </c>
      <c r="AL16" s="42">
        <v>0</v>
      </c>
      <c r="AM16" s="42">
        <v>81400</v>
      </c>
      <c r="AN16" s="42">
        <v>0</v>
      </c>
      <c r="AO16" s="40">
        <v>4800066337</v>
      </c>
      <c r="AP16" s="41">
        <v>45626</v>
      </c>
      <c r="AQ16" s="40" t="s">
        <v>209</v>
      </c>
      <c r="AR16" s="42">
        <v>1711128</v>
      </c>
    </row>
    <row r="17" spans="1:44" x14ac:dyDescent="0.35">
      <c r="A17" s="40">
        <v>890304155</v>
      </c>
      <c r="B17" s="40" t="s">
        <v>10</v>
      </c>
      <c r="C17" s="40" t="s">
        <v>17</v>
      </c>
      <c r="D17" s="40">
        <v>100282102</v>
      </c>
      <c r="E17" s="40" t="s">
        <v>133</v>
      </c>
      <c r="F17" s="40" t="s">
        <v>134</v>
      </c>
      <c r="G17" s="41">
        <v>45561.356932870367</v>
      </c>
      <c r="H17" s="41"/>
      <c r="I17" s="42">
        <v>83324</v>
      </c>
      <c r="J17" s="42">
        <v>83324</v>
      </c>
      <c r="K17" s="43" t="s">
        <v>14</v>
      </c>
      <c r="L17" s="52" t="s">
        <v>199</v>
      </c>
      <c r="M17" s="40" t="s">
        <v>206</v>
      </c>
      <c r="N17" s="42">
        <v>0</v>
      </c>
      <c r="O17" s="44"/>
      <c r="P17" s="40" t="s">
        <v>95</v>
      </c>
      <c r="Q17" s="41">
        <v>45561</v>
      </c>
      <c r="R17" s="41">
        <v>45597</v>
      </c>
      <c r="S17" s="41">
        <v>45625</v>
      </c>
      <c r="T17" s="41"/>
      <c r="U17" s="40">
        <v>63</v>
      </c>
      <c r="V17" s="40" t="s">
        <v>66</v>
      </c>
      <c r="W17" s="42">
        <v>0</v>
      </c>
      <c r="X17" s="40"/>
      <c r="Y17" s="40"/>
      <c r="Z17" s="40"/>
      <c r="AA17" s="40" t="s">
        <v>68</v>
      </c>
      <c r="AB17" s="40"/>
      <c r="AC17" s="40" t="s">
        <v>124</v>
      </c>
      <c r="AD17" s="42">
        <v>83324</v>
      </c>
      <c r="AE17" s="42">
        <v>0</v>
      </c>
      <c r="AF17" s="42">
        <v>0</v>
      </c>
      <c r="AG17" s="42">
        <v>0</v>
      </c>
      <c r="AH17" s="42">
        <v>0</v>
      </c>
      <c r="AI17" s="42">
        <v>0</v>
      </c>
      <c r="AJ17" s="42">
        <v>0</v>
      </c>
      <c r="AK17" s="42">
        <v>0</v>
      </c>
      <c r="AL17" s="42">
        <v>0</v>
      </c>
      <c r="AM17" s="42">
        <v>83324</v>
      </c>
      <c r="AN17" s="42">
        <v>0</v>
      </c>
      <c r="AO17" s="40">
        <v>4800066337</v>
      </c>
      <c r="AP17" s="41">
        <v>45626</v>
      </c>
      <c r="AQ17" s="40" t="s">
        <v>209</v>
      </c>
      <c r="AR17" s="42">
        <v>1711128</v>
      </c>
    </row>
    <row r="18" spans="1:44" x14ac:dyDescent="0.35">
      <c r="A18" s="40">
        <v>890304155</v>
      </c>
      <c r="B18" s="40" t="s">
        <v>10</v>
      </c>
      <c r="C18" s="40" t="s">
        <v>17</v>
      </c>
      <c r="D18" s="40">
        <v>100211072</v>
      </c>
      <c r="E18" s="40" t="s">
        <v>151</v>
      </c>
      <c r="F18" s="40" t="s">
        <v>152</v>
      </c>
      <c r="G18" s="41">
        <v>45086.324120370373</v>
      </c>
      <c r="H18" s="41"/>
      <c r="I18" s="42">
        <v>299921</v>
      </c>
      <c r="J18" s="42">
        <v>16400</v>
      </c>
      <c r="K18" s="43" t="s">
        <v>14</v>
      </c>
      <c r="L18" s="52" t="s">
        <v>206</v>
      </c>
      <c r="M18" s="40" t="s">
        <v>206</v>
      </c>
      <c r="N18" s="42">
        <v>0</v>
      </c>
      <c r="O18" s="44"/>
      <c r="P18" s="40" t="s">
        <v>95</v>
      </c>
      <c r="Q18" s="41">
        <v>45086</v>
      </c>
      <c r="R18" s="41">
        <v>45327</v>
      </c>
      <c r="S18" s="41">
        <v>45351</v>
      </c>
      <c r="T18" s="41"/>
      <c r="U18" s="40">
        <v>337</v>
      </c>
      <c r="V18" s="40" t="s">
        <v>153</v>
      </c>
      <c r="W18" s="42">
        <v>0</v>
      </c>
      <c r="X18" s="40"/>
      <c r="Y18" s="40"/>
      <c r="Z18" s="40"/>
      <c r="AA18" s="40" t="s">
        <v>68</v>
      </c>
      <c r="AB18" s="40"/>
      <c r="AC18" s="40" t="s">
        <v>96</v>
      </c>
      <c r="AD18" s="42">
        <v>16400</v>
      </c>
      <c r="AE18" s="42">
        <v>0</v>
      </c>
      <c r="AF18" s="42">
        <v>0</v>
      </c>
      <c r="AG18" s="42">
        <v>0</v>
      </c>
      <c r="AH18" s="42">
        <v>0</v>
      </c>
      <c r="AI18" s="42">
        <v>0</v>
      </c>
      <c r="AJ18" s="42">
        <v>0</v>
      </c>
      <c r="AK18" s="42">
        <v>0</v>
      </c>
      <c r="AL18" s="42">
        <v>0</v>
      </c>
      <c r="AM18" s="42">
        <v>283521</v>
      </c>
      <c r="AN18" s="42">
        <v>0</v>
      </c>
      <c r="AO18" s="40">
        <v>4800063283</v>
      </c>
      <c r="AP18" s="41">
        <v>45398</v>
      </c>
      <c r="AQ18" s="40" t="s">
        <v>208</v>
      </c>
      <c r="AR18" s="42">
        <v>2007060</v>
      </c>
    </row>
    <row r="19" spans="1:44" x14ac:dyDescent="0.35">
      <c r="A19" s="40">
        <v>890304155</v>
      </c>
      <c r="B19" s="40" t="s">
        <v>10</v>
      </c>
      <c r="C19" s="40" t="s">
        <v>13</v>
      </c>
      <c r="D19" s="40">
        <v>140484</v>
      </c>
      <c r="E19" s="40" t="s">
        <v>193</v>
      </c>
      <c r="F19" s="40" t="s">
        <v>194</v>
      </c>
      <c r="G19" s="41">
        <v>40679</v>
      </c>
      <c r="H19" s="41"/>
      <c r="I19" s="42">
        <v>2819585</v>
      </c>
      <c r="J19" s="42">
        <v>2819585</v>
      </c>
      <c r="K19" s="43" t="s">
        <v>14</v>
      </c>
      <c r="L19" s="52" t="s">
        <v>207</v>
      </c>
      <c r="M19" s="52" t="s">
        <v>207</v>
      </c>
      <c r="N19" s="42">
        <v>0</v>
      </c>
      <c r="O19" s="44"/>
      <c r="P19" s="40" t="s">
        <v>95</v>
      </c>
      <c r="Q19" s="41">
        <v>40680</v>
      </c>
      <c r="R19" s="41">
        <v>40703</v>
      </c>
      <c r="S19" s="41">
        <v>40703</v>
      </c>
      <c r="T19" s="41"/>
      <c r="U19" s="40">
        <v>4985</v>
      </c>
      <c r="V19" s="40" t="s">
        <v>157</v>
      </c>
      <c r="W19" s="42">
        <v>0</v>
      </c>
      <c r="X19" s="40"/>
      <c r="Y19" s="40"/>
      <c r="Z19" s="40"/>
      <c r="AA19" s="40"/>
      <c r="AB19" s="40"/>
      <c r="AC19" s="40" t="s">
        <v>158</v>
      </c>
      <c r="AD19" s="42">
        <v>0</v>
      </c>
      <c r="AE19" s="42">
        <v>0</v>
      </c>
      <c r="AF19" s="42">
        <v>0</v>
      </c>
      <c r="AG19" s="42">
        <v>0</v>
      </c>
      <c r="AH19" s="42">
        <v>2819585</v>
      </c>
      <c r="AI19" s="42">
        <v>0</v>
      </c>
      <c r="AJ19" s="42">
        <v>0</v>
      </c>
      <c r="AK19" s="42">
        <v>0</v>
      </c>
      <c r="AL19" s="42">
        <v>0</v>
      </c>
      <c r="AM19" s="42">
        <v>0</v>
      </c>
      <c r="AN19" s="42">
        <v>0</v>
      </c>
      <c r="AO19" s="40"/>
      <c r="AP19" s="41"/>
      <c r="AQ19" s="40"/>
      <c r="AR19" s="42">
        <v>0</v>
      </c>
    </row>
    <row r="20" spans="1:44" x14ac:dyDescent="0.35">
      <c r="A20" s="40">
        <v>890304155</v>
      </c>
      <c r="B20" s="40" t="s">
        <v>10</v>
      </c>
      <c r="C20" s="40" t="s">
        <v>13</v>
      </c>
      <c r="D20" s="40">
        <v>154033</v>
      </c>
      <c r="E20" s="40" t="s">
        <v>175</v>
      </c>
      <c r="F20" s="40" t="s">
        <v>176</v>
      </c>
      <c r="G20" s="41">
        <v>40786</v>
      </c>
      <c r="H20" s="41"/>
      <c r="I20" s="42">
        <v>6118196</v>
      </c>
      <c r="J20" s="42">
        <v>6118196</v>
      </c>
      <c r="K20" s="43" t="s">
        <v>14</v>
      </c>
      <c r="L20" s="52" t="s">
        <v>207</v>
      </c>
      <c r="M20" s="52" t="s">
        <v>207</v>
      </c>
      <c r="N20" s="42">
        <v>0</v>
      </c>
      <c r="O20" s="44"/>
      <c r="P20" s="40" t="s">
        <v>95</v>
      </c>
      <c r="Q20" s="41">
        <v>40786</v>
      </c>
      <c r="R20" s="41">
        <v>40801</v>
      </c>
      <c r="S20" s="41">
        <v>42902</v>
      </c>
      <c r="T20" s="41"/>
      <c r="U20" s="40">
        <v>2786</v>
      </c>
      <c r="V20" s="40" t="s">
        <v>157</v>
      </c>
      <c r="W20" s="42">
        <v>0</v>
      </c>
      <c r="X20" s="40"/>
      <c r="Y20" s="40"/>
      <c r="Z20" s="40"/>
      <c r="AA20" s="40"/>
      <c r="AB20" s="40"/>
      <c r="AC20" s="40" t="s">
        <v>158</v>
      </c>
      <c r="AD20" s="42">
        <v>0</v>
      </c>
      <c r="AE20" s="42">
        <v>0</v>
      </c>
      <c r="AF20" s="42">
        <v>0</v>
      </c>
      <c r="AG20" s="42">
        <v>0</v>
      </c>
      <c r="AH20" s="42">
        <v>6118196</v>
      </c>
      <c r="AI20" s="42">
        <v>0</v>
      </c>
      <c r="AJ20" s="42">
        <v>0</v>
      </c>
      <c r="AK20" s="42">
        <v>0</v>
      </c>
      <c r="AL20" s="42">
        <v>0</v>
      </c>
      <c r="AM20" s="42">
        <v>0</v>
      </c>
      <c r="AN20" s="42">
        <v>0</v>
      </c>
      <c r="AO20" s="40"/>
      <c r="AP20" s="41"/>
      <c r="AQ20" s="40"/>
      <c r="AR20" s="42">
        <v>0</v>
      </c>
    </row>
    <row r="21" spans="1:44" x14ac:dyDescent="0.35">
      <c r="A21" s="40">
        <v>890304155</v>
      </c>
      <c r="B21" s="40" t="s">
        <v>10</v>
      </c>
      <c r="C21" s="40" t="s">
        <v>13</v>
      </c>
      <c r="D21" s="40">
        <v>206182</v>
      </c>
      <c r="E21" s="40" t="s">
        <v>183</v>
      </c>
      <c r="F21" s="40" t="s">
        <v>184</v>
      </c>
      <c r="G21" s="41">
        <v>41255</v>
      </c>
      <c r="H21" s="41"/>
      <c r="I21" s="42">
        <v>32700</v>
      </c>
      <c r="J21" s="42">
        <v>32700</v>
      </c>
      <c r="K21" s="43" t="s">
        <v>14</v>
      </c>
      <c r="L21" s="52" t="s">
        <v>207</v>
      </c>
      <c r="M21" s="52" t="s">
        <v>207</v>
      </c>
      <c r="N21" s="42">
        <v>0</v>
      </c>
      <c r="O21" s="44"/>
      <c r="P21" s="40" t="s">
        <v>95</v>
      </c>
      <c r="Q21" s="41">
        <v>41243</v>
      </c>
      <c r="R21" s="41">
        <v>41255</v>
      </c>
      <c r="S21" s="41">
        <v>42902</v>
      </c>
      <c r="T21" s="41"/>
      <c r="U21" s="40">
        <v>2786</v>
      </c>
      <c r="V21" s="40" t="s">
        <v>157</v>
      </c>
      <c r="W21" s="42">
        <v>0</v>
      </c>
      <c r="X21" s="40"/>
      <c r="Y21" s="40"/>
      <c r="Z21" s="40"/>
      <c r="AA21" s="40"/>
      <c r="AB21" s="40"/>
      <c r="AC21" s="40" t="s">
        <v>158</v>
      </c>
      <c r="AD21" s="42">
        <v>0</v>
      </c>
      <c r="AE21" s="42">
        <v>0</v>
      </c>
      <c r="AF21" s="42">
        <v>0</v>
      </c>
      <c r="AG21" s="42">
        <v>0</v>
      </c>
      <c r="AH21" s="42">
        <v>32700</v>
      </c>
      <c r="AI21" s="42">
        <v>0</v>
      </c>
      <c r="AJ21" s="42">
        <v>0</v>
      </c>
      <c r="AK21" s="42">
        <v>0</v>
      </c>
      <c r="AL21" s="42">
        <v>0</v>
      </c>
      <c r="AM21" s="42">
        <v>0</v>
      </c>
      <c r="AN21" s="42">
        <v>0</v>
      </c>
      <c r="AO21" s="40"/>
      <c r="AP21" s="41"/>
      <c r="AQ21" s="40"/>
      <c r="AR21" s="42">
        <v>0</v>
      </c>
    </row>
    <row r="22" spans="1:44" x14ac:dyDescent="0.35">
      <c r="A22" s="40">
        <v>890304155</v>
      </c>
      <c r="B22" s="40" t="s">
        <v>10</v>
      </c>
      <c r="C22" s="40" t="s">
        <v>13</v>
      </c>
      <c r="D22" s="40">
        <v>213248</v>
      </c>
      <c r="E22" s="40" t="s">
        <v>177</v>
      </c>
      <c r="F22" s="40" t="s">
        <v>178</v>
      </c>
      <c r="G22" s="41">
        <v>41341</v>
      </c>
      <c r="H22" s="41"/>
      <c r="I22" s="42">
        <v>5169890</v>
      </c>
      <c r="J22" s="42">
        <v>5169890</v>
      </c>
      <c r="K22" s="43" t="s">
        <v>14</v>
      </c>
      <c r="L22" s="52" t="s">
        <v>207</v>
      </c>
      <c r="M22" s="52" t="s">
        <v>207</v>
      </c>
      <c r="N22" s="42">
        <v>0</v>
      </c>
      <c r="O22" s="44"/>
      <c r="P22" s="40" t="s">
        <v>95</v>
      </c>
      <c r="Q22" s="41">
        <v>41310</v>
      </c>
      <c r="R22" s="41">
        <v>41341</v>
      </c>
      <c r="S22" s="41">
        <v>42902</v>
      </c>
      <c r="T22" s="41"/>
      <c r="U22" s="40">
        <v>2786</v>
      </c>
      <c r="V22" s="40" t="s">
        <v>157</v>
      </c>
      <c r="W22" s="42">
        <v>0</v>
      </c>
      <c r="X22" s="40"/>
      <c r="Y22" s="40"/>
      <c r="Z22" s="40"/>
      <c r="AA22" s="40"/>
      <c r="AB22" s="40"/>
      <c r="AC22" s="40" t="s">
        <v>158</v>
      </c>
      <c r="AD22" s="42">
        <v>0</v>
      </c>
      <c r="AE22" s="42">
        <v>0</v>
      </c>
      <c r="AF22" s="42">
        <v>0</v>
      </c>
      <c r="AG22" s="42">
        <v>0</v>
      </c>
      <c r="AH22" s="42">
        <v>5169890</v>
      </c>
      <c r="AI22" s="42">
        <v>0</v>
      </c>
      <c r="AJ22" s="42">
        <v>0</v>
      </c>
      <c r="AK22" s="42">
        <v>0</v>
      </c>
      <c r="AL22" s="42">
        <v>0</v>
      </c>
      <c r="AM22" s="42">
        <v>0</v>
      </c>
      <c r="AN22" s="42">
        <v>0</v>
      </c>
      <c r="AO22" s="40"/>
      <c r="AP22" s="41"/>
      <c r="AQ22" s="40"/>
      <c r="AR22" s="42">
        <v>0</v>
      </c>
    </row>
    <row r="23" spans="1:44" x14ac:dyDescent="0.35">
      <c r="A23" s="40">
        <v>890304155</v>
      </c>
      <c r="B23" s="40" t="s">
        <v>10</v>
      </c>
      <c r="C23" s="40" t="s">
        <v>13</v>
      </c>
      <c r="D23" s="40">
        <v>214869</v>
      </c>
      <c r="E23" s="40" t="s">
        <v>179</v>
      </c>
      <c r="F23" s="40" t="s">
        <v>180</v>
      </c>
      <c r="G23" s="41">
        <v>41341</v>
      </c>
      <c r="H23" s="41"/>
      <c r="I23" s="42">
        <v>4697675</v>
      </c>
      <c r="J23" s="42">
        <v>4697675</v>
      </c>
      <c r="K23" s="43" t="s">
        <v>14</v>
      </c>
      <c r="L23" s="52" t="s">
        <v>207</v>
      </c>
      <c r="M23" s="52" t="s">
        <v>207</v>
      </c>
      <c r="N23" s="42">
        <v>0</v>
      </c>
      <c r="O23" s="44"/>
      <c r="P23" s="40" t="s">
        <v>95</v>
      </c>
      <c r="Q23" s="41">
        <v>41324</v>
      </c>
      <c r="R23" s="41">
        <v>41341</v>
      </c>
      <c r="S23" s="41">
        <v>42902</v>
      </c>
      <c r="T23" s="41"/>
      <c r="U23" s="40">
        <v>2786</v>
      </c>
      <c r="V23" s="40" t="s">
        <v>157</v>
      </c>
      <c r="W23" s="42">
        <v>0</v>
      </c>
      <c r="X23" s="40"/>
      <c r="Y23" s="40"/>
      <c r="Z23" s="40"/>
      <c r="AA23" s="40"/>
      <c r="AB23" s="40"/>
      <c r="AC23" s="40" t="s">
        <v>158</v>
      </c>
      <c r="AD23" s="42">
        <v>0</v>
      </c>
      <c r="AE23" s="42">
        <v>0</v>
      </c>
      <c r="AF23" s="42">
        <v>0</v>
      </c>
      <c r="AG23" s="42">
        <v>0</v>
      </c>
      <c r="AH23" s="42">
        <v>4697675</v>
      </c>
      <c r="AI23" s="42">
        <v>0</v>
      </c>
      <c r="AJ23" s="42">
        <v>0</v>
      </c>
      <c r="AK23" s="42">
        <v>0</v>
      </c>
      <c r="AL23" s="42">
        <v>0</v>
      </c>
      <c r="AM23" s="42">
        <v>0</v>
      </c>
      <c r="AN23" s="42">
        <v>0</v>
      </c>
      <c r="AO23" s="40"/>
      <c r="AP23" s="41"/>
      <c r="AQ23" s="40"/>
      <c r="AR23" s="42">
        <v>0</v>
      </c>
    </row>
    <row r="24" spans="1:44" x14ac:dyDescent="0.35">
      <c r="A24" s="40">
        <v>890304155</v>
      </c>
      <c r="B24" s="40" t="s">
        <v>10</v>
      </c>
      <c r="C24" s="40" t="s">
        <v>13</v>
      </c>
      <c r="D24" s="40">
        <v>213592</v>
      </c>
      <c r="E24" s="40" t="s">
        <v>181</v>
      </c>
      <c r="F24" s="40" t="s">
        <v>182</v>
      </c>
      <c r="G24" s="41">
        <v>41341</v>
      </c>
      <c r="H24" s="41"/>
      <c r="I24" s="42">
        <v>2182410</v>
      </c>
      <c r="J24" s="42">
        <v>2182410</v>
      </c>
      <c r="K24" s="43" t="s">
        <v>14</v>
      </c>
      <c r="L24" s="52" t="s">
        <v>207</v>
      </c>
      <c r="M24" s="52" t="s">
        <v>207</v>
      </c>
      <c r="N24" s="42">
        <v>0</v>
      </c>
      <c r="O24" s="44"/>
      <c r="P24" s="40" t="s">
        <v>95</v>
      </c>
      <c r="Q24" s="41">
        <v>41312</v>
      </c>
      <c r="R24" s="41">
        <v>41341</v>
      </c>
      <c r="S24" s="41">
        <v>42902</v>
      </c>
      <c r="T24" s="41"/>
      <c r="U24" s="40">
        <v>2786</v>
      </c>
      <c r="V24" s="40" t="s">
        <v>157</v>
      </c>
      <c r="W24" s="42">
        <v>0</v>
      </c>
      <c r="X24" s="40"/>
      <c r="Y24" s="40"/>
      <c r="Z24" s="40"/>
      <c r="AA24" s="40"/>
      <c r="AB24" s="40"/>
      <c r="AC24" s="40" t="s">
        <v>158</v>
      </c>
      <c r="AD24" s="42">
        <v>0</v>
      </c>
      <c r="AE24" s="42">
        <v>0</v>
      </c>
      <c r="AF24" s="42">
        <v>0</v>
      </c>
      <c r="AG24" s="42">
        <v>0</v>
      </c>
      <c r="AH24" s="42">
        <v>2182410</v>
      </c>
      <c r="AI24" s="42">
        <v>0</v>
      </c>
      <c r="AJ24" s="42">
        <v>0</v>
      </c>
      <c r="AK24" s="42">
        <v>0</v>
      </c>
      <c r="AL24" s="42">
        <v>0</v>
      </c>
      <c r="AM24" s="42">
        <v>0</v>
      </c>
      <c r="AN24" s="42">
        <v>0</v>
      </c>
      <c r="AO24" s="40"/>
      <c r="AP24" s="41"/>
      <c r="AQ24" s="40"/>
      <c r="AR24" s="42">
        <v>0</v>
      </c>
    </row>
    <row r="25" spans="1:44" x14ac:dyDescent="0.35">
      <c r="A25" s="40">
        <v>890304155</v>
      </c>
      <c r="B25" s="40" t="s">
        <v>10</v>
      </c>
      <c r="C25" s="40" t="s">
        <v>13</v>
      </c>
      <c r="D25" s="40">
        <v>232729</v>
      </c>
      <c r="E25" s="40" t="s">
        <v>187</v>
      </c>
      <c r="F25" s="40" t="s">
        <v>188</v>
      </c>
      <c r="G25" s="41">
        <v>41495</v>
      </c>
      <c r="H25" s="41"/>
      <c r="I25" s="42">
        <v>100334</v>
      </c>
      <c r="J25" s="42">
        <v>94537</v>
      </c>
      <c r="K25" s="43" t="s">
        <v>14</v>
      </c>
      <c r="L25" s="52" t="s">
        <v>207</v>
      </c>
      <c r="M25" s="52" t="s">
        <v>207</v>
      </c>
      <c r="N25" s="42">
        <v>0</v>
      </c>
      <c r="O25" s="44"/>
      <c r="P25" s="40" t="s">
        <v>95</v>
      </c>
      <c r="Q25" s="41">
        <v>41485</v>
      </c>
      <c r="R25" s="41">
        <v>41495</v>
      </c>
      <c r="S25" s="41">
        <v>41495</v>
      </c>
      <c r="T25" s="41"/>
      <c r="U25" s="40">
        <v>4193</v>
      </c>
      <c r="V25" s="40" t="s">
        <v>157</v>
      </c>
      <c r="W25" s="42">
        <v>0</v>
      </c>
      <c r="X25" s="40"/>
      <c r="Y25" s="40"/>
      <c r="Z25" s="40"/>
      <c r="AA25" s="40"/>
      <c r="AB25" s="40"/>
      <c r="AC25" s="40" t="s">
        <v>158</v>
      </c>
      <c r="AD25" s="42">
        <v>0</v>
      </c>
      <c r="AE25" s="42">
        <v>0</v>
      </c>
      <c r="AF25" s="42">
        <v>0</v>
      </c>
      <c r="AG25" s="42">
        <v>0</v>
      </c>
      <c r="AH25" s="42">
        <v>94537</v>
      </c>
      <c r="AI25" s="42">
        <v>0</v>
      </c>
      <c r="AJ25" s="42">
        <v>0</v>
      </c>
      <c r="AK25" s="42">
        <v>0</v>
      </c>
      <c r="AL25" s="42">
        <v>0</v>
      </c>
      <c r="AM25" s="42">
        <v>0</v>
      </c>
      <c r="AN25" s="42">
        <v>0</v>
      </c>
      <c r="AO25" s="40"/>
      <c r="AP25" s="41"/>
      <c r="AQ25" s="40"/>
      <c r="AR25" s="42">
        <v>0</v>
      </c>
    </row>
    <row r="26" spans="1:44" x14ac:dyDescent="0.35">
      <c r="A26" s="40">
        <v>890304155</v>
      </c>
      <c r="B26" s="40" t="s">
        <v>10</v>
      </c>
      <c r="C26" s="40" t="s">
        <v>13</v>
      </c>
      <c r="D26" s="40">
        <v>229405</v>
      </c>
      <c r="E26" s="40" t="s">
        <v>189</v>
      </c>
      <c r="F26" s="40" t="s">
        <v>190</v>
      </c>
      <c r="G26" s="41">
        <v>41495</v>
      </c>
      <c r="H26" s="41"/>
      <c r="I26" s="42">
        <v>2402592</v>
      </c>
      <c r="J26" s="42">
        <v>2402592</v>
      </c>
      <c r="K26" s="43" t="s">
        <v>14</v>
      </c>
      <c r="L26" s="52" t="s">
        <v>207</v>
      </c>
      <c r="M26" s="52" t="s">
        <v>207</v>
      </c>
      <c r="N26" s="42">
        <v>0</v>
      </c>
      <c r="O26" s="44"/>
      <c r="P26" s="40" t="s">
        <v>95</v>
      </c>
      <c r="Q26" s="41">
        <v>41457</v>
      </c>
      <c r="R26" s="41">
        <v>41495</v>
      </c>
      <c r="S26" s="41">
        <v>41495</v>
      </c>
      <c r="T26" s="41"/>
      <c r="U26" s="40">
        <v>4193</v>
      </c>
      <c r="V26" s="40" t="s">
        <v>157</v>
      </c>
      <c r="W26" s="42">
        <v>0</v>
      </c>
      <c r="X26" s="40"/>
      <c r="Y26" s="40"/>
      <c r="Z26" s="40"/>
      <c r="AA26" s="40"/>
      <c r="AB26" s="40"/>
      <c r="AC26" s="40" t="s">
        <v>158</v>
      </c>
      <c r="AD26" s="42">
        <v>0</v>
      </c>
      <c r="AE26" s="42">
        <v>0</v>
      </c>
      <c r="AF26" s="42">
        <v>0</v>
      </c>
      <c r="AG26" s="42">
        <v>0</v>
      </c>
      <c r="AH26" s="42">
        <v>2402592</v>
      </c>
      <c r="AI26" s="42">
        <v>0</v>
      </c>
      <c r="AJ26" s="42">
        <v>0</v>
      </c>
      <c r="AK26" s="42">
        <v>0</v>
      </c>
      <c r="AL26" s="42">
        <v>0</v>
      </c>
      <c r="AM26" s="42">
        <v>0</v>
      </c>
      <c r="AN26" s="42">
        <v>0</v>
      </c>
      <c r="AO26" s="40"/>
      <c r="AP26" s="41"/>
      <c r="AQ26" s="40"/>
      <c r="AR26" s="42">
        <v>0</v>
      </c>
    </row>
    <row r="27" spans="1:44" x14ac:dyDescent="0.35">
      <c r="A27" s="40">
        <v>890304155</v>
      </c>
      <c r="B27" s="40" t="s">
        <v>10</v>
      </c>
      <c r="C27" s="40" t="s">
        <v>13</v>
      </c>
      <c r="D27" s="40">
        <v>229844</v>
      </c>
      <c r="E27" s="40" t="s">
        <v>191</v>
      </c>
      <c r="F27" s="40" t="s">
        <v>192</v>
      </c>
      <c r="G27" s="41">
        <v>41495</v>
      </c>
      <c r="H27" s="41"/>
      <c r="I27" s="42">
        <v>6141067</v>
      </c>
      <c r="J27" s="42">
        <v>6141067</v>
      </c>
      <c r="K27" s="43" t="s">
        <v>14</v>
      </c>
      <c r="L27" s="52" t="s">
        <v>207</v>
      </c>
      <c r="M27" s="52" t="s">
        <v>207</v>
      </c>
      <c r="N27" s="42">
        <v>0</v>
      </c>
      <c r="O27" s="44"/>
      <c r="P27" s="40" t="s">
        <v>95</v>
      </c>
      <c r="Q27" s="41">
        <v>41460</v>
      </c>
      <c r="R27" s="41">
        <v>41495</v>
      </c>
      <c r="S27" s="41">
        <v>41495</v>
      </c>
      <c r="T27" s="41"/>
      <c r="U27" s="40">
        <v>4193</v>
      </c>
      <c r="V27" s="40" t="s">
        <v>157</v>
      </c>
      <c r="W27" s="42">
        <v>0</v>
      </c>
      <c r="X27" s="40"/>
      <c r="Y27" s="40"/>
      <c r="Z27" s="40"/>
      <c r="AA27" s="40"/>
      <c r="AB27" s="40"/>
      <c r="AC27" s="40" t="s">
        <v>158</v>
      </c>
      <c r="AD27" s="42">
        <v>0</v>
      </c>
      <c r="AE27" s="42">
        <v>0</v>
      </c>
      <c r="AF27" s="42">
        <v>0</v>
      </c>
      <c r="AG27" s="42">
        <v>0</v>
      </c>
      <c r="AH27" s="42">
        <v>6141067</v>
      </c>
      <c r="AI27" s="42">
        <v>0</v>
      </c>
      <c r="AJ27" s="42">
        <v>0</v>
      </c>
      <c r="AK27" s="42">
        <v>0</v>
      </c>
      <c r="AL27" s="42">
        <v>0</v>
      </c>
      <c r="AM27" s="42">
        <v>0</v>
      </c>
      <c r="AN27" s="42">
        <v>0</v>
      </c>
      <c r="AO27" s="40"/>
      <c r="AP27" s="41"/>
      <c r="AQ27" s="40"/>
      <c r="AR27" s="42">
        <v>0</v>
      </c>
    </row>
    <row r="28" spans="1:44" x14ac:dyDescent="0.35">
      <c r="A28" s="40">
        <v>890304155</v>
      </c>
      <c r="B28" s="40" t="s">
        <v>10</v>
      </c>
      <c r="C28" s="40" t="s">
        <v>13</v>
      </c>
      <c r="D28" s="40">
        <v>236020</v>
      </c>
      <c r="E28" s="40" t="s">
        <v>173</v>
      </c>
      <c r="F28" s="40" t="s">
        <v>174</v>
      </c>
      <c r="G28" s="41">
        <v>41527</v>
      </c>
      <c r="H28" s="41"/>
      <c r="I28" s="42">
        <v>62100</v>
      </c>
      <c r="J28" s="42">
        <v>62100</v>
      </c>
      <c r="K28" s="43" t="s">
        <v>14</v>
      </c>
      <c r="L28" s="52" t="s">
        <v>207</v>
      </c>
      <c r="M28" s="52" t="s">
        <v>207</v>
      </c>
      <c r="N28" s="42">
        <v>0</v>
      </c>
      <c r="O28" s="44"/>
      <c r="P28" s="40" t="s">
        <v>95</v>
      </c>
      <c r="Q28" s="41">
        <v>41516</v>
      </c>
      <c r="R28" s="41">
        <v>41527</v>
      </c>
      <c r="S28" s="41">
        <v>43154</v>
      </c>
      <c r="T28" s="41"/>
      <c r="U28" s="40">
        <v>2534</v>
      </c>
      <c r="V28" s="40" t="s">
        <v>157</v>
      </c>
      <c r="W28" s="42">
        <v>0</v>
      </c>
      <c r="X28" s="40"/>
      <c r="Y28" s="40"/>
      <c r="Z28" s="40"/>
      <c r="AA28" s="40"/>
      <c r="AB28" s="40"/>
      <c r="AC28" s="40" t="s">
        <v>158</v>
      </c>
      <c r="AD28" s="42">
        <v>0</v>
      </c>
      <c r="AE28" s="42">
        <v>0</v>
      </c>
      <c r="AF28" s="42">
        <v>0</v>
      </c>
      <c r="AG28" s="42">
        <v>0</v>
      </c>
      <c r="AH28" s="42">
        <v>62100</v>
      </c>
      <c r="AI28" s="42">
        <v>0</v>
      </c>
      <c r="AJ28" s="42">
        <v>0</v>
      </c>
      <c r="AK28" s="42">
        <v>0</v>
      </c>
      <c r="AL28" s="42">
        <v>0</v>
      </c>
      <c r="AM28" s="42">
        <v>0</v>
      </c>
      <c r="AN28" s="42">
        <v>0</v>
      </c>
      <c r="AO28" s="40"/>
      <c r="AP28" s="41"/>
      <c r="AQ28" s="40"/>
      <c r="AR28" s="42">
        <v>0</v>
      </c>
    </row>
    <row r="29" spans="1:44" x14ac:dyDescent="0.35">
      <c r="A29" s="40">
        <v>890304155</v>
      </c>
      <c r="B29" s="40" t="s">
        <v>10</v>
      </c>
      <c r="C29" s="40" t="s">
        <v>13</v>
      </c>
      <c r="D29" s="40">
        <v>246475</v>
      </c>
      <c r="E29" s="40" t="s">
        <v>167</v>
      </c>
      <c r="F29" s="40" t="s">
        <v>168</v>
      </c>
      <c r="G29" s="41">
        <v>41618</v>
      </c>
      <c r="H29" s="41"/>
      <c r="I29" s="42">
        <v>572603</v>
      </c>
      <c r="J29" s="42">
        <v>572603</v>
      </c>
      <c r="K29" s="43" t="s">
        <v>14</v>
      </c>
      <c r="L29" s="52" t="s">
        <v>207</v>
      </c>
      <c r="M29" s="52" t="s">
        <v>207</v>
      </c>
      <c r="N29" s="42">
        <v>0</v>
      </c>
      <c r="O29" s="44"/>
      <c r="P29" s="40" t="s">
        <v>95</v>
      </c>
      <c r="Q29" s="41">
        <v>41605</v>
      </c>
      <c r="R29" s="41">
        <v>41618</v>
      </c>
      <c r="S29" s="41">
        <v>43154</v>
      </c>
      <c r="T29" s="41"/>
      <c r="U29" s="40">
        <v>2534</v>
      </c>
      <c r="V29" s="40" t="s">
        <v>157</v>
      </c>
      <c r="W29" s="42">
        <v>0</v>
      </c>
      <c r="X29" s="40"/>
      <c r="Y29" s="40"/>
      <c r="Z29" s="40"/>
      <c r="AA29" s="40"/>
      <c r="AB29" s="40"/>
      <c r="AC29" s="40" t="s">
        <v>158</v>
      </c>
      <c r="AD29" s="42">
        <v>0</v>
      </c>
      <c r="AE29" s="42">
        <v>0</v>
      </c>
      <c r="AF29" s="42">
        <v>0</v>
      </c>
      <c r="AG29" s="42">
        <v>0</v>
      </c>
      <c r="AH29" s="42">
        <v>572603</v>
      </c>
      <c r="AI29" s="42">
        <v>0</v>
      </c>
      <c r="AJ29" s="42">
        <v>0</v>
      </c>
      <c r="AK29" s="42">
        <v>0</v>
      </c>
      <c r="AL29" s="42">
        <v>0</v>
      </c>
      <c r="AM29" s="42">
        <v>0</v>
      </c>
      <c r="AN29" s="42">
        <v>0</v>
      </c>
      <c r="AO29" s="40"/>
      <c r="AP29" s="41"/>
      <c r="AQ29" s="40"/>
      <c r="AR29" s="42">
        <v>0</v>
      </c>
    </row>
    <row r="30" spans="1:44" x14ac:dyDescent="0.35">
      <c r="A30" s="40">
        <v>890304155</v>
      </c>
      <c r="B30" s="40" t="s">
        <v>10</v>
      </c>
      <c r="C30" s="40" t="s">
        <v>13</v>
      </c>
      <c r="D30" s="40">
        <v>246042</v>
      </c>
      <c r="E30" s="40" t="s">
        <v>169</v>
      </c>
      <c r="F30" s="40" t="s">
        <v>170</v>
      </c>
      <c r="G30" s="41">
        <v>41618</v>
      </c>
      <c r="H30" s="41"/>
      <c r="I30" s="42">
        <v>169200</v>
      </c>
      <c r="J30" s="42">
        <v>169200</v>
      </c>
      <c r="K30" s="43" t="s">
        <v>14</v>
      </c>
      <c r="L30" s="52" t="s">
        <v>207</v>
      </c>
      <c r="M30" s="52" t="s">
        <v>207</v>
      </c>
      <c r="N30" s="42">
        <v>0</v>
      </c>
      <c r="O30" s="44"/>
      <c r="P30" s="40" t="s">
        <v>95</v>
      </c>
      <c r="Q30" s="41">
        <v>41603</v>
      </c>
      <c r="R30" s="41">
        <v>41618</v>
      </c>
      <c r="S30" s="41">
        <v>43154</v>
      </c>
      <c r="T30" s="41"/>
      <c r="U30" s="40">
        <v>2534</v>
      </c>
      <c r="V30" s="40" t="s">
        <v>157</v>
      </c>
      <c r="W30" s="42">
        <v>0</v>
      </c>
      <c r="X30" s="40"/>
      <c r="Y30" s="40"/>
      <c r="Z30" s="40"/>
      <c r="AA30" s="40"/>
      <c r="AB30" s="40"/>
      <c r="AC30" s="40" t="s">
        <v>158</v>
      </c>
      <c r="AD30" s="42">
        <v>0</v>
      </c>
      <c r="AE30" s="42">
        <v>0</v>
      </c>
      <c r="AF30" s="42">
        <v>0</v>
      </c>
      <c r="AG30" s="42">
        <v>0</v>
      </c>
      <c r="AH30" s="42">
        <v>169200</v>
      </c>
      <c r="AI30" s="42">
        <v>0</v>
      </c>
      <c r="AJ30" s="42">
        <v>0</v>
      </c>
      <c r="AK30" s="42">
        <v>0</v>
      </c>
      <c r="AL30" s="42">
        <v>0</v>
      </c>
      <c r="AM30" s="42">
        <v>0</v>
      </c>
      <c r="AN30" s="42">
        <v>0</v>
      </c>
      <c r="AO30" s="40"/>
      <c r="AP30" s="41"/>
      <c r="AQ30" s="40"/>
      <c r="AR30" s="42">
        <v>0</v>
      </c>
    </row>
    <row r="31" spans="1:44" x14ac:dyDescent="0.35">
      <c r="A31" s="40">
        <v>890304155</v>
      </c>
      <c r="B31" s="40" t="s">
        <v>10</v>
      </c>
      <c r="C31" s="40" t="s">
        <v>13</v>
      </c>
      <c r="D31" s="40">
        <v>250921</v>
      </c>
      <c r="E31" s="40" t="s">
        <v>171</v>
      </c>
      <c r="F31" s="40" t="s">
        <v>172</v>
      </c>
      <c r="G31" s="41">
        <v>41648</v>
      </c>
      <c r="H31" s="41"/>
      <c r="I31" s="42">
        <v>67320</v>
      </c>
      <c r="J31" s="42">
        <v>67320</v>
      </c>
      <c r="K31" s="43" t="s">
        <v>14</v>
      </c>
      <c r="L31" s="52" t="s">
        <v>207</v>
      </c>
      <c r="M31" s="52" t="s">
        <v>207</v>
      </c>
      <c r="N31" s="42">
        <v>0</v>
      </c>
      <c r="O31" s="44"/>
      <c r="P31" s="40" t="s">
        <v>95</v>
      </c>
      <c r="Q31" s="41">
        <v>41625</v>
      </c>
      <c r="R31" s="41">
        <v>41648</v>
      </c>
      <c r="S31" s="41">
        <v>43154</v>
      </c>
      <c r="T31" s="41"/>
      <c r="U31" s="40">
        <v>2534</v>
      </c>
      <c r="V31" s="40" t="s">
        <v>157</v>
      </c>
      <c r="W31" s="42">
        <v>0</v>
      </c>
      <c r="X31" s="40"/>
      <c r="Y31" s="40"/>
      <c r="Z31" s="40"/>
      <c r="AA31" s="40"/>
      <c r="AB31" s="40"/>
      <c r="AC31" s="40" t="s">
        <v>158</v>
      </c>
      <c r="AD31" s="42">
        <v>0</v>
      </c>
      <c r="AE31" s="42">
        <v>0</v>
      </c>
      <c r="AF31" s="42">
        <v>0</v>
      </c>
      <c r="AG31" s="42">
        <v>0</v>
      </c>
      <c r="AH31" s="42">
        <v>67320</v>
      </c>
      <c r="AI31" s="42">
        <v>0</v>
      </c>
      <c r="AJ31" s="42">
        <v>0</v>
      </c>
      <c r="AK31" s="42">
        <v>0</v>
      </c>
      <c r="AL31" s="42">
        <v>0</v>
      </c>
      <c r="AM31" s="42">
        <v>0</v>
      </c>
      <c r="AN31" s="42">
        <v>0</v>
      </c>
      <c r="AO31" s="40"/>
      <c r="AP31" s="41"/>
      <c r="AQ31" s="40"/>
      <c r="AR31" s="42">
        <v>0</v>
      </c>
    </row>
    <row r="32" spans="1:44" x14ac:dyDescent="0.35">
      <c r="A32" s="40">
        <v>890304155</v>
      </c>
      <c r="B32" s="40" t="s">
        <v>10</v>
      </c>
      <c r="C32" s="40" t="s">
        <v>13</v>
      </c>
      <c r="D32" s="40">
        <v>338540</v>
      </c>
      <c r="E32" s="40" t="s">
        <v>161</v>
      </c>
      <c r="F32" s="40" t="s">
        <v>162</v>
      </c>
      <c r="G32" s="41">
        <v>42354</v>
      </c>
      <c r="H32" s="41"/>
      <c r="I32" s="42">
        <v>53705</v>
      </c>
      <c r="J32" s="42">
        <v>53705</v>
      </c>
      <c r="K32" s="43" t="s">
        <v>14</v>
      </c>
      <c r="L32" s="52" t="s">
        <v>207</v>
      </c>
      <c r="M32" s="52" t="s">
        <v>207</v>
      </c>
      <c r="N32" s="42">
        <v>0</v>
      </c>
      <c r="O32" s="44"/>
      <c r="P32" s="40" t="s">
        <v>95</v>
      </c>
      <c r="Q32" s="41">
        <v>42312</v>
      </c>
      <c r="R32" s="41">
        <v>42354</v>
      </c>
      <c r="S32" s="41">
        <v>43210</v>
      </c>
      <c r="T32" s="41"/>
      <c r="U32" s="40">
        <v>2478</v>
      </c>
      <c r="V32" s="40" t="s">
        <v>157</v>
      </c>
      <c r="W32" s="42">
        <v>0</v>
      </c>
      <c r="X32" s="40"/>
      <c r="Y32" s="40"/>
      <c r="Z32" s="40"/>
      <c r="AA32" s="40"/>
      <c r="AB32" s="40"/>
      <c r="AC32" s="40" t="s">
        <v>158</v>
      </c>
      <c r="AD32" s="42">
        <v>0</v>
      </c>
      <c r="AE32" s="42">
        <v>0</v>
      </c>
      <c r="AF32" s="42">
        <v>0</v>
      </c>
      <c r="AG32" s="42">
        <v>0</v>
      </c>
      <c r="AH32" s="42">
        <v>53705</v>
      </c>
      <c r="AI32" s="42">
        <v>0</v>
      </c>
      <c r="AJ32" s="42">
        <v>0</v>
      </c>
      <c r="AK32" s="42">
        <v>0</v>
      </c>
      <c r="AL32" s="42">
        <v>0</v>
      </c>
      <c r="AM32" s="42">
        <v>0</v>
      </c>
      <c r="AN32" s="42">
        <v>0</v>
      </c>
      <c r="AO32" s="40"/>
      <c r="AP32" s="41"/>
      <c r="AQ32" s="40"/>
      <c r="AR32" s="42">
        <v>0</v>
      </c>
    </row>
    <row r="33" spans="1:44" x14ac:dyDescent="0.35">
      <c r="A33" s="40">
        <v>890304155</v>
      </c>
      <c r="B33" s="40" t="s">
        <v>10</v>
      </c>
      <c r="C33" s="40" t="s">
        <v>13</v>
      </c>
      <c r="D33" s="40">
        <v>337147</v>
      </c>
      <c r="E33" s="40" t="s">
        <v>163</v>
      </c>
      <c r="F33" s="40" t="s">
        <v>164</v>
      </c>
      <c r="G33" s="41">
        <v>42354</v>
      </c>
      <c r="H33" s="41"/>
      <c r="I33" s="42">
        <v>42300</v>
      </c>
      <c r="J33" s="42">
        <v>42300</v>
      </c>
      <c r="K33" s="43" t="s">
        <v>14</v>
      </c>
      <c r="L33" s="52" t="s">
        <v>207</v>
      </c>
      <c r="M33" s="52" t="s">
        <v>207</v>
      </c>
      <c r="N33" s="42">
        <v>0</v>
      </c>
      <c r="O33" s="44"/>
      <c r="P33" s="40" t="s">
        <v>95</v>
      </c>
      <c r="Q33" s="41">
        <v>42300</v>
      </c>
      <c r="R33" s="41">
        <v>42354</v>
      </c>
      <c r="S33" s="41">
        <v>43210</v>
      </c>
      <c r="T33" s="41"/>
      <c r="U33" s="40">
        <v>2478</v>
      </c>
      <c r="V33" s="40" t="s">
        <v>157</v>
      </c>
      <c r="W33" s="42">
        <v>0</v>
      </c>
      <c r="X33" s="40"/>
      <c r="Y33" s="40"/>
      <c r="Z33" s="40"/>
      <c r="AA33" s="40"/>
      <c r="AB33" s="40"/>
      <c r="AC33" s="40" t="s">
        <v>158</v>
      </c>
      <c r="AD33" s="42">
        <v>0</v>
      </c>
      <c r="AE33" s="42">
        <v>0</v>
      </c>
      <c r="AF33" s="42">
        <v>0</v>
      </c>
      <c r="AG33" s="42">
        <v>0</v>
      </c>
      <c r="AH33" s="42">
        <v>42300</v>
      </c>
      <c r="AI33" s="42">
        <v>0</v>
      </c>
      <c r="AJ33" s="42">
        <v>0</v>
      </c>
      <c r="AK33" s="42">
        <v>0</v>
      </c>
      <c r="AL33" s="42">
        <v>0</v>
      </c>
      <c r="AM33" s="42">
        <v>0</v>
      </c>
      <c r="AN33" s="42">
        <v>0</v>
      </c>
      <c r="AO33" s="40"/>
      <c r="AP33" s="41"/>
      <c r="AQ33" s="40"/>
      <c r="AR33" s="42">
        <v>0</v>
      </c>
    </row>
    <row r="34" spans="1:44" x14ac:dyDescent="0.35">
      <c r="A34" s="40">
        <v>890304155</v>
      </c>
      <c r="B34" s="40" t="s">
        <v>10</v>
      </c>
      <c r="C34" s="40" t="s">
        <v>13</v>
      </c>
      <c r="D34" s="40">
        <v>336578</v>
      </c>
      <c r="E34" s="40" t="s">
        <v>185</v>
      </c>
      <c r="F34" s="40" t="s">
        <v>186</v>
      </c>
      <c r="G34" s="41">
        <v>42354</v>
      </c>
      <c r="H34" s="41"/>
      <c r="I34" s="42">
        <v>42300</v>
      </c>
      <c r="J34" s="42">
        <v>42300</v>
      </c>
      <c r="K34" s="43" t="s">
        <v>14</v>
      </c>
      <c r="L34" s="52" t="s">
        <v>207</v>
      </c>
      <c r="M34" s="52" t="s">
        <v>207</v>
      </c>
      <c r="N34" s="42">
        <v>0</v>
      </c>
      <c r="O34" s="44"/>
      <c r="P34" s="40" t="s">
        <v>95</v>
      </c>
      <c r="Q34" s="41">
        <v>42297</v>
      </c>
      <c r="R34" s="41">
        <v>42366</v>
      </c>
      <c r="S34" s="41">
        <v>42366</v>
      </c>
      <c r="T34" s="41"/>
      <c r="U34" s="40">
        <v>3322</v>
      </c>
      <c r="V34" s="40" t="s">
        <v>157</v>
      </c>
      <c r="W34" s="42">
        <v>0</v>
      </c>
      <c r="X34" s="40"/>
      <c r="Y34" s="40"/>
      <c r="Z34" s="40"/>
      <c r="AA34" s="40"/>
      <c r="AB34" s="40"/>
      <c r="AC34" s="40" t="s">
        <v>158</v>
      </c>
      <c r="AD34" s="42">
        <v>0</v>
      </c>
      <c r="AE34" s="42">
        <v>0</v>
      </c>
      <c r="AF34" s="42">
        <v>0</v>
      </c>
      <c r="AG34" s="42">
        <v>0</v>
      </c>
      <c r="AH34" s="42">
        <v>42300</v>
      </c>
      <c r="AI34" s="42">
        <v>0</v>
      </c>
      <c r="AJ34" s="42">
        <v>0</v>
      </c>
      <c r="AK34" s="42">
        <v>0</v>
      </c>
      <c r="AL34" s="42">
        <v>0</v>
      </c>
      <c r="AM34" s="42">
        <v>0</v>
      </c>
      <c r="AN34" s="42">
        <v>0</v>
      </c>
      <c r="AO34" s="40"/>
      <c r="AP34" s="41"/>
      <c r="AQ34" s="40"/>
      <c r="AR34" s="42">
        <v>0</v>
      </c>
    </row>
    <row r="35" spans="1:44" x14ac:dyDescent="0.35">
      <c r="A35" s="40">
        <v>890304155</v>
      </c>
      <c r="B35" s="40" t="s">
        <v>10</v>
      </c>
      <c r="C35" s="40" t="s">
        <v>13</v>
      </c>
      <c r="D35" s="40">
        <v>391359</v>
      </c>
      <c r="E35" s="40" t="s">
        <v>165</v>
      </c>
      <c r="F35" s="40" t="s">
        <v>166</v>
      </c>
      <c r="G35" s="41">
        <v>42586</v>
      </c>
      <c r="H35" s="41"/>
      <c r="I35" s="42">
        <v>37000</v>
      </c>
      <c r="J35" s="42">
        <v>37000</v>
      </c>
      <c r="K35" s="43" t="s">
        <v>14</v>
      </c>
      <c r="L35" s="52" t="s">
        <v>207</v>
      </c>
      <c r="M35" s="52" t="s">
        <v>207</v>
      </c>
      <c r="N35" s="42">
        <v>0</v>
      </c>
      <c r="O35" s="44"/>
      <c r="P35" s="40" t="s">
        <v>95</v>
      </c>
      <c r="Q35" s="41">
        <v>42579</v>
      </c>
      <c r="R35" s="41">
        <v>42586</v>
      </c>
      <c r="S35" s="41">
        <v>43185</v>
      </c>
      <c r="T35" s="41"/>
      <c r="U35" s="40">
        <v>2503</v>
      </c>
      <c r="V35" s="40" t="s">
        <v>157</v>
      </c>
      <c r="W35" s="42">
        <v>0</v>
      </c>
      <c r="X35" s="40"/>
      <c r="Y35" s="40"/>
      <c r="Z35" s="40"/>
      <c r="AA35" s="40"/>
      <c r="AB35" s="40"/>
      <c r="AC35" s="40" t="s">
        <v>158</v>
      </c>
      <c r="AD35" s="42">
        <v>0</v>
      </c>
      <c r="AE35" s="42">
        <v>0</v>
      </c>
      <c r="AF35" s="42">
        <v>0</v>
      </c>
      <c r="AG35" s="42">
        <v>0</v>
      </c>
      <c r="AH35" s="42">
        <v>37000</v>
      </c>
      <c r="AI35" s="42">
        <v>0</v>
      </c>
      <c r="AJ35" s="42">
        <v>0</v>
      </c>
      <c r="AK35" s="42">
        <v>0</v>
      </c>
      <c r="AL35" s="42">
        <v>0</v>
      </c>
      <c r="AM35" s="42">
        <v>0</v>
      </c>
      <c r="AN35" s="42">
        <v>0</v>
      </c>
      <c r="AO35" s="40"/>
      <c r="AP35" s="41"/>
      <c r="AQ35" s="40"/>
      <c r="AR35" s="42">
        <v>0</v>
      </c>
    </row>
    <row r="36" spans="1:44" x14ac:dyDescent="0.35">
      <c r="A36" s="40">
        <v>890304155</v>
      </c>
      <c r="B36" s="40" t="s">
        <v>10</v>
      </c>
      <c r="C36" s="40" t="s">
        <v>13</v>
      </c>
      <c r="D36" s="40">
        <v>444246</v>
      </c>
      <c r="E36" s="40" t="s">
        <v>154</v>
      </c>
      <c r="F36" s="40" t="s">
        <v>155</v>
      </c>
      <c r="G36" s="41">
        <v>42850</v>
      </c>
      <c r="H36" s="41"/>
      <c r="I36" s="42">
        <v>11968839</v>
      </c>
      <c r="J36" s="42">
        <v>2388850</v>
      </c>
      <c r="K36" s="43" t="s">
        <v>14</v>
      </c>
      <c r="L36" s="52" t="s">
        <v>207</v>
      </c>
      <c r="M36" s="52" t="s">
        <v>207</v>
      </c>
      <c r="N36" s="42">
        <v>0</v>
      </c>
      <c r="O36" s="44"/>
      <c r="P36" s="40" t="s">
        <v>95</v>
      </c>
      <c r="Q36" s="41">
        <v>42850</v>
      </c>
      <c r="R36" s="41">
        <v>42870</v>
      </c>
      <c r="S36" s="41">
        <v>44586</v>
      </c>
      <c r="T36" s="41"/>
      <c r="U36" s="40">
        <v>1102</v>
      </c>
      <c r="V36" s="40" t="s">
        <v>157</v>
      </c>
      <c r="W36" s="42">
        <v>0</v>
      </c>
      <c r="X36" s="40"/>
      <c r="Y36" s="40"/>
      <c r="Z36" s="40"/>
      <c r="AA36" s="40"/>
      <c r="AB36" s="40"/>
      <c r="AC36" s="40" t="s">
        <v>158</v>
      </c>
      <c r="AD36" s="42">
        <v>0</v>
      </c>
      <c r="AE36" s="42">
        <v>0</v>
      </c>
      <c r="AF36" s="42">
        <v>0</v>
      </c>
      <c r="AG36" s="42">
        <v>0</v>
      </c>
      <c r="AH36" s="42">
        <v>2388850</v>
      </c>
      <c r="AI36" s="42">
        <v>0</v>
      </c>
      <c r="AJ36" s="42">
        <v>0</v>
      </c>
      <c r="AK36" s="42">
        <v>0</v>
      </c>
      <c r="AL36" s="42">
        <v>0</v>
      </c>
      <c r="AM36" s="42">
        <v>0</v>
      </c>
      <c r="AN36" s="42">
        <v>0</v>
      </c>
      <c r="AO36" s="40"/>
      <c r="AP36" s="41"/>
      <c r="AQ36" s="40"/>
      <c r="AR36" s="42">
        <v>0</v>
      </c>
    </row>
    <row r="37" spans="1:44" x14ac:dyDescent="0.35">
      <c r="A37" s="40">
        <v>890304155</v>
      </c>
      <c r="B37" s="40" t="s">
        <v>10</v>
      </c>
      <c r="C37" s="40" t="s">
        <v>13</v>
      </c>
      <c r="D37" s="40">
        <v>486781</v>
      </c>
      <c r="E37" s="40" t="s">
        <v>159</v>
      </c>
      <c r="F37" s="40" t="s">
        <v>160</v>
      </c>
      <c r="G37" s="41">
        <v>43063</v>
      </c>
      <c r="H37" s="41"/>
      <c r="I37" s="42">
        <v>2721800</v>
      </c>
      <c r="J37" s="42">
        <v>2721800</v>
      </c>
      <c r="K37" s="43" t="s">
        <v>14</v>
      </c>
      <c r="L37" s="52" t="s">
        <v>207</v>
      </c>
      <c r="M37" s="52" t="s">
        <v>207</v>
      </c>
      <c r="N37" s="42">
        <v>0</v>
      </c>
      <c r="O37" s="44"/>
      <c r="P37" s="40" t="s">
        <v>95</v>
      </c>
      <c r="Q37" s="41">
        <v>43063</v>
      </c>
      <c r="R37" s="41">
        <v>43110</v>
      </c>
      <c r="S37" s="41">
        <v>44586</v>
      </c>
      <c r="T37" s="41"/>
      <c r="U37" s="40">
        <v>1102</v>
      </c>
      <c r="V37" s="40" t="s">
        <v>157</v>
      </c>
      <c r="W37" s="42">
        <v>0</v>
      </c>
      <c r="X37" s="40"/>
      <c r="Y37" s="40"/>
      <c r="Z37" s="40"/>
      <c r="AA37" s="40"/>
      <c r="AB37" s="40"/>
      <c r="AC37" s="40" t="s">
        <v>158</v>
      </c>
      <c r="AD37" s="42">
        <v>0</v>
      </c>
      <c r="AE37" s="42">
        <v>0</v>
      </c>
      <c r="AF37" s="42">
        <v>0</v>
      </c>
      <c r="AG37" s="42">
        <v>0</v>
      </c>
      <c r="AH37" s="42">
        <v>2721800</v>
      </c>
      <c r="AI37" s="42">
        <v>0</v>
      </c>
      <c r="AJ37" s="42">
        <v>0</v>
      </c>
      <c r="AK37" s="42">
        <v>0</v>
      </c>
      <c r="AL37" s="42">
        <v>0</v>
      </c>
      <c r="AM37" s="42">
        <v>0</v>
      </c>
      <c r="AN37" s="42">
        <v>0</v>
      </c>
      <c r="AO37" s="40"/>
      <c r="AP37" s="41"/>
      <c r="AQ37" s="40"/>
      <c r="AR37" s="42">
        <v>0</v>
      </c>
    </row>
    <row r="38" spans="1:44" x14ac:dyDescent="0.35">
      <c r="A38" s="40">
        <v>890304155</v>
      </c>
      <c r="B38" s="40" t="s">
        <v>10</v>
      </c>
      <c r="C38" s="40" t="s">
        <v>17</v>
      </c>
      <c r="D38" s="40">
        <v>100241252</v>
      </c>
      <c r="E38" s="40" t="s">
        <v>77</v>
      </c>
      <c r="F38" s="40" t="s">
        <v>78</v>
      </c>
      <c r="G38" s="41">
        <v>45308.317187499997</v>
      </c>
      <c r="H38" s="41"/>
      <c r="I38" s="42">
        <v>92177</v>
      </c>
      <c r="J38" s="42">
        <v>92177</v>
      </c>
      <c r="K38" s="43" t="s">
        <v>14</v>
      </c>
      <c r="L38" s="52" t="s">
        <v>58</v>
      </c>
      <c r="M38" s="40" t="s">
        <v>58</v>
      </c>
      <c r="N38" s="42">
        <v>0</v>
      </c>
      <c r="O38" s="44"/>
      <c r="P38" s="40" t="s">
        <v>59</v>
      </c>
      <c r="Q38" s="41">
        <v>45308</v>
      </c>
      <c r="R38" s="41">
        <v>45568</v>
      </c>
      <c r="S38" s="41"/>
      <c r="T38" s="41">
        <v>45587</v>
      </c>
      <c r="U38" s="40">
        <v>101</v>
      </c>
      <c r="V38" s="40" t="s">
        <v>79</v>
      </c>
      <c r="W38" s="42">
        <v>92177</v>
      </c>
      <c r="X38" s="40" t="s">
        <v>35</v>
      </c>
      <c r="Y38" s="40" t="s">
        <v>80</v>
      </c>
      <c r="Z38" s="40" t="s">
        <v>62</v>
      </c>
      <c r="AA38" s="40" t="s">
        <v>68</v>
      </c>
      <c r="AB38" s="40" t="s">
        <v>68</v>
      </c>
      <c r="AC38" s="40"/>
      <c r="AD38" s="42">
        <v>0</v>
      </c>
      <c r="AE38" s="42">
        <v>92177</v>
      </c>
      <c r="AF38" s="42">
        <v>0</v>
      </c>
      <c r="AG38" s="42">
        <v>0</v>
      </c>
      <c r="AH38" s="42">
        <v>0</v>
      </c>
      <c r="AI38" s="42">
        <v>0</v>
      </c>
      <c r="AJ38" s="42">
        <v>0</v>
      </c>
      <c r="AK38" s="42">
        <v>0</v>
      </c>
      <c r="AL38" s="42">
        <v>0</v>
      </c>
      <c r="AM38" s="42">
        <v>0</v>
      </c>
      <c r="AN38" s="42">
        <v>0</v>
      </c>
      <c r="AO38" s="40"/>
      <c r="AP38" s="41"/>
      <c r="AQ38" s="40"/>
      <c r="AR38" s="42">
        <v>0</v>
      </c>
    </row>
    <row r="39" spans="1:44" x14ac:dyDescent="0.35">
      <c r="A39" s="40">
        <v>890304155</v>
      </c>
      <c r="B39" s="40" t="s">
        <v>10</v>
      </c>
      <c r="C39" s="40" t="s">
        <v>17</v>
      </c>
      <c r="D39" s="40">
        <v>100243877</v>
      </c>
      <c r="E39" s="40" t="s">
        <v>81</v>
      </c>
      <c r="F39" s="40" t="s">
        <v>82</v>
      </c>
      <c r="G39" s="41">
        <v>45325.321898148148</v>
      </c>
      <c r="H39" s="41"/>
      <c r="I39" s="42">
        <v>81400</v>
      </c>
      <c r="J39" s="42">
        <v>81400</v>
      </c>
      <c r="K39" s="43" t="s">
        <v>14</v>
      </c>
      <c r="L39" s="52" t="s">
        <v>58</v>
      </c>
      <c r="M39" s="40" t="s">
        <v>58</v>
      </c>
      <c r="N39" s="42">
        <v>0</v>
      </c>
      <c r="O39" s="44"/>
      <c r="P39" s="40" t="s">
        <v>59</v>
      </c>
      <c r="Q39" s="41">
        <v>45325</v>
      </c>
      <c r="R39" s="41">
        <v>45568</v>
      </c>
      <c r="S39" s="41"/>
      <c r="T39" s="41">
        <v>45587</v>
      </c>
      <c r="U39" s="40">
        <v>101</v>
      </c>
      <c r="V39" s="40" t="s">
        <v>79</v>
      </c>
      <c r="W39" s="42">
        <v>81400</v>
      </c>
      <c r="X39" s="40" t="s">
        <v>35</v>
      </c>
      <c r="Y39" s="40" t="s">
        <v>83</v>
      </c>
      <c r="Z39" s="40" t="s">
        <v>62</v>
      </c>
      <c r="AA39" s="40" t="s">
        <v>68</v>
      </c>
      <c r="AB39" s="40" t="s">
        <v>68</v>
      </c>
      <c r="AC39" s="40"/>
      <c r="AD39" s="42">
        <v>0</v>
      </c>
      <c r="AE39" s="42">
        <v>81400</v>
      </c>
      <c r="AF39" s="42">
        <v>0</v>
      </c>
      <c r="AG39" s="42">
        <v>0</v>
      </c>
      <c r="AH39" s="42">
        <v>0</v>
      </c>
      <c r="AI39" s="42">
        <v>0</v>
      </c>
      <c r="AJ39" s="42">
        <v>0</v>
      </c>
      <c r="AK39" s="42">
        <v>0</v>
      </c>
      <c r="AL39" s="42">
        <v>0</v>
      </c>
      <c r="AM39" s="42">
        <v>0</v>
      </c>
      <c r="AN39" s="42">
        <v>0</v>
      </c>
      <c r="AO39" s="40"/>
      <c r="AP39" s="41"/>
      <c r="AQ39" s="40"/>
      <c r="AR39" s="42">
        <v>0</v>
      </c>
    </row>
    <row r="40" spans="1:44" x14ac:dyDescent="0.35">
      <c r="A40" s="40">
        <v>890304155</v>
      </c>
      <c r="B40" s="40" t="s">
        <v>10</v>
      </c>
      <c r="C40" s="40" t="s">
        <v>17</v>
      </c>
      <c r="D40" s="40">
        <v>100269361</v>
      </c>
      <c r="E40" s="40" t="s">
        <v>64</v>
      </c>
      <c r="F40" s="40" t="s">
        <v>65</v>
      </c>
      <c r="G40" s="41">
        <v>45493.394131944442</v>
      </c>
      <c r="H40" s="41"/>
      <c r="I40" s="42">
        <v>2594880</v>
      </c>
      <c r="J40" s="42">
        <v>2594880</v>
      </c>
      <c r="K40" s="43" t="s">
        <v>14</v>
      </c>
      <c r="L40" s="52" t="s">
        <v>199</v>
      </c>
      <c r="M40" s="40" t="s">
        <v>58</v>
      </c>
      <c r="N40" s="42">
        <v>0</v>
      </c>
      <c r="O40" s="44"/>
      <c r="P40" s="40" t="s">
        <v>59</v>
      </c>
      <c r="Q40" s="41">
        <v>45494</v>
      </c>
      <c r="R40" s="41">
        <v>45597</v>
      </c>
      <c r="S40" s="41"/>
      <c r="T40" s="41">
        <v>45621</v>
      </c>
      <c r="U40" s="40">
        <v>67</v>
      </c>
      <c r="V40" s="40" t="s">
        <v>66</v>
      </c>
      <c r="W40" s="42">
        <v>2594880</v>
      </c>
      <c r="X40" s="40" t="s">
        <v>35</v>
      </c>
      <c r="Y40" s="40" t="s">
        <v>67</v>
      </c>
      <c r="Z40" s="40" t="s">
        <v>62</v>
      </c>
      <c r="AA40" s="40" t="s">
        <v>68</v>
      </c>
      <c r="AB40" s="40" t="s">
        <v>68</v>
      </c>
      <c r="AC40" s="40"/>
      <c r="AD40" s="42">
        <v>0</v>
      </c>
      <c r="AE40" s="42">
        <v>2594880</v>
      </c>
      <c r="AF40" s="42">
        <v>0</v>
      </c>
      <c r="AG40" s="42">
        <v>0</v>
      </c>
      <c r="AH40" s="42">
        <v>0</v>
      </c>
      <c r="AI40" s="42">
        <v>0</v>
      </c>
      <c r="AJ40" s="42">
        <v>0</v>
      </c>
      <c r="AK40" s="42">
        <v>0</v>
      </c>
      <c r="AL40" s="42">
        <v>0</v>
      </c>
      <c r="AM40" s="42">
        <v>0</v>
      </c>
      <c r="AN40" s="42">
        <v>0</v>
      </c>
      <c r="AO40" s="40"/>
      <c r="AP40" s="41"/>
      <c r="AQ40" s="40"/>
      <c r="AR40" s="42">
        <v>0</v>
      </c>
    </row>
    <row r="41" spans="1:44" x14ac:dyDescent="0.35">
      <c r="A41" s="40">
        <v>890304155</v>
      </c>
      <c r="B41" s="40" t="s">
        <v>10</v>
      </c>
      <c r="C41" s="40" t="s">
        <v>17</v>
      </c>
      <c r="D41" s="40">
        <v>100290111</v>
      </c>
      <c r="E41" s="40" t="s">
        <v>69</v>
      </c>
      <c r="F41" s="40" t="s">
        <v>70</v>
      </c>
      <c r="G41" s="41">
        <v>45610.344444444447</v>
      </c>
      <c r="H41" s="41"/>
      <c r="I41" s="42">
        <v>255169</v>
      </c>
      <c r="J41" s="42">
        <v>255169</v>
      </c>
      <c r="K41" s="43" t="s">
        <v>14</v>
      </c>
      <c r="L41" s="52" t="e">
        <v>#N/A</v>
      </c>
      <c r="M41" s="40" t="s">
        <v>58</v>
      </c>
      <c r="N41" s="42">
        <v>0</v>
      </c>
      <c r="O41" s="44"/>
      <c r="P41" s="40" t="s">
        <v>59</v>
      </c>
      <c r="Q41" s="41">
        <v>45610</v>
      </c>
      <c r="R41" s="41">
        <v>45637</v>
      </c>
      <c r="S41" s="41"/>
      <c r="T41" s="41">
        <v>45647</v>
      </c>
      <c r="U41" s="40">
        <v>41</v>
      </c>
      <c r="V41" s="40" t="s">
        <v>60</v>
      </c>
      <c r="W41" s="42">
        <v>255169</v>
      </c>
      <c r="X41" s="40" t="s">
        <v>35</v>
      </c>
      <c r="Y41" s="40" t="s">
        <v>71</v>
      </c>
      <c r="Z41" s="40" t="s">
        <v>72</v>
      </c>
      <c r="AA41" s="40" t="s">
        <v>73</v>
      </c>
      <c r="AB41" s="40" t="s">
        <v>68</v>
      </c>
      <c r="AC41" s="40"/>
      <c r="AD41" s="42">
        <v>0</v>
      </c>
      <c r="AE41" s="42">
        <v>255169</v>
      </c>
      <c r="AF41" s="42">
        <v>0</v>
      </c>
      <c r="AG41" s="42">
        <v>0</v>
      </c>
      <c r="AH41" s="42">
        <v>0</v>
      </c>
      <c r="AI41" s="42">
        <v>0</v>
      </c>
      <c r="AJ41" s="42">
        <v>0</v>
      </c>
      <c r="AK41" s="42">
        <v>0</v>
      </c>
      <c r="AL41" s="42">
        <v>0</v>
      </c>
      <c r="AM41" s="42">
        <v>0</v>
      </c>
      <c r="AN41" s="42">
        <v>0</v>
      </c>
      <c r="AO41" s="40"/>
      <c r="AP41" s="41"/>
      <c r="AQ41" s="40"/>
      <c r="AR41" s="42">
        <v>0</v>
      </c>
    </row>
    <row r="42" spans="1:44" x14ac:dyDescent="0.35">
      <c r="A42" s="40">
        <v>890304155</v>
      </c>
      <c r="B42" s="40" t="s">
        <v>10</v>
      </c>
      <c r="C42" s="40" t="s">
        <v>17</v>
      </c>
      <c r="D42" s="40">
        <v>100290112</v>
      </c>
      <c r="E42" s="40" t="s">
        <v>74</v>
      </c>
      <c r="F42" s="40" t="s">
        <v>75</v>
      </c>
      <c r="G42" s="41">
        <v>45610.344444444447</v>
      </c>
      <c r="H42" s="41"/>
      <c r="I42" s="42">
        <v>94420</v>
      </c>
      <c r="J42" s="42">
        <v>94420</v>
      </c>
      <c r="K42" s="43" t="s">
        <v>14</v>
      </c>
      <c r="L42" s="52" t="e">
        <v>#N/A</v>
      </c>
      <c r="M42" s="40" t="s">
        <v>58</v>
      </c>
      <c r="N42" s="42">
        <v>0</v>
      </c>
      <c r="O42" s="44"/>
      <c r="P42" s="40" t="s">
        <v>59</v>
      </c>
      <c r="Q42" s="41">
        <v>45610</v>
      </c>
      <c r="R42" s="41">
        <v>45637</v>
      </c>
      <c r="S42" s="41"/>
      <c r="T42" s="41">
        <v>45653</v>
      </c>
      <c r="U42" s="40">
        <v>35</v>
      </c>
      <c r="V42" s="40" t="s">
        <v>60</v>
      </c>
      <c r="W42" s="42">
        <v>94420</v>
      </c>
      <c r="X42" s="40" t="s">
        <v>35</v>
      </c>
      <c r="Y42" s="40" t="s">
        <v>76</v>
      </c>
      <c r="Z42" s="40" t="s">
        <v>62</v>
      </c>
      <c r="AA42" s="40" t="s">
        <v>73</v>
      </c>
      <c r="AB42" s="40" t="s">
        <v>68</v>
      </c>
      <c r="AC42" s="40"/>
      <c r="AD42" s="42">
        <v>0</v>
      </c>
      <c r="AE42" s="42">
        <v>94420</v>
      </c>
      <c r="AF42" s="42">
        <v>0</v>
      </c>
      <c r="AG42" s="42">
        <v>0</v>
      </c>
      <c r="AH42" s="42">
        <v>0</v>
      </c>
      <c r="AI42" s="42">
        <v>0</v>
      </c>
      <c r="AJ42" s="42">
        <v>0</v>
      </c>
      <c r="AK42" s="42">
        <v>0</v>
      </c>
      <c r="AL42" s="42">
        <v>0</v>
      </c>
      <c r="AM42" s="42">
        <v>0</v>
      </c>
      <c r="AN42" s="42">
        <v>0</v>
      </c>
      <c r="AO42" s="40"/>
      <c r="AP42" s="41"/>
      <c r="AQ42" s="40"/>
      <c r="AR42" s="42">
        <v>0</v>
      </c>
    </row>
    <row r="43" spans="1:44" x14ac:dyDescent="0.35">
      <c r="A43" s="40">
        <v>890304155</v>
      </c>
      <c r="B43" s="40" t="s">
        <v>10</v>
      </c>
      <c r="C43" s="40" t="s">
        <v>17</v>
      </c>
      <c r="D43" s="40">
        <v>100291984</v>
      </c>
      <c r="E43" s="40" t="s">
        <v>56</v>
      </c>
      <c r="F43" s="40" t="s">
        <v>57</v>
      </c>
      <c r="G43" s="41">
        <v>45618.649305555555</v>
      </c>
      <c r="H43" s="41"/>
      <c r="I43" s="42">
        <v>7500000</v>
      </c>
      <c r="J43" s="42">
        <v>5788872</v>
      </c>
      <c r="K43" s="43" t="s">
        <v>14</v>
      </c>
      <c r="L43" s="52" t="e">
        <v>#N/A</v>
      </c>
      <c r="M43" s="40" t="s">
        <v>58</v>
      </c>
      <c r="N43" s="42">
        <v>0</v>
      </c>
      <c r="O43" s="44"/>
      <c r="P43" s="40" t="s">
        <v>59</v>
      </c>
      <c r="Q43" s="41">
        <v>45624</v>
      </c>
      <c r="R43" s="41">
        <v>45637</v>
      </c>
      <c r="S43" s="41"/>
      <c r="T43" s="41">
        <v>45652</v>
      </c>
      <c r="U43" s="40">
        <v>36</v>
      </c>
      <c r="V43" s="40" t="s">
        <v>60</v>
      </c>
      <c r="W43" s="42">
        <v>7500000</v>
      </c>
      <c r="X43" s="40" t="s">
        <v>35</v>
      </c>
      <c r="Y43" s="40" t="s">
        <v>61</v>
      </c>
      <c r="Z43" s="40" t="s">
        <v>62</v>
      </c>
      <c r="AA43" s="40" t="s">
        <v>63</v>
      </c>
      <c r="AB43" s="40" t="s">
        <v>15</v>
      </c>
      <c r="AC43" s="40"/>
      <c r="AD43" s="42">
        <v>0</v>
      </c>
      <c r="AE43" s="42">
        <v>5788872</v>
      </c>
      <c r="AF43" s="42">
        <v>0</v>
      </c>
      <c r="AG43" s="42">
        <v>0</v>
      </c>
      <c r="AH43" s="42">
        <v>0</v>
      </c>
      <c r="AI43" s="42">
        <v>0</v>
      </c>
      <c r="AJ43" s="42">
        <v>0</v>
      </c>
      <c r="AK43" s="42">
        <v>0</v>
      </c>
      <c r="AL43" s="42">
        <v>0</v>
      </c>
      <c r="AM43" s="42">
        <v>0</v>
      </c>
      <c r="AN43" s="42">
        <v>0</v>
      </c>
      <c r="AO43" s="40"/>
      <c r="AP43" s="41"/>
      <c r="AQ43" s="40"/>
      <c r="AR43" s="42">
        <v>0</v>
      </c>
    </row>
    <row r="44" spans="1:44" x14ac:dyDescent="0.35">
      <c r="A44" s="40">
        <v>890304155</v>
      </c>
      <c r="B44" s="40" t="s">
        <v>10</v>
      </c>
      <c r="C44" s="40" t="s">
        <v>17</v>
      </c>
      <c r="D44" s="40">
        <v>100297119</v>
      </c>
      <c r="E44" s="40" t="s">
        <v>84</v>
      </c>
      <c r="F44" s="40" t="s">
        <v>85</v>
      </c>
      <c r="G44" s="41">
        <v>45644.350694444445</v>
      </c>
      <c r="H44" s="41"/>
      <c r="I44" s="42">
        <v>82561</v>
      </c>
      <c r="J44" s="42">
        <v>82561</v>
      </c>
      <c r="K44" s="43" t="s">
        <v>14</v>
      </c>
      <c r="L44" s="52" t="e">
        <v>#N/A</v>
      </c>
      <c r="M44" s="40" t="s">
        <v>58</v>
      </c>
      <c r="N44" s="42">
        <v>0</v>
      </c>
      <c r="O44" s="44"/>
      <c r="P44" s="40" t="s">
        <v>59</v>
      </c>
      <c r="Q44" s="41">
        <v>45645</v>
      </c>
      <c r="R44" s="41">
        <v>45699</v>
      </c>
      <c r="S44" s="41"/>
      <c r="T44" s="41">
        <v>45707</v>
      </c>
      <c r="U44" s="40">
        <v>-19</v>
      </c>
      <c r="V44" s="40" t="s">
        <v>86</v>
      </c>
      <c r="W44" s="42">
        <v>82561</v>
      </c>
      <c r="X44" s="40" t="s">
        <v>35</v>
      </c>
      <c r="Y44" s="40" t="s">
        <v>87</v>
      </c>
      <c r="Z44" s="40"/>
      <c r="AA44" s="40" t="s">
        <v>88</v>
      </c>
      <c r="AB44" s="40"/>
      <c r="AC44" s="40"/>
      <c r="AD44" s="42">
        <v>0</v>
      </c>
      <c r="AE44" s="42">
        <v>82561</v>
      </c>
      <c r="AF44" s="42">
        <v>0</v>
      </c>
      <c r="AG44" s="42">
        <v>0</v>
      </c>
      <c r="AH44" s="42">
        <v>0</v>
      </c>
      <c r="AI44" s="42">
        <v>0</v>
      </c>
      <c r="AJ44" s="42">
        <v>0</v>
      </c>
      <c r="AK44" s="42">
        <v>0</v>
      </c>
      <c r="AL44" s="42">
        <v>0</v>
      </c>
      <c r="AM44" s="42">
        <v>0</v>
      </c>
      <c r="AN44" s="42">
        <v>0</v>
      </c>
      <c r="AO44" s="40"/>
      <c r="AP44" s="41"/>
      <c r="AQ44" s="40"/>
      <c r="AR44" s="42">
        <v>0</v>
      </c>
    </row>
    <row r="45" spans="1:44" x14ac:dyDescent="0.35">
      <c r="A45" s="40">
        <v>890304155</v>
      </c>
      <c r="B45" s="40" t="s">
        <v>10</v>
      </c>
      <c r="C45" s="40" t="s">
        <v>17</v>
      </c>
      <c r="D45" s="40">
        <v>100301225</v>
      </c>
      <c r="E45" s="40" t="s">
        <v>89</v>
      </c>
      <c r="F45" s="40" t="s">
        <v>90</v>
      </c>
      <c r="G45" s="41">
        <v>45672.30395833333</v>
      </c>
      <c r="H45" s="41"/>
      <c r="I45" s="42">
        <v>86200</v>
      </c>
      <c r="J45" s="42">
        <v>86200</v>
      </c>
      <c r="K45" s="43" t="s">
        <v>14</v>
      </c>
      <c r="L45" s="52" t="e">
        <v>#N/A</v>
      </c>
      <c r="M45" s="40" t="s">
        <v>58</v>
      </c>
      <c r="N45" s="42">
        <v>0</v>
      </c>
      <c r="O45" s="44"/>
      <c r="P45" s="40" t="s">
        <v>59</v>
      </c>
      <c r="Q45" s="41">
        <v>45674</v>
      </c>
      <c r="R45" s="41">
        <v>45699</v>
      </c>
      <c r="S45" s="41"/>
      <c r="T45" s="41">
        <v>45707</v>
      </c>
      <c r="U45" s="40">
        <v>-19</v>
      </c>
      <c r="V45" s="40" t="s">
        <v>86</v>
      </c>
      <c r="W45" s="42">
        <v>86200</v>
      </c>
      <c r="X45" s="40" t="s">
        <v>35</v>
      </c>
      <c r="Y45" s="40" t="s">
        <v>91</v>
      </c>
      <c r="Z45" s="40"/>
      <c r="AA45" s="40" t="s">
        <v>88</v>
      </c>
      <c r="AB45" s="40"/>
      <c r="AC45" s="40"/>
      <c r="AD45" s="42">
        <v>0</v>
      </c>
      <c r="AE45" s="42">
        <v>86200</v>
      </c>
      <c r="AF45" s="42">
        <v>0</v>
      </c>
      <c r="AG45" s="42">
        <v>0</v>
      </c>
      <c r="AH45" s="42">
        <v>0</v>
      </c>
      <c r="AI45" s="42">
        <v>0</v>
      </c>
      <c r="AJ45" s="42">
        <v>0</v>
      </c>
      <c r="AK45" s="42">
        <v>0</v>
      </c>
      <c r="AL45" s="42">
        <v>0</v>
      </c>
      <c r="AM45" s="42">
        <v>0</v>
      </c>
      <c r="AN45" s="42">
        <v>0</v>
      </c>
      <c r="AO45" s="40"/>
      <c r="AP45" s="41"/>
      <c r="AQ45" s="40"/>
      <c r="AR45" s="42">
        <v>0</v>
      </c>
    </row>
    <row r="46" spans="1:44" x14ac:dyDescent="0.35">
      <c r="A46" s="40">
        <v>890304155</v>
      </c>
      <c r="B46" s="40" t="s">
        <v>10</v>
      </c>
      <c r="C46" s="40" t="s">
        <v>17</v>
      </c>
      <c r="D46" s="40">
        <v>100299271</v>
      </c>
      <c r="E46" s="40" t="s">
        <v>197</v>
      </c>
      <c r="F46" s="40" t="s">
        <v>198</v>
      </c>
      <c r="G46" s="41">
        <v>45662.353321759256</v>
      </c>
      <c r="H46" s="41"/>
      <c r="I46" s="42">
        <v>340700</v>
      </c>
      <c r="J46" s="42">
        <v>340700</v>
      </c>
      <c r="K46" s="43" t="s">
        <v>14</v>
      </c>
      <c r="L46" s="52" t="e">
        <v>#N/A</v>
      </c>
      <c r="M46" s="40" t="s">
        <v>199</v>
      </c>
      <c r="N46" s="42">
        <v>0</v>
      </c>
      <c r="O46" s="44"/>
      <c r="P46" s="40" t="s">
        <v>200</v>
      </c>
      <c r="Q46" s="41">
        <v>45664</v>
      </c>
      <c r="R46" s="41">
        <v>45699</v>
      </c>
      <c r="S46" s="41"/>
      <c r="T46" s="41"/>
      <c r="U46" s="40">
        <v>-11</v>
      </c>
      <c r="V46" s="40" t="s">
        <v>86</v>
      </c>
      <c r="W46" s="42">
        <v>0</v>
      </c>
      <c r="X46" s="40"/>
      <c r="Y46" s="40"/>
      <c r="Z46" s="40"/>
      <c r="AA46" s="40" t="s">
        <v>88</v>
      </c>
      <c r="AB46" s="40"/>
      <c r="AC46" s="40"/>
      <c r="AD46" s="42">
        <v>0</v>
      </c>
      <c r="AE46" s="42">
        <v>0</v>
      </c>
      <c r="AF46" s="42">
        <v>0</v>
      </c>
      <c r="AG46" s="42">
        <v>0</v>
      </c>
      <c r="AH46" s="42">
        <v>0</v>
      </c>
      <c r="AI46" s="42">
        <v>0</v>
      </c>
      <c r="AJ46" s="42">
        <v>0</v>
      </c>
      <c r="AK46" s="42">
        <v>340700</v>
      </c>
      <c r="AL46" s="42">
        <v>0</v>
      </c>
      <c r="AM46" s="42">
        <v>0</v>
      </c>
      <c r="AN46" s="42">
        <v>0</v>
      </c>
      <c r="AO46" s="40"/>
      <c r="AP46" s="41"/>
      <c r="AQ46" s="40"/>
      <c r="AR46" s="42">
        <v>0</v>
      </c>
    </row>
    <row r="47" spans="1:44" x14ac:dyDescent="0.35">
      <c r="A47" s="40">
        <v>890304155</v>
      </c>
      <c r="B47" s="40" t="s">
        <v>10</v>
      </c>
      <c r="C47" s="40" t="s">
        <v>17</v>
      </c>
      <c r="D47" s="40">
        <v>100285737</v>
      </c>
      <c r="E47" s="40" t="s">
        <v>201</v>
      </c>
      <c r="F47" s="40" t="s">
        <v>202</v>
      </c>
      <c r="G47" s="41">
        <v>45584.315972222219</v>
      </c>
      <c r="H47" s="41"/>
      <c r="I47" s="42">
        <v>81400</v>
      </c>
      <c r="J47" s="42">
        <v>81400</v>
      </c>
      <c r="K47" s="43" t="s">
        <v>14</v>
      </c>
      <c r="L47" s="52" t="e">
        <v>#N/A</v>
      </c>
      <c r="M47" s="40" t="s">
        <v>203</v>
      </c>
      <c r="N47" s="42">
        <v>0</v>
      </c>
      <c r="O47" s="44"/>
      <c r="P47" s="40" t="s">
        <v>204</v>
      </c>
      <c r="Q47" s="41">
        <v>45584</v>
      </c>
      <c r="R47" s="41"/>
      <c r="S47" s="41"/>
      <c r="T47" s="41"/>
      <c r="U47" s="40" t="s">
        <v>205</v>
      </c>
      <c r="V47" s="40" t="s">
        <v>205</v>
      </c>
      <c r="W47" s="42">
        <v>0</v>
      </c>
      <c r="X47" s="40"/>
      <c r="Y47" s="40"/>
      <c r="Z47" s="40"/>
      <c r="AA47" s="40"/>
      <c r="AB47" s="40"/>
      <c r="AC47" s="40"/>
      <c r="AD47" s="42">
        <v>0</v>
      </c>
      <c r="AE47" s="42">
        <v>0</v>
      </c>
      <c r="AF47" s="42">
        <v>81400</v>
      </c>
      <c r="AG47" s="42">
        <v>0</v>
      </c>
      <c r="AH47" s="42">
        <v>0</v>
      </c>
      <c r="AI47" s="42">
        <v>0</v>
      </c>
      <c r="AJ47" s="42">
        <v>0</v>
      </c>
      <c r="AK47" s="42">
        <v>0</v>
      </c>
      <c r="AL47" s="42">
        <v>0</v>
      </c>
      <c r="AM47" s="42">
        <v>0</v>
      </c>
      <c r="AN47" s="42">
        <v>0</v>
      </c>
      <c r="AO47" s="40"/>
      <c r="AP47" s="41"/>
      <c r="AQ47" s="40"/>
      <c r="AR47" s="42">
        <v>0</v>
      </c>
    </row>
    <row r="48" spans="1:44" x14ac:dyDescent="0.35">
      <c r="A48" s="40">
        <v>890304155</v>
      </c>
      <c r="B48" s="40" t="s">
        <v>10</v>
      </c>
      <c r="C48" s="40" t="s">
        <v>17</v>
      </c>
      <c r="D48" s="40">
        <v>100282931</v>
      </c>
      <c r="E48" s="40" t="s">
        <v>111</v>
      </c>
      <c r="F48" s="40" t="s">
        <v>112</v>
      </c>
      <c r="G48" s="41">
        <v>45567.320138888892</v>
      </c>
      <c r="H48" s="41"/>
      <c r="I48" s="42">
        <v>336569</v>
      </c>
      <c r="J48" s="42">
        <v>336569</v>
      </c>
      <c r="K48" s="43" t="s">
        <v>14</v>
      </c>
      <c r="L48" s="52" t="e">
        <v>#N/A</v>
      </c>
      <c r="M48" s="40" t="s">
        <v>94</v>
      </c>
      <c r="N48" s="42">
        <v>0</v>
      </c>
      <c r="O48" s="44"/>
      <c r="P48" s="40" t="s">
        <v>95</v>
      </c>
      <c r="Q48" s="41">
        <v>45567</v>
      </c>
      <c r="R48" s="41">
        <v>45637</v>
      </c>
      <c r="S48" s="41">
        <v>45706</v>
      </c>
      <c r="T48" s="41"/>
      <c r="U48" s="40">
        <v>-18</v>
      </c>
      <c r="V48" s="40" t="s">
        <v>86</v>
      </c>
      <c r="W48" s="42">
        <v>0</v>
      </c>
      <c r="X48" s="40"/>
      <c r="Y48" s="40"/>
      <c r="Z48" s="40"/>
      <c r="AA48" s="40" t="s">
        <v>73</v>
      </c>
      <c r="AB48" s="40"/>
      <c r="AC48" s="40" t="s">
        <v>96</v>
      </c>
      <c r="AD48" s="42">
        <v>0</v>
      </c>
      <c r="AE48" s="42">
        <v>0</v>
      </c>
      <c r="AF48" s="42">
        <v>0</v>
      </c>
      <c r="AG48" s="42">
        <v>0</v>
      </c>
      <c r="AH48" s="42">
        <v>0</v>
      </c>
      <c r="AI48" s="42">
        <v>0</v>
      </c>
      <c r="AJ48" s="42">
        <v>336569</v>
      </c>
      <c r="AK48" s="42">
        <v>0</v>
      </c>
      <c r="AL48" s="42">
        <v>0</v>
      </c>
      <c r="AM48" s="42">
        <v>0</v>
      </c>
      <c r="AN48" s="42">
        <v>0</v>
      </c>
      <c r="AO48" s="40"/>
      <c r="AP48" s="41"/>
      <c r="AQ48" s="40"/>
      <c r="AR48" s="42">
        <v>0</v>
      </c>
    </row>
    <row r="49" spans="1:44" x14ac:dyDescent="0.35">
      <c r="A49" s="40">
        <v>890304155</v>
      </c>
      <c r="B49" s="40" t="s">
        <v>10</v>
      </c>
      <c r="C49" s="40" t="s">
        <v>17</v>
      </c>
      <c r="D49" s="40">
        <v>100282930</v>
      </c>
      <c r="E49" s="40" t="s">
        <v>113</v>
      </c>
      <c r="F49" s="40" t="s">
        <v>114</v>
      </c>
      <c r="G49" s="41">
        <v>45567.320138888892</v>
      </c>
      <c r="H49" s="41"/>
      <c r="I49" s="42">
        <v>337314</v>
      </c>
      <c r="J49" s="42">
        <v>337314</v>
      </c>
      <c r="K49" s="43" t="s">
        <v>14</v>
      </c>
      <c r="L49" s="52" t="e">
        <v>#N/A</v>
      </c>
      <c r="M49" s="40" t="s">
        <v>94</v>
      </c>
      <c r="N49" s="42">
        <v>0</v>
      </c>
      <c r="O49" s="44"/>
      <c r="P49" s="40" t="s">
        <v>95</v>
      </c>
      <c r="Q49" s="41">
        <v>45567</v>
      </c>
      <c r="R49" s="41">
        <v>45636</v>
      </c>
      <c r="S49" s="41">
        <v>45706</v>
      </c>
      <c r="T49" s="41"/>
      <c r="U49" s="40">
        <v>-18</v>
      </c>
      <c r="V49" s="40" t="s">
        <v>86</v>
      </c>
      <c r="W49" s="42">
        <v>0</v>
      </c>
      <c r="X49" s="40"/>
      <c r="Y49" s="40"/>
      <c r="Z49" s="40"/>
      <c r="AA49" s="40" t="s">
        <v>68</v>
      </c>
      <c r="AB49" s="40"/>
      <c r="AC49" s="40" t="s">
        <v>96</v>
      </c>
      <c r="AD49" s="42">
        <v>0</v>
      </c>
      <c r="AE49" s="42">
        <v>0</v>
      </c>
      <c r="AF49" s="42">
        <v>0</v>
      </c>
      <c r="AG49" s="42">
        <v>0</v>
      </c>
      <c r="AH49" s="42">
        <v>0</v>
      </c>
      <c r="AI49" s="42">
        <v>0</v>
      </c>
      <c r="AJ49" s="42">
        <v>337314</v>
      </c>
      <c r="AK49" s="42">
        <v>0</v>
      </c>
      <c r="AL49" s="42">
        <v>0</v>
      </c>
      <c r="AM49" s="42">
        <v>0</v>
      </c>
      <c r="AN49" s="42">
        <v>0</v>
      </c>
      <c r="AO49" s="40"/>
      <c r="AP49" s="41"/>
      <c r="AQ49" s="40"/>
      <c r="AR49" s="42">
        <v>0</v>
      </c>
    </row>
    <row r="50" spans="1:44" x14ac:dyDescent="0.35">
      <c r="A50" s="40">
        <v>890304155</v>
      </c>
      <c r="B50" s="40" t="s">
        <v>10</v>
      </c>
      <c r="C50" s="40" t="s">
        <v>17</v>
      </c>
      <c r="D50" s="40">
        <v>100283602</v>
      </c>
      <c r="E50" s="40" t="s">
        <v>115</v>
      </c>
      <c r="F50" s="40" t="s">
        <v>116</v>
      </c>
      <c r="G50" s="41">
        <v>45569.322916666664</v>
      </c>
      <c r="H50" s="41"/>
      <c r="I50" s="42">
        <v>81890</v>
      </c>
      <c r="J50" s="42">
        <v>81890</v>
      </c>
      <c r="K50" s="43" t="s">
        <v>14</v>
      </c>
      <c r="L50" s="52" t="e">
        <v>#N/A</v>
      </c>
      <c r="M50" s="40" t="s">
        <v>94</v>
      </c>
      <c r="N50" s="42">
        <v>0</v>
      </c>
      <c r="O50" s="44"/>
      <c r="P50" s="40" t="s">
        <v>95</v>
      </c>
      <c r="Q50" s="41">
        <v>45569</v>
      </c>
      <c r="R50" s="41">
        <v>45636</v>
      </c>
      <c r="S50" s="41">
        <v>45677</v>
      </c>
      <c r="T50" s="41"/>
      <c r="U50" s="40">
        <v>11</v>
      </c>
      <c r="V50" s="40" t="s">
        <v>117</v>
      </c>
      <c r="W50" s="42">
        <v>0</v>
      </c>
      <c r="X50" s="40"/>
      <c r="Y50" s="40"/>
      <c r="Z50" s="40"/>
      <c r="AA50" s="40"/>
      <c r="AB50" s="40"/>
      <c r="AC50" s="40" t="s">
        <v>96</v>
      </c>
      <c r="AD50" s="42">
        <v>0</v>
      </c>
      <c r="AE50" s="42">
        <v>0</v>
      </c>
      <c r="AF50" s="42">
        <v>0</v>
      </c>
      <c r="AG50" s="42">
        <v>0</v>
      </c>
      <c r="AH50" s="42">
        <v>0</v>
      </c>
      <c r="AI50" s="42">
        <v>0</v>
      </c>
      <c r="AJ50" s="42">
        <v>81890</v>
      </c>
      <c r="AK50" s="42">
        <v>0</v>
      </c>
      <c r="AL50" s="42">
        <v>0</v>
      </c>
      <c r="AM50" s="42">
        <v>0</v>
      </c>
      <c r="AN50" s="42">
        <v>0</v>
      </c>
      <c r="AO50" s="40"/>
      <c r="AP50" s="41"/>
      <c r="AQ50" s="40"/>
      <c r="AR50" s="42">
        <v>0</v>
      </c>
    </row>
    <row r="51" spans="1:44" x14ac:dyDescent="0.35">
      <c r="A51" s="40">
        <v>890304155</v>
      </c>
      <c r="B51" s="40" t="s">
        <v>10</v>
      </c>
      <c r="C51" s="40" t="s">
        <v>17</v>
      </c>
      <c r="D51" s="40">
        <v>100286069</v>
      </c>
      <c r="E51" s="40" t="s">
        <v>120</v>
      </c>
      <c r="F51" s="40" t="s">
        <v>121</v>
      </c>
      <c r="G51" s="41">
        <v>45586.318749999999</v>
      </c>
      <c r="H51" s="41"/>
      <c r="I51" s="42">
        <v>93749</v>
      </c>
      <c r="J51" s="42">
        <v>93749</v>
      </c>
      <c r="K51" s="43" t="s">
        <v>14</v>
      </c>
      <c r="L51" s="52" t="e">
        <v>#N/A</v>
      </c>
      <c r="M51" s="40" t="s">
        <v>94</v>
      </c>
      <c r="N51" s="42">
        <v>0</v>
      </c>
      <c r="O51" s="44"/>
      <c r="P51" s="40" t="s">
        <v>95</v>
      </c>
      <c r="Q51" s="41">
        <v>45588</v>
      </c>
      <c r="R51" s="41">
        <v>45637</v>
      </c>
      <c r="S51" s="41">
        <v>45677</v>
      </c>
      <c r="T51" s="41"/>
      <c r="U51" s="40">
        <v>11</v>
      </c>
      <c r="V51" s="40" t="s">
        <v>117</v>
      </c>
      <c r="W51" s="42">
        <v>0</v>
      </c>
      <c r="X51" s="40"/>
      <c r="Y51" s="40"/>
      <c r="Z51" s="40"/>
      <c r="AA51" s="40" t="s">
        <v>73</v>
      </c>
      <c r="AB51" s="40"/>
      <c r="AC51" s="40" t="s">
        <v>96</v>
      </c>
      <c r="AD51" s="42">
        <v>0</v>
      </c>
      <c r="AE51" s="42">
        <v>0</v>
      </c>
      <c r="AF51" s="42">
        <v>0</v>
      </c>
      <c r="AG51" s="42">
        <v>0</v>
      </c>
      <c r="AH51" s="42">
        <v>0</v>
      </c>
      <c r="AI51" s="42">
        <v>0</v>
      </c>
      <c r="AJ51" s="42">
        <v>93749</v>
      </c>
      <c r="AK51" s="42">
        <v>0</v>
      </c>
      <c r="AL51" s="42">
        <v>0</v>
      </c>
      <c r="AM51" s="42">
        <v>0</v>
      </c>
      <c r="AN51" s="42">
        <v>0</v>
      </c>
      <c r="AO51" s="40"/>
      <c r="AP51" s="41"/>
      <c r="AQ51" s="40"/>
      <c r="AR51" s="42">
        <v>0</v>
      </c>
    </row>
    <row r="52" spans="1:44" x14ac:dyDescent="0.35">
      <c r="A52" s="40">
        <v>890304155</v>
      </c>
      <c r="B52" s="40" t="s">
        <v>10</v>
      </c>
      <c r="C52" s="40" t="s">
        <v>17</v>
      </c>
      <c r="D52" s="40">
        <v>100289246</v>
      </c>
      <c r="E52" s="40" t="s">
        <v>118</v>
      </c>
      <c r="F52" s="40" t="s">
        <v>119</v>
      </c>
      <c r="G52" s="41">
        <v>45604.344444444447</v>
      </c>
      <c r="H52" s="41"/>
      <c r="I52" s="42">
        <v>82275</v>
      </c>
      <c r="J52" s="42">
        <v>82275</v>
      </c>
      <c r="K52" s="43" t="s">
        <v>14</v>
      </c>
      <c r="L52" s="52" t="e">
        <v>#N/A</v>
      </c>
      <c r="M52" s="40" t="s">
        <v>94</v>
      </c>
      <c r="N52" s="42">
        <v>0</v>
      </c>
      <c r="O52" s="44"/>
      <c r="P52" s="40" t="s">
        <v>95</v>
      </c>
      <c r="Q52" s="41">
        <v>45604</v>
      </c>
      <c r="R52" s="41">
        <v>45637</v>
      </c>
      <c r="S52" s="41">
        <v>45677</v>
      </c>
      <c r="T52" s="41"/>
      <c r="U52" s="40">
        <v>11</v>
      </c>
      <c r="V52" s="40" t="s">
        <v>117</v>
      </c>
      <c r="W52" s="42">
        <v>0</v>
      </c>
      <c r="X52" s="40"/>
      <c r="Y52" s="40"/>
      <c r="Z52" s="40"/>
      <c r="AA52" s="40" t="s">
        <v>73</v>
      </c>
      <c r="AB52" s="40"/>
      <c r="AC52" s="40" t="s">
        <v>96</v>
      </c>
      <c r="AD52" s="42">
        <v>0</v>
      </c>
      <c r="AE52" s="42">
        <v>0</v>
      </c>
      <c r="AF52" s="42">
        <v>0</v>
      </c>
      <c r="AG52" s="42">
        <v>0</v>
      </c>
      <c r="AH52" s="42">
        <v>0</v>
      </c>
      <c r="AI52" s="42">
        <v>0</v>
      </c>
      <c r="AJ52" s="42">
        <v>82275</v>
      </c>
      <c r="AK52" s="42">
        <v>0</v>
      </c>
      <c r="AL52" s="42">
        <v>0</v>
      </c>
      <c r="AM52" s="42">
        <v>0</v>
      </c>
      <c r="AN52" s="42">
        <v>0</v>
      </c>
      <c r="AO52" s="40"/>
      <c r="AP52" s="41"/>
      <c r="AQ52" s="40"/>
      <c r="AR52" s="42">
        <v>0</v>
      </c>
    </row>
    <row r="53" spans="1:44" x14ac:dyDescent="0.35">
      <c r="A53" s="40">
        <v>890304155</v>
      </c>
      <c r="B53" s="40" t="s">
        <v>10</v>
      </c>
      <c r="C53" s="40" t="s">
        <v>17</v>
      </c>
      <c r="D53" s="40">
        <v>100297664</v>
      </c>
      <c r="E53" s="40" t="s">
        <v>92</v>
      </c>
      <c r="F53" s="40" t="s">
        <v>93</v>
      </c>
      <c r="G53" s="41">
        <v>45648.395833333336</v>
      </c>
      <c r="H53" s="41"/>
      <c r="I53" s="42">
        <v>81400</v>
      </c>
      <c r="J53" s="42">
        <v>81400</v>
      </c>
      <c r="K53" s="43" t="s">
        <v>14</v>
      </c>
      <c r="L53" s="52" t="e">
        <v>#N/A</v>
      </c>
      <c r="M53" s="40" t="s">
        <v>94</v>
      </c>
      <c r="N53" s="42">
        <v>0</v>
      </c>
      <c r="O53" s="44"/>
      <c r="P53" s="40" t="s">
        <v>95</v>
      </c>
      <c r="Q53" s="41">
        <v>45649</v>
      </c>
      <c r="R53" s="41">
        <v>45699</v>
      </c>
      <c r="S53" s="41">
        <v>45713</v>
      </c>
      <c r="T53" s="41"/>
      <c r="U53" s="40">
        <v>-25</v>
      </c>
      <c r="V53" s="40" t="s">
        <v>86</v>
      </c>
      <c r="W53" s="42">
        <v>0</v>
      </c>
      <c r="X53" s="40"/>
      <c r="Y53" s="40"/>
      <c r="Z53" s="40"/>
      <c r="AA53" s="40" t="s">
        <v>88</v>
      </c>
      <c r="AB53" s="40"/>
      <c r="AC53" s="40" t="s">
        <v>96</v>
      </c>
      <c r="AD53" s="42">
        <v>0</v>
      </c>
      <c r="AE53" s="42">
        <v>0</v>
      </c>
      <c r="AF53" s="42">
        <v>0</v>
      </c>
      <c r="AG53" s="42">
        <v>0</v>
      </c>
      <c r="AH53" s="42">
        <v>0</v>
      </c>
      <c r="AI53" s="42">
        <v>0</v>
      </c>
      <c r="AJ53" s="42">
        <v>81400</v>
      </c>
      <c r="AK53" s="42">
        <v>0</v>
      </c>
      <c r="AL53" s="42">
        <v>0</v>
      </c>
      <c r="AM53" s="42">
        <v>0</v>
      </c>
      <c r="AN53" s="42">
        <v>0</v>
      </c>
      <c r="AO53" s="40"/>
      <c r="AP53" s="41"/>
      <c r="AQ53" s="40"/>
      <c r="AR53" s="42">
        <v>0</v>
      </c>
    </row>
    <row r="54" spans="1:44" x14ac:dyDescent="0.35">
      <c r="A54" s="40">
        <v>890304155</v>
      </c>
      <c r="B54" s="40" t="s">
        <v>10</v>
      </c>
      <c r="C54" s="40" t="s">
        <v>17</v>
      </c>
      <c r="D54" s="40">
        <v>100300311</v>
      </c>
      <c r="E54" s="40" t="s">
        <v>107</v>
      </c>
      <c r="F54" s="40" t="s">
        <v>108</v>
      </c>
      <c r="G54" s="41">
        <v>45667.318310185183</v>
      </c>
      <c r="H54" s="41"/>
      <c r="I54" s="42">
        <v>93562</v>
      </c>
      <c r="J54" s="42">
        <v>93562</v>
      </c>
      <c r="K54" s="43" t="s">
        <v>14</v>
      </c>
      <c r="L54" s="52" t="e">
        <v>#N/A</v>
      </c>
      <c r="M54" s="40" t="s">
        <v>94</v>
      </c>
      <c r="N54" s="42">
        <v>0</v>
      </c>
      <c r="O54" s="44"/>
      <c r="P54" s="40" t="s">
        <v>95</v>
      </c>
      <c r="Q54" s="41">
        <v>45670</v>
      </c>
      <c r="R54" s="41">
        <v>45699</v>
      </c>
      <c r="S54" s="41">
        <v>45713</v>
      </c>
      <c r="T54" s="41"/>
      <c r="U54" s="40">
        <v>-25</v>
      </c>
      <c r="V54" s="40" t="s">
        <v>86</v>
      </c>
      <c r="W54" s="42">
        <v>0</v>
      </c>
      <c r="X54" s="40"/>
      <c r="Y54" s="40"/>
      <c r="Z54" s="40"/>
      <c r="AA54" s="40" t="s">
        <v>88</v>
      </c>
      <c r="AB54" s="40"/>
      <c r="AC54" s="40" t="s">
        <v>96</v>
      </c>
      <c r="AD54" s="42">
        <v>0</v>
      </c>
      <c r="AE54" s="42">
        <v>0</v>
      </c>
      <c r="AF54" s="42">
        <v>0</v>
      </c>
      <c r="AG54" s="42">
        <v>0</v>
      </c>
      <c r="AH54" s="42">
        <v>0</v>
      </c>
      <c r="AI54" s="42">
        <v>0</v>
      </c>
      <c r="AJ54" s="42">
        <v>93562</v>
      </c>
      <c r="AK54" s="42">
        <v>0</v>
      </c>
      <c r="AL54" s="42">
        <v>0</v>
      </c>
      <c r="AM54" s="42">
        <v>0</v>
      </c>
      <c r="AN54" s="42">
        <v>0</v>
      </c>
      <c r="AO54" s="40"/>
      <c r="AP54" s="41"/>
      <c r="AQ54" s="40"/>
      <c r="AR54" s="42">
        <v>0</v>
      </c>
    </row>
    <row r="55" spans="1:44" x14ac:dyDescent="0.35">
      <c r="A55" s="40">
        <v>890304155</v>
      </c>
      <c r="B55" s="40" t="s">
        <v>10</v>
      </c>
      <c r="C55" s="40" t="s">
        <v>17</v>
      </c>
      <c r="D55" s="40">
        <v>100300427</v>
      </c>
      <c r="E55" s="40" t="s">
        <v>105</v>
      </c>
      <c r="F55" s="40" t="s">
        <v>106</v>
      </c>
      <c r="G55" s="41">
        <v>45670.318460648145</v>
      </c>
      <c r="H55" s="41"/>
      <c r="I55" s="42">
        <v>87945</v>
      </c>
      <c r="J55" s="42">
        <v>87945</v>
      </c>
      <c r="K55" s="43" t="s">
        <v>14</v>
      </c>
      <c r="L55" s="52" t="e">
        <v>#N/A</v>
      </c>
      <c r="M55" s="40" t="s">
        <v>94</v>
      </c>
      <c r="N55" s="42">
        <v>0</v>
      </c>
      <c r="O55" s="44"/>
      <c r="P55" s="40" t="s">
        <v>95</v>
      </c>
      <c r="Q55" s="41">
        <v>45670</v>
      </c>
      <c r="R55" s="41">
        <v>45699</v>
      </c>
      <c r="S55" s="41">
        <v>45713</v>
      </c>
      <c r="T55" s="41"/>
      <c r="U55" s="40">
        <v>-25</v>
      </c>
      <c r="V55" s="40" t="s">
        <v>86</v>
      </c>
      <c r="W55" s="42">
        <v>0</v>
      </c>
      <c r="X55" s="40"/>
      <c r="Y55" s="40"/>
      <c r="Z55" s="40"/>
      <c r="AA55" s="40" t="s">
        <v>88</v>
      </c>
      <c r="AB55" s="40"/>
      <c r="AC55" s="40" t="s">
        <v>96</v>
      </c>
      <c r="AD55" s="42">
        <v>0</v>
      </c>
      <c r="AE55" s="42">
        <v>0</v>
      </c>
      <c r="AF55" s="42">
        <v>0</v>
      </c>
      <c r="AG55" s="42">
        <v>0</v>
      </c>
      <c r="AH55" s="42">
        <v>0</v>
      </c>
      <c r="AI55" s="42">
        <v>0</v>
      </c>
      <c r="AJ55" s="42">
        <v>87945</v>
      </c>
      <c r="AK55" s="42">
        <v>0</v>
      </c>
      <c r="AL55" s="42">
        <v>0</v>
      </c>
      <c r="AM55" s="42">
        <v>0</v>
      </c>
      <c r="AN55" s="42">
        <v>0</v>
      </c>
      <c r="AO55" s="40"/>
      <c r="AP55" s="41"/>
      <c r="AQ55" s="40"/>
      <c r="AR55" s="42">
        <v>0</v>
      </c>
    </row>
    <row r="56" spans="1:44" x14ac:dyDescent="0.35">
      <c r="A56" s="40">
        <v>890304155</v>
      </c>
      <c r="B56" s="40" t="s">
        <v>10</v>
      </c>
      <c r="C56" s="40" t="s">
        <v>17</v>
      </c>
      <c r="D56" s="40">
        <v>100300671</v>
      </c>
      <c r="E56" s="40" t="s">
        <v>109</v>
      </c>
      <c r="F56" s="40" t="s">
        <v>110</v>
      </c>
      <c r="G56" s="41">
        <v>45671.312418981484</v>
      </c>
      <c r="H56" s="41"/>
      <c r="I56" s="42">
        <v>96549</v>
      </c>
      <c r="J56" s="42">
        <v>96549</v>
      </c>
      <c r="K56" s="43" t="s">
        <v>14</v>
      </c>
      <c r="L56" s="52" t="e">
        <v>#N/A</v>
      </c>
      <c r="M56" s="40" t="s">
        <v>94</v>
      </c>
      <c r="N56" s="42">
        <v>0</v>
      </c>
      <c r="O56" s="44"/>
      <c r="P56" s="40" t="s">
        <v>95</v>
      </c>
      <c r="Q56" s="41">
        <v>45672</v>
      </c>
      <c r="R56" s="41">
        <v>45699</v>
      </c>
      <c r="S56" s="41">
        <v>45713</v>
      </c>
      <c r="T56" s="41"/>
      <c r="U56" s="40">
        <v>-25</v>
      </c>
      <c r="V56" s="40" t="s">
        <v>86</v>
      </c>
      <c r="W56" s="42">
        <v>0</v>
      </c>
      <c r="X56" s="40"/>
      <c r="Y56" s="40"/>
      <c r="Z56" s="40"/>
      <c r="AA56" s="40" t="s">
        <v>88</v>
      </c>
      <c r="AB56" s="40"/>
      <c r="AC56" s="40" t="s">
        <v>96</v>
      </c>
      <c r="AD56" s="42">
        <v>0</v>
      </c>
      <c r="AE56" s="42">
        <v>0</v>
      </c>
      <c r="AF56" s="42">
        <v>0</v>
      </c>
      <c r="AG56" s="42">
        <v>0</v>
      </c>
      <c r="AH56" s="42">
        <v>0</v>
      </c>
      <c r="AI56" s="42">
        <v>0</v>
      </c>
      <c r="AJ56" s="42">
        <v>96549</v>
      </c>
      <c r="AK56" s="42">
        <v>0</v>
      </c>
      <c r="AL56" s="42">
        <v>0</v>
      </c>
      <c r="AM56" s="42">
        <v>0</v>
      </c>
      <c r="AN56" s="42">
        <v>0</v>
      </c>
      <c r="AO56" s="40"/>
      <c r="AP56" s="41"/>
      <c r="AQ56" s="40"/>
      <c r="AR56" s="42">
        <v>0</v>
      </c>
    </row>
    <row r="57" spans="1:44" x14ac:dyDescent="0.35">
      <c r="A57" s="40">
        <v>890304155</v>
      </c>
      <c r="B57" s="40" t="s">
        <v>10</v>
      </c>
      <c r="C57" s="40" t="s">
        <v>17</v>
      </c>
      <c r="D57" s="40">
        <v>100301104</v>
      </c>
      <c r="E57" s="40" t="s">
        <v>97</v>
      </c>
      <c r="F57" s="40" t="s">
        <v>98</v>
      </c>
      <c r="G57" s="41">
        <v>45672.572893518518</v>
      </c>
      <c r="H57" s="41"/>
      <c r="I57" s="42">
        <v>86200</v>
      </c>
      <c r="J57" s="42">
        <v>86200</v>
      </c>
      <c r="K57" s="43" t="s">
        <v>14</v>
      </c>
      <c r="L57" s="52" t="e">
        <v>#N/A</v>
      </c>
      <c r="M57" s="40" t="s">
        <v>94</v>
      </c>
      <c r="N57" s="42">
        <v>0</v>
      </c>
      <c r="O57" s="44"/>
      <c r="P57" s="40" t="s">
        <v>95</v>
      </c>
      <c r="Q57" s="41">
        <v>45674</v>
      </c>
      <c r="R57" s="41">
        <v>45699</v>
      </c>
      <c r="S57" s="41">
        <v>45713</v>
      </c>
      <c r="T57" s="41"/>
      <c r="U57" s="40">
        <v>-25</v>
      </c>
      <c r="V57" s="40" t="s">
        <v>86</v>
      </c>
      <c r="W57" s="42">
        <v>0</v>
      </c>
      <c r="X57" s="40"/>
      <c r="Y57" s="40"/>
      <c r="Z57" s="40"/>
      <c r="AA57" s="40" t="s">
        <v>88</v>
      </c>
      <c r="AB57" s="40"/>
      <c r="AC57" s="40" t="s">
        <v>96</v>
      </c>
      <c r="AD57" s="42">
        <v>0</v>
      </c>
      <c r="AE57" s="42">
        <v>0</v>
      </c>
      <c r="AF57" s="42">
        <v>0</v>
      </c>
      <c r="AG57" s="42">
        <v>0</v>
      </c>
      <c r="AH57" s="42">
        <v>0</v>
      </c>
      <c r="AI57" s="42">
        <v>0</v>
      </c>
      <c r="AJ57" s="42">
        <v>86200</v>
      </c>
      <c r="AK57" s="42">
        <v>0</v>
      </c>
      <c r="AL57" s="42">
        <v>0</v>
      </c>
      <c r="AM57" s="42">
        <v>0</v>
      </c>
      <c r="AN57" s="42">
        <v>0</v>
      </c>
      <c r="AO57" s="40"/>
      <c r="AP57" s="41"/>
      <c r="AQ57" s="40"/>
      <c r="AR57" s="42">
        <v>0</v>
      </c>
    </row>
    <row r="58" spans="1:44" x14ac:dyDescent="0.35">
      <c r="A58" s="40">
        <v>890304155</v>
      </c>
      <c r="B58" s="40" t="s">
        <v>10</v>
      </c>
      <c r="C58" s="40" t="s">
        <v>17</v>
      </c>
      <c r="D58" s="40">
        <v>100301537</v>
      </c>
      <c r="E58" s="40" t="s">
        <v>103</v>
      </c>
      <c r="F58" s="40" t="s">
        <v>104</v>
      </c>
      <c r="G58" s="41">
        <v>45674.325543981482</v>
      </c>
      <c r="H58" s="41"/>
      <c r="I58" s="42">
        <v>86954</v>
      </c>
      <c r="J58" s="42">
        <v>86954</v>
      </c>
      <c r="K58" s="43" t="s">
        <v>14</v>
      </c>
      <c r="L58" s="52" t="e">
        <v>#N/A</v>
      </c>
      <c r="M58" s="40" t="s">
        <v>94</v>
      </c>
      <c r="N58" s="42">
        <v>0</v>
      </c>
      <c r="O58" s="44"/>
      <c r="P58" s="40" t="s">
        <v>95</v>
      </c>
      <c r="Q58" s="41">
        <v>45674</v>
      </c>
      <c r="R58" s="41">
        <v>45699</v>
      </c>
      <c r="S58" s="41">
        <v>45713</v>
      </c>
      <c r="T58" s="41"/>
      <c r="U58" s="40">
        <v>-25</v>
      </c>
      <c r="V58" s="40" t="s">
        <v>86</v>
      </c>
      <c r="W58" s="42">
        <v>0</v>
      </c>
      <c r="X58" s="40"/>
      <c r="Y58" s="40"/>
      <c r="Z58" s="40"/>
      <c r="AA58" s="40" t="s">
        <v>88</v>
      </c>
      <c r="AB58" s="40"/>
      <c r="AC58" s="40" t="s">
        <v>96</v>
      </c>
      <c r="AD58" s="42">
        <v>0</v>
      </c>
      <c r="AE58" s="42">
        <v>0</v>
      </c>
      <c r="AF58" s="42">
        <v>0</v>
      </c>
      <c r="AG58" s="42">
        <v>0</v>
      </c>
      <c r="AH58" s="42">
        <v>0</v>
      </c>
      <c r="AI58" s="42">
        <v>0</v>
      </c>
      <c r="AJ58" s="42">
        <v>86954</v>
      </c>
      <c r="AK58" s="42">
        <v>0</v>
      </c>
      <c r="AL58" s="42">
        <v>0</v>
      </c>
      <c r="AM58" s="42">
        <v>0</v>
      </c>
      <c r="AN58" s="42">
        <v>0</v>
      </c>
      <c r="AO58" s="40"/>
      <c r="AP58" s="41"/>
      <c r="AQ58" s="40"/>
      <c r="AR58" s="42">
        <v>0</v>
      </c>
    </row>
    <row r="59" spans="1:44" x14ac:dyDescent="0.35">
      <c r="A59" s="40">
        <v>890304155</v>
      </c>
      <c r="B59" s="40" t="s">
        <v>10</v>
      </c>
      <c r="C59" s="40" t="s">
        <v>17</v>
      </c>
      <c r="D59" s="40">
        <v>100302306</v>
      </c>
      <c r="E59" s="40" t="s">
        <v>99</v>
      </c>
      <c r="F59" s="40" t="s">
        <v>100</v>
      </c>
      <c r="G59" s="41">
        <v>45679.326493055552</v>
      </c>
      <c r="H59" s="41"/>
      <c r="I59" s="42">
        <v>86200</v>
      </c>
      <c r="J59" s="42">
        <v>86200</v>
      </c>
      <c r="K59" s="43" t="s">
        <v>14</v>
      </c>
      <c r="L59" s="52" t="e">
        <v>#N/A</v>
      </c>
      <c r="M59" s="40" t="s">
        <v>94</v>
      </c>
      <c r="N59" s="42">
        <v>0</v>
      </c>
      <c r="O59" s="44"/>
      <c r="P59" s="40" t="s">
        <v>95</v>
      </c>
      <c r="Q59" s="41">
        <v>45679</v>
      </c>
      <c r="R59" s="41">
        <v>45699</v>
      </c>
      <c r="S59" s="41">
        <v>45713</v>
      </c>
      <c r="T59" s="41"/>
      <c r="U59" s="40">
        <v>-25</v>
      </c>
      <c r="V59" s="40" t="s">
        <v>86</v>
      </c>
      <c r="W59" s="42">
        <v>0</v>
      </c>
      <c r="X59" s="40"/>
      <c r="Y59" s="40"/>
      <c r="Z59" s="40"/>
      <c r="AA59" s="40" t="s">
        <v>88</v>
      </c>
      <c r="AB59" s="40"/>
      <c r="AC59" s="40" t="s">
        <v>96</v>
      </c>
      <c r="AD59" s="42">
        <v>0</v>
      </c>
      <c r="AE59" s="42">
        <v>0</v>
      </c>
      <c r="AF59" s="42">
        <v>0</v>
      </c>
      <c r="AG59" s="42">
        <v>0</v>
      </c>
      <c r="AH59" s="42">
        <v>0</v>
      </c>
      <c r="AI59" s="42">
        <v>0</v>
      </c>
      <c r="AJ59" s="42">
        <v>86200</v>
      </c>
      <c r="AK59" s="42">
        <v>0</v>
      </c>
      <c r="AL59" s="42">
        <v>0</v>
      </c>
      <c r="AM59" s="42">
        <v>0</v>
      </c>
      <c r="AN59" s="42">
        <v>0</v>
      </c>
      <c r="AO59" s="40"/>
      <c r="AP59" s="41"/>
      <c r="AQ59" s="40"/>
      <c r="AR59" s="42">
        <v>0</v>
      </c>
    </row>
    <row r="60" spans="1:44" x14ac:dyDescent="0.35">
      <c r="A60" s="40">
        <v>890304155</v>
      </c>
      <c r="B60" s="40" t="s">
        <v>10</v>
      </c>
      <c r="C60" s="40" t="s">
        <v>17</v>
      </c>
      <c r="D60" s="40">
        <v>100304104</v>
      </c>
      <c r="E60" s="40" t="s">
        <v>101</v>
      </c>
      <c r="F60" s="40" t="s">
        <v>102</v>
      </c>
      <c r="G60" s="41">
        <v>45687.615104166667</v>
      </c>
      <c r="H60" s="41"/>
      <c r="I60" s="42">
        <v>86200</v>
      </c>
      <c r="J60" s="42">
        <v>86200</v>
      </c>
      <c r="K60" s="43" t="s">
        <v>14</v>
      </c>
      <c r="L60" s="52" t="e">
        <v>#N/A</v>
      </c>
      <c r="M60" s="40" t="s">
        <v>94</v>
      </c>
      <c r="N60" s="42">
        <v>0</v>
      </c>
      <c r="O60" s="44"/>
      <c r="P60" s="40" t="s">
        <v>95</v>
      </c>
      <c r="Q60" s="41">
        <v>45687</v>
      </c>
      <c r="R60" s="41">
        <v>45699</v>
      </c>
      <c r="S60" s="41">
        <v>45713</v>
      </c>
      <c r="T60" s="41"/>
      <c r="U60" s="40">
        <v>-25</v>
      </c>
      <c r="V60" s="40" t="s">
        <v>86</v>
      </c>
      <c r="W60" s="42">
        <v>0</v>
      </c>
      <c r="X60" s="40"/>
      <c r="Y60" s="40"/>
      <c r="Z60" s="40"/>
      <c r="AA60" s="40" t="s">
        <v>88</v>
      </c>
      <c r="AB60" s="40"/>
      <c r="AC60" s="40" t="s">
        <v>96</v>
      </c>
      <c r="AD60" s="42">
        <v>0</v>
      </c>
      <c r="AE60" s="42">
        <v>0</v>
      </c>
      <c r="AF60" s="42">
        <v>0</v>
      </c>
      <c r="AG60" s="42">
        <v>0</v>
      </c>
      <c r="AH60" s="42">
        <v>0</v>
      </c>
      <c r="AI60" s="42">
        <v>0</v>
      </c>
      <c r="AJ60" s="42">
        <v>86200</v>
      </c>
      <c r="AK60" s="42">
        <v>0</v>
      </c>
      <c r="AL60" s="42">
        <v>0</v>
      </c>
      <c r="AM60" s="42">
        <v>0</v>
      </c>
      <c r="AN60" s="42">
        <v>0</v>
      </c>
      <c r="AO60" s="40"/>
      <c r="AP60" s="41"/>
      <c r="AQ60" s="40"/>
      <c r="AR60" s="42">
        <v>0</v>
      </c>
    </row>
  </sheetData>
  <autoFilter ref="A2:AR60">
    <sortState ref="A3:BF60">
      <sortCondition ref="M2:M60"/>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C9" sqref="C9"/>
    </sheetView>
  </sheetViews>
  <sheetFormatPr baseColWidth="10" defaultColWidth="10.90625" defaultRowHeight="12.5" x14ac:dyDescent="0.25"/>
  <cols>
    <col min="1" max="1" width="1" style="53" customWidth="1"/>
    <col min="2" max="2" width="10.90625" style="53"/>
    <col min="3" max="3" width="17.54296875" style="53" customWidth="1"/>
    <col min="4" max="4" width="11.54296875" style="53" customWidth="1"/>
    <col min="5" max="8" width="10.90625" style="53"/>
    <col min="9" max="9" width="22.54296875" style="53" customWidth="1"/>
    <col min="10" max="10" width="14" style="53" customWidth="1"/>
    <col min="11" max="11" width="1.81640625" style="53" customWidth="1"/>
    <col min="12" max="16384" width="10.90625" style="53"/>
  </cols>
  <sheetData>
    <row r="1" spans="2:10" ht="6" customHeight="1" thickBot="1" x14ac:dyDescent="0.3"/>
    <row r="2" spans="2:10" ht="19.5" customHeight="1" x14ac:dyDescent="0.25">
      <c r="B2" s="54"/>
      <c r="C2" s="55"/>
      <c r="D2" s="56" t="s">
        <v>210</v>
      </c>
      <c r="E2" s="57"/>
      <c r="F2" s="57"/>
      <c r="G2" s="57"/>
      <c r="H2" s="57"/>
      <c r="I2" s="58"/>
      <c r="J2" s="59" t="s">
        <v>211</v>
      </c>
    </row>
    <row r="3" spans="2:10" ht="15.75" customHeight="1" thickBot="1" x14ac:dyDescent="0.3">
      <c r="B3" s="60"/>
      <c r="C3" s="61"/>
      <c r="D3" s="62"/>
      <c r="E3" s="63"/>
      <c r="F3" s="63"/>
      <c r="G3" s="63"/>
      <c r="H3" s="63"/>
      <c r="I3" s="64"/>
      <c r="J3" s="65"/>
    </row>
    <row r="4" spans="2:10" ht="13" x14ac:dyDescent="0.25">
      <c r="B4" s="60"/>
      <c r="C4" s="61"/>
      <c r="D4" s="66"/>
      <c r="E4" s="67"/>
      <c r="F4" s="67"/>
      <c r="G4" s="67"/>
      <c r="H4" s="67"/>
      <c r="I4" s="68"/>
      <c r="J4" s="69"/>
    </row>
    <row r="5" spans="2:10" ht="13" x14ac:dyDescent="0.25">
      <c r="B5" s="60"/>
      <c r="C5" s="61"/>
      <c r="D5" s="70" t="s">
        <v>212</v>
      </c>
      <c r="E5" s="71"/>
      <c r="F5" s="71"/>
      <c r="G5" s="71"/>
      <c r="H5" s="71"/>
      <c r="I5" s="72"/>
      <c r="J5" s="72" t="s">
        <v>213</v>
      </c>
    </row>
    <row r="6" spans="2:10" ht="13.5" thickBot="1" x14ac:dyDescent="0.3">
      <c r="B6" s="73"/>
      <c r="C6" s="74"/>
      <c r="D6" s="75"/>
      <c r="E6" s="76"/>
      <c r="F6" s="76"/>
      <c r="G6" s="76"/>
      <c r="H6" s="76"/>
      <c r="I6" s="77"/>
      <c r="J6" s="78"/>
    </row>
    <row r="7" spans="2:10" x14ac:dyDescent="0.25">
      <c r="B7" s="79"/>
      <c r="J7" s="80"/>
    </row>
    <row r="8" spans="2:10" x14ac:dyDescent="0.25">
      <c r="B8" s="79"/>
      <c r="J8" s="80"/>
    </row>
    <row r="9" spans="2:10" x14ac:dyDescent="0.25">
      <c r="B9" s="79"/>
      <c r="C9" s="53" t="s">
        <v>249</v>
      </c>
      <c r="J9" s="80"/>
    </row>
    <row r="10" spans="2:10" ht="13" x14ac:dyDescent="0.3">
      <c r="B10" s="79"/>
      <c r="C10" s="81"/>
      <c r="E10" s="82"/>
      <c r="H10" s="83"/>
      <c r="J10" s="80"/>
    </row>
    <row r="11" spans="2:10" x14ac:dyDescent="0.25">
      <c r="B11" s="79"/>
      <c r="J11" s="80"/>
    </row>
    <row r="12" spans="2:10" ht="13" x14ac:dyDescent="0.3">
      <c r="B12" s="79"/>
      <c r="C12" s="81" t="s">
        <v>250</v>
      </c>
      <c r="J12" s="80"/>
    </row>
    <row r="13" spans="2:10" ht="13" x14ac:dyDescent="0.3">
      <c r="B13" s="79"/>
      <c r="C13" s="81" t="s">
        <v>251</v>
      </c>
      <c r="J13" s="80"/>
    </row>
    <row r="14" spans="2:10" x14ac:dyDescent="0.25">
      <c r="B14" s="79"/>
      <c r="J14" s="80"/>
    </row>
    <row r="15" spans="2:10" x14ac:dyDescent="0.25">
      <c r="B15" s="79"/>
      <c r="C15" s="53" t="s">
        <v>214</v>
      </c>
      <c r="J15" s="80"/>
    </row>
    <row r="16" spans="2:10" x14ac:dyDescent="0.25">
      <c r="B16" s="79"/>
      <c r="C16" s="84"/>
      <c r="J16" s="80"/>
    </row>
    <row r="17" spans="2:10" ht="13" x14ac:dyDescent="0.25">
      <c r="B17" s="79"/>
      <c r="C17" s="53" t="s">
        <v>215</v>
      </c>
      <c r="D17" s="82"/>
      <c r="H17" s="85" t="s">
        <v>216</v>
      </c>
      <c r="I17" s="86" t="s">
        <v>217</v>
      </c>
      <c r="J17" s="80"/>
    </row>
    <row r="18" spans="2:10" ht="13" x14ac:dyDescent="0.3">
      <c r="B18" s="79"/>
      <c r="C18" s="81" t="s">
        <v>218</v>
      </c>
      <c r="D18" s="81"/>
      <c r="E18" s="81"/>
      <c r="F18" s="81"/>
      <c r="H18" s="87">
        <v>58</v>
      </c>
      <c r="I18" s="88">
        <v>48867310</v>
      </c>
      <c r="J18" s="80"/>
    </row>
    <row r="19" spans="2:10" x14ac:dyDescent="0.25">
      <c r="B19" s="79"/>
      <c r="C19" s="53" t="s">
        <v>219</v>
      </c>
      <c r="H19" s="89">
        <v>15</v>
      </c>
      <c r="I19" s="90">
        <v>1727528</v>
      </c>
      <c r="J19" s="80"/>
    </row>
    <row r="20" spans="2:10" x14ac:dyDescent="0.25">
      <c r="B20" s="79"/>
      <c r="C20" s="53" t="s">
        <v>220</v>
      </c>
      <c r="H20" s="89">
        <v>8</v>
      </c>
      <c r="I20" s="90">
        <v>9075679</v>
      </c>
      <c r="J20" s="80"/>
    </row>
    <row r="21" spans="2:10" x14ac:dyDescent="0.25">
      <c r="B21" s="79"/>
      <c r="C21" s="53" t="s">
        <v>221</v>
      </c>
      <c r="H21" s="89">
        <v>1</v>
      </c>
      <c r="I21" s="90">
        <v>81400</v>
      </c>
      <c r="J21" s="80"/>
    </row>
    <row r="22" spans="2:10" x14ac:dyDescent="0.25">
      <c r="B22" s="79"/>
      <c r="C22" s="53" t="s">
        <v>222</v>
      </c>
      <c r="H22" s="89">
        <v>1</v>
      </c>
      <c r="I22" s="90">
        <v>189366</v>
      </c>
      <c r="J22" s="80"/>
    </row>
    <row r="23" spans="2:10" x14ac:dyDescent="0.25">
      <c r="B23" s="79"/>
      <c r="C23" s="53" t="s">
        <v>223</v>
      </c>
      <c r="H23" s="89">
        <v>19</v>
      </c>
      <c r="I23" s="90">
        <v>35815830</v>
      </c>
      <c r="J23" s="80"/>
    </row>
    <row r="24" spans="2:10" ht="13" thickBot="1" x14ac:dyDescent="0.3">
      <c r="B24" s="79"/>
      <c r="C24" s="53" t="s">
        <v>224</v>
      </c>
      <c r="H24" s="91">
        <v>0</v>
      </c>
      <c r="I24" s="92">
        <v>0</v>
      </c>
      <c r="J24" s="80"/>
    </row>
    <row r="25" spans="2:10" ht="13" x14ac:dyDescent="0.3">
      <c r="B25" s="79"/>
      <c r="C25" s="81" t="s">
        <v>225</v>
      </c>
      <c r="D25" s="81"/>
      <c r="E25" s="81"/>
      <c r="F25" s="81"/>
      <c r="H25" s="87">
        <f>H19+H20+H21+H22+H24+H23</f>
        <v>44</v>
      </c>
      <c r="I25" s="88">
        <f>I19+I20+I21+I22+I24+I23</f>
        <v>46889803</v>
      </c>
      <c r="J25" s="80"/>
    </row>
    <row r="26" spans="2:10" x14ac:dyDescent="0.25">
      <c r="B26" s="79"/>
      <c r="C26" s="53" t="s">
        <v>226</v>
      </c>
      <c r="H26" s="89">
        <v>13</v>
      </c>
      <c r="I26" s="90">
        <v>1636807</v>
      </c>
      <c r="J26" s="80"/>
    </row>
    <row r="27" spans="2:10" ht="13" thickBot="1" x14ac:dyDescent="0.3">
      <c r="B27" s="79"/>
      <c r="C27" s="53" t="s">
        <v>48</v>
      </c>
      <c r="H27" s="91">
        <v>1</v>
      </c>
      <c r="I27" s="92">
        <v>340700</v>
      </c>
      <c r="J27" s="80"/>
    </row>
    <row r="28" spans="2:10" ht="13" x14ac:dyDescent="0.3">
      <c r="B28" s="79"/>
      <c r="C28" s="81" t="s">
        <v>227</v>
      </c>
      <c r="D28" s="81"/>
      <c r="E28" s="81"/>
      <c r="F28" s="81"/>
      <c r="H28" s="87">
        <f>H26+H27</f>
        <v>14</v>
      </c>
      <c r="I28" s="88">
        <f>I26+I27</f>
        <v>1977507</v>
      </c>
      <c r="J28" s="80"/>
    </row>
    <row r="29" spans="2:10" ht="13.5" thickBot="1" x14ac:dyDescent="0.35">
      <c r="B29" s="79"/>
      <c r="C29" s="53" t="s">
        <v>228</v>
      </c>
      <c r="D29" s="81"/>
      <c r="E29" s="81"/>
      <c r="F29" s="81"/>
      <c r="H29" s="91">
        <v>0</v>
      </c>
      <c r="I29" s="92">
        <v>0</v>
      </c>
      <c r="J29" s="80"/>
    </row>
    <row r="30" spans="2:10" ht="13" x14ac:dyDescent="0.3">
      <c r="B30" s="79"/>
      <c r="C30" s="81" t="s">
        <v>229</v>
      </c>
      <c r="D30" s="81"/>
      <c r="E30" s="81"/>
      <c r="F30" s="81"/>
      <c r="H30" s="89">
        <f>H29</f>
        <v>0</v>
      </c>
      <c r="I30" s="90">
        <f>I29</f>
        <v>0</v>
      </c>
      <c r="J30" s="80"/>
    </row>
    <row r="31" spans="2:10" ht="13" x14ac:dyDescent="0.3">
      <c r="B31" s="79"/>
      <c r="C31" s="81"/>
      <c r="D31" s="81"/>
      <c r="E31" s="81"/>
      <c r="F31" s="81"/>
      <c r="H31" s="93"/>
      <c r="I31" s="88"/>
      <c r="J31" s="80"/>
    </row>
    <row r="32" spans="2:10" ht="13.5" thickBot="1" x14ac:dyDescent="0.35">
      <c r="B32" s="79"/>
      <c r="C32" s="81" t="s">
        <v>230</v>
      </c>
      <c r="D32" s="81"/>
      <c r="H32" s="94">
        <f>H25+H28+H30</f>
        <v>58</v>
      </c>
      <c r="I32" s="95">
        <f>I25+I28+I30</f>
        <v>48867310</v>
      </c>
      <c r="J32" s="80"/>
    </row>
    <row r="33" spans="2:10" ht="13.5" thickTop="1" x14ac:dyDescent="0.3">
      <c r="B33" s="79"/>
      <c r="C33" s="81"/>
      <c r="D33" s="81"/>
      <c r="H33" s="96">
        <f>+H18-H32</f>
        <v>0</v>
      </c>
      <c r="I33" s="90">
        <f>+I18-I32</f>
        <v>0</v>
      </c>
      <c r="J33" s="80"/>
    </row>
    <row r="34" spans="2:10" x14ac:dyDescent="0.25">
      <c r="B34" s="79"/>
      <c r="G34" s="96"/>
      <c r="H34" s="96"/>
      <c r="I34" s="96"/>
      <c r="J34" s="80"/>
    </row>
    <row r="35" spans="2:10" x14ac:dyDescent="0.25">
      <c r="B35" s="79"/>
      <c r="G35" s="96"/>
      <c r="H35" s="96"/>
      <c r="I35" s="96"/>
      <c r="J35" s="80"/>
    </row>
    <row r="36" spans="2:10" ht="13" x14ac:dyDescent="0.3">
      <c r="B36" s="79"/>
      <c r="C36" s="81"/>
      <c r="G36" s="96"/>
      <c r="H36" s="96"/>
      <c r="I36" s="96"/>
      <c r="J36" s="80"/>
    </row>
    <row r="37" spans="2:10" ht="13.5" thickBot="1" x14ac:dyDescent="0.35">
      <c r="B37" s="79"/>
      <c r="C37" s="97" t="s">
        <v>231</v>
      </c>
      <c r="D37" s="98"/>
      <c r="H37" s="97" t="s">
        <v>232</v>
      </c>
      <c r="I37" s="98"/>
      <c r="J37" s="80"/>
    </row>
    <row r="38" spans="2:10" ht="13" x14ac:dyDescent="0.3">
      <c r="B38" s="79"/>
      <c r="C38" s="81" t="s">
        <v>233</v>
      </c>
      <c r="D38" s="96"/>
      <c r="H38" s="99" t="s">
        <v>234</v>
      </c>
      <c r="I38" s="96"/>
      <c r="J38" s="80"/>
    </row>
    <row r="39" spans="2:10" ht="13" x14ac:dyDescent="0.3">
      <c r="B39" s="79"/>
      <c r="C39" s="81" t="s">
        <v>235</v>
      </c>
      <c r="H39" s="81" t="s">
        <v>236</v>
      </c>
      <c r="I39" s="96"/>
      <c r="J39" s="80"/>
    </row>
    <row r="40" spans="2:10" x14ac:dyDescent="0.25">
      <c r="B40" s="79"/>
      <c r="G40" s="96"/>
      <c r="H40" s="96"/>
      <c r="I40" s="96"/>
      <c r="J40" s="80"/>
    </row>
    <row r="41" spans="2:10" ht="12.75" customHeight="1" x14ac:dyDescent="0.25">
      <c r="B41" s="79"/>
      <c r="C41" s="100" t="s">
        <v>237</v>
      </c>
      <c r="D41" s="100"/>
      <c r="E41" s="100"/>
      <c r="F41" s="100"/>
      <c r="G41" s="100"/>
      <c r="H41" s="100"/>
      <c r="I41" s="100"/>
      <c r="J41" s="80"/>
    </row>
    <row r="42" spans="2:10" ht="18.75" customHeight="1" thickBot="1" x14ac:dyDescent="0.3">
      <c r="B42" s="101"/>
      <c r="C42" s="102"/>
      <c r="D42" s="102"/>
      <c r="E42" s="102"/>
      <c r="F42" s="102"/>
      <c r="G42" s="102"/>
      <c r="H42" s="102"/>
      <c r="I42" s="102"/>
      <c r="J42" s="10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M19" sqref="M19"/>
    </sheetView>
  </sheetViews>
  <sheetFormatPr baseColWidth="10" defaultColWidth="11.453125" defaultRowHeight="12.5" x14ac:dyDescent="0.25"/>
  <cols>
    <col min="1" max="1" width="4.453125" style="53" customWidth="1"/>
    <col min="2" max="2" width="11.453125" style="53"/>
    <col min="3" max="3" width="12.81640625" style="53" customWidth="1"/>
    <col min="4" max="4" width="22" style="53" customWidth="1"/>
    <col min="5" max="8" width="11.453125" style="53"/>
    <col min="9" max="9" width="24.81640625" style="53" customWidth="1"/>
    <col min="10" max="10" width="12.54296875" style="53" customWidth="1"/>
    <col min="11" max="11" width="1.81640625" style="53" customWidth="1"/>
    <col min="12" max="16384" width="11.453125" style="53"/>
  </cols>
  <sheetData>
    <row r="1" spans="2:10" ht="18" customHeight="1" thickBot="1" x14ac:dyDescent="0.3"/>
    <row r="2" spans="2:10" ht="19.5" customHeight="1" x14ac:dyDescent="0.25">
      <c r="B2" s="54"/>
      <c r="C2" s="55"/>
      <c r="D2" s="56" t="s">
        <v>238</v>
      </c>
      <c r="E2" s="57"/>
      <c r="F2" s="57"/>
      <c r="G2" s="57"/>
      <c r="H2" s="57"/>
      <c r="I2" s="58"/>
      <c r="J2" s="59" t="s">
        <v>211</v>
      </c>
    </row>
    <row r="3" spans="2:10" ht="15.75" customHeight="1" thickBot="1" x14ac:dyDescent="0.3">
      <c r="B3" s="60"/>
      <c r="C3" s="61"/>
      <c r="D3" s="62"/>
      <c r="E3" s="63"/>
      <c r="F3" s="63"/>
      <c r="G3" s="63"/>
      <c r="H3" s="63"/>
      <c r="I3" s="64"/>
      <c r="J3" s="65"/>
    </row>
    <row r="4" spans="2:10" ht="13" x14ac:dyDescent="0.25">
      <c r="B4" s="60"/>
      <c r="C4" s="61"/>
      <c r="E4" s="67"/>
      <c r="F4" s="67"/>
      <c r="G4" s="67"/>
      <c r="H4" s="67"/>
      <c r="I4" s="68"/>
      <c r="J4" s="69"/>
    </row>
    <row r="5" spans="2:10" ht="13" x14ac:dyDescent="0.25">
      <c r="B5" s="60"/>
      <c r="C5" s="61"/>
      <c r="D5" s="104" t="s">
        <v>239</v>
      </c>
      <c r="E5" s="105"/>
      <c r="F5" s="105"/>
      <c r="G5" s="105"/>
      <c r="H5" s="105"/>
      <c r="I5" s="106"/>
      <c r="J5" s="72" t="s">
        <v>240</v>
      </c>
    </row>
    <row r="6" spans="2:10" ht="13.5" thickBot="1" x14ac:dyDescent="0.3">
      <c r="B6" s="73"/>
      <c r="C6" s="74"/>
      <c r="D6" s="75"/>
      <c r="E6" s="76"/>
      <c r="F6" s="76"/>
      <c r="G6" s="76"/>
      <c r="H6" s="76"/>
      <c r="I6" s="77"/>
      <c r="J6" s="78"/>
    </row>
    <row r="7" spans="2:10" x14ac:dyDescent="0.25">
      <c r="B7" s="79"/>
      <c r="J7" s="80"/>
    </row>
    <row r="8" spans="2:10" x14ac:dyDescent="0.25">
      <c r="B8" s="79"/>
      <c r="J8" s="80"/>
    </row>
    <row r="9" spans="2:10" x14ac:dyDescent="0.25">
      <c r="B9" s="79"/>
      <c r="C9" s="53" t="str">
        <f>+'FOR-CSA-018'!C9</f>
        <v>Santiago de Cali, febrero 28 2025</v>
      </c>
      <c r="D9" s="83"/>
      <c r="E9" s="82"/>
      <c r="J9" s="80"/>
    </row>
    <row r="10" spans="2:10" ht="13" x14ac:dyDescent="0.3">
      <c r="B10" s="79"/>
      <c r="C10" s="81"/>
      <c r="J10" s="80"/>
    </row>
    <row r="11" spans="2:10" ht="13" x14ac:dyDescent="0.3">
      <c r="B11" s="79"/>
      <c r="C11" s="81" t="str">
        <f>+'FOR-CSA-018'!C12</f>
        <v>Señores : Hospital Dptal Psiquiatrico Universitario del Valle</v>
      </c>
      <c r="J11" s="80"/>
    </row>
    <row r="12" spans="2:10" ht="13" x14ac:dyDescent="0.3">
      <c r="B12" s="79"/>
      <c r="C12" s="81" t="str">
        <f>+'FOR-CSA-018'!C13</f>
        <v>NIT: 890304155</v>
      </c>
      <c r="J12" s="80"/>
    </row>
    <row r="13" spans="2:10" x14ac:dyDescent="0.25">
      <c r="B13" s="79"/>
      <c r="J13" s="80"/>
    </row>
    <row r="14" spans="2:10" x14ac:dyDescent="0.25">
      <c r="B14" s="79"/>
      <c r="C14" s="53" t="s">
        <v>241</v>
      </c>
      <c r="J14" s="80"/>
    </row>
    <row r="15" spans="2:10" x14ac:dyDescent="0.25">
      <c r="B15" s="79"/>
      <c r="C15" s="84"/>
      <c r="J15" s="80"/>
    </row>
    <row r="16" spans="2:10" ht="13" x14ac:dyDescent="0.3">
      <c r="B16" s="79"/>
      <c r="C16" s="107"/>
      <c r="D16" s="82"/>
      <c r="H16" s="108" t="s">
        <v>216</v>
      </c>
      <c r="I16" s="108" t="s">
        <v>217</v>
      </c>
      <c r="J16" s="80"/>
    </row>
    <row r="17" spans="2:10" ht="13" x14ac:dyDescent="0.3">
      <c r="B17" s="79"/>
      <c r="C17" s="81" t="str">
        <f>+'FOR-CSA-018'!C17</f>
        <v>Con Corte al dia: 31/01/2025</v>
      </c>
      <c r="D17" s="81"/>
      <c r="E17" s="81"/>
      <c r="F17" s="81"/>
      <c r="H17" s="109">
        <f>+SUM(H18:H21)</f>
        <v>24</v>
      </c>
      <c r="I17" s="110">
        <f>+SUM(I18:I21)</f>
        <v>10992573</v>
      </c>
      <c r="J17" s="80"/>
    </row>
    <row r="18" spans="2:10" x14ac:dyDescent="0.25">
      <c r="B18" s="79"/>
      <c r="C18" s="53" t="s">
        <v>219</v>
      </c>
      <c r="H18" s="111">
        <f>+'FOR-CSA-018'!H19</f>
        <v>15</v>
      </c>
      <c r="I18" s="112">
        <f>+'FOR-CSA-018'!I19</f>
        <v>1727528</v>
      </c>
      <c r="J18" s="80"/>
    </row>
    <row r="19" spans="2:10" x14ac:dyDescent="0.25">
      <c r="B19" s="79"/>
      <c r="C19" s="53" t="s">
        <v>220</v>
      </c>
      <c r="H19" s="111">
        <f>+'FOR-CSA-018'!H20</f>
        <v>8</v>
      </c>
      <c r="I19" s="112">
        <f>+'FOR-CSA-018'!I20</f>
        <v>9075679</v>
      </c>
      <c r="J19" s="80"/>
    </row>
    <row r="20" spans="2:10" x14ac:dyDescent="0.25">
      <c r="B20" s="79"/>
      <c r="C20" s="53" t="s">
        <v>222</v>
      </c>
      <c r="H20" s="111">
        <f>+'FOR-CSA-018'!H22</f>
        <v>1</v>
      </c>
      <c r="I20" s="112">
        <f>+'FOR-CSA-018'!I22</f>
        <v>189366</v>
      </c>
      <c r="J20" s="80"/>
    </row>
    <row r="21" spans="2:10" x14ac:dyDescent="0.25">
      <c r="B21" s="79"/>
      <c r="C21" s="53" t="s">
        <v>242</v>
      </c>
      <c r="H21" s="111">
        <f>+'FOR-CSA-018'!H24</f>
        <v>0</v>
      </c>
      <c r="I21" s="112">
        <f>+'FOR-CSA-018'!I24</f>
        <v>0</v>
      </c>
      <c r="J21" s="80"/>
    </row>
    <row r="22" spans="2:10" ht="13" x14ac:dyDescent="0.3">
      <c r="B22" s="79"/>
      <c r="C22" s="81" t="s">
        <v>243</v>
      </c>
      <c r="D22" s="81"/>
      <c r="E22" s="81"/>
      <c r="F22" s="81"/>
      <c r="H22" s="109">
        <f>SUM(H18:H21)</f>
        <v>24</v>
      </c>
      <c r="I22" s="110">
        <f>+SUBTOTAL(9,I18:I21)</f>
        <v>10992573</v>
      </c>
      <c r="J22" s="80"/>
    </row>
    <row r="23" spans="2:10" ht="13.5" thickBot="1" x14ac:dyDescent="0.35">
      <c r="B23" s="79"/>
      <c r="C23" s="81"/>
      <c r="D23" s="81"/>
      <c r="H23" s="113"/>
      <c r="I23" s="114"/>
      <c r="J23" s="80"/>
    </row>
    <row r="24" spans="2:10" ht="13.5" thickTop="1" x14ac:dyDescent="0.3">
      <c r="B24" s="79"/>
      <c r="C24" s="81"/>
      <c r="D24" s="81"/>
      <c r="H24" s="96"/>
      <c r="I24" s="90"/>
      <c r="J24" s="80"/>
    </row>
    <row r="25" spans="2:10" ht="13" x14ac:dyDescent="0.3">
      <c r="B25" s="79"/>
      <c r="C25" s="81"/>
      <c r="D25" s="81"/>
      <c r="H25" s="96"/>
      <c r="I25" s="90"/>
      <c r="J25" s="80"/>
    </row>
    <row r="26" spans="2:10" ht="13" x14ac:dyDescent="0.3">
      <c r="B26" s="79"/>
      <c r="C26" s="81"/>
      <c r="D26" s="81"/>
      <c r="H26" s="96"/>
      <c r="I26" s="90"/>
      <c r="J26" s="80"/>
    </row>
    <row r="27" spans="2:10" x14ac:dyDescent="0.25">
      <c r="B27" s="79"/>
      <c r="G27" s="96"/>
      <c r="H27" s="96"/>
      <c r="I27" s="96"/>
      <c r="J27" s="80"/>
    </row>
    <row r="28" spans="2:10" ht="13.5" thickBot="1" x14ac:dyDescent="0.35">
      <c r="B28" s="79"/>
      <c r="C28" s="97" t="str">
        <f>+'FOR-CSA-018'!C37</f>
        <v>Nombre</v>
      </c>
      <c r="D28" s="97"/>
      <c r="G28" s="97" t="s">
        <v>232</v>
      </c>
      <c r="H28" s="98"/>
      <c r="I28" s="96"/>
      <c r="J28" s="80"/>
    </row>
    <row r="29" spans="2:10" ht="13" x14ac:dyDescent="0.3">
      <c r="B29" s="79"/>
      <c r="C29" s="99" t="str">
        <f>+'FOR-CSA-018'!C38</f>
        <v>Cargo</v>
      </c>
      <c r="D29" s="99"/>
      <c r="G29" s="99" t="s">
        <v>244</v>
      </c>
      <c r="H29" s="96"/>
      <c r="I29" s="96"/>
      <c r="J29" s="80"/>
    </row>
    <row r="30" spans="2:10" ht="18.75" customHeight="1" thickBot="1" x14ac:dyDescent="0.3">
      <c r="B30" s="101"/>
      <c r="C30" s="102"/>
      <c r="D30" s="102"/>
      <c r="E30" s="102"/>
      <c r="F30" s="102"/>
      <c r="G30" s="98"/>
      <c r="H30" s="98"/>
      <c r="I30" s="98"/>
      <c r="J30" s="10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2025-03-05T13:48:20Z</dcterms:modified>
</cp:coreProperties>
</file>