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974_INSTO DE AUDIOLOGIA INTEGRAL\"/>
    </mc:Choice>
  </mc:AlternateContent>
  <bookViews>
    <workbookView xWindow="-110" yWindow="-110" windowWidth="23260" windowHeight="12580" activeTab="3"/>
  </bookViews>
  <sheets>
    <sheet name="INFO IPS" sheetId="1" r:id="rId1"/>
    <sheet name="TD" sheetId="7" r:id="rId2"/>
    <sheet name="Estado Cada Factura" sheetId="4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Cada Factura'!$A$2:$AV$67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L1" i="4" l="1"/>
  <c r="AK1" i="4"/>
  <c r="AJ1" i="4"/>
  <c r="AI1" i="4"/>
  <c r="AH1" i="4"/>
  <c r="AG1" i="4"/>
  <c r="AF1" i="4"/>
  <c r="AE1" i="4"/>
  <c r="AD1" i="4"/>
  <c r="W1" i="4"/>
  <c r="N1" i="4"/>
  <c r="J1" i="4"/>
  <c r="I1" i="4"/>
  <c r="AM1" i="4" l="1"/>
  <c r="K1" i="4"/>
  <c r="C29" i="6"/>
  <c r="C28" i="6"/>
  <c r="I21" i="6"/>
  <c r="H21" i="6"/>
  <c r="I20" i="6"/>
  <c r="H20" i="6"/>
  <c r="I19" i="6"/>
  <c r="H19" i="6"/>
  <c r="I18" i="6"/>
  <c r="H18" i="6"/>
  <c r="C11" i="6"/>
  <c r="C10" i="6"/>
  <c r="C9" i="6"/>
  <c r="I30" i="5"/>
  <c r="H30" i="5"/>
  <c r="I28" i="5"/>
  <c r="H28" i="5"/>
  <c r="I25" i="5"/>
  <c r="I32" i="5" s="1"/>
  <c r="I33" i="5" s="1"/>
  <c r="H25" i="5"/>
  <c r="H32" i="5" s="1"/>
  <c r="H33" i="5" s="1"/>
  <c r="C12" i="6"/>
  <c r="H67" i="1"/>
  <c r="I17" i="6" l="1"/>
  <c r="H17" i="6"/>
  <c r="H22" i="6"/>
  <c r="I22" i="6"/>
</calcChain>
</file>

<file path=xl/sharedStrings.xml><?xml version="1.0" encoding="utf-8"?>
<sst xmlns="http://schemas.openxmlformats.org/spreadsheetml/2006/main" count="1145" uniqueCount="249">
  <si>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</si>
  <si>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</si>
  <si>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</si>
  <si>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</si>
  <si>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</si>
  <si>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</si>
  <si>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</si>
  <si>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</si>
  <si>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</si>
  <si>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</si>
  <si>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</si>
  <si>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INSTITUTO DE AUDIOLOGIA INTEGRAL</t>
  </si>
  <si>
    <t>ENT</t>
  </si>
  <si>
    <t>EVENTO</t>
  </si>
  <si>
    <t>PEREIRA</t>
  </si>
  <si>
    <t>APOYO DIAGNOSTICO Y/O TERAPEUTICO</t>
  </si>
  <si>
    <t>IA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</si>
  <si>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</si>
  <si>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</si>
  <si>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</si>
  <si>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</si>
  <si>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</si>
  <si>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</si>
  <si>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</si>
  <si>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</si>
  <si>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</si>
  <si>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</si>
  <si>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</si>
  <si>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</si>
  <si>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</si>
  <si>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</si>
  <si>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</si>
  <si>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</si>
  <si>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</si>
  <si>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</si>
  <si>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</si>
  <si>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</si>
  <si>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</si>
  <si>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</si>
  <si>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</si>
  <si>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</si>
  <si>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</si>
  <si>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</si>
  <si>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</si>
  <si>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</si>
  <si>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</si>
  <si>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</si>
  <si>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</si>
  <si>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</si>
  <si>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</si>
  <si>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</si>
  <si>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</si>
  <si>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</si>
  <si>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</si>
  <si>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</si>
  <si>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</si>
  <si>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</si>
  <si>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</si>
  <si>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</si>
  <si>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</si>
  <si>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</si>
  <si>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</si>
  <si>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</si>
  <si>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</si>
  <si>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</si>
  <si>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</si>
  <si>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</si>
  <si>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</si>
  <si>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</si>
  <si>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</si>
  <si>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</si>
  <si>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</si>
  <si>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</si>
  <si>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</si>
  <si>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</si>
  <si>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</si>
  <si>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</si>
  <si>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</si>
  <si>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</si>
  <si>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</si>
  <si>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</si>
  <si>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</si>
  <si>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</si>
  <si>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Finalizada</t>
  </si>
  <si>
    <t>Factura no radicada</t>
  </si>
  <si>
    <t>Para cargar RIPS o soportes</t>
  </si>
  <si>
    <t>A continuacion me permito remitir nuestra respuesta al estado de cartera presentado en la fecha: 03/02/2025</t>
  </si>
  <si>
    <t>Con Corte al dia: 30/11/2024</t>
  </si>
  <si>
    <t>Santiago de Cali, febrero 16 2025</t>
  </si>
  <si>
    <t>Señores : INSTITUTO DE AUDIOLOGIA INTEGRAL</t>
  </si>
  <si>
    <t>NIT: 891408974</t>
  </si>
  <si>
    <t>ESTADO CARTERA ANTERIOR</t>
  </si>
  <si>
    <t>ESTADO EPS 05-03-2025</t>
  </si>
  <si>
    <t>Numero Contrato</t>
  </si>
  <si>
    <t>IA84189</t>
  </si>
  <si>
    <t>891408974_IA84189</t>
  </si>
  <si>
    <t>31-60</t>
  </si>
  <si>
    <t>Consultas ambulatorias</t>
  </si>
  <si>
    <t>CNT-2023-415</t>
  </si>
  <si>
    <t>IA84178</t>
  </si>
  <si>
    <t>891408974_IA84178</t>
  </si>
  <si>
    <t>IA84183</t>
  </si>
  <si>
    <t>891408974_IA84183</t>
  </si>
  <si>
    <t>IA84182</t>
  </si>
  <si>
    <t>891408974_IA84182</t>
  </si>
  <si>
    <t>Procedimientos terapéuticos ambulatorios</t>
  </si>
  <si>
    <t>IA84187</t>
  </si>
  <si>
    <t>891408974_IA84187</t>
  </si>
  <si>
    <t>Exámenes de laboratorio, imágenes y otras ayudas diagnósticas ambulatorias</t>
  </si>
  <si>
    <t>IA84193</t>
  </si>
  <si>
    <t>891408974_IA84193</t>
  </si>
  <si>
    <t>IA84173</t>
  </si>
  <si>
    <t>891408974_IA84173</t>
  </si>
  <si>
    <t>IA84175</t>
  </si>
  <si>
    <t>891408974_IA84175</t>
  </si>
  <si>
    <t>IA84179</t>
  </si>
  <si>
    <t>891408974_IA84179</t>
  </si>
  <si>
    <t>IA84185</t>
  </si>
  <si>
    <t>891408974_IA84185</t>
  </si>
  <si>
    <t>IA84190</t>
  </si>
  <si>
    <t>891408974_IA84190</t>
  </si>
  <si>
    <t>IA84172</t>
  </si>
  <si>
    <t>891408974_IA84172</t>
  </si>
  <si>
    <t>IA84176</t>
  </si>
  <si>
    <t>891408974_IA84176</t>
  </si>
  <si>
    <t>IA84184</t>
  </si>
  <si>
    <t>891408974_IA84184</t>
  </si>
  <si>
    <t>IA84188</t>
  </si>
  <si>
    <t>891408974_IA84188</t>
  </si>
  <si>
    <t>IA84195</t>
  </si>
  <si>
    <t>891408974_IA84195</t>
  </si>
  <si>
    <t>IA84191</t>
  </si>
  <si>
    <t>891408974_IA84191</t>
  </si>
  <si>
    <t>IA84192</t>
  </si>
  <si>
    <t>891408974_IA84192</t>
  </si>
  <si>
    <t>IA84194</t>
  </si>
  <si>
    <t>891408974_IA84194</t>
  </si>
  <si>
    <t>IA84174</t>
  </si>
  <si>
    <t>891408974_IA84174</t>
  </si>
  <si>
    <t>IA84181</t>
  </si>
  <si>
    <t>891408974_IA84181</t>
  </si>
  <si>
    <t>IA84180</t>
  </si>
  <si>
    <t>891408974_IA84180</t>
  </si>
  <si>
    <t>IA84186</t>
  </si>
  <si>
    <t>891408974_IA84186</t>
  </si>
  <si>
    <t>IA83476</t>
  </si>
  <si>
    <t>891408974_IA83476</t>
  </si>
  <si>
    <t>61-90</t>
  </si>
  <si>
    <t>IA83478</t>
  </si>
  <si>
    <t>891408974_IA83478</t>
  </si>
  <si>
    <t>Consultas ambulatorias | Exámenes de laboratorio, imágenes y otras ayudas diagnósticas ambulatorias</t>
  </si>
  <si>
    <t>IA83171</t>
  </si>
  <si>
    <t>891408974_IA83171</t>
  </si>
  <si>
    <t>IA83172</t>
  </si>
  <si>
    <t>891408974_IA83172</t>
  </si>
  <si>
    <t>IA83174</t>
  </si>
  <si>
    <t>891408974_IA83174</t>
  </si>
  <si>
    <t>IA83176</t>
  </si>
  <si>
    <t>891408974_IA83176</t>
  </si>
  <si>
    <t>IA83183</t>
  </si>
  <si>
    <t>891408974_IA83183</t>
  </si>
  <si>
    <t>IA83184</t>
  </si>
  <si>
    <t>891408974_IA83184</t>
  </si>
  <si>
    <t>IA83190</t>
  </si>
  <si>
    <t>891408974_IA83190</t>
  </si>
  <si>
    <t>IA83192</t>
  </si>
  <si>
    <t>891408974_IA83192</t>
  </si>
  <si>
    <t>IA83482</t>
  </si>
  <si>
    <t>891408974_IA83482</t>
  </si>
  <si>
    <t>IA83188</t>
  </si>
  <si>
    <t>891408974_IA83188</t>
  </si>
  <si>
    <t>IA83189</t>
  </si>
  <si>
    <t>891408974_IA83189</t>
  </si>
  <si>
    <t>COT-2023-80</t>
  </si>
  <si>
    <t>IA83193</t>
  </si>
  <si>
    <t>891408974_IA83193</t>
  </si>
  <si>
    <t>IA83187</t>
  </si>
  <si>
    <t>891408974_IA83187</t>
  </si>
  <si>
    <t>IA83177</t>
  </si>
  <si>
    <t>891408974_IA83177</t>
  </si>
  <si>
    <t>IA83475</t>
  </si>
  <si>
    <t>891408974_IA83475</t>
  </si>
  <si>
    <t>IA83477</t>
  </si>
  <si>
    <t>891408974_IA83477</t>
  </si>
  <si>
    <t>IA83179</t>
  </si>
  <si>
    <t>891408974_IA83179</t>
  </si>
  <si>
    <t>IA83186</t>
  </si>
  <si>
    <t>891408974_IA83186</t>
  </si>
  <si>
    <t>IA82298</t>
  </si>
  <si>
    <t>891408974_IA82298</t>
  </si>
  <si>
    <t>91-180</t>
  </si>
  <si>
    <t>IA82297</t>
  </si>
  <si>
    <t>891408974_IA82297</t>
  </si>
  <si>
    <t>IA82300</t>
  </si>
  <si>
    <t>891408974_IA82300</t>
  </si>
  <si>
    <t>IA82272</t>
  </si>
  <si>
    <t>891408974_IA82272</t>
  </si>
  <si>
    <t>IA82295</t>
  </si>
  <si>
    <t>891408974_IA82295</t>
  </si>
  <si>
    <t>IA82301</t>
  </si>
  <si>
    <t>891408974_IA82301</t>
  </si>
  <si>
    <t>IA82299</t>
  </si>
  <si>
    <t>891408974_IA82299</t>
  </si>
  <si>
    <t>IA82296</t>
  </si>
  <si>
    <t>891408974_IA82296</t>
  </si>
  <si>
    <t>IA82303</t>
  </si>
  <si>
    <t>891408974_IA82303</t>
  </si>
  <si>
    <t>IA82269</t>
  </si>
  <si>
    <t>891408974_IA82269</t>
  </si>
  <si>
    <t>IA81161</t>
  </si>
  <si>
    <t>891408974_IA81161</t>
  </si>
  <si>
    <t>IA81159</t>
  </si>
  <si>
    <t>891408974_IA81159</t>
  </si>
  <si>
    <t>IA81160</t>
  </si>
  <si>
    <t>891408974_IA81160</t>
  </si>
  <si>
    <t>IA80565</t>
  </si>
  <si>
    <t>891408974_IA80565</t>
  </si>
  <si>
    <t>181-360</t>
  </si>
  <si>
    <t>IA80558</t>
  </si>
  <si>
    <t>891408974_IA80558</t>
  </si>
  <si>
    <t>ENT77760</t>
  </si>
  <si>
    <t>891408974_ENT77760</t>
  </si>
  <si>
    <t>ENT77662</t>
  </si>
  <si>
    <t>891408974_ENT77662</t>
  </si>
  <si>
    <t>Más de 360</t>
  </si>
  <si>
    <t>ENT77278</t>
  </si>
  <si>
    <t>891408974_ENT77278</t>
  </si>
  <si>
    <t>ENT77268</t>
  </si>
  <si>
    <t>891408974_ENT77268</t>
  </si>
  <si>
    <t>ENT77279</t>
  </si>
  <si>
    <t>891408974_ENT77279</t>
  </si>
  <si>
    <t>IA83173</t>
  </si>
  <si>
    <t>891408974_IA83173</t>
  </si>
  <si>
    <t>No radicada</t>
  </si>
  <si>
    <t>IA83231</t>
  </si>
  <si>
    <t>891408974_IA83231</t>
  </si>
  <si>
    <t>(en blanco)</t>
  </si>
  <si>
    <t>PAGO DIRECTO REGIMEN SUBSIDIADO FEBRERO 2024</t>
  </si>
  <si>
    <t>PAGO DIRECTO RC 3TER PROC. ENERO</t>
  </si>
  <si>
    <t>PAGO DIRECTO REGIMEN SUBSIDIADO NOVIEMBRE 2024</t>
  </si>
  <si>
    <t>PAGO DIRECTO REGIMEN SUBSIDIADO DICIEMBRE 2024</t>
  </si>
  <si>
    <t>ANTIC INSTITUTO DE AUDIOLOG INTE - FABIO CORREA C. - ANTIC INSTITUTO DE AUDIOLOG INTE - MIGUEL A LOPEZ - ANTIC INSTITUTO DE AUDIOLOGIA INT - LEYDER VANEGAS - ANT SERV SALUD GABRIELA ALZATE TORO - ANT MARIA AMPARO NARANJO ARROYO. - ANT SERVICIOS DE SALUD JERONIMO SALDARRIAGA G - ANT SERVICIOS DE SALUD VALERY MARULANDA SUAREZ - ANT SERVICIOS DE SALUD JULIETTA GRAJALES HIGUITA - ANT SERVICIOS DE SALUD JORINDE DAHIANA VILLA</t>
  </si>
  <si>
    <t>Factura cancelada parcialmente - Saldo en programacion de pago</t>
  </si>
  <si>
    <t>Factura pendiente en programacion de pago</t>
  </si>
  <si>
    <t>Factura cancelada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</si>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</sst>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4" formatCode="_-&quot;€&quot;\ * #,##0_-;\-&quot;€&quot;\ * #,##0_-;_-&quot;€&quot;\ * &quot;-&quot;??_-;_-@_-"/>
  </numFmts>
  <fonts count="1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2"/>
      <color rgb="FF000000"/>
      <name val="Aptos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b/>
      <sz val="8"/>
      <name val="Tahoma"/>
      <family val="2"/>
    </font>
    <font>
      <sz val="8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4" fillId="0" borderId="0"/>
    <xf numFmtId="168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2">
    <xf numFmtId="0" fontId="0" fillId="0" borderId="0" xfId="0"/>
    <xf numFmtId="0" fontId="2" fillId="2" borderId="1" xfId="0" applyFont="1" applyFill="1" applyBorder="1" applyAlignment="1">
      <alignment horizontal="center" vertical="center" wrapText="1" readingOrder="1"/>
    </xf>
    <xf numFmtId="0" fontId="2" fillId="2" borderId="2" xfId="0" applyFont="1" applyFill="1" applyBorder="1" applyAlignment="1">
      <alignment horizontal="center" vertical="center" wrapText="1" readingOrder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3" fillId="0" borderId="0" xfId="0" applyFont="1" applyAlignment="1">
      <alignment vertical="top"/>
    </xf>
    <xf numFmtId="14" fontId="0" fillId="0" borderId="0" xfId="0" applyNumberFormat="1" applyAlignment="1">
      <alignment horizontal="center" vertical="top"/>
    </xf>
    <xf numFmtId="166" fontId="0" fillId="0" borderId="0" xfId="1" applyNumberFormat="1" applyFont="1" applyAlignment="1">
      <alignment vertical="top"/>
    </xf>
    <xf numFmtId="0" fontId="3" fillId="0" borderId="0" xfId="0" applyFont="1" applyAlignment="1">
      <alignment horizontal="center" vertical="top"/>
    </xf>
    <xf numFmtId="166" fontId="0" fillId="0" borderId="0" xfId="0" applyNumberFormat="1" applyAlignment="1">
      <alignment vertical="top"/>
    </xf>
    <xf numFmtId="0" fontId="3" fillId="0" borderId="0" xfId="2" applyFont="1"/>
    <xf numFmtId="0" fontId="3" fillId="0" borderId="3" xfId="2" applyFont="1" applyBorder="1" applyAlignment="1">
      <alignment horizontal="centerContinuous"/>
    </xf>
    <xf numFmtId="0" fontId="3" fillId="0" borderId="4" xfId="2" applyFont="1" applyBorder="1" applyAlignment="1">
      <alignment horizontal="centerContinuous"/>
    </xf>
    <xf numFmtId="0" fontId="3" fillId="0" borderId="7" xfId="2" applyFont="1" applyBorder="1" applyAlignment="1">
      <alignment horizontal="centerContinuous"/>
    </xf>
    <xf numFmtId="0" fontId="3" fillId="0" borderId="8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 vertical="center"/>
    </xf>
    <xf numFmtId="0" fontId="5" fillId="0" borderId="7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13" xfId="2" applyFont="1" applyBorder="1" applyAlignment="1">
      <alignment horizontal="centerContinuous" vertical="center"/>
    </xf>
    <xf numFmtId="0" fontId="3" fillId="0" borderId="9" xfId="2" applyFont="1" applyBorder="1" applyAlignment="1">
      <alignment horizontal="centerContinuous"/>
    </xf>
    <xf numFmtId="0" fontId="3" fillId="0" borderId="11" xfId="2" applyFont="1" applyBorder="1" applyAlignment="1">
      <alignment horizontal="centerContinuous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5" fillId="0" borderId="12" xfId="2" applyFont="1" applyBorder="1" applyAlignment="1">
      <alignment horizontal="centerContinuous" vertical="center"/>
    </xf>
    <xf numFmtId="0" fontId="3" fillId="0" borderId="7" xfId="2" applyFont="1" applyBorder="1"/>
    <xf numFmtId="0" fontId="3" fillId="0" borderId="8" xfId="2" applyFont="1" applyBorder="1"/>
    <xf numFmtId="0" fontId="5" fillId="0" borderId="0" xfId="2" applyFont="1"/>
    <xf numFmtId="14" fontId="3" fillId="0" borderId="0" xfId="2" applyNumberFormat="1" applyFont="1"/>
    <xf numFmtId="167" fontId="3" fillId="0" borderId="0" xfId="2" applyNumberFormat="1" applyFont="1"/>
    <xf numFmtId="14" fontId="3" fillId="0" borderId="0" xfId="2" applyNumberFormat="1" applyFont="1" applyAlignment="1">
      <alignment horizontal="left"/>
    </xf>
    <xf numFmtId="1" fontId="5" fillId="0" borderId="0" xfId="3" applyNumberFormat="1" applyFont="1" applyAlignment="1">
      <alignment horizontal="center" vertical="center"/>
    </xf>
    <xf numFmtId="169" fontId="5" fillId="0" borderId="0" xfId="2" applyNumberFormat="1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170" fontId="5" fillId="0" borderId="0" xfId="2" applyNumberFormat="1" applyFont="1" applyAlignment="1">
      <alignment horizontal="right"/>
    </xf>
    <xf numFmtId="1" fontId="3" fillId="0" borderId="0" xfId="2" applyNumberFormat="1" applyFont="1" applyAlignment="1">
      <alignment horizontal="center"/>
    </xf>
    <xf numFmtId="170" fontId="3" fillId="0" borderId="0" xfId="2" applyNumberFormat="1" applyFont="1" applyAlignment="1">
      <alignment horizontal="right"/>
    </xf>
    <xf numFmtId="1" fontId="3" fillId="0" borderId="10" xfId="2" applyNumberFormat="1" applyFont="1" applyBorder="1" applyAlignment="1">
      <alignment horizontal="center"/>
    </xf>
    <xf numFmtId="170" fontId="3" fillId="0" borderId="10" xfId="2" applyNumberFormat="1" applyFont="1" applyBorder="1" applyAlignment="1">
      <alignment horizontal="right"/>
    </xf>
    <xf numFmtId="0" fontId="3" fillId="0" borderId="0" xfId="2" applyFont="1" applyAlignment="1">
      <alignment horizontal="center"/>
    </xf>
    <xf numFmtId="1" fontId="5" fillId="0" borderId="14" xfId="2" applyNumberFormat="1" applyFont="1" applyBorder="1" applyAlignment="1">
      <alignment horizontal="center"/>
    </xf>
    <xf numFmtId="170" fontId="5" fillId="0" borderId="14" xfId="2" applyNumberFormat="1" applyFont="1" applyBorder="1" applyAlignment="1">
      <alignment horizontal="right"/>
    </xf>
    <xf numFmtId="170" fontId="3" fillId="0" borderId="0" xfId="2" applyNumberFormat="1" applyFont="1"/>
    <xf numFmtId="170" fontId="5" fillId="0" borderId="10" xfId="2" applyNumberFormat="1" applyFont="1" applyBorder="1"/>
    <xf numFmtId="170" fontId="3" fillId="0" borderId="10" xfId="2" applyNumberFormat="1" applyFont="1" applyBorder="1"/>
    <xf numFmtId="170" fontId="5" fillId="0" borderId="0" xfId="2" applyNumberFormat="1" applyFont="1"/>
    <xf numFmtId="0" fontId="3" fillId="0" borderId="9" xfId="2" applyFont="1" applyBorder="1"/>
    <xf numFmtId="0" fontId="3" fillId="0" borderId="10" xfId="2" applyFont="1" applyBorder="1"/>
    <xf numFmtId="0" fontId="3" fillId="0" borderId="11" xfId="2" applyFont="1" applyBorder="1"/>
    <xf numFmtId="0" fontId="3" fillId="4" borderId="0" xfId="2" applyFont="1" applyFill="1"/>
    <xf numFmtId="0" fontId="5" fillId="0" borderId="0" xfId="2" applyFont="1" applyAlignment="1">
      <alignment horizontal="center"/>
    </xf>
    <xf numFmtId="1" fontId="5" fillId="0" borderId="0" xfId="3" applyNumberFormat="1" applyFont="1" applyAlignment="1">
      <alignment horizontal="right"/>
    </xf>
    <xf numFmtId="171" fontId="5" fillId="0" borderId="0" xfId="4" applyNumberFormat="1" applyFont="1" applyAlignment="1">
      <alignment horizontal="right"/>
    </xf>
    <xf numFmtId="1" fontId="3" fillId="0" borderId="0" xfId="3" applyNumberFormat="1" applyFont="1" applyAlignment="1">
      <alignment horizontal="right"/>
    </xf>
    <xf numFmtId="171" fontId="3" fillId="0" borderId="0" xfId="4" applyNumberFormat="1" applyFont="1" applyAlignment="1">
      <alignment horizontal="right"/>
    </xf>
    <xf numFmtId="166" fontId="3" fillId="0" borderId="14" xfId="4" applyNumberFormat="1" applyFont="1" applyBorder="1" applyAlignment="1">
      <alignment horizontal="center"/>
    </xf>
    <xf numFmtId="171" fontId="3" fillId="0" borderId="14" xfId="4" applyNumberFormat="1" applyFont="1" applyBorder="1" applyAlignment="1">
      <alignment horizontal="right"/>
    </xf>
    <xf numFmtId="14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5" xfId="0" applyFont="1" applyBorder="1" applyAlignment="1">
      <alignment horizontal="center" vertical="center" wrapText="1"/>
    </xf>
    <xf numFmtId="14" fontId="8" fillId="0" borderId="15" xfId="0" applyNumberFormat="1" applyFont="1" applyBorder="1" applyAlignment="1">
      <alignment horizontal="center" vertical="center" wrapText="1"/>
    </xf>
    <xf numFmtId="0" fontId="8" fillId="5" borderId="15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6" borderId="15" xfId="0" applyFont="1" applyFill="1" applyBorder="1" applyAlignment="1">
      <alignment horizontal="center" vertical="center" wrapText="1"/>
    </xf>
    <xf numFmtId="0" fontId="8" fillId="8" borderId="15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vertical="center"/>
    </xf>
    <xf numFmtId="14" fontId="7" fillId="0" borderId="15" xfId="0" applyNumberFormat="1" applyFont="1" applyBorder="1" applyAlignment="1">
      <alignment vertical="center"/>
    </xf>
    <xf numFmtId="0" fontId="5" fillId="0" borderId="3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5" fillId="0" borderId="6" xfId="2" applyFont="1" applyBorder="1" applyAlignment="1">
      <alignment horizontal="center" vertical="center"/>
    </xf>
    <xf numFmtId="0" fontId="5" fillId="0" borderId="12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8" xfId="2" applyFont="1" applyBorder="1" applyAlignment="1">
      <alignment horizontal="center" vertical="center" wrapText="1"/>
    </xf>
    <xf numFmtId="169" fontId="8" fillId="0" borderId="15" xfId="5" applyNumberFormat="1" applyFont="1" applyBorder="1" applyAlignment="1">
      <alignment horizontal="center" vertical="center" wrapText="1"/>
    </xf>
    <xf numFmtId="0" fontId="10" fillId="7" borderId="15" xfId="0" applyFont="1" applyFill="1" applyBorder="1" applyAlignment="1">
      <alignment horizontal="center" vertical="center" wrapText="1"/>
    </xf>
    <xf numFmtId="169" fontId="8" fillId="5" borderId="15" xfId="5" applyNumberFormat="1" applyFont="1" applyFill="1" applyBorder="1" applyAlignment="1">
      <alignment horizontal="center" vertical="center" wrapText="1"/>
    </xf>
    <xf numFmtId="0" fontId="8" fillId="5" borderId="15" xfId="0" applyNumberFormat="1" applyFont="1" applyFill="1" applyBorder="1" applyAlignment="1">
      <alignment horizontal="center" vertical="center" wrapText="1"/>
    </xf>
    <xf numFmtId="174" fontId="8" fillId="7" borderId="15" xfId="5" applyNumberFormat="1" applyFont="1" applyFill="1" applyBorder="1" applyAlignment="1">
      <alignment horizontal="center" vertical="center" wrapText="1"/>
    </xf>
    <xf numFmtId="169" fontId="7" fillId="0" borderId="15" xfId="5" applyNumberFormat="1" applyFont="1" applyBorder="1" applyAlignment="1">
      <alignment vertical="center"/>
    </xf>
    <xf numFmtId="0" fontId="9" fillId="4" borderId="15" xfId="0" applyFont="1" applyFill="1" applyBorder="1" applyAlignment="1">
      <alignment vertical="center"/>
    </xf>
    <xf numFmtId="0" fontId="7" fillId="0" borderId="15" xfId="5" applyNumberFormat="1" applyFont="1" applyBorder="1" applyAlignment="1">
      <alignment vertical="center"/>
    </xf>
    <xf numFmtId="169" fontId="7" fillId="0" borderId="0" xfId="0" applyNumberFormat="1" applyFont="1"/>
    <xf numFmtId="169" fontId="7" fillId="0" borderId="0" xfId="5" applyNumberFormat="1" applyFont="1"/>
    <xf numFmtId="169" fontId="7" fillId="0" borderId="0" xfId="0" applyNumberFormat="1" applyFont="1" applyAlignment="1">
      <alignment horizontal="center" vertical="center"/>
    </xf>
    <xf numFmtId="169" fontId="11" fillId="0" borderId="0" xfId="0" applyNumberFormat="1" applyFont="1"/>
    <xf numFmtId="0" fontId="7" fillId="0" borderId="0" xfId="0" applyNumberFormat="1" applyFont="1"/>
    <xf numFmtId="169" fontId="7" fillId="0" borderId="0" xfId="0" applyNumberFormat="1" applyFont="1" applyAlignment="1">
      <alignment vertical="center"/>
    </xf>
    <xf numFmtId="4" fontId="7" fillId="0" borderId="0" xfId="0" applyNumberFormat="1" applyFont="1" applyAlignment="1">
      <alignment vertical="center"/>
    </xf>
    <xf numFmtId="4" fontId="0" fillId="0" borderId="0" xfId="0" applyNumberFormat="1"/>
    <xf numFmtId="0" fontId="11" fillId="4" borderId="15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4"/>
    <cellStyle name="Millares 3" xfId="3"/>
    <cellStyle name="Moneda" xfId="5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88CD31B3-1019-48E2-BFCC-0A307AD243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60F7DBD-6CC5-4D40-992C-6EF6E3EBF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D184CD22-4722-44DE-937D-19A3A64409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6AA3AE92-37DC-43EC-8451-17EDFA7B9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1.599542939817" createdVersion="5" refreshedVersion="5" minRefreshableVersion="3" recordCount="65">
  <cacheSource type="worksheet">
    <worksheetSource ref="A2:AR67" sheet="Estado Cada Factura"/>
  </cacheSource>
  <cacheFields count="44">
    <cacheField name="NIT IPS" numFmtId="0">
      <sharedItems containsSemiMixedTypes="0" containsString="0" containsNumber="1" containsInteger="1" minValue="891408974" maxValue="89140897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268" maxValue="8419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10T00:00:00" maxDate="2024-11-21T00:00:00"/>
    </cacheField>
    <cacheField name="IPS Fecha radicado" numFmtId="14">
      <sharedItems containsSemiMixedTypes="0" containsNonDate="0" containsDate="1" containsString="0" minDate="2024-01-10T00:00:00" maxDate="2024-11-21T00:00:00"/>
    </cacheField>
    <cacheField name="IPS Valor Factura" numFmtId="169">
      <sharedItems containsSemiMixedTypes="0" containsString="0" containsNumber="1" containsInteger="1" minValue="9150" maxValue="945000"/>
    </cacheField>
    <cacheField name="IPS Saldo Factura" numFmtId="169">
      <sharedItems containsSemiMixedTypes="0" containsString="0" containsNumber="1" containsInteger="1" minValue="-7818" maxValue="945000"/>
    </cacheField>
    <cacheField name="Tipo de Contrato" numFmtId="0">
      <sharedItems/>
    </cacheField>
    <cacheField name="ESTADO CARTERA ANTERIOR" numFmtId="0">
      <sharedItems/>
    </cacheField>
    <cacheField name="ESTADO EPS 05-03-2025" numFmtId="0">
      <sharedItems count="3">
        <s v="Factura cancelada"/>
        <s v="Factura no radicada"/>
        <s v="Factura pendiente en programacion de pago"/>
      </sharedItems>
    </cacheField>
    <cacheField name="POR PAGAR SAP" numFmtId="169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1-10T00:00:00" maxDate="2024-11-21T00:00:00"/>
    </cacheField>
    <cacheField name="FECHA RAD" numFmtId="14">
      <sharedItems containsNonDate="0" containsDate="1" containsString="0" containsBlank="1" minDate="2024-01-11T00:00:00" maxDate="2024-12-03T00:00:00"/>
    </cacheField>
    <cacheField name="FECHA LIQ" numFmtId="14">
      <sharedItems containsNonDate="0" containsDate="1" containsString="0" containsBlank="1" minDate="2024-01-15T00:00:00" maxDate="2024-12-10T00:00:00"/>
    </cacheField>
    <cacheField name="FECHA DEV" numFmtId="14">
      <sharedItems containsNonDate="0" containsString="0" containsBlank="1"/>
    </cacheField>
    <cacheField name="DIAS" numFmtId="0">
      <sharedItems containsMixedTypes="1" containsNumber="1" containsInteger="1" minValue="53" maxValue="382"/>
    </cacheField>
    <cacheField name="EDAD" numFmtId="0">
      <sharedItems/>
    </cacheField>
    <cacheField name="Valor_Glosa y Devolución" numFmtId="169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9">
      <sharedItems containsSemiMixedTypes="0" containsString="0" containsNumber="1" containsInteger="1" minValue="0" maxValue="945000"/>
    </cacheField>
    <cacheField name="FACTURA DEVUELTA" numFmtId="169">
      <sharedItems containsSemiMixedTypes="0" containsString="0" containsNumber="1" containsInteger="1" minValue="0" maxValue="0"/>
    </cacheField>
    <cacheField name="FACTURA NO RADICADA" numFmtId="169">
      <sharedItems containsSemiMixedTypes="0" containsString="0" containsNumber="1" containsInteger="1" minValue="-7818" maxValue="0"/>
    </cacheField>
    <cacheField name="GLOSA ACEPTADA" numFmtId="169">
      <sharedItems containsSemiMixedTypes="0" containsString="0" containsNumber="1" containsInteger="1" minValue="0" maxValue="0"/>
    </cacheField>
    <cacheField name="VALOR EXTEMPORANEO" numFmtId="169">
      <sharedItems containsSemiMixedTypes="0" containsString="0" containsNumber="1" containsInteger="1" minValue="0" maxValue="0"/>
    </cacheField>
    <cacheField name="GLOSA PDTE" numFmtId="169">
      <sharedItems containsSemiMixedTypes="0" containsString="0" containsNumber="1" containsInteger="1" minValue="0" maxValue="0"/>
    </cacheField>
    <cacheField name="FACTURA EN PROGRAMACION DE PAGO" numFmtId="169">
      <sharedItems containsSemiMixedTypes="0" containsString="0" containsNumber="1" containsInteger="1" minValue="0" maxValue="75924"/>
    </cacheField>
    <cacheField name="FACTURA EN PROCESO INTERNO" numFmtId="169">
      <sharedItems containsSemiMixedTypes="0" containsString="0" containsNumber="1" containsInteger="1" minValue="0" maxValue="0"/>
    </cacheField>
    <cacheField name="FACTURACION COVID-19" numFmtId="169">
      <sharedItems containsSemiMixedTypes="0" containsString="0" containsNumber="1" containsInteger="1" minValue="0" maxValue="0"/>
    </cacheField>
    <cacheField name="VALO CANCELADO SAP" numFmtId="169">
      <sharedItems containsSemiMixedTypes="0" containsString="0" containsNumber="1" containsInteger="1" minValue="0" maxValue="945000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51" maxValue="4800067017"/>
    </cacheField>
    <cacheField name="FECHA COMPENSACION SAP" numFmtId="14">
      <sharedItems containsNonDate="0" containsDate="1" containsString="0" containsBlank="1" minDate="2024-01-29T00:00:00" maxDate="2025-01-29T00:00:00"/>
    </cacheField>
    <cacheField name="OBSE PAGO" numFmtId="0">
      <sharedItems containsBlank="1" longText="1"/>
    </cacheField>
    <cacheField name="VALOR TRANFERENCIA" numFmtId="169">
      <sharedItems containsSemiMixedTypes="0" containsString="0" containsNumber="1" containsInteger="1" minValue="0" maxValue="366671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">
  <r>
    <n v="891408974"/>
    <s v="INSTITUTO DE AUDIOLOGIA INTEGRAL"/>
    <s v="ENT"/>
    <n v="77278"/>
    <s v="ENT77278"/>
    <s v="891408974_ENT77278"/>
    <d v="2024-01-10T00:00:00"/>
    <d v="2024-01-10T00:00:00"/>
    <n v="294000"/>
    <n v="1530"/>
    <s v="EVENTO"/>
    <s v="Factura cancelada"/>
    <x v="0"/>
    <n v="0"/>
    <m/>
    <s v="Finalizada"/>
    <d v="2024-01-10T00:00:00"/>
    <d v="2024-01-11T00:00:00"/>
    <d v="2024-01-16T00:00:00"/>
    <m/>
    <n v="381"/>
    <s v="Más de 360"/>
    <n v="0"/>
    <m/>
    <m/>
    <m/>
    <s v="Procedimientos terapéuticos ambulatorios"/>
    <m/>
    <s v="CNT-2023-415"/>
    <n v="1530"/>
    <n v="0"/>
    <n v="0"/>
    <n v="0"/>
    <n v="0"/>
    <n v="0"/>
    <n v="0"/>
    <n v="0"/>
    <n v="0"/>
    <n v="294000"/>
    <n v="0"/>
    <n v="4800062426"/>
    <d v="2024-01-29T00:00:00"/>
    <s v="ANTIC INSTITUTO DE AUDIOLOG INTE - FABIO CORREA C. - ANTIC INSTITUTO DE AUDIOLOG INTE - MIGUEL A LOPEZ - ANTIC INSTITUTO DE AUDIOLOGIA INT - LEYDER VANEGAS - ANT SERV SALUD GABRIELA ALZATE TORO - ANT MARIA AMPARO NARANJO ARROYO. - ANT SERVICIOS DE SALUD JERONIMO SALDARRIAGA G - ANT SERVICIOS DE SALUD VALERY MARULANDA SUAREZ - ANT SERVICIOS DE SALUD JULIETTA GRAJALES HIGUITA - ANT SERVICIOS DE SALUD JORINDE DAHIANA VILLA"/>
    <n v="1790060"/>
  </r>
  <r>
    <n v="891408974"/>
    <s v="INSTITUTO DE AUDIOLOGIA INTEGRAL"/>
    <s v="ENT"/>
    <n v="77662"/>
    <s v="ENT77662"/>
    <s v="891408974_ENT77662"/>
    <d v="2024-01-31T00:00:00"/>
    <d v="2024-01-31T00:00:00"/>
    <n v="45320"/>
    <n v="5212"/>
    <s v="EVENTO"/>
    <s v="Factura pendiente en programacion de pago"/>
    <x v="0"/>
    <n v="0"/>
    <m/>
    <s v="Finalizada"/>
    <d v="2024-01-31T00:00:00"/>
    <d v="2024-02-01T00:00:00"/>
    <d v="2024-02-05T00:00:00"/>
    <m/>
    <n v="361"/>
    <s v="Más de 360"/>
    <n v="0"/>
    <m/>
    <m/>
    <m/>
    <s v="Exámenes de laboratorio, imágenes y otras ayudas diagnósticas ambulatorias"/>
    <m/>
    <s v="CNT-2023-415"/>
    <n v="5212"/>
    <n v="0"/>
    <n v="0"/>
    <n v="0"/>
    <n v="0"/>
    <n v="0"/>
    <n v="0"/>
    <n v="0"/>
    <n v="0"/>
    <n v="40108"/>
    <n v="0"/>
    <n v="2201520951"/>
    <d v="2024-06-26T00:00:00"/>
    <s v="(en blanco)"/>
    <n v="3666714"/>
  </r>
  <r>
    <n v="891408974"/>
    <s v="INSTITUTO DE AUDIOLOGIA INTEGRAL"/>
    <s v="IA"/>
    <n v="82269"/>
    <s v="IA82269"/>
    <s v="891408974_IA82269"/>
    <d v="2024-09-04T00:00:00"/>
    <d v="2024-09-04T00:00:00"/>
    <n v="945000"/>
    <n v="945000"/>
    <s v="EVENTO"/>
    <e v="#N/A"/>
    <x v="0"/>
    <n v="0"/>
    <m/>
    <s v="Finalizada"/>
    <d v="2024-09-04T00:00:00"/>
    <d v="2024-09-12T00:00:00"/>
    <d v="2024-09-24T00:00:00"/>
    <m/>
    <n v="129"/>
    <s v="91-180"/>
    <n v="0"/>
    <m/>
    <m/>
    <m/>
    <s v="Procedimientos terapéuticos ambulatorios"/>
    <m/>
    <s v="CNT-2023-415"/>
    <n v="945000"/>
    <n v="0"/>
    <n v="0"/>
    <n v="0"/>
    <n v="0"/>
    <n v="0"/>
    <n v="0"/>
    <n v="0"/>
    <n v="0"/>
    <n v="945000"/>
    <n v="0"/>
    <n v="4800067017"/>
    <d v="2025-01-28T00:00:00"/>
    <s v="PAGO DIRECTO RC 3TER PROC. ENERO"/>
    <n v="3408256"/>
  </r>
  <r>
    <n v="891408974"/>
    <s v="INSTITUTO DE AUDIOLOGIA INTEGRAL"/>
    <s v="IA"/>
    <n v="83186"/>
    <s v="IA83186"/>
    <s v="891408974_IA83186"/>
    <d v="2024-10-17T00:00:00"/>
    <d v="2024-10-17T00:00:00"/>
    <n v="496130"/>
    <n v="49613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Procedimientos terapéuticos ambulatorios"/>
    <m/>
    <s v="CNT-2023-415"/>
    <n v="496130"/>
    <n v="0"/>
    <n v="0"/>
    <n v="0"/>
    <n v="0"/>
    <n v="0"/>
    <n v="0"/>
    <n v="0"/>
    <n v="0"/>
    <n v="496130"/>
    <n v="0"/>
    <n v="4800067017"/>
    <d v="2025-01-28T00:00:00"/>
    <s v="PAGO DIRECTO RC 3TER PROC. ENERO"/>
    <n v="3408256"/>
  </r>
  <r>
    <n v="891408974"/>
    <s v="INSTITUTO DE AUDIOLOGIA INTEGRAL"/>
    <s v="IA"/>
    <n v="82303"/>
    <s v="IA82303"/>
    <s v="891408974_IA82303"/>
    <d v="2024-09-04T00:00:00"/>
    <d v="2024-09-04T00:00:00"/>
    <n v="294000"/>
    <n v="294000"/>
    <s v="EVENTO"/>
    <e v="#N/A"/>
    <x v="0"/>
    <n v="0"/>
    <m/>
    <s v="Finalizada"/>
    <d v="2024-09-04T00:00:00"/>
    <d v="2024-09-12T00:00:00"/>
    <d v="2024-09-24T00:00:00"/>
    <m/>
    <n v="129"/>
    <s v="91-180"/>
    <n v="0"/>
    <m/>
    <m/>
    <m/>
    <s v="Procedimientos terapéuticos ambulatorios"/>
    <m/>
    <s v="CNT-2023-415"/>
    <n v="294000"/>
    <n v="0"/>
    <n v="0"/>
    <n v="0"/>
    <n v="0"/>
    <n v="0"/>
    <n v="0"/>
    <n v="0"/>
    <n v="0"/>
    <n v="294000"/>
    <n v="0"/>
    <n v="4800067017"/>
    <d v="2025-01-28T00:00:00"/>
    <s v="PAGO DIRECTO RC 3TER PROC. ENERO"/>
    <n v="3408256"/>
  </r>
  <r>
    <n v="891408974"/>
    <s v="INSTITUTO DE AUDIOLOGIA INTEGRAL"/>
    <s v="IA"/>
    <n v="83179"/>
    <s v="IA83179"/>
    <s v="891408974_IA83179"/>
    <d v="2024-10-17T00:00:00"/>
    <d v="2024-10-17T00:00:00"/>
    <n v="294000"/>
    <n v="29400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Procedimientos terapéuticos ambulatorios"/>
    <m/>
    <s v="CNT-2023-415"/>
    <n v="294000"/>
    <n v="0"/>
    <n v="0"/>
    <n v="0"/>
    <n v="0"/>
    <n v="0"/>
    <n v="0"/>
    <n v="0"/>
    <n v="0"/>
    <n v="294000"/>
    <n v="0"/>
    <n v="4800066438"/>
    <d v="2024-12-13T00:00:00"/>
    <s v="PAGO DIRECTO REGIMEN SUBSIDIADO NOVIEMBRE 2024"/>
    <n v="1064890"/>
  </r>
  <r>
    <n v="891408974"/>
    <s v="INSTITUTO DE AUDIOLOGIA INTEGRAL"/>
    <s v="ENT"/>
    <n v="77279"/>
    <s v="ENT77279"/>
    <s v="891408974_ENT77279"/>
    <d v="2024-01-10T00:00:00"/>
    <d v="2024-01-10T00:00:00"/>
    <n v="294000"/>
    <n v="294000"/>
    <s v="EVENTO"/>
    <s v="Factura cancelada"/>
    <x v="0"/>
    <n v="0"/>
    <m/>
    <s v="Finalizada"/>
    <d v="2024-01-10T00:00:00"/>
    <d v="2024-01-11T00:00:00"/>
    <d v="2024-01-15T00:00:00"/>
    <m/>
    <n v="382"/>
    <s v="Más de 360"/>
    <n v="0"/>
    <m/>
    <m/>
    <m/>
    <s v="Procedimientos terapéuticos ambulatorios"/>
    <m/>
    <s v="CNT-2023-415"/>
    <n v="294000"/>
    <n v="0"/>
    <n v="0"/>
    <n v="0"/>
    <n v="0"/>
    <n v="0"/>
    <n v="0"/>
    <n v="0"/>
    <n v="0"/>
    <n v="294000"/>
    <n v="0"/>
    <n v="4800062426"/>
    <d v="2024-01-29T00:00:00"/>
    <s v="ANTIC INSTITUTO DE AUDIOLOG INTE - FABIO CORREA C. - ANTIC INSTITUTO DE AUDIOLOG INTE - MIGUEL A LOPEZ - ANTIC INSTITUTO DE AUDIOLOGIA INT - LEYDER VANEGAS - ANT SERV SALUD GABRIELA ALZATE TORO - ANT MARIA AMPARO NARANJO ARROYO. - ANT SERVICIOS DE SALUD JERONIMO SALDARRIAGA G - ANT SERVICIOS DE SALUD VALERY MARULANDA SUAREZ - ANT SERVICIOS DE SALUD JULIETTA GRAJALES HIGUITA - ANT SERVICIOS DE SALUD JORINDE DAHIANA VILLA"/>
    <n v="1790060"/>
  </r>
  <r>
    <n v="891408974"/>
    <s v="INSTITUTO DE AUDIOLOGIA INTEGRAL"/>
    <s v="IA"/>
    <n v="80558"/>
    <s v="IA80558"/>
    <s v="891408974_IA80558"/>
    <d v="2024-06-20T00:00:00"/>
    <d v="2024-06-20T00:00:00"/>
    <n v="260190"/>
    <n v="260190"/>
    <s v="EVENTO"/>
    <e v="#N/A"/>
    <x v="0"/>
    <n v="0"/>
    <m/>
    <s v="Finalizada"/>
    <d v="2024-06-20T00:00:00"/>
    <d v="2024-07-02T00:00:00"/>
    <d v="2024-07-03T00:00:00"/>
    <m/>
    <n v="212"/>
    <s v="181-360"/>
    <n v="0"/>
    <m/>
    <m/>
    <m/>
    <s v="Procedimientos terapéuticos ambulatorios"/>
    <m/>
    <s v="CNT-2023-415"/>
    <n v="260190"/>
    <n v="0"/>
    <n v="0"/>
    <n v="0"/>
    <n v="0"/>
    <n v="0"/>
    <n v="0"/>
    <n v="0"/>
    <n v="0"/>
    <n v="260190"/>
    <n v="0"/>
    <n v="4800067017"/>
    <d v="2025-01-28T00:00:00"/>
    <s v="PAGO DIRECTO RC 3TER PROC. ENERO"/>
    <n v="3408256"/>
  </r>
  <r>
    <n v="891408974"/>
    <s v="INSTITUTO DE AUDIOLOGIA INTEGRAL"/>
    <s v="IA"/>
    <n v="82296"/>
    <s v="IA82296"/>
    <s v="891408974_IA82296"/>
    <d v="2024-09-04T00:00:00"/>
    <d v="2024-09-04T00:00:00"/>
    <n v="260190"/>
    <n v="260190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Procedimientos terapéuticos ambulatorios"/>
    <m/>
    <s v="CNT-2023-415"/>
    <n v="260190"/>
    <n v="0"/>
    <n v="0"/>
    <n v="0"/>
    <n v="0"/>
    <n v="0"/>
    <n v="0"/>
    <n v="0"/>
    <n v="0"/>
    <n v="260190"/>
    <n v="0"/>
    <n v="4800067017"/>
    <d v="2025-01-28T00:00:00"/>
    <s v="PAGO DIRECTO RC 3TER PROC. ENERO"/>
    <n v="3408256"/>
  </r>
  <r>
    <n v="891408974"/>
    <s v="INSTITUTO DE AUDIOLOGIA INTEGRAL"/>
    <s v="IA"/>
    <n v="84186"/>
    <s v="IA84186"/>
    <s v="891408974_IA84186"/>
    <d v="2024-11-20T00:00:00"/>
    <d v="2024-11-20T00:00:00"/>
    <n v="157500"/>
    <n v="157500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Procedimientos terapéuticos ambulatorios"/>
    <m/>
    <s v="CNT-2023-415"/>
    <n v="157500"/>
    <n v="0"/>
    <n v="0"/>
    <n v="0"/>
    <n v="0"/>
    <n v="0"/>
    <n v="0"/>
    <n v="0"/>
    <n v="0"/>
    <n v="157500"/>
    <n v="0"/>
    <n v="4800066921"/>
    <d v="2025-01-21T00:00:00"/>
    <s v="PAGO DIRECTO REGIMEN SUBSIDIADO DICIEMBRE 2024"/>
    <n v="2608683"/>
  </r>
  <r>
    <n v="891408974"/>
    <s v="INSTITUTO DE AUDIOLOGIA INTEGRAL"/>
    <s v="IA"/>
    <n v="82299"/>
    <s v="IA82299"/>
    <s v="891408974_IA82299"/>
    <d v="2024-09-04T00:00:00"/>
    <d v="2024-09-04T00:00:00"/>
    <n v="106200"/>
    <n v="106200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Procedimientos terapéuticos ambulatorios"/>
    <m/>
    <s v="CNT-2023-415"/>
    <n v="106200"/>
    <n v="0"/>
    <n v="0"/>
    <n v="0"/>
    <n v="0"/>
    <n v="0"/>
    <n v="0"/>
    <n v="0"/>
    <n v="0"/>
    <n v="106200"/>
    <n v="0"/>
    <n v="4800067017"/>
    <d v="2025-01-28T00:00:00"/>
    <s v="PAGO DIRECTO RC 3TER PROC. ENERO"/>
    <n v="3408256"/>
  </r>
  <r>
    <n v="891408974"/>
    <s v="INSTITUTO DE AUDIOLOGIA INTEGRAL"/>
    <s v="IA"/>
    <n v="84180"/>
    <s v="IA84180"/>
    <s v="891408974_IA84180"/>
    <d v="2024-11-19T00:00:00"/>
    <d v="2024-11-19T00:00:00"/>
    <n v="94369"/>
    <n v="94369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Procedimientos terapéuticos ambulatorios"/>
    <m/>
    <s v="CNT-2023-415"/>
    <n v="94369"/>
    <n v="0"/>
    <n v="0"/>
    <n v="0"/>
    <n v="0"/>
    <n v="0"/>
    <n v="0"/>
    <n v="0"/>
    <n v="0"/>
    <n v="94369"/>
    <n v="0"/>
    <n v="4800066921"/>
    <d v="2025-01-21T00:00:00"/>
    <s v="PAGO DIRECTO REGIMEN SUBSIDIADO DICIEMBRE 2024"/>
    <n v="2608683"/>
  </r>
  <r>
    <n v="891408974"/>
    <s v="INSTITUTO DE AUDIOLOGIA INTEGRAL"/>
    <s v="IA"/>
    <n v="84174"/>
    <s v="IA84174"/>
    <s v="891408974_IA84174"/>
    <d v="2024-11-19T00:00:00"/>
    <d v="2024-11-19T00:00:00"/>
    <n v="85790"/>
    <n v="8579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Procedimientos terapéuticos ambulatorios"/>
    <m/>
    <s v="CNT-2023-415"/>
    <n v="85790"/>
    <n v="0"/>
    <n v="0"/>
    <n v="0"/>
    <n v="0"/>
    <n v="0"/>
    <n v="0"/>
    <n v="0"/>
    <n v="0"/>
    <n v="85790"/>
    <n v="0"/>
    <n v="4800066921"/>
    <d v="2025-01-21T00:00:00"/>
    <s v="PAGO DIRECTO REGIMEN SUBSIDIADO DICIEMBRE 2024"/>
    <n v="2608683"/>
  </r>
  <r>
    <n v="891408974"/>
    <s v="INSTITUTO DE AUDIOLOGIA INTEGRAL"/>
    <s v="IA"/>
    <n v="84181"/>
    <s v="IA84181"/>
    <s v="891408974_IA84181"/>
    <d v="2024-11-19T00:00:00"/>
    <d v="2024-11-19T00:00:00"/>
    <n v="85790"/>
    <n v="8579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Procedimientos terapéuticos ambulatorios"/>
    <m/>
    <s v="CNT-2023-415"/>
    <n v="85790"/>
    <n v="0"/>
    <n v="0"/>
    <n v="0"/>
    <n v="0"/>
    <n v="0"/>
    <n v="0"/>
    <n v="0"/>
    <n v="0"/>
    <n v="85790"/>
    <n v="0"/>
    <n v="4800066921"/>
    <d v="2025-01-21T00:00:00"/>
    <s v="PAGO DIRECTO REGIMEN SUBSIDIADO DICIEMBRE 2024"/>
    <n v="2608683"/>
  </r>
  <r>
    <n v="891408974"/>
    <s v="INSTITUTO DE AUDIOLOGIA INTEGRAL"/>
    <s v="IA"/>
    <n v="83177"/>
    <s v="IA83177"/>
    <s v="891408974_IA83177"/>
    <d v="2024-10-17T00:00:00"/>
    <d v="2024-10-17T00:00:00"/>
    <n v="85790"/>
    <n v="8579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Procedimientos terapéuticos ambulatorios"/>
    <m/>
    <s v="CNT-2023-415"/>
    <n v="85790"/>
    <n v="0"/>
    <n v="0"/>
    <n v="0"/>
    <n v="0"/>
    <n v="0"/>
    <n v="0"/>
    <n v="0"/>
    <n v="0"/>
    <n v="85790"/>
    <n v="0"/>
    <n v="4800066438"/>
    <d v="2024-12-13T00:00:00"/>
    <s v="PAGO DIRECTO REGIMEN SUBSIDIADO NOVIEMBRE 2024"/>
    <n v="1064890"/>
  </r>
  <r>
    <n v="891408974"/>
    <s v="INSTITUTO DE AUDIOLOGIA INTEGRAL"/>
    <s v="IA"/>
    <n v="83475"/>
    <s v="IA83475"/>
    <s v="891408974_IA83475"/>
    <d v="2024-10-25T00:00:00"/>
    <d v="2024-10-25T00:00:00"/>
    <n v="85790"/>
    <n v="85790"/>
    <s v="EVENTO"/>
    <e v="#N/A"/>
    <x v="0"/>
    <n v="0"/>
    <m/>
    <s v="Finalizada"/>
    <d v="2024-10-25T00:00:00"/>
    <d v="2024-11-01T00:00:00"/>
    <d v="2024-11-12T00:00:00"/>
    <m/>
    <n v="80"/>
    <s v="61-90"/>
    <n v="0"/>
    <m/>
    <m/>
    <m/>
    <s v="Procedimientos terapéuticos ambulatorios"/>
    <m/>
    <s v="CNT-2023-415"/>
    <n v="85790"/>
    <n v="0"/>
    <n v="0"/>
    <n v="0"/>
    <n v="0"/>
    <n v="0"/>
    <n v="0"/>
    <n v="0"/>
    <n v="0"/>
    <n v="85790"/>
    <n v="0"/>
    <n v="4800066438"/>
    <d v="2024-12-13T00:00:00"/>
    <s v="PAGO DIRECTO REGIMEN SUBSIDIADO NOVIEMBRE 2024"/>
    <n v="1064890"/>
  </r>
  <r>
    <n v="891408974"/>
    <s v="INSTITUTO DE AUDIOLOGIA INTEGRAL"/>
    <s v="IA"/>
    <n v="83477"/>
    <s v="IA83477"/>
    <s v="891408974_IA83477"/>
    <d v="2024-10-25T00:00:00"/>
    <d v="2024-10-25T00:00:00"/>
    <n v="85790"/>
    <n v="85790"/>
    <s v="EVENTO"/>
    <e v="#N/A"/>
    <x v="0"/>
    <n v="0"/>
    <m/>
    <s v="Finalizada"/>
    <d v="2024-10-25T00:00:00"/>
    <d v="2024-11-01T00:00:00"/>
    <d v="2024-11-12T00:00:00"/>
    <m/>
    <n v="80"/>
    <s v="61-90"/>
    <n v="0"/>
    <m/>
    <m/>
    <m/>
    <s v="Procedimientos terapéuticos ambulatorios"/>
    <m/>
    <s v="CNT-2023-415"/>
    <n v="85790"/>
    <n v="0"/>
    <n v="0"/>
    <n v="0"/>
    <n v="0"/>
    <n v="0"/>
    <n v="0"/>
    <n v="0"/>
    <n v="0"/>
    <n v="85790"/>
    <n v="0"/>
    <n v="4800066438"/>
    <d v="2024-12-13T00:00:00"/>
    <s v="PAGO DIRECTO REGIMEN SUBSIDIADO NOVIEMBRE 2024"/>
    <n v="1064890"/>
  </r>
  <r>
    <n v="891408974"/>
    <s v="INSTITUTO DE AUDIOLOGIA INTEGRAL"/>
    <s v="IA"/>
    <n v="84194"/>
    <s v="IA84194"/>
    <s v="891408974_IA84194"/>
    <d v="2024-11-20T00:00:00"/>
    <d v="2024-11-20T00:00:00"/>
    <n v="77211"/>
    <n v="77211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Procedimientos terapéuticos ambulatorios"/>
    <m/>
    <s v="CNT-2023-415"/>
    <n v="77211"/>
    <n v="0"/>
    <n v="0"/>
    <n v="0"/>
    <n v="0"/>
    <n v="0"/>
    <n v="0"/>
    <n v="0"/>
    <n v="0"/>
    <n v="77211"/>
    <n v="0"/>
    <n v="4800066921"/>
    <d v="2025-01-21T00:00:00"/>
    <s v="PAGO DIRECTO REGIMEN SUBSIDIADO DICIEMBRE 2024"/>
    <n v="2608683"/>
  </r>
  <r>
    <n v="891408974"/>
    <s v="INSTITUTO DE AUDIOLOGIA INTEGRAL"/>
    <s v="IA"/>
    <n v="82272"/>
    <s v="IA82272"/>
    <s v="891408974_IA82272"/>
    <d v="2024-09-04T00:00:00"/>
    <d v="2024-09-04T00:00:00"/>
    <n v="75924"/>
    <n v="75924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Procedimientos terapéuticos ambulatorios"/>
    <m/>
    <s v="CNT-2023-415"/>
    <n v="75924"/>
    <n v="0"/>
    <n v="0"/>
    <n v="0"/>
    <n v="0"/>
    <n v="0"/>
    <n v="0"/>
    <n v="0"/>
    <n v="0"/>
    <n v="75924"/>
    <n v="0"/>
    <n v="4800067017"/>
    <d v="2025-01-28T00:00:00"/>
    <s v="PAGO DIRECTO RC 3TER PROC. ENERO"/>
    <n v="3408256"/>
  </r>
  <r>
    <n v="891408974"/>
    <s v="INSTITUTO DE AUDIOLOGIA INTEGRAL"/>
    <s v="IA"/>
    <n v="82295"/>
    <s v="IA82295"/>
    <s v="891408974_IA82295"/>
    <d v="2024-09-04T00:00:00"/>
    <d v="2024-09-04T00:00:00"/>
    <n v="75924"/>
    <n v="75924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Procedimientos terapéuticos ambulatorios"/>
    <m/>
    <s v="CNT-2023-415"/>
    <n v="75924"/>
    <n v="0"/>
    <n v="0"/>
    <n v="0"/>
    <n v="0"/>
    <n v="0"/>
    <n v="0"/>
    <n v="0"/>
    <n v="0"/>
    <n v="75924"/>
    <n v="0"/>
    <n v="4800067017"/>
    <d v="2025-01-28T00:00:00"/>
    <s v="PAGO DIRECTO RC 3TER PROC. ENERO"/>
    <n v="3408256"/>
  </r>
  <r>
    <n v="891408974"/>
    <s v="INSTITUTO DE AUDIOLOGIA INTEGRAL"/>
    <s v="IA"/>
    <n v="82301"/>
    <s v="IA82301"/>
    <s v="891408974_IA82301"/>
    <d v="2024-09-04T00:00:00"/>
    <d v="2024-09-04T00:00:00"/>
    <n v="75924"/>
    <n v="75924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Procedimientos terapéuticos ambulatorios"/>
    <m/>
    <s v="CNT-2023-415"/>
    <n v="75924"/>
    <n v="0"/>
    <n v="0"/>
    <n v="0"/>
    <n v="0"/>
    <n v="0"/>
    <n v="0"/>
    <n v="0"/>
    <n v="0"/>
    <n v="75924"/>
    <n v="0"/>
    <n v="4800067017"/>
    <d v="2025-01-28T00:00:00"/>
    <s v="PAGO DIRECTO RC 3TER PROC. ENERO"/>
    <n v="3408256"/>
  </r>
  <r>
    <n v="891408974"/>
    <s v="INSTITUTO DE AUDIOLOGIA INTEGRAL"/>
    <s v="IA"/>
    <n v="83187"/>
    <s v="IA83187"/>
    <s v="891408974_IA83187"/>
    <d v="2024-10-17T00:00:00"/>
    <d v="2024-10-17T00:00:00"/>
    <n v="75924"/>
    <n v="75924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Procedimientos terapéuticos ambulatorios"/>
    <m/>
    <s v="COT-2023-80"/>
    <n v="75924"/>
    <n v="0"/>
    <n v="0"/>
    <n v="0"/>
    <n v="0"/>
    <n v="0"/>
    <n v="0"/>
    <n v="0"/>
    <n v="0"/>
    <n v="75924"/>
    <n v="0"/>
    <n v="4800067017"/>
    <d v="2025-01-28T00:00:00"/>
    <s v="PAGO DIRECTO RC 3TER PROC. ENERO"/>
    <n v="3408256"/>
  </r>
  <r>
    <n v="891408974"/>
    <s v="INSTITUTO DE AUDIOLOGIA INTEGRAL"/>
    <s v="IA"/>
    <n v="81159"/>
    <s v="IA81159"/>
    <s v="891408974_IA81159"/>
    <d v="2024-07-17T00:00:00"/>
    <d v="2024-07-17T00:00:00"/>
    <n v="67980"/>
    <n v="67980"/>
    <s v="EVENTO"/>
    <e v="#N/A"/>
    <x v="0"/>
    <n v="0"/>
    <m/>
    <s v="Finalizada"/>
    <d v="2024-07-17T00:00:00"/>
    <d v="2024-08-01T00:00:00"/>
    <d v="2024-08-08T00:00:00"/>
    <m/>
    <n v="176"/>
    <s v="91-180"/>
    <n v="0"/>
    <m/>
    <m/>
    <m/>
    <s v="Exámenes de laboratorio, imágenes y otras ayudas diagnósticas ambulatorias"/>
    <m/>
    <s v="COT-2023-80"/>
    <n v="67980"/>
    <n v="0"/>
    <n v="0"/>
    <n v="0"/>
    <n v="0"/>
    <n v="0"/>
    <n v="0"/>
    <n v="0"/>
    <n v="0"/>
    <n v="67980"/>
    <n v="0"/>
    <n v="4800067017"/>
    <d v="2025-01-28T00:00:00"/>
    <s v="PAGO DIRECTO RC 3TER PROC. ENERO"/>
    <n v="3408256"/>
  </r>
  <r>
    <n v="891408974"/>
    <s v="INSTITUTO DE AUDIOLOGIA INTEGRAL"/>
    <s v="IA"/>
    <n v="81160"/>
    <s v="IA81160"/>
    <s v="891408974_IA81160"/>
    <d v="2024-07-17T00:00:00"/>
    <d v="2024-07-17T00:00:00"/>
    <n v="67980"/>
    <n v="67980"/>
    <s v="EVENTO"/>
    <e v="#N/A"/>
    <x v="0"/>
    <n v="0"/>
    <m/>
    <s v="Finalizada"/>
    <d v="2024-07-17T00:00:00"/>
    <d v="2024-08-01T00:00:00"/>
    <d v="2024-08-08T00:00:00"/>
    <m/>
    <n v="176"/>
    <s v="91-180"/>
    <n v="0"/>
    <m/>
    <m/>
    <m/>
    <s v="Exámenes de laboratorio, imágenes y otras ayudas diagnósticas ambulatorias"/>
    <m/>
    <s v="COT-2023-80"/>
    <n v="67980"/>
    <n v="0"/>
    <n v="0"/>
    <n v="0"/>
    <n v="0"/>
    <n v="0"/>
    <n v="0"/>
    <n v="0"/>
    <n v="0"/>
    <n v="67980"/>
    <n v="0"/>
    <n v="4800067017"/>
    <d v="2025-01-28T00:00:00"/>
    <s v="PAGO DIRECTO RC 3TER PROC. ENERO"/>
    <n v="3408256"/>
  </r>
  <r>
    <n v="891408974"/>
    <s v="INSTITUTO DE AUDIOLOGIA INTEGRAL"/>
    <s v="IA"/>
    <n v="83189"/>
    <s v="IA83189"/>
    <s v="891408974_IA83189"/>
    <d v="2024-10-17T00:00:00"/>
    <d v="2024-10-17T00:00:00"/>
    <n v="67980"/>
    <n v="6798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OT-2023-80"/>
    <n v="67980"/>
    <n v="0"/>
    <n v="0"/>
    <n v="0"/>
    <n v="0"/>
    <n v="0"/>
    <n v="0"/>
    <n v="0"/>
    <n v="0"/>
    <n v="67980"/>
    <n v="0"/>
    <n v="4800067017"/>
    <d v="2025-01-28T00:00:00"/>
    <s v="PAGO DIRECTO RC 3TER PROC. ENERO"/>
    <n v="3408256"/>
  </r>
  <r>
    <n v="891408974"/>
    <s v="INSTITUTO DE AUDIOLOGIA INTEGRAL"/>
    <s v="IA"/>
    <n v="84172"/>
    <s v="IA84172"/>
    <s v="891408974_IA84172"/>
    <d v="2024-11-19T00:00:00"/>
    <d v="2024-11-19T00:00:00"/>
    <n v="67980"/>
    <n v="6798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67980"/>
    <n v="0"/>
    <n v="0"/>
    <n v="0"/>
    <n v="0"/>
    <n v="0"/>
    <n v="0"/>
    <n v="0"/>
    <n v="0"/>
    <n v="67980"/>
    <n v="0"/>
    <n v="4800066921"/>
    <d v="2025-01-21T00:00:00"/>
    <s v="PAGO DIRECTO REGIMEN SUBSIDIADO DICIEMBRE 2024"/>
    <n v="2608683"/>
  </r>
  <r>
    <n v="891408974"/>
    <s v="INSTITUTO DE AUDIOLOGIA INTEGRAL"/>
    <s v="IA"/>
    <n v="84176"/>
    <s v="IA84176"/>
    <s v="891408974_IA84176"/>
    <d v="2024-11-19T00:00:00"/>
    <d v="2024-11-19T00:00:00"/>
    <n v="67980"/>
    <n v="6798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67980"/>
    <n v="0"/>
    <n v="0"/>
    <n v="0"/>
    <n v="0"/>
    <n v="0"/>
    <n v="0"/>
    <n v="0"/>
    <n v="0"/>
    <n v="67980"/>
    <n v="0"/>
    <n v="4800066921"/>
    <d v="2025-01-21T00:00:00"/>
    <s v="PAGO DIRECTO REGIMEN SUBSIDIADO DICIEMBRE 2024"/>
    <n v="2608683"/>
  </r>
  <r>
    <n v="891408974"/>
    <s v="INSTITUTO DE AUDIOLOGIA INTEGRAL"/>
    <s v="IA"/>
    <n v="84184"/>
    <s v="IA84184"/>
    <s v="891408974_IA84184"/>
    <d v="2024-11-20T00:00:00"/>
    <d v="2024-11-20T00:00:00"/>
    <n v="67980"/>
    <n v="67980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Procedimientos terapéuticos ambulatorios"/>
    <m/>
    <s v="CNT-2023-415"/>
    <n v="67980"/>
    <n v="0"/>
    <n v="0"/>
    <n v="0"/>
    <n v="0"/>
    <n v="0"/>
    <n v="0"/>
    <n v="0"/>
    <n v="0"/>
    <n v="67980"/>
    <n v="0"/>
    <n v="4800066921"/>
    <d v="2025-01-21T00:00:00"/>
    <s v="PAGO DIRECTO REGIMEN SUBSIDIADO DICIEMBRE 2024"/>
    <n v="2608683"/>
  </r>
  <r>
    <n v="891408974"/>
    <s v="INSTITUTO DE AUDIOLOGIA INTEGRAL"/>
    <s v="IA"/>
    <n v="84195"/>
    <s v="IA84195"/>
    <s v="891408974_IA84195"/>
    <d v="2024-11-20T00:00:00"/>
    <d v="2024-11-20T00:00:00"/>
    <n v="67980"/>
    <n v="67980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67980"/>
    <n v="0"/>
    <n v="0"/>
    <n v="0"/>
    <n v="0"/>
    <n v="0"/>
    <n v="0"/>
    <n v="0"/>
    <n v="0"/>
    <n v="67980"/>
    <n v="0"/>
    <n v="4800066921"/>
    <d v="2025-01-21T00:00:00"/>
    <s v="PAGO DIRECTO REGIMEN SUBSIDIADO DICIEMBRE 2024"/>
    <n v="2608683"/>
  </r>
  <r>
    <n v="891408974"/>
    <s v="INSTITUTO DE AUDIOLOGIA INTEGRAL"/>
    <s v="IA"/>
    <n v="83188"/>
    <s v="IA83188"/>
    <s v="891408974_IA83188"/>
    <d v="2024-10-17T00:00:00"/>
    <d v="2024-10-17T00:00:00"/>
    <n v="67980"/>
    <n v="6798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67980"/>
    <n v="0"/>
    <n v="0"/>
    <n v="0"/>
    <n v="0"/>
    <n v="0"/>
    <n v="0"/>
    <n v="0"/>
    <n v="0"/>
    <n v="67980"/>
    <n v="0"/>
    <n v="4800066438"/>
    <d v="2024-12-13T00:00:00"/>
    <s v="PAGO DIRECTO REGIMEN SUBSIDIADO NOVIEMBRE 2024"/>
    <n v="1064890"/>
  </r>
  <r>
    <n v="891408974"/>
    <s v="INSTITUTO DE AUDIOLOGIA INTEGRAL"/>
    <s v="IA"/>
    <n v="83193"/>
    <s v="IA83193"/>
    <s v="891408974_IA83193"/>
    <d v="2024-10-17T00:00:00"/>
    <d v="2024-10-17T00:00:00"/>
    <n v="67980"/>
    <n v="6798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67980"/>
    <n v="0"/>
    <n v="0"/>
    <n v="0"/>
    <n v="0"/>
    <n v="0"/>
    <n v="0"/>
    <n v="0"/>
    <n v="0"/>
    <n v="67980"/>
    <n v="0"/>
    <n v="4800066438"/>
    <d v="2024-12-13T00:00:00"/>
    <s v="PAGO DIRECTO REGIMEN SUBSIDIADO NOVIEMBRE 2024"/>
    <n v="1064890"/>
  </r>
  <r>
    <n v="891408974"/>
    <s v="INSTITUTO DE AUDIOLOGIA INTEGRAL"/>
    <s v="IA"/>
    <n v="83476"/>
    <s v="IA83476"/>
    <s v="891408974_IA83476"/>
    <d v="2024-10-25T00:00:00"/>
    <d v="2024-10-25T00:00:00"/>
    <n v="67980"/>
    <n v="67980"/>
    <s v="EVENTO"/>
    <e v="#N/A"/>
    <x v="0"/>
    <n v="0"/>
    <m/>
    <s v="Finalizada"/>
    <d v="2024-10-25T00:00:00"/>
    <d v="2024-11-01T00:00:00"/>
    <d v="2024-11-14T00:00:00"/>
    <m/>
    <n v="78"/>
    <s v="61-90"/>
    <n v="0"/>
    <m/>
    <m/>
    <m/>
    <s v="Exámenes de laboratorio, imágenes y otras ayudas diagnósticas ambulatorias"/>
    <m/>
    <s v="CNT-2023-415"/>
    <n v="67980"/>
    <n v="0"/>
    <n v="0"/>
    <n v="0"/>
    <n v="0"/>
    <n v="0"/>
    <n v="0"/>
    <n v="0"/>
    <n v="0"/>
    <n v="67980"/>
    <n v="0"/>
    <n v="4800066438"/>
    <d v="2024-12-13T00:00:00"/>
    <s v="PAGO DIRECTO REGIMEN SUBSIDIADO NOVIEMBRE 2024"/>
    <n v="1064890"/>
  </r>
  <r>
    <n v="891408974"/>
    <s v="INSTITUTO DE AUDIOLOGIA INTEGRAL"/>
    <s v="IA"/>
    <n v="84190"/>
    <s v="IA84190"/>
    <s v="891408974_IA84190"/>
    <d v="2024-11-20T00:00:00"/>
    <d v="2024-11-20T00:00:00"/>
    <n v="60739"/>
    <n v="60739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Procedimientos terapéuticos ambulatorios"/>
    <m/>
    <s v="CNT-2023-415"/>
    <n v="60739"/>
    <n v="0"/>
    <n v="0"/>
    <n v="0"/>
    <n v="0"/>
    <n v="0"/>
    <n v="0"/>
    <n v="0"/>
    <n v="0"/>
    <n v="60739"/>
    <n v="0"/>
    <n v="4800067017"/>
    <d v="2025-01-28T00:00:00"/>
    <s v="PAGO DIRECTO RC 3TER PROC. ENERO"/>
    <n v="3408256"/>
  </r>
  <r>
    <n v="891408974"/>
    <s v="INSTITUTO DE AUDIOLOGIA INTEGRAL"/>
    <s v="IA"/>
    <n v="80565"/>
    <s v="IA80565"/>
    <s v="891408974_IA80565"/>
    <d v="2024-06-20T00:00:00"/>
    <d v="2024-06-20T00:00:00"/>
    <n v="60162"/>
    <n v="60162"/>
    <s v="EVENTO"/>
    <e v="#N/A"/>
    <x v="0"/>
    <n v="0"/>
    <m/>
    <s v="Finalizada"/>
    <d v="2024-06-20T00:00:00"/>
    <d v="2024-07-02T00:00:00"/>
    <d v="2024-07-03T00:00:00"/>
    <m/>
    <n v="212"/>
    <s v="181-360"/>
    <n v="0"/>
    <m/>
    <m/>
    <m/>
    <s v="Exámenes de laboratorio, imágenes y otras ayudas diagnósticas ambulatorias"/>
    <m/>
    <s v="CNT-2023-415"/>
    <n v="60162"/>
    <n v="0"/>
    <n v="0"/>
    <n v="0"/>
    <n v="0"/>
    <n v="0"/>
    <n v="0"/>
    <n v="0"/>
    <n v="0"/>
    <n v="60162"/>
    <n v="0"/>
    <n v="4800067017"/>
    <d v="2025-01-28T00:00:00"/>
    <s v="PAGO DIRECTO RC 3TER PROC. ENERO"/>
    <n v="3408256"/>
  </r>
  <r>
    <n v="891408974"/>
    <s v="INSTITUTO DE AUDIOLOGIA INTEGRAL"/>
    <s v="IA"/>
    <n v="81161"/>
    <s v="IA81161"/>
    <s v="891408974_IA81161"/>
    <d v="2024-07-17T00:00:00"/>
    <d v="2024-07-17T00:00:00"/>
    <n v="60162"/>
    <n v="60162"/>
    <s v="EVENTO"/>
    <e v="#N/A"/>
    <x v="0"/>
    <n v="0"/>
    <m/>
    <s v="Finalizada"/>
    <d v="2024-07-17T00:00:00"/>
    <d v="2024-08-01T00:00:00"/>
    <d v="2024-08-08T00:00:00"/>
    <m/>
    <n v="176"/>
    <s v="91-180"/>
    <n v="0"/>
    <m/>
    <m/>
    <m/>
    <s v="Exámenes de laboratorio, imágenes y otras ayudas diagnósticas ambulatorias"/>
    <m/>
    <s v="CNT-2023-415"/>
    <n v="60162"/>
    <n v="0"/>
    <n v="0"/>
    <n v="0"/>
    <n v="0"/>
    <n v="0"/>
    <n v="0"/>
    <n v="0"/>
    <n v="0"/>
    <n v="60162"/>
    <n v="0"/>
    <n v="4800067017"/>
    <d v="2025-01-28T00:00:00"/>
    <s v="PAGO DIRECTO RC 3TER PROC. ENERO"/>
    <n v="3408256"/>
  </r>
  <r>
    <n v="891408974"/>
    <s v="INSTITUTO DE AUDIOLOGIA INTEGRAL"/>
    <s v="IA"/>
    <n v="82297"/>
    <s v="IA82297"/>
    <s v="891408974_IA82297"/>
    <d v="2024-09-04T00:00:00"/>
    <d v="2024-09-04T00:00:00"/>
    <n v="60162"/>
    <n v="60162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Exámenes de laboratorio, imágenes y otras ayudas diagnósticas ambulatorias"/>
    <m/>
    <s v="CNT-2023-415"/>
    <n v="60162"/>
    <n v="0"/>
    <n v="0"/>
    <n v="0"/>
    <n v="0"/>
    <n v="0"/>
    <n v="0"/>
    <n v="0"/>
    <n v="0"/>
    <n v="60162"/>
    <n v="0"/>
    <n v="4800067017"/>
    <d v="2025-01-28T00:00:00"/>
    <s v="PAGO DIRECTO RC 3TER PROC. ENERO"/>
    <n v="3408256"/>
  </r>
  <r>
    <n v="891408974"/>
    <s v="INSTITUTO DE AUDIOLOGIA INTEGRAL"/>
    <s v="IA"/>
    <n v="82300"/>
    <s v="IA82300"/>
    <s v="891408974_IA82300"/>
    <d v="2024-09-04T00:00:00"/>
    <d v="2024-09-04T00:00:00"/>
    <n v="60162"/>
    <n v="60162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Exámenes de laboratorio, imágenes y otras ayudas diagnósticas ambulatorias"/>
    <m/>
    <s v="CNT-2023-415"/>
    <n v="60162"/>
    <n v="0"/>
    <n v="0"/>
    <n v="0"/>
    <n v="0"/>
    <n v="0"/>
    <n v="0"/>
    <n v="0"/>
    <n v="0"/>
    <n v="60162"/>
    <n v="0"/>
    <n v="4800067017"/>
    <d v="2025-01-28T00:00:00"/>
    <s v="PAGO DIRECTO RC 3TER PROC. ENERO"/>
    <n v="3408256"/>
  </r>
  <r>
    <n v="891408974"/>
    <s v="INSTITUTO DE AUDIOLOGIA INTEGRAL"/>
    <s v="IA"/>
    <n v="83231"/>
    <s v="IA83231"/>
    <s v="891408974_IA83231"/>
    <d v="2024-10-21T00:00:00"/>
    <d v="2024-10-21T00:00:00"/>
    <n v="60162"/>
    <n v="60162"/>
    <s v="EVENTO"/>
    <e v="#N/A"/>
    <x v="0"/>
    <n v="0"/>
    <m/>
    <m/>
    <m/>
    <m/>
    <m/>
    <m/>
    <s v="No radicada"/>
    <s v="No radicada"/>
    <n v="0"/>
    <m/>
    <m/>
    <m/>
    <m/>
    <m/>
    <m/>
    <n v="60162"/>
    <n v="0"/>
    <n v="0"/>
    <n v="0"/>
    <n v="0"/>
    <n v="0"/>
    <n v="0"/>
    <n v="0"/>
    <n v="0"/>
    <n v="60162"/>
    <n v="0"/>
    <n v="4800067017"/>
    <d v="2025-01-28T00:00:00"/>
    <s v="PAGO DIRECTO RC 3TER PROC. ENERO"/>
    <n v="3408256"/>
  </r>
  <r>
    <n v="891408974"/>
    <s v="INSTITUTO DE AUDIOLOGIA INTEGRAL"/>
    <s v="ENT"/>
    <n v="77268"/>
    <s v="ENT77268"/>
    <s v="891408974_ENT77268"/>
    <d v="2024-01-10T00:00:00"/>
    <d v="2024-01-10T00:00:00"/>
    <n v="661500"/>
    <n v="49870"/>
    <s v="EVENTO"/>
    <s v="Factura cancelada parcialmente - Saldo en programacion de pago"/>
    <x v="0"/>
    <n v="0"/>
    <m/>
    <s v="Finalizada"/>
    <d v="2024-01-10T00:00:00"/>
    <d v="2024-01-11T00:00:00"/>
    <d v="2024-01-16T00:00:00"/>
    <m/>
    <n v="381"/>
    <s v="Más de 360"/>
    <n v="0"/>
    <m/>
    <m/>
    <m/>
    <s v="Procedimientos terapéuticos ambulatorios"/>
    <m/>
    <s v="CNT-2023-415"/>
    <n v="49870"/>
    <n v="0"/>
    <n v="0"/>
    <n v="0"/>
    <n v="0"/>
    <n v="0"/>
    <n v="0"/>
    <n v="0"/>
    <n v="0"/>
    <n v="49870"/>
    <n v="0"/>
    <n v="4800062426"/>
    <d v="2024-01-29T00:00:00"/>
    <s v="ANTIC INSTITUTO DE AUDIOLOG INTE - FABIO CORREA C. - ANTIC INSTITUTO DE AUDIOLOG INTE - MIGUEL A LOPEZ - ANTIC INSTITUTO DE AUDIOLOGIA INT - LEYDER VANEGAS - ANT SERV SALUD GABRIELA ALZATE TORO - ANT MARIA AMPARO NARANJO ARROYO. - ANT SERVICIOS DE SALUD JERONIMO SALDARRIAGA G - ANT SERVICIOS DE SALUD VALERY MARULANDA SUAREZ - ANT SERVICIOS DE SALUD JULIETTA GRAJALES HIGUITA - ANT SERVICIOS DE SALUD JORINDE DAHIANA VILLA"/>
    <n v="1790060"/>
  </r>
  <r>
    <n v="891408974"/>
    <s v="INSTITUTO DE AUDIOLOGIA INTEGRAL"/>
    <s v="IA"/>
    <n v="83190"/>
    <s v="IA83190"/>
    <s v="891408974_IA83190"/>
    <d v="2024-10-17T00:00:00"/>
    <d v="2024-10-17T00:00:00"/>
    <n v="45320"/>
    <n v="4532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7017"/>
    <d v="2025-01-28T00:00:00"/>
    <s v="PAGO DIRECTO RC 3TER PROC. ENERO"/>
    <n v="3408256"/>
  </r>
  <r>
    <n v="891408974"/>
    <s v="INSTITUTO DE AUDIOLOGIA INTEGRAL"/>
    <s v="IA"/>
    <n v="83192"/>
    <s v="IA83192"/>
    <s v="891408974_IA83192"/>
    <d v="2024-10-17T00:00:00"/>
    <d v="2024-10-17T00:00:00"/>
    <n v="45320"/>
    <n v="4532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7017"/>
    <d v="2025-01-28T00:00:00"/>
    <s v="PAGO DIRECTO RC 3TER PROC. ENERO"/>
    <n v="3408256"/>
  </r>
  <r>
    <n v="891408974"/>
    <s v="INSTITUTO DE AUDIOLOGIA INTEGRAL"/>
    <s v="IA"/>
    <n v="84173"/>
    <s v="IA84173"/>
    <s v="891408974_IA84173"/>
    <d v="2024-11-19T00:00:00"/>
    <d v="2024-11-19T00:00:00"/>
    <n v="45320"/>
    <n v="4532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921"/>
    <d v="2025-01-21T00:00:00"/>
    <s v="PAGO DIRECTO REGIMEN SUBSIDIADO DICIEMBRE 2024"/>
    <n v="2608683"/>
  </r>
  <r>
    <n v="891408974"/>
    <s v="INSTITUTO DE AUDIOLOGIA INTEGRAL"/>
    <s v="IA"/>
    <n v="84175"/>
    <s v="IA84175"/>
    <s v="891408974_IA84175"/>
    <d v="2024-11-19T00:00:00"/>
    <d v="2024-11-19T00:00:00"/>
    <n v="45320"/>
    <n v="4532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921"/>
    <d v="2025-01-21T00:00:00"/>
    <s v="PAGO DIRECTO REGIMEN SUBSIDIADO DICIEMBRE 2024"/>
    <n v="2608683"/>
  </r>
  <r>
    <n v="891408974"/>
    <s v="INSTITUTO DE AUDIOLOGIA INTEGRAL"/>
    <s v="IA"/>
    <n v="84179"/>
    <s v="IA84179"/>
    <s v="891408974_IA84179"/>
    <d v="2024-11-19T00:00:00"/>
    <d v="2024-11-19T00:00:00"/>
    <n v="45320"/>
    <n v="4532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921"/>
    <d v="2025-01-21T00:00:00"/>
    <s v="PAGO DIRECTO REGIMEN SUBSIDIADO DICIEMBRE 2024"/>
    <n v="2608683"/>
  </r>
  <r>
    <n v="891408974"/>
    <s v="INSTITUTO DE AUDIOLOGIA INTEGRAL"/>
    <s v="IA"/>
    <n v="84185"/>
    <s v="IA84185"/>
    <s v="891408974_IA84185"/>
    <d v="2024-11-20T00:00:00"/>
    <d v="2024-11-20T00:00:00"/>
    <n v="45320"/>
    <n v="45320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921"/>
    <d v="2025-01-21T00:00:00"/>
    <s v="PAGO DIRECTO REGIMEN SUBSIDIADO DICIEMBRE 2024"/>
    <n v="2608683"/>
  </r>
  <r>
    <n v="891408974"/>
    <s v="INSTITUTO DE AUDIOLOGIA INTEGRAL"/>
    <s v="ENT"/>
    <n v="77760"/>
    <s v="ENT77760"/>
    <s v="891408974_ENT77760"/>
    <d v="2024-02-05T00:00:00"/>
    <d v="2024-02-05T00:00:00"/>
    <n v="45320"/>
    <n v="45320"/>
    <s v="EVENTO"/>
    <s v="Factura cancelada"/>
    <x v="0"/>
    <n v="0"/>
    <m/>
    <s v="Finalizada"/>
    <d v="2024-02-05T00:00:00"/>
    <d v="2024-02-05T00:00:00"/>
    <d v="2024-02-06T00:00:00"/>
    <m/>
    <n v="360"/>
    <s v="181-36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3016"/>
    <d v="2024-03-14T00:00:00"/>
    <s v="PAGO DIRECTO REGIMEN SUBSIDIADO FEBRERO 2024"/>
    <n v="3038460"/>
  </r>
  <r>
    <n v="891408974"/>
    <s v="INSTITUTO DE AUDIOLOGIA INTEGRAL"/>
    <s v="IA"/>
    <n v="83172"/>
    <s v="IA83172"/>
    <s v="891408974_IA83172"/>
    <d v="2024-10-17T00:00:00"/>
    <d v="2024-10-17T00:00:00"/>
    <n v="45320"/>
    <n v="4532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438"/>
    <d v="2024-12-13T00:00:00"/>
    <s v="PAGO DIRECTO REGIMEN SUBSIDIADO NOVIEMBRE 2024"/>
    <n v="1064890"/>
  </r>
  <r>
    <n v="891408974"/>
    <s v="INSTITUTO DE AUDIOLOGIA INTEGRAL"/>
    <s v="IA"/>
    <n v="83174"/>
    <s v="IA83174"/>
    <s v="891408974_IA83174"/>
    <d v="2024-10-17T00:00:00"/>
    <d v="2024-10-17T00:00:00"/>
    <n v="45320"/>
    <n v="4532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438"/>
    <d v="2024-12-13T00:00:00"/>
    <s v="PAGO DIRECTO REGIMEN SUBSIDIADO NOVIEMBRE 2024"/>
    <n v="1064890"/>
  </r>
  <r>
    <n v="891408974"/>
    <s v="INSTITUTO DE AUDIOLOGIA INTEGRAL"/>
    <s v="IA"/>
    <n v="83176"/>
    <s v="IA83176"/>
    <s v="891408974_IA83176"/>
    <d v="2024-10-17T00:00:00"/>
    <d v="2024-10-17T00:00:00"/>
    <n v="45320"/>
    <n v="4532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438"/>
    <d v="2024-12-13T00:00:00"/>
    <s v="PAGO DIRECTO REGIMEN SUBSIDIADO NOVIEMBRE 2024"/>
    <n v="1064890"/>
  </r>
  <r>
    <n v="891408974"/>
    <s v="INSTITUTO DE AUDIOLOGIA INTEGRAL"/>
    <s v="IA"/>
    <n v="83183"/>
    <s v="IA83183"/>
    <s v="891408974_IA83183"/>
    <d v="2024-10-17T00:00:00"/>
    <d v="2024-10-17T00:00:00"/>
    <n v="45320"/>
    <n v="4532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438"/>
    <d v="2024-12-13T00:00:00"/>
    <s v="PAGO DIRECTO REGIMEN SUBSIDIADO NOVIEMBRE 2024"/>
    <n v="1064890"/>
  </r>
  <r>
    <n v="891408974"/>
    <s v="INSTITUTO DE AUDIOLOGIA INTEGRAL"/>
    <s v="IA"/>
    <n v="83184"/>
    <s v="IA83184"/>
    <s v="891408974_IA83184"/>
    <d v="2024-10-17T00:00:00"/>
    <d v="2024-10-17T00:00:00"/>
    <n v="45320"/>
    <n v="4532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438"/>
    <d v="2024-12-13T00:00:00"/>
    <s v="PAGO DIRECTO REGIMEN SUBSIDIADO NOVIEMBRE 2024"/>
    <n v="1064890"/>
  </r>
  <r>
    <n v="891408974"/>
    <s v="INSTITUTO DE AUDIOLOGIA INTEGRAL"/>
    <s v="IA"/>
    <n v="83482"/>
    <s v="IA83482"/>
    <s v="891408974_IA83482"/>
    <d v="2024-10-25T00:00:00"/>
    <d v="2024-10-25T00:00:00"/>
    <n v="45320"/>
    <n v="45320"/>
    <s v="EVENTO"/>
    <e v="#N/A"/>
    <x v="0"/>
    <n v="0"/>
    <m/>
    <s v="Finalizada"/>
    <d v="2024-10-25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45320"/>
    <n v="0"/>
    <n v="0"/>
    <n v="0"/>
    <n v="0"/>
    <n v="0"/>
    <n v="0"/>
    <n v="0"/>
    <n v="0"/>
    <n v="45320"/>
    <n v="0"/>
    <n v="4800066438"/>
    <d v="2024-12-13T00:00:00"/>
    <s v="PAGO DIRECTO REGIMEN SUBSIDIADO NOVIEMBRE 2024"/>
    <n v="1064890"/>
  </r>
  <r>
    <n v="891408974"/>
    <s v="INSTITUTO DE AUDIOLOGIA INTEGRAL"/>
    <s v="IA"/>
    <n v="82298"/>
    <s v="IA82298"/>
    <s v="891408974_IA82298"/>
    <d v="2024-09-04T00:00:00"/>
    <d v="2024-09-04T00:00:00"/>
    <n v="45113"/>
    <n v="45113"/>
    <s v="EVENTO"/>
    <e v="#N/A"/>
    <x v="0"/>
    <n v="0"/>
    <m/>
    <s v="Finalizada"/>
    <d v="2024-09-04T00:00:00"/>
    <d v="2024-09-12T00:00:00"/>
    <d v="2024-09-25T00:00:00"/>
    <m/>
    <n v="128"/>
    <s v="91-180"/>
    <n v="0"/>
    <m/>
    <m/>
    <m/>
    <s v="Procedimientos terapéuticos ambulatorios"/>
    <m/>
    <s v="CNT-2023-415"/>
    <n v="45113"/>
    <n v="0"/>
    <n v="0"/>
    <n v="0"/>
    <n v="0"/>
    <n v="0"/>
    <n v="0"/>
    <n v="0"/>
    <n v="0"/>
    <n v="45113"/>
    <n v="0"/>
    <n v="4800067017"/>
    <d v="2025-01-28T00:00:00"/>
    <s v="PAGO DIRECTO RC 3TER PROC. ENERO"/>
    <n v="3408256"/>
  </r>
  <r>
    <n v="891408974"/>
    <s v="INSTITUTO DE AUDIOLOGIA INTEGRAL"/>
    <s v="IA"/>
    <n v="84193"/>
    <s v="IA84193"/>
    <s v="891408974_IA84193"/>
    <d v="2024-11-20T00:00:00"/>
    <d v="2024-11-20T00:00:00"/>
    <n v="42895"/>
    <n v="42895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Procedimientos terapéuticos ambulatorios"/>
    <m/>
    <s v="CNT-2023-415"/>
    <n v="42895"/>
    <n v="0"/>
    <n v="0"/>
    <n v="0"/>
    <n v="0"/>
    <n v="0"/>
    <n v="0"/>
    <n v="0"/>
    <n v="0"/>
    <n v="42895"/>
    <n v="0"/>
    <n v="4800066921"/>
    <d v="2025-01-21T00:00:00"/>
    <s v="PAGO DIRECTO REGIMEN SUBSIDIADO DICIEMBRE 2024"/>
    <n v="2608683"/>
  </r>
  <r>
    <n v="891408974"/>
    <s v="INSTITUTO DE AUDIOLOGIA INTEGRAL"/>
    <s v="IA"/>
    <n v="83171"/>
    <s v="IA83171"/>
    <s v="891408974_IA83171"/>
    <d v="2024-10-17T00:00:00"/>
    <d v="2024-10-17T00:00:00"/>
    <n v="22660"/>
    <n v="22660"/>
    <s v="EVENTO"/>
    <e v="#N/A"/>
    <x v="0"/>
    <n v="0"/>
    <m/>
    <s v="Finalizada"/>
    <d v="2024-10-17T00:00:00"/>
    <d v="2024-11-01T00:00:00"/>
    <d v="2024-11-12T00:00:00"/>
    <m/>
    <n v="80"/>
    <s v="61-90"/>
    <n v="0"/>
    <m/>
    <m/>
    <m/>
    <s v="Exámenes de laboratorio, imágenes y otras ayudas diagnósticas ambulatorias"/>
    <m/>
    <s v="CNT-2023-415"/>
    <n v="22660"/>
    <n v="0"/>
    <n v="0"/>
    <n v="0"/>
    <n v="0"/>
    <n v="0"/>
    <n v="0"/>
    <n v="0"/>
    <n v="0"/>
    <n v="22660"/>
    <n v="0"/>
    <n v="4800066438"/>
    <d v="2024-12-13T00:00:00"/>
    <s v="PAGO DIRECTO REGIMEN SUBSIDIADO NOVIEMBRE 2024"/>
    <n v="1064890"/>
  </r>
  <r>
    <n v="891408974"/>
    <s v="INSTITUTO DE AUDIOLOGIA INTEGRAL"/>
    <s v="IA"/>
    <n v="84182"/>
    <s v="IA84182"/>
    <s v="891408974_IA84182"/>
    <d v="2024-11-19T00:00:00"/>
    <d v="2024-11-19T00:00:00"/>
    <n v="17158"/>
    <n v="17158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Procedimientos terapéuticos ambulatorios"/>
    <m/>
    <s v="CNT-2023-415"/>
    <n v="17158"/>
    <n v="0"/>
    <n v="0"/>
    <n v="0"/>
    <n v="0"/>
    <n v="0"/>
    <n v="0"/>
    <n v="0"/>
    <n v="0"/>
    <n v="17158"/>
    <n v="0"/>
    <n v="4800066921"/>
    <d v="2025-01-21T00:00:00"/>
    <s v="PAGO DIRECTO REGIMEN SUBSIDIADO DICIEMBRE 2024"/>
    <n v="2608683"/>
  </r>
  <r>
    <n v="891408974"/>
    <s v="INSTITUTO DE AUDIOLOGIA INTEGRAL"/>
    <s v="IA"/>
    <n v="83478"/>
    <s v="IA83478"/>
    <s v="891408974_IA83478"/>
    <d v="2024-10-25T00:00:00"/>
    <d v="2024-10-25T00:00:00"/>
    <n v="15000"/>
    <n v="15000"/>
    <s v="EVENTO"/>
    <e v="#N/A"/>
    <x v="0"/>
    <n v="0"/>
    <m/>
    <s v="Finalizada"/>
    <d v="2024-10-25T00:00:00"/>
    <d v="2024-11-01T00:00:00"/>
    <d v="2024-11-12T00:00:00"/>
    <m/>
    <n v="80"/>
    <s v="61-90"/>
    <n v="0"/>
    <m/>
    <m/>
    <m/>
    <s v="Consultas ambulatorias | Exámenes de laboratorio, imágenes y otras ayudas diagnósticas ambulatorias"/>
    <m/>
    <s v="CNT-2023-415"/>
    <n v="15000"/>
    <n v="0"/>
    <n v="0"/>
    <n v="0"/>
    <n v="0"/>
    <n v="0"/>
    <n v="0"/>
    <n v="0"/>
    <n v="0"/>
    <n v="15000"/>
    <n v="0"/>
    <n v="4800066438"/>
    <d v="2024-12-13T00:00:00"/>
    <s v="PAGO DIRECTO REGIMEN SUBSIDIADO NOVIEMBRE 2024"/>
    <n v="1064890"/>
  </r>
  <r>
    <n v="891408974"/>
    <s v="INSTITUTO DE AUDIOLOGIA INTEGRAL"/>
    <s v="IA"/>
    <n v="84178"/>
    <s v="IA84178"/>
    <s v="891408974_IA84178"/>
    <d v="2024-11-19T00:00:00"/>
    <d v="2024-11-19T00:00:00"/>
    <n v="13650"/>
    <n v="13650"/>
    <s v="EVENTO"/>
    <e v="#N/A"/>
    <x v="0"/>
    <n v="0"/>
    <m/>
    <s v="Finalizada"/>
    <d v="2024-11-19T00:00:00"/>
    <d v="2024-12-02T00:00:00"/>
    <d v="2024-12-09T00:00:00"/>
    <m/>
    <n v="53"/>
    <s v="31-60"/>
    <n v="0"/>
    <m/>
    <m/>
    <m/>
    <s v="Consultas ambulatorias"/>
    <m/>
    <s v="CNT-2023-415"/>
    <n v="13650"/>
    <n v="0"/>
    <n v="0"/>
    <n v="0"/>
    <n v="0"/>
    <n v="0"/>
    <n v="0"/>
    <n v="0"/>
    <n v="0"/>
    <n v="13650"/>
    <n v="0"/>
    <n v="4800066921"/>
    <d v="2025-01-21T00:00:00"/>
    <s v="PAGO DIRECTO REGIMEN SUBSIDIADO DICIEMBRE 2024"/>
    <n v="2608683"/>
  </r>
  <r>
    <n v="891408974"/>
    <s v="INSTITUTO DE AUDIOLOGIA INTEGRAL"/>
    <s v="IA"/>
    <n v="84183"/>
    <s v="IA84183"/>
    <s v="891408974_IA84183"/>
    <d v="2024-11-20T00:00:00"/>
    <d v="2024-11-20T00:00:00"/>
    <n v="13650"/>
    <n v="13650"/>
    <s v="EVENTO"/>
    <e v="#N/A"/>
    <x v="0"/>
    <n v="0"/>
    <m/>
    <s v="Finalizada"/>
    <d v="2024-11-20T00:00:00"/>
    <d v="2024-12-02T00:00:00"/>
    <d v="2024-12-09T00:00:00"/>
    <m/>
    <n v="53"/>
    <s v="31-60"/>
    <n v="0"/>
    <m/>
    <m/>
    <m/>
    <s v="Consultas ambulatorias"/>
    <m/>
    <s v="CNT-2023-415"/>
    <n v="13650"/>
    <n v="0"/>
    <n v="0"/>
    <n v="0"/>
    <n v="0"/>
    <n v="0"/>
    <n v="0"/>
    <n v="0"/>
    <n v="0"/>
    <n v="13650"/>
    <n v="0"/>
    <n v="4800066921"/>
    <d v="2025-01-21T00:00:00"/>
    <s v="PAGO DIRECTO REGIMEN SUBSIDIADO DICIEMBRE 2024"/>
    <n v="2608683"/>
  </r>
  <r>
    <n v="891408974"/>
    <s v="INSTITUTO DE AUDIOLOGIA INTEGRAL"/>
    <s v="IA"/>
    <n v="83173"/>
    <s v="IA83173"/>
    <s v="891408974_IA83173"/>
    <d v="2024-10-17T00:00:00"/>
    <d v="2024-10-17T00:00:00"/>
    <n v="60162"/>
    <n v="-7818"/>
    <s v="EVENTO"/>
    <e v="#N/A"/>
    <x v="1"/>
    <n v="0"/>
    <m/>
    <s v="Para cargar RIPS o soportes"/>
    <d v="2024-10-17T00:00:00"/>
    <m/>
    <m/>
    <m/>
    <s v="No radicada"/>
    <s v="No radicada"/>
    <n v="0"/>
    <m/>
    <m/>
    <m/>
    <m/>
    <m/>
    <m/>
    <n v="0"/>
    <n v="0"/>
    <n v="-7818"/>
    <n v="0"/>
    <n v="0"/>
    <n v="0"/>
    <n v="0"/>
    <n v="0"/>
    <n v="0"/>
    <n v="0"/>
    <n v="0"/>
    <m/>
    <m/>
    <m/>
    <n v="0"/>
  </r>
  <r>
    <n v="891408974"/>
    <s v="INSTITUTO DE AUDIOLOGIA INTEGRAL"/>
    <s v="IA"/>
    <n v="84189"/>
    <s v="IA84189"/>
    <s v="891408974_IA84189"/>
    <d v="2024-11-20T00:00:00"/>
    <d v="2024-11-20T00:00:00"/>
    <n v="9150"/>
    <n v="9150"/>
    <s v="EVENTO"/>
    <e v="#N/A"/>
    <x v="2"/>
    <n v="0"/>
    <m/>
    <s v="Finalizada"/>
    <d v="2024-11-20T00:00:00"/>
    <d v="2024-12-02T00:00:00"/>
    <d v="2024-12-09T00:00:00"/>
    <m/>
    <n v="53"/>
    <s v="31-60"/>
    <n v="0"/>
    <m/>
    <m/>
    <m/>
    <s v="Consultas ambulatorias"/>
    <m/>
    <s v="CNT-2023-415"/>
    <n v="0"/>
    <n v="0"/>
    <n v="0"/>
    <n v="0"/>
    <n v="0"/>
    <n v="0"/>
    <n v="9150"/>
    <n v="0"/>
    <n v="0"/>
    <n v="0"/>
    <n v="0"/>
    <m/>
    <m/>
    <m/>
    <n v="0"/>
  </r>
  <r>
    <n v="891408974"/>
    <s v="INSTITUTO DE AUDIOLOGIA INTEGRAL"/>
    <s v="IA"/>
    <n v="84187"/>
    <s v="IA84187"/>
    <s v="891408974_IA84187"/>
    <d v="2024-11-20T00:00:00"/>
    <d v="2024-11-20T00:00:00"/>
    <n v="40108"/>
    <n v="40108"/>
    <s v="EVENTO"/>
    <e v="#N/A"/>
    <x v="2"/>
    <n v="0"/>
    <m/>
    <s v="Finalizada"/>
    <d v="2024-11-20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0"/>
    <n v="0"/>
    <n v="0"/>
    <n v="0"/>
    <n v="0"/>
    <n v="0"/>
    <n v="40108"/>
    <n v="0"/>
    <n v="0"/>
    <n v="0"/>
    <n v="0"/>
    <m/>
    <m/>
    <m/>
    <n v="0"/>
  </r>
  <r>
    <n v="891408974"/>
    <s v="INSTITUTO DE AUDIOLOGIA INTEGRAL"/>
    <s v="IA"/>
    <n v="84188"/>
    <s v="IA84188"/>
    <s v="891408974_IA84188"/>
    <d v="2024-11-20T00:00:00"/>
    <d v="2024-11-20T00:00:00"/>
    <n v="67980"/>
    <n v="67980"/>
    <s v="EVENTO"/>
    <e v="#N/A"/>
    <x v="2"/>
    <n v="0"/>
    <m/>
    <s v="Finalizada"/>
    <d v="2024-11-20T00:00:00"/>
    <d v="2024-12-02T00:00:00"/>
    <d v="2024-12-09T00:00:00"/>
    <m/>
    <n v="53"/>
    <s v="31-60"/>
    <n v="0"/>
    <m/>
    <m/>
    <m/>
    <s v="Exámenes de laboratorio, imágenes y otras ayudas diagnósticas ambulatorias"/>
    <m/>
    <s v="CNT-2023-415"/>
    <n v="0"/>
    <n v="0"/>
    <n v="0"/>
    <n v="0"/>
    <n v="0"/>
    <n v="0"/>
    <n v="67980"/>
    <n v="0"/>
    <n v="0"/>
    <n v="0"/>
    <n v="0"/>
    <m/>
    <m/>
    <m/>
    <n v="0"/>
  </r>
  <r>
    <n v="891408974"/>
    <s v="INSTITUTO DE AUDIOLOGIA INTEGRAL"/>
    <s v="IA"/>
    <n v="84191"/>
    <s v="IA84191"/>
    <s v="891408974_IA84191"/>
    <d v="2024-11-20T00:00:00"/>
    <d v="2024-11-20T00:00:00"/>
    <n v="71094"/>
    <n v="71094"/>
    <s v="EVENTO"/>
    <e v="#N/A"/>
    <x v="2"/>
    <n v="0"/>
    <m/>
    <s v="Finalizada"/>
    <d v="2024-11-20T00:00:00"/>
    <d v="2024-12-02T00:00:00"/>
    <d v="2024-12-09T00:00:00"/>
    <m/>
    <n v="53"/>
    <s v="31-60"/>
    <n v="0"/>
    <m/>
    <m/>
    <m/>
    <s v="Procedimientos terapéuticos ambulatorios"/>
    <m/>
    <s v="CNT-2023-415"/>
    <n v="0"/>
    <n v="0"/>
    <n v="0"/>
    <n v="0"/>
    <n v="0"/>
    <n v="0"/>
    <n v="71094"/>
    <n v="0"/>
    <n v="0"/>
    <n v="0"/>
    <n v="0"/>
    <m/>
    <m/>
    <m/>
    <n v="0"/>
  </r>
  <r>
    <n v="891408974"/>
    <s v="INSTITUTO DE AUDIOLOGIA INTEGRAL"/>
    <s v="IA"/>
    <n v="84192"/>
    <s v="IA84192"/>
    <s v="891408974_IA84192"/>
    <d v="2024-11-20T00:00:00"/>
    <d v="2024-11-20T00:00:00"/>
    <n v="75924"/>
    <n v="75924"/>
    <s v="EVENTO"/>
    <e v="#N/A"/>
    <x v="2"/>
    <n v="0"/>
    <m/>
    <s v="Finalizada"/>
    <d v="2024-11-20T00:00:00"/>
    <d v="2024-12-02T00:00:00"/>
    <d v="2024-12-09T00:00:00"/>
    <m/>
    <n v="53"/>
    <s v="31-60"/>
    <n v="0"/>
    <m/>
    <m/>
    <m/>
    <s v="Procedimientos terapéuticos ambulatorios"/>
    <m/>
    <s v="CNT-2023-415"/>
    <n v="0"/>
    <n v="0"/>
    <n v="0"/>
    <n v="0"/>
    <n v="0"/>
    <n v="0"/>
    <n v="7592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9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K67"/>
  <sheetViews>
    <sheetView workbookViewId="0"/>
  </sheetViews>
  <sheetFormatPr baseColWidth="10" defaultRowHeight="14"/>
  <cols>
    <col min="1" max="1" width="10" style="4" bestFit="1" customWidth="1"/>
    <col min="2" max="2" width="35.25" style="4" bestFit="1" customWidth="1"/>
    <col min="3" max="3" width="9.4140625" style="4" bestFit="1" customWidth="1"/>
    <col min="4" max="4" width="9.75" style="4" bestFit="1" customWidth="1"/>
    <col min="5" max="6" width="11.75" style="4" bestFit="1" customWidth="1"/>
    <col min="7" max="7" width="10.75" style="4" bestFit="1" customWidth="1"/>
    <col min="8" max="8" width="11.25" style="4" bestFit="1" customWidth="1"/>
    <col min="9" max="9" width="24.4140625" style="4" customWidth="1"/>
    <col min="10" max="10" width="15.58203125" style="4" bestFit="1" customWidth="1"/>
    <col min="11" max="11" width="38.58203125" style="4" bestFit="1" customWidth="1"/>
    <col min="12" max="256" width="10.9140625" style="4"/>
    <col min="257" max="257" width="10" style="4" bestFit="1" customWidth="1"/>
    <col min="258" max="258" width="35.25" style="4" bestFit="1" customWidth="1"/>
    <col min="259" max="259" width="9.4140625" style="4" bestFit="1" customWidth="1"/>
    <col min="260" max="260" width="9.75" style="4" bestFit="1" customWidth="1"/>
    <col min="261" max="262" width="11.75" style="4" bestFit="1" customWidth="1"/>
    <col min="263" max="263" width="10.75" style="4" bestFit="1" customWidth="1"/>
    <col min="264" max="264" width="11.25" style="4" bestFit="1" customWidth="1"/>
    <col min="265" max="265" width="24.4140625" style="4" customWidth="1"/>
    <col min="266" max="266" width="15.58203125" style="4" bestFit="1" customWidth="1"/>
    <col min="267" max="267" width="38.58203125" style="4" bestFit="1" customWidth="1"/>
    <col min="268" max="512" width="10.9140625" style="4"/>
    <col min="513" max="513" width="10" style="4" bestFit="1" customWidth="1"/>
    <col min="514" max="514" width="35.25" style="4" bestFit="1" customWidth="1"/>
    <col min="515" max="515" width="9.4140625" style="4" bestFit="1" customWidth="1"/>
    <col min="516" max="516" width="9.75" style="4" bestFit="1" customWidth="1"/>
    <col min="517" max="518" width="11.75" style="4" bestFit="1" customWidth="1"/>
    <col min="519" max="519" width="10.75" style="4" bestFit="1" customWidth="1"/>
    <col min="520" max="520" width="11.25" style="4" bestFit="1" customWidth="1"/>
    <col min="521" max="521" width="24.4140625" style="4" customWidth="1"/>
    <col min="522" max="522" width="15.58203125" style="4" bestFit="1" customWidth="1"/>
    <col min="523" max="523" width="38.58203125" style="4" bestFit="1" customWidth="1"/>
    <col min="524" max="768" width="10.9140625" style="4"/>
    <col min="769" max="769" width="10" style="4" bestFit="1" customWidth="1"/>
    <col min="770" max="770" width="35.25" style="4" bestFit="1" customWidth="1"/>
    <col min="771" max="771" width="9.4140625" style="4" bestFit="1" customWidth="1"/>
    <col min="772" max="772" width="9.75" style="4" bestFit="1" customWidth="1"/>
    <col min="773" max="774" width="11.75" style="4" bestFit="1" customWidth="1"/>
    <col min="775" max="775" width="10.75" style="4" bestFit="1" customWidth="1"/>
    <col min="776" max="776" width="11.25" style="4" bestFit="1" customWidth="1"/>
    <col min="777" max="777" width="24.4140625" style="4" customWidth="1"/>
    <col min="778" max="778" width="15.58203125" style="4" bestFit="1" customWidth="1"/>
    <col min="779" max="779" width="38.58203125" style="4" bestFit="1" customWidth="1"/>
    <col min="780" max="1024" width="10.9140625" style="4"/>
    <col min="1025" max="1025" width="10" style="4" bestFit="1" customWidth="1"/>
    <col min="1026" max="1026" width="35.25" style="4" bestFit="1" customWidth="1"/>
    <col min="1027" max="1027" width="9.4140625" style="4" bestFit="1" customWidth="1"/>
    <col min="1028" max="1028" width="9.75" style="4" bestFit="1" customWidth="1"/>
    <col min="1029" max="1030" width="11.75" style="4" bestFit="1" customWidth="1"/>
    <col min="1031" max="1031" width="10.75" style="4" bestFit="1" customWidth="1"/>
    <col min="1032" max="1032" width="11.25" style="4" bestFit="1" customWidth="1"/>
    <col min="1033" max="1033" width="24.4140625" style="4" customWidth="1"/>
    <col min="1034" max="1034" width="15.58203125" style="4" bestFit="1" customWidth="1"/>
    <col min="1035" max="1035" width="38.58203125" style="4" bestFit="1" customWidth="1"/>
    <col min="1036" max="1280" width="10.9140625" style="4"/>
    <col min="1281" max="1281" width="10" style="4" bestFit="1" customWidth="1"/>
    <col min="1282" max="1282" width="35.25" style="4" bestFit="1" customWidth="1"/>
    <col min="1283" max="1283" width="9.4140625" style="4" bestFit="1" customWidth="1"/>
    <col min="1284" max="1284" width="9.75" style="4" bestFit="1" customWidth="1"/>
    <col min="1285" max="1286" width="11.75" style="4" bestFit="1" customWidth="1"/>
    <col min="1287" max="1287" width="10.75" style="4" bestFit="1" customWidth="1"/>
    <col min="1288" max="1288" width="11.25" style="4" bestFit="1" customWidth="1"/>
    <col min="1289" max="1289" width="24.4140625" style="4" customWidth="1"/>
    <col min="1290" max="1290" width="15.58203125" style="4" bestFit="1" customWidth="1"/>
    <col min="1291" max="1291" width="38.58203125" style="4" bestFit="1" customWidth="1"/>
    <col min="1292" max="1536" width="10.9140625" style="4"/>
    <col min="1537" max="1537" width="10" style="4" bestFit="1" customWidth="1"/>
    <col min="1538" max="1538" width="35.25" style="4" bestFit="1" customWidth="1"/>
    <col min="1539" max="1539" width="9.4140625" style="4" bestFit="1" customWidth="1"/>
    <col min="1540" max="1540" width="9.75" style="4" bestFit="1" customWidth="1"/>
    <col min="1541" max="1542" width="11.75" style="4" bestFit="1" customWidth="1"/>
    <col min="1543" max="1543" width="10.75" style="4" bestFit="1" customWidth="1"/>
    <col min="1544" max="1544" width="11.25" style="4" bestFit="1" customWidth="1"/>
    <col min="1545" max="1545" width="24.4140625" style="4" customWidth="1"/>
    <col min="1546" max="1546" width="15.58203125" style="4" bestFit="1" customWidth="1"/>
    <col min="1547" max="1547" width="38.58203125" style="4" bestFit="1" customWidth="1"/>
    <col min="1548" max="1792" width="10.9140625" style="4"/>
    <col min="1793" max="1793" width="10" style="4" bestFit="1" customWidth="1"/>
    <col min="1794" max="1794" width="35.25" style="4" bestFit="1" customWidth="1"/>
    <col min="1795" max="1795" width="9.4140625" style="4" bestFit="1" customWidth="1"/>
    <col min="1796" max="1796" width="9.75" style="4" bestFit="1" customWidth="1"/>
    <col min="1797" max="1798" width="11.75" style="4" bestFit="1" customWidth="1"/>
    <col min="1799" max="1799" width="10.75" style="4" bestFit="1" customWidth="1"/>
    <col min="1800" max="1800" width="11.25" style="4" bestFit="1" customWidth="1"/>
    <col min="1801" max="1801" width="24.4140625" style="4" customWidth="1"/>
    <col min="1802" max="1802" width="15.58203125" style="4" bestFit="1" customWidth="1"/>
    <col min="1803" max="1803" width="38.58203125" style="4" bestFit="1" customWidth="1"/>
    <col min="1804" max="2048" width="10.9140625" style="4"/>
    <col min="2049" max="2049" width="10" style="4" bestFit="1" customWidth="1"/>
    <col min="2050" max="2050" width="35.25" style="4" bestFit="1" customWidth="1"/>
    <col min="2051" max="2051" width="9.4140625" style="4" bestFit="1" customWidth="1"/>
    <col min="2052" max="2052" width="9.75" style="4" bestFit="1" customWidth="1"/>
    <col min="2053" max="2054" width="11.75" style="4" bestFit="1" customWidth="1"/>
    <col min="2055" max="2055" width="10.75" style="4" bestFit="1" customWidth="1"/>
    <col min="2056" max="2056" width="11.25" style="4" bestFit="1" customWidth="1"/>
    <col min="2057" max="2057" width="24.4140625" style="4" customWidth="1"/>
    <col min="2058" max="2058" width="15.58203125" style="4" bestFit="1" customWidth="1"/>
    <col min="2059" max="2059" width="38.58203125" style="4" bestFit="1" customWidth="1"/>
    <col min="2060" max="2304" width="10.9140625" style="4"/>
    <col min="2305" max="2305" width="10" style="4" bestFit="1" customWidth="1"/>
    <col min="2306" max="2306" width="35.25" style="4" bestFit="1" customWidth="1"/>
    <col min="2307" max="2307" width="9.4140625" style="4" bestFit="1" customWidth="1"/>
    <col min="2308" max="2308" width="9.75" style="4" bestFit="1" customWidth="1"/>
    <col min="2309" max="2310" width="11.75" style="4" bestFit="1" customWidth="1"/>
    <col min="2311" max="2311" width="10.75" style="4" bestFit="1" customWidth="1"/>
    <col min="2312" max="2312" width="11.25" style="4" bestFit="1" customWidth="1"/>
    <col min="2313" max="2313" width="24.4140625" style="4" customWidth="1"/>
    <col min="2314" max="2314" width="15.58203125" style="4" bestFit="1" customWidth="1"/>
    <col min="2315" max="2315" width="38.58203125" style="4" bestFit="1" customWidth="1"/>
    <col min="2316" max="2560" width="10.9140625" style="4"/>
    <col min="2561" max="2561" width="10" style="4" bestFit="1" customWidth="1"/>
    <col min="2562" max="2562" width="35.25" style="4" bestFit="1" customWidth="1"/>
    <col min="2563" max="2563" width="9.4140625" style="4" bestFit="1" customWidth="1"/>
    <col min="2564" max="2564" width="9.75" style="4" bestFit="1" customWidth="1"/>
    <col min="2565" max="2566" width="11.75" style="4" bestFit="1" customWidth="1"/>
    <col min="2567" max="2567" width="10.75" style="4" bestFit="1" customWidth="1"/>
    <col min="2568" max="2568" width="11.25" style="4" bestFit="1" customWidth="1"/>
    <col min="2569" max="2569" width="24.4140625" style="4" customWidth="1"/>
    <col min="2570" max="2570" width="15.58203125" style="4" bestFit="1" customWidth="1"/>
    <col min="2571" max="2571" width="38.58203125" style="4" bestFit="1" customWidth="1"/>
    <col min="2572" max="2816" width="10.9140625" style="4"/>
    <col min="2817" max="2817" width="10" style="4" bestFit="1" customWidth="1"/>
    <col min="2818" max="2818" width="35.25" style="4" bestFit="1" customWidth="1"/>
    <col min="2819" max="2819" width="9.4140625" style="4" bestFit="1" customWidth="1"/>
    <col min="2820" max="2820" width="9.75" style="4" bestFit="1" customWidth="1"/>
    <col min="2821" max="2822" width="11.75" style="4" bestFit="1" customWidth="1"/>
    <col min="2823" max="2823" width="10.75" style="4" bestFit="1" customWidth="1"/>
    <col min="2824" max="2824" width="11.25" style="4" bestFit="1" customWidth="1"/>
    <col min="2825" max="2825" width="24.4140625" style="4" customWidth="1"/>
    <col min="2826" max="2826" width="15.58203125" style="4" bestFit="1" customWidth="1"/>
    <col min="2827" max="2827" width="38.58203125" style="4" bestFit="1" customWidth="1"/>
    <col min="2828" max="3072" width="10.9140625" style="4"/>
    <col min="3073" max="3073" width="10" style="4" bestFit="1" customWidth="1"/>
    <col min="3074" max="3074" width="35.25" style="4" bestFit="1" customWidth="1"/>
    <col min="3075" max="3075" width="9.4140625" style="4" bestFit="1" customWidth="1"/>
    <col min="3076" max="3076" width="9.75" style="4" bestFit="1" customWidth="1"/>
    <col min="3077" max="3078" width="11.75" style="4" bestFit="1" customWidth="1"/>
    <col min="3079" max="3079" width="10.75" style="4" bestFit="1" customWidth="1"/>
    <col min="3080" max="3080" width="11.25" style="4" bestFit="1" customWidth="1"/>
    <col min="3081" max="3081" width="24.4140625" style="4" customWidth="1"/>
    <col min="3082" max="3082" width="15.58203125" style="4" bestFit="1" customWidth="1"/>
    <col min="3083" max="3083" width="38.58203125" style="4" bestFit="1" customWidth="1"/>
    <col min="3084" max="3328" width="10.9140625" style="4"/>
    <col min="3329" max="3329" width="10" style="4" bestFit="1" customWidth="1"/>
    <col min="3330" max="3330" width="35.25" style="4" bestFit="1" customWidth="1"/>
    <col min="3331" max="3331" width="9.4140625" style="4" bestFit="1" customWidth="1"/>
    <col min="3332" max="3332" width="9.75" style="4" bestFit="1" customWidth="1"/>
    <col min="3333" max="3334" width="11.75" style="4" bestFit="1" customWidth="1"/>
    <col min="3335" max="3335" width="10.75" style="4" bestFit="1" customWidth="1"/>
    <col min="3336" max="3336" width="11.25" style="4" bestFit="1" customWidth="1"/>
    <col min="3337" max="3337" width="24.4140625" style="4" customWidth="1"/>
    <col min="3338" max="3338" width="15.58203125" style="4" bestFit="1" customWidth="1"/>
    <col min="3339" max="3339" width="38.58203125" style="4" bestFit="1" customWidth="1"/>
    <col min="3340" max="3584" width="10.9140625" style="4"/>
    <col min="3585" max="3585" width="10" style="4" bestFit="1" customWidth="1"/>
    <col min="3586" max="3586" width="35.25" style="4" bestFit="1" customWidth="1"/>
    <col min="3587" max="3587" width="9.4140625" style="4" bestFit="1" customWidth="1"/>
    <col min="3588" max="3588" width="9.75" style="4" bestFit="1" customWidth="1"/>
    <col min="3589" max="3590" width="11.75" style="4" bestFit="1" customWidth="1"/>
    <col min="3591" max="3591" width="10.75" style="4" bestFit="1" customWidth="1"/>
    <col min="3592" max="3592" width="11.25" style="4" bestFit="1" customWidth="1"/>
    <col min="3593" max="3593" width="24.4140625" style="4" customWidth="1"/>
    <col min="3594" max="3594" width="15.58203125" style="4" bestFit="1" customWidth="1"/>
    <col min="3595" max="3595" width="38.58203125" style="4" bestFit="1" customWidth="1"/>
    <col min="3596" max="3840" width="10.9140625" style="4"/>
    <col min="3841" max="3841" width="10" style="4" bestFit="1" customWidth="1"/>
    <col min="3842" max="3842" width="35.25" style="4" bestFit="1" customWidth="1"/>
    <col min="3843" max="3843" width="9.4140625" style="4" bestFit="1" customWidth="1"/>
    <col min="3844" max="3844" width="9.75" style="4" bestFit="1" customWidth="1"/>
    <col min="3845" max="3846" width="11.75" style="4" bestFit="1" customWidth="1"/>
    <col min="3847" max="3847" width="10.75" style="4" bestFit="1" customWidth="1"/>
    <col min="3848" max="3848" width="11.25" style="4" bestFit="1" customWidth="1"/>
    <col min="3849" max="3849" width="24.4140625" style="4" customWidth="1"/>
    <col min="3850" max="3850" width="15.58203125" style="4" bestFit="1" customWidth="1"/>
    <col min="3851" max="3851" width="38.58203125" style="4" bestFit="1" customWidth="1"/>
    <col min="3852" max="4096" width="10.9140625" style="4"/>
    <col min="4097" max="4097" width="10" style="4" bestFit="1" customWidth="1"/>
    <col min="4098" max="4098" width="35.25" style="4" bestFit="1" customWidth="1"/>
    <col min="4099" max="4099" width="9.4140625" style="4" bestFit="1" customWidth="1"/>
    <col min="4100" max="4100" width="9.75" style="4" bestFit="1" customWidth="1"/>
    <col min="4101" max="4102" width="11.75" style="4" bestFit="1" customWidth="1"/>
    <col min="4103" max="4103" width="10.75" style="4" bestFit="1" customWidth="1"/>
    <col min="4104" max="4104" width="11.25" style="4" bestFit="1" customWidth="1"/>
    <col min="4105" max="4105" width="24.4140625" style="4" customWidth="1"/>
    <col min="4106" max="4106" width="15.58203125" style="4" bestFit="1" customWidth="1"/>
    <col min="4107" max="4107" width="38.58203125" style="4" bestFit="1" customWidth="1"/>
    <col min="4108" max="4352" width="10.9140625" style="4"/>
    <col min="4353" max="4353" width="10" style="4" bestFit="1" customWidth="1"/>
    <col min="4354" max="4354" width="35.25" style="4" bestFit="1" customWidth="1"/>
    <col min="4355" max="4355" width="9.4140625" style="4" bestFit="1" customWidth="1"/>
    <col min="4356" max="4356" width="9.75" style="4" bestFit="1" customWidth="1"/>
    <col min="4357" max="4358" width="11.75" style="4" bestFit="1" customWidth="1"/>
    <col min="4359" max="4359" width="10.75" style="4" bestFit="1" customWidth="1"/>
    <col min="4360" max="4360" width="11.25" style="4" bestFit="1" customWidth="1"/>
    <col min="4361" max="4361" width="24.4140625" style="4" customWidth="1"/>
    <col min="4362" max="4362" width="15.58203125" style="4" bestFit="1" customWidth="1"/>
    <col min="4363" max="4363" width="38.58203125" style="4" bestFit="1" customWidth="1"/>
    <col min="4364" max="4608" width="10.9140625" style="4"/>
    <col min="4609" max="4609" width="10" style="4" bestFit="1" customWidth="1"/>
    <col min="4610" max="4610" width="35.25" style="4" bestFit="1" customWidth="1"/>
    <col min="4611" max="4611" width="9.4140625" style="4" bestFit="1" customWidth="1"/>
    <col min="4612" max="4612" width="9.75" style="4" bestFit="1" customWidth="1"/>
    <col min="4613" max="4614" width="11.75" style="4" bestFit="1" customWidth="1"/>
    <col min="4615" max="4615" width="10.75" style="4" bestFit="1" customWidth="1"/>
    <col min="4616" max="4616" width="11.25" style="4" bestFit="1" customWidth="1"/>
    <col min="4617" max="4617" width="24.4140625" style="4" customWidth="1"/>
    <col min="4618" max="4618" width="15.58203125" style="4" bestFit="1" customWidth="1"/>
    <col min="4619" max="4619" width="38.58203125" style="4" bestFit="1" customWidth="1"/>
    <col min="4620" max="4864" width="10.9140625" style="4"/>
    <col min="4865" max="4865" width="10" style="4" bestFit="1" customWidth="1"/>
    <col min="4866" max="4866" width="35.25" style="4" bestFit="1" customWidth="1"/>
    <col min="4867" max="4867" width="9.4140625" style="4" bestFit="1" customWidth="1"/>
    <col min="4868" max="4868" width="9.75" style="4" bestFit="1" customWidth="1"/>
    <col min="4869" max="4870" width="11.75" style="4" bestFit="1" customWidth="1"/>
    <col min="4871" max="4871" width="10.75" style="4" bestFit="1" customWidth="1"/>
    <col min="4872" max="4872" width="11.25" style="4" bestFit="1" customWidth="1"/>
    <col min="4873" max="4873" width="24.4140625" style="4" customWidth="1"/>
    <col min="4874" max="4874" width="15.58203125" style="4" bestFit="1" customWidth="1"/>
    <col min="4875" max="4875" width="38.58203125" style="4" bestFit="1" customWidth="1"/>
    <col min="4876" max="5120" width="10.9140625" style="4"/>
    <col min="5121" max="5121" width="10" style="4" bestFit="1" customWidth="1"/>
    <col min="5122" max="5122" width="35.25" style="4" bestFit="1" customWidth="1"/>
    <col min="5123" max="5123" width="9.4140625" style="4" bestFit="1" customWidth="1"/>
    <col min="5124" max="5124" width="9.75" style="4" bestFit="1" customWidth="1"/>
    <col min="5125" max="5126" width="11.75" style="4" bestFit="1" customWidth="1"/>
    <col min="5127" max="5127" width="10.75" style="4" bestFit="1" customWidth="1"/>
    <col min="5128" max="5128" width="11.25" style="4" bestFit="1" customWidth="1"/>
    <col min="5129" max="5129" width="24.4140625" style="4" customWidth="1"/>
    <col min="5130" max="5130" width="15.58203125" style="4" bestFit="1" customWidth="1"/>
    <col min="5131" max="5131" width="38.58203125" style="4" bestFit="1" customWidth="1"/>
    <col min="5132" max="5376" width="10.9140625" style="4"/>
    <col min="5377" max="5377" width="10" style="4" bestFit="1" customWidth="1"/>
    <col min="5378" max="5378" width="35.25" style="4" bestFit="1" customWidth="1"/>
    <col min="5379" max="5379" width="9.4140625" style="4" bestFit="1" customWidth="1"/>
    <col min="5380" max="5380" width="9.75" style="4" bestFit="1" customWidth="1"/>
    <col min="5381" max="5382" width="11.75" style="4" bestFit="1" customWidth="1"/>
    <col min="5383" max="5383" width="10.75" style="4" bestFit="1" customWidth="1"/>
    <col min="5384" max="5384" width="11.25" style="4" bestFit="1" customWidth="1"/>
    <col min="5385" max="5385" width="24.4140625" style="4" customWidth="1"/>
    <col min="5386" max="5386" width="15.58203125" style="4" bestFit="1" customWidth="1"/>
    <col min="5387" max="5387" width="38.58203125" style="4" bestFit="1" customWidth="1"/>
    <col min="5388" max="5632" width="10.9140625" style="4"/>
    <col min="5633" max="5633" width="10" style="4" bestFit="1" customWidth="1"/>
    <col min="5634" max="5634" width="35.25" style="4" bestFit="1" customWidth="1"/>
    <col min="5635" max="5635" width="9.4140625" style="4" bestFit="1" customWidth="1"/>
    <col min="5636" max="5636" width="9.75" style="4" bestFit="1" customWidth="1"/>
    <col min="5637" max="5638" width="11.75" style="4" bestFit="1" customWidth="1"/>
    <col min="5639" max="5639" width="10.75" style="4" bestFit="1" customWidth="1"/>
    <col min="5640" max="5640" width="11.25" style="4" bestFit="1" customWidth="1"/>
    <col min="5641" max="5641" width="24.4140625" style="4" customWidth="1"/>
    <col min="5642" max="5642" width="15.58203125" style="4" bestFit="1" customWidth="1"/>
    <col min="5643" max="5643" width="38.58203125" style="4" bestFit="1" customWidth="1"/>
    <col min="5644" max="5888" width="10.9140625" style="4"/>
    <col min="5889" max="5889" width="10" style="4" bestFit="1" customWidth="1"/>
    <col min="5890" max="5890" width="35.25" style="4" bestFit="1" customWidth="1"/>
    <col min="5891" max="5891" width="9.4140625" style="4" bestFit="1" customWidth="1"/>
    <col min="5892" max="5892" width="9.75" style="4" bestFit="1" customWidth="1"/>
    <col min="5893" max="5894" width="11.75" style="4" bestFit="1" customWidth="1"/>
    <col min="5895" max="5895" width="10.75" style="4" bestFit="1" customWidth="1"/>
    <col min="5896" max="5896" width="11.25" style="4" bestFit="1" customWidth="1"/>
    <col min="5897" max="5897" width="24.4140625" style="4" customWidth="1"/>
    <col min="5898" max="5898" width="15.58203125" style="4" bestFit="1" customWidth="1"/>
    <col min="5899" max="5899" width="38.58203125" style="4" bestFit="1" customWidth="1"/>
    <col min="5900" max="6144" width="10.9140625" style="4"/>
    <col min="6145" max="6145" width="10" style="4" bestFit="1" customWidth="1"/>
    <col min="6146" max="6146" width="35.25" style="4" bestFit="1" customWidth="1"/>
    <col min="6147" max="6147" width="9.4140625" style="4" bestFit="1" customWidth="1"/>
    <col min="6148" max="6148" width="9.75" style="4" bestFit="1" customWidth="1"/>
    <col min="6149" max="6150" width="11.75" style="4" bestFit="1" customWidth="1"/>
    <col min="6151" max="6151" width="10.75" style="4" bestFit="1" customWidth="1"/>
    <col min="6152" max="6152" width="11.25" style="4" bestFit="1" customWidth="1"/>
    <col min="6153" max="6153" width="24.4140625" style="4" customWidth="1"/>
    <col min="6154" max="6154" width="15.58203125" style="4" bestFit="1" customWidth="1"/>
    <col min="6155" max="6155" width="38.58203125" style="4" bestFit="1" customWidth="1"/>
    <col min="6156" max="6400" width="10.9140625" style="4"/>
    <col min="6401" max="6401" width="10" style="4" bestFit="1" customWidth="1"/>
    <col min="6402" max="6402" width="35.25" style="4" bestFit="1" customWidth="1"/>
    <col min="6403" max="6403" width="9.4140625" style="4" bestFit="1" customWidth="1"/>
    <col min="6404" max="6404" width="9.75" style="4" bestFit="1" customWidth="1"/>
    <col min="6405" max="6406" width="11.75" style="4" bestFit="1" customWidth="1"/>
    <col min="6407" max="6407" width="10.75" style="4" bestFit="1" customWidth="1"/>
    <col min="6408" max="6408" width="11.25" style="4" bestFit="1" customWidth="1"/>
    <col min="6409" max="6409" width="24.4140625" style="4" customWidth="1"/>
    <col min="6410" max="6410" width="15.58203125" style="4" bestFit="1" customWidth="1"/>
    <col min="6411" max="6411" width="38.58203125" style="4" bestFit="1" customWidth="1"/>
    <col min="6412" max="6656" width="10.9140625" style="4"/>
    <col min="6657" max="6657" width="10" style="4" bestFit="1" customWidth="1"/>
    <col min="6658" max="6658" width="35.25" style="4" bestFit="1" customWidth="1"/>
    <col min="6659" max="6659" width="9.4140625" style="4" bestFit="1" customWidth="1"/>
    <col min="6660" max="6660" width="9.75" style="4" bestFit="1" customWidth="1"/>
    <col min="6661" max="6662" width="11.75" style="4" bestFit="1" customWidth="1"/>
    <col min="6663" max="6663" width="10.75" style="4" bestFit="1" customWidth="1"/>
    <col min="6664" max="6664" width="11.25" style="4" bestFit="1" customWidth="1"/>
    <col min="6665" max="6665" width="24.4140625" style="4" customWidth="1"/>
    <col min="6666" max="6666" width="15.58203125" style="4" bestFit="1" customWidth="1"/>
    <col min="6667" max="6667" width="38.58203125" style="4" bestFit="1" customWidth="1"/>
    <col min="6668" max="6912" width="10.9140625" style="4"/>
    <col min="6913" max="6913" width="10" style="4" bestFit="1" customWidth="1"/>
    <col min="6914" max="6914" width="35.25" style="4" bestFit="1" customWidth="1"/>
    <col min="6915" max="6915" width="9.4140625" style="4" bestFit="1" customWidth="1"/>
    <col min="6916" max="6916" width="9.75" style="4" bestFit="1" customWidth="1"/>
    <col min="6917" max="6918" width="11.75" style="4" bestFit="1" customWidth="1"/>
    <col min="6919" max="6919" width="10.75" style="4" bestFit="1" customWidth="1"/>
    <col min="6920" max="6920" width="11.25" style="4" bestFit="1" customWidth="1"/>
    <col min="6921" max="6921" width="24.4140625" style="4" customWidth="1"/>
    <col min="6922" max="6922" width="15.58203125" style="4" bestFit="1" customWidth="1"/>
    <col min="6923" max="6923" width="38.58203125" style="4" bestFit="1" customWidth="1"/>
    <col min="6924" max="7168" width="10.9140625" style="4"/>
    <col min="7169" max="7169" width="10" style="4" bestFit="1" customWidth="1"/>
    <col min="7170" max="7170" width="35.25" style="4" bestFit="1" customWidth="1"/>
    <col min="7171" max="7171" width="9.4140625" style="4" bestFit="1" customWidth="1"/>
    <col min="7172" max="7172" width="9.75" style="4" bestFit="1" customWidth="1"/>
    <col min="7173" max="7174" width="11.75" style="4" bestFit="1" customWidth="1"/>
    <col min="7175" max="7175" width="10.75" style="4" bestFit="1" customWidth="1"/>
    <col min="7176" max="7176" width="11.25" style="4" bestFit="1" customWidth="1"/>
    <col min="7177" max="7177" width="24.4140625" style="4" customWidth="1"/>
    <col min="7178" max="7178" width="15.58203125" style="4" bestFit="1" customWidth="1"/>
    <col min="7179" max="7179" width="38.58203125" style="4" bestFit="1" customWidth="1"/>
    <col min="7180" max="7424" width="10.9140625" style="4"/>
    <col min="7425" max="7425" width="10" style="4" bestFit="1" customWidth="1"/>
    <col min="7426" max="7426" width="35.25" style="4" bestFit="1" customWidth="1"/>
    <col min="7427" max="7427" width="9.4140625" style="4" bestFit="1" customWidth="1"/>
    <col min="7428" max="7428" width="9.75" style="4" bestFit="1" customWidth="1"/>
    <col min="7429" max="7430" width="11.75" style="4" bestFit="1" customWidth="1"/>
    <col min="7431" max="7431" width="10.75" style="4" bestFit="1" customWidth="1"/>
    <col min="7432" max="7432" width="11.25" style="4" bestFit="1" customWidth="1"/>
    <col min="7433" max="7433" width="24.4140625" style="4" customWidth="1"/>
    <col min="7434" max="7434" width="15.58203125" style="4" bestFit="1" customWidth="1"/>
    <col min="7435" max="7435" width="38.58203125" style="4" bestFit="1" customWidth="1"/>
    <col min="7436" max="7680" width="10.9140625" style="4"/>
    <col min="7681" max="7681" width="10" style="4" bestFit="1" customWidth="1"/>
    <col min="7682" max="7682" width="35.25" style="4" bestFit="1" customWidth="1"/>
    <col min="7683" max="7683" width="9.4140625" style="4" bestFit="1" customWidth="1"/>
    <col min="7684" max="7684" width="9.75" style="4" bestFit="1" customWidth="1"/>
    <col min="7685" max="7686" width="11.75" style="4" bestFit="1" customWidth="1"/>
    <col min="7687" max="7687" width="10.75" style="4" bestFit="1" customWidth="1"/>
    <col min="7688" max="7688" width="11.25" style="4" bestFit="1" customWidth="1"/>
    <col min="7689" max="7689" width="24.4140625" style="4" customWidth="1"/>
    <col min="7690" max="7690" width="15.58203125" style="4" bestFit="1" customWidth="1"/>
    <col min="7691" max="7691" width="38.58203125" style="4" bestFit="1" customWidth="1"/>
    <col min="7692" max="7936" width="10.9140625" style="4"/>
    <col min="7937" max="7937" width="10" style="4" bestFit="1" customWidth="1"/>
    <col min="7938" max="7938" width="35.25" style="4" bestFit="1" customWidth="1"/>
    <col min="7939" max="7939" width="9.4140625" style="4" bestFit="1" customWidth="1"/>
    <col min="7940" max="7940" width="9.75" style="4" bestFit="1" customWidth="1"/>
    <col min="7941" max="7942" width="11.75" style="4" bestFit="1" customWidth="1"/>
    <col min="7943" max="7943" width="10.75" style="4" bestFit="1" customWidth="1"/>
    <col min="7944" max="7944" width="11.25" style="4" bestFit="1" customWidth="1"/>
    <col min="7945" max="7945" width="24.4140625" style="4" customWidth="1"/>
    <col min="7946" max="7946" width="15.58203125" style="4" bestFit="1" customWidth="1"/>
    <col min="7947" max="7947" width="38.58203125" style="4" bestFit="1" customWidth="1"/>
    <col min="7948" max="8192" width="10.9140625" style="4"/>
    <col min="8193" max="8193" width="10" style="4" bestFit="1" customWidth="1"/>
    <col min="8194" max="8194" width="35.25" style="4" bestFit="1" customWidth="1"/>
    <col min="8195" max="8195" width="9.4140625" style="4" bestFit="1" customWidth="1"/>
    <col min="8196" max="8196" width="9.75" style="4" bestFit="1" customWidth="1"/>
    <col min="8197" max="8198" width="11.75" style="4" bestFit="1" customWidth="1"/>
    <col min="8199" max="8199" width="10.75" style="4" bestFit="1" customWidth="1"/>
    <col min="8200" max="8200" width="11.25" style="4" bestFit="1" customWidth="1"/>
    <col min="8201" max="8201" width="24.4140625" style="4" customWidth="1"/>
    <col min="8202" max="8202" width="15.58203125" style="4" bestFit="1" customWidth="1"/>
    <col min="8203" max="8203" width="38.58203125" style="4" bestFit="1" customWidth="1"/>
    <col min="8204" max="8448" width="10.9140625" style="4"/>
    <col min="8449" max="8449" width="10" style="4" bestFit="1" customWidth="1"/>
    <col min="8450" max="8450" width="35.25" style="4" bestFit="1" customWidth="1"/>
    <col min="8451" max="8451" width="9.4140625" style="4" bestFit="1" customWidth="1"/>
    <col min="8452" max="8452" width="9.75" style="4" bestFit="1" customWidth="1"/>
    <col min="8453" max="8454" width="11.75" style="4" bestFit="1" customWidth="1"/>
    <col min="8455" max="8455" width="10.75" style="4" bestFit="1" customWidth="1"/>
    <col min="8456" max="8456" width="11.25" style="4" bestFit="1" customWidth="1"/>
    <col min="8457" max="8457" width="24.4140625" style="4" customWidth="1"/>
    <col min="8458" max="8458" width="15.58203125" style="4" bestFit="1" customWidth="1"/>
    <col min="8459" max="8459" width="38.58203125" style="4" bestFit="1" customWidth="1"/>
    <col min="8460" max="8704" width="10.9140625" style="4"/>
    <col min="8705" max="8705" width="10" style="4" bestFit="1" customWidth="1"/>
    <col min="8706" max="8706" width="35.25" style="4" bestFit="1" customWidth="1"/>
    <col min="8707" max="8707" width="9.4140625" style="4" bestFit="1" customWidth="1"/>
    <col min="8708" max="8708" width="9.75" style="4" bestFit="1" customWidth="1"/>
    <col min="8709" max="8710" width="11.75" style="4" bestFit="1" customWidth="1"/>
    <col min="8711" max="8711" width="10.75" style="4" bestFit="1" customWidth="1"/>
    <col min="8712" max="8712" width="11.25" style="4" bestFit="1" customWidth="1"/>
    <col min="8713" max="8713" width="24.4140625" style="4" customWidth="1"/>
    <col min="8714" max="8714" width="15.58203125" style="4" bestFit="1" customWidth="1"/>
    <col min="8715" max="8715" width="38.58203125" style="4" bestFit="1" customWidth="1"/>
    <col min="8716" max="8960" width="10.9140625" style="4"/>
    <col min="8961" max="8961" width="10" style="4" bestFit="1" customWidth="1"/>
    <col min="8962" max="8962" width="35.25" style="4" bestFit="1" customWidth="1"/>
    <col min="8963" max="8963" width="9.4140625" style="4" bestFit="1" customWidth="1"/>
    <col min="8964" max="8964" width="9.75" style="4" bestFit="1" customWidth="1"/>
    <col min="8965" max="8966" width="11.75" style="4" bestFit="1" customWidth="1"/>
    <col min="8967" max="8967" width="10.75" style="4" bestFit="1" customWidth="1"/>
    <col min="8968" max="8968" width="11.25" style="4" bestFit="1" customWidth="1"/>
    <col min="8969" max="8969" width="24.4140625" style="4" customWidth="1"/>
    <col min="8970" max="8970" width="15.58203125" style="4" bestFit="1" customWidth="1"/>
    <col min="8971" max="8971" width="38.58203125" style="4" bestFit="1" customWidth="1"/>
    <col min="8972" max="9216" width="10.9140625" style="4"/>
    <col min="9217" max="9217" width="10" style="4" bestFit="1" customWidth="1"/>
    <col min="9218" max="9218" width="35.25" style="4" bestFit="1" customWidth="1"/>
    <col min="9219" max="9219" width="9.4140625" style="4" bestFit="1" customWidth="1"/>
    <col min="9220" max="9220" width="9.75" style="4" bestFit="1" customWidth="1"/>
    <col min="9221" max="9222" width="11.75" style="4" bestFit="1" customWidth="1"/>
    <col min="9223" max="9223" width="10.75" style="4" bestFit="1" customWidth="1"/>
    <col min="9224" max="9224" width="11.25" style="4" bestFit="1" customWidth="1"/>
    <col min="9225" max="9225" width="24.4140625" style="4" customWidth="1"/>
    <col min="9226" max="9226" width="15.58203125" style="4" bestFit="1" customWidth="1"/>
    <col min="9227" max="9227" width="38.58203125" style="4" bestFit="1" customWidth="1"/>
    <col min="9228" max="9472" width="10.9140625" style="4"/>
    <col min="9473" max="9473" width="10" style="4" bestFit="1" customWidth="1"/>
    <col min="9474" max="9474" width="35.25" style="4" bestFit="1" customWidth="1"/>
    <col min="9475" max="9475" width="9.4140625" style="4" bestFit="1" customWidth="1"/>
    <col min="9476" max="9476" width="9.75" style="4" bestFit="1" customWidth="1"/>
    <col min="9477" max="9478" width="11.75" style="4" bestFit="1" customWidth="1"/>
    <col min="9479" max="9479" width="10.75" style="4" bestFit="1" customWidth="1"/>
    <col min="9480" max="9480" width="11.25" style="4" bestFit="1" customWidth="1"/>
    <col min="9481" max="9481" width="24.4140625" style="4" customWidth="1"/>
    <col min="9482" max="9482" width="15.58203125" style="4" bestFit="1" customWidth="1"/>
    <col min="9483" max="9483" width="38.58203125" style="4" bestFit="1" customWidth="1"/>
    <col min="9484" max="9728" width="10.9140625" style="4"/>
    <col min="9729" max="9729" width="10" style="4" bestFit="1" customWidth="1"/>
    <col min="9730" max="9730" width="35.25" style="4" bestFit="1" customWidth="1"/>
    <col min="9731" max="9731" width="9.4140625" style="4" bestFit="1" customWidth="1"/>
    <col min="9732" max="9732" width="9.75" style="4" bestFit="1" customWidth="1"/>
    <col min="9733" max="9734" width="11.75" style="4" bestFit="1" customWidth="1"/>
    <col min="9735" max="9735" width="10.75" style="4" bestFit="1" customWidth="1"/>
    <col min="9736" max="9736" width="11.25" style="4" bestFit="1" customWidth="1"/>
    <col min="9737" max="9737" width="24.4140625" style="4" customWidth="1"/>
    <col min="9738" max="9738" width="15.58203125" style="4" bestFit="1" customWidth="1"/>
    <col min="9739" max="9739" width="38.58203125" style="4" bestFit="1" customWidth="1"/>
    <col min="9740" max="9984" width="10.9140625" style="4"/>
    <col min="9985" max="9985" width="10" style="4" bestFit="1" customWidth="1"/>
    <col min="9986" max="9986" width="35.25" style="4" bestFit="1" customWidth="1"/>
    <col min="9987" max="9987" width="9.4140625" style="4" bestFit="1" customWidth="1"/>
    <col min="9988" max="9988" width="9.75" style="4" bestFit="1" customWidth="1"/>
    <col min="9989" max="9990" width="11.75" style="4" bestFit="1" customWidth="1"/>
    <col min="9991" max="9991" width="10.75" style="4" bestFit="1" customWidth="1"/>
    <col min="9992" max="9992" width="11.25" style="4" bestFit="1" customWidth="1"/>
    <col min="9993" max="9993" width="24.4140625" style="4" customWidth="1"/>
    <col min="9994" max="9994" width="15.58203125" style="4" bestFit="1" customWidth="1"/>
    <col min="9995" max="9995" width="38.58203125" style="4" bestFit="1" customWidth="1"/>
    <col min="9996" max="10240" width="10.9140625" style="4"/>
    <col min="10241" max="10241" width="10" style="4" bestFit="1" customWidth="1"/>
    <col min="10242" max="10242" width="35.25" style="4" bestFit="1" customWidth="1"/>
    <col min="10243" max="10243" width="9.4140625" style="4" bestFit="1" customWidth="1"/>
    <col min="10244" max="10244" width="9.75" style="4" bestFit="1" customWidth="1"/>
    <col min="10245" max="10246" width="11.75" style="4" bestFit="1" customWidth="1"/>
    <col min="10247" max="10247" width="10.75" style="4" bestFit="1" customWidth="1"/>
    <col min="10248" max="10248" width="11.25" style="4" bestFit="1" customWidth="1"/>
    <col min="10249" max="10249" width="24.4140625" style="4" customWidth="1"/>
    <col min="10250" max="10250" width="15.58203125" style="4" bestFit="1" customWidth="1"/>
    <col min="10251" max="10251" width="38.58203125" style="4" bestFit="1" customWidth="1"/>
    <col min="10252" max="10496" width="10.9140625" style="4"/>
    <col min="10497" max="10497" width="10" style="4" bestFit="1" customWidth="1"/>
    <col min="10498" max="10498" width="35.25" style="4" bestFit="1" customWidth="1"/>
    <col min="10499" max="10499" width="9.4140625" style="4" bestFit="1" customWidth="1"/>
    <col min="10500" max="10500" width="9.75" style="4" bestFit="1" customWidth="1"/>
    <col min="10501" max="10502" width="11.75" style="4" bestFit="1" customWidth="1"/>
    <col min="10503" max="10503" width="10.75" style="4" bestFit="1" customWidth="1"/>
    <col min="10504" max="10504" width="11.25" style="4" bestFit="1" customWidth="1"/>
    <col min="10505" max="10505" width="24.4140625" style="4" customWidth="1"/>
    <col min="10506" max="10506" width="15.58203125" style="4" bestFit="1" customWidth="1"/>
    <col min="10507" max="10507" width="38.58203125" style="4" bestFit="1" customWidth="1"/>
    <col min="10508" max="10752" width="10.9140625" style="4"/>
    <col min="10753" max="10753" width="10" style="4" bestFit="1" customWidth="1"/>
    <col min="10754" max="10754" width="35.25" style="4" bestFit="1" customWidth="1"/>
    <col min="10755" max="10755" width="9.4140625" style="4" bestFit="1" customWidth="1"/>
    <col min="10756" max="10756" width="9.75" style="4" bestFit="1" customWidth="1"/>
    <col min="10757" max="10758" width="11.75" style="4" bestFit="1" customWidth="1"/>
    <col min="10759" max="10759" width="10.75" style="4" bestFit="1" customWidth="1"/>
    <col min="10760" max="10760" width="11.25" style="4" bestFit="1" customWidth="1"/>
    <col min="10761" max="10761" width="24.4140625" style="4" customWidth="1"/>
    <col min="10762" max="10762" width="15.58203125" style="4" bestFit="1" customWidth="1"/>
    <col min="10763" max="10763" width="38.58203125" style="4" bestFit="1" customWidth="1"/>
    <col min="10764" max="11008" width="10.9140625" style="4"/>
    <col min="11009" max="11009" width="10" style="4" bestFit="1" customWidth="1"/>
    <col min="11010" max="11010" width="35.25" style="4" bestFit="1" customWidth="1"/>
    <col min="11011" max="11011" width="9.4140625" style="4" bestFit="1" customWidth="1"/>
    <col min="11012" max="11012" width="9.75" style="4" bestFit="1" customWidth="1"/>
    <col min="11013" max="11014" width="11.75" style="4" bestFit="1" customWidth="1"/>
    <col min="11015" max="11015" width="10.75" style="4" bestFit="1" customWidth="1"/>
    <col min="11016" max="11016" width="11.25" style="4" bestFit="1" customWidth="1"/>
    <col min="11017" max="11017" width="24.4140625" style="4" customWidth="1"/>
    <col min="11018" max="11018" width="15.58203125" style="4" bestFit="1" customWidth="1"/>
    <col min="11019" max="11019" width="38.58203125" style="4" bestFit="1" customWidth="1"/>
    <col min="11020" max="11264" width="10.9140625" style="4"/>
    <col min="11265" max="11265" width="10" style="4" bestFit="1" customWidth="1"/>
    <col min="11266" max="11266" width="35.25" style="4" bestFit="1" customWidth="1"/>
    <col min="11267" max="11267" width="9.4140625" style="4" bestFit="1" customWidth="1"/>
    <col min="11268" max="11268" width="9.75" style="4" bestFit="1" customWidth="1"/>
    <col min="11269" max="11270" width="11.75" style="4" bestFit="1" customWidth="1"/>
    <col min="11271" max="11271" width="10.75" style="4" bestFit="1" customWidth="1"/>
    <col min="11272" max="11272" width="11.25" style="4" bestFit="1" customWidth="1"/>
    <col min="11273" max="11273" width="24.4140625" style="4" customWidth="1"/>
    <col min="11274" max="11274" width="15.58203125" style="4" bestFit="1" customWidth="1"/>
    <col min="11275" max="11275" width="38.58203125" style="4" bestFit="1" customWidth="1"/>
    <col min="11276" max="11520" width="10.9140625" style="4"/>
    <col min="11521" max="11521" width="10" style="4" bestFit="1" customWidth="1"/>
    <col min="11522" max="11522" width="35.25" style="4" bestFit="1" customWidth="1"/>
    <col min="11523" max="11523" width="9.4140625" style="4" bestFit="1" customWidth="1"/>
    <col min="11524" max="11524" width="9.75" style="4" bestFit="1" customWidth="1"/>
    <col min="11525" max="11526" width="11.75" style="4" bestFit="1" customWidth="1"/>
    <col min="11527" max="11527" width="10.75" style="4" bestFit="1" customWidth="1"/>
    <col min="11528" max="11528" width="11.25" style="4" bestFit="1" customWidth="1"/>
    <col min="11529" max="11529" width="24.4140625" style="4" customWidth="1"/>
    <col min="11530" max="11530" width="15.58203125" style="4" bestFit="1" customWidth="1"/>
    <col min="11531" max="11531" width="38.58203125" style="4" bestFit="1" customWidth="1"/>
    <col min="11532" max="11776" width="10.9140625" style="4"/>
    <col min="11777" max="11777" width="10" style="4" bestFit="1" customWidth="1"/>
    <col min="11778" max="11778" width="35.25" style="4" bestFit="1" customWidth="1"/>
    <col min="11779" max="11779" width="9.4140625" style="4" bestFit="1" customWidth="1"/>
    <col min="11780" max="11780" width="9.75" style="4" bestFit="1" customWidth="1"/>
    <col min="11781" max="11782" width="11.75" style="4" bestFit="1" customWidth="1"/>
    <col min="11783" max="11783" width="10.75" style="4" bestFit="1" customWidth="1"/>
    <col min="11784" max="11784" width="11.25" style="4" bestFit="1" customWidth="1"/>
    <col min="11785" max="11785" width="24.4140625" style="4" customWidth="1"/>
    <col min="11786" max="11786" width="15.58203125" style="4" bestFit="1" customWidth="1"/>
    <col min="11787" max="11787" width="38.58203125" style="4" bestFit="1" customWidth="1"/>
    <col min="11788" max="12032" width="10.9140625" style="4"/>
    <col min="12033" max="12033" width="10" style="4" bestFit="1" customWidth="1"/>
    <col min="12034" max="12034" width="35.25" style="4" bestFit="1" customWidth="1"/>
    <col min="12035" max="12035" width="9.4140625" style="4" bestFit="1" customWidth="1"/>
    <col min="12036" max="12036" width="9.75" style="4" bestFit="1" customWidth="1"/>
    <col min="12037" max="12038" width="11.75" style="4" bestFit="1" customWidth="1"/>
    <col min="12039" max="12039" width="10.75" style="4" bestFit="1" customWidth="1"/>
    <col min="12040" max="12040" width="11.25" style="4" bestFit="1" customWidth="1"/>
    <col min="12041" max="12041" width="24.4140625" style="4" customWidth="1"/>
    <col min="12042" max="12042" width="15.58203125" style="4" bestFit="1" customWidth="1"/>
    <col min="12043" max="12043" width="38.58203125" style="4" bestFit="1" customWidth="1"/>
    <col min="12044" max="12288" width="10.9140625" style="4"/>
    <col min="12289" max="12289" width="10" style="4" bestFit="1" customWidth="1"/>
    <col min="12290" max="12290" width="35.25" style="4" bestFit="1" customWidth="1"/>
    <col min="12291" max="12291" width="9.4140625" style="4" bestFit="1" customWidth="1"/>
    <col min="12292" max="12292" width="9.75" style="4" bestFit="1" customWidth="1"/>
    <col min="12293" max="12294" width="11.75" style="4" bestFit="1" customWidth="1"/>
    <col min="12295" max="12295" width="10.75" style="4" bestFit="1" customWidth="1"/>
    <col min="12296" max="12296" width="11.25" style="4" bestFit="1" customWidth="1"/>
    <col min="12297" max="12297" width="24.4140625" style="4" customWidth="1"/>
    <col min="12298" max="12298" width="15.58203125" style="4" bestFit="1" customWidth="1"/>
    <col min="12299" max="12299" width="38.58203125" style="4" bestFit="1" customWidth="1"/>
    <col min="12300" max="12544" width="10.9140625" style="4"/>
    <col min="12545" max="12545" width="10" style="4" bestFit="1" customWidth="1"/>
    <col min="12546" max="12546" width="35.25" style="4" bestFit="1" customWidth="1"/>
    <col min="12547" max="12547" width="9.4140625" style="4" bestFit="1" customWidth="1"/>
    <col min="12548" max="12548" width="9.75" style="4" bestFit="1" customWidth="1"/>
    <col min="12549" max="12550" width="11.75" style="4" bestFit="1" customWidth="1"/>
    <col min="12551" max="12551" width="10.75" style="4" bestFit="1" customWidth="1"/>
    <col min="12552" max="12552" width="11.25" style="4" bestFit="1" customWidth="1"/>
    <col min="12553" max="12553" width="24.4140625" style="4" customWidth="1"/>
    <col min="12554" max="12554" width="15.58203125" style="4" bestFit="1" customWidth="1"/>
    <col min="12555" max="12555" width="38.58203125" style="4" bestFit="1" customWidth="1"/>
    <col min="12556" max="12800" width="10.9140625" style="4"/>
    <col min="12801" max="12801" width="10" style="4" bestFit="1" customWidth="1"/>
    <col min="12802" max="12802" width="35.25" style="4" bestFit="1" customWidth="1"/>
    <col min="12803" max="12803" width="9.4140625" style="4" bestFit="1" customWidth="1"/>
    <col min="12804" max="12804" width="9.75" style="4" bestFit="1" customWidth="1"/>
    <col min="12805" max="12806" width="11.75" style="4" bestFit="1" customWidth="1"/>
    <col min="12807" max="12807" width="10.75" style="4" bestFit="1" customWidth="1"/>
    <col min="12808" max="12808" width="11.25" style="4" bestFit="1" customWidth="1"/>
    <col min="12809" max="12809" width="24.4140625" style="4" customWidth="1"/>
    <col min="12810" max="12810" width="15.58203125" style="4" bestFit="1" customWidth="1"/>
    <col min="12811" max="12811" width="38.58203125" style="4" bestFit="1" customWidth="1"/>
    <col min="12812" max="13056" width="10.9140625" style="4"/>
    <col min="13057" max="13057" width="10" style="4" bestFit="1" customWidth="1"/>
    <col min="13058" max="13058" width="35.25" style="4" bestFit="1" customWidth="1"/>
    <col min="13059" max="13059" width="9.4140625" style="4" bestFit="1" customWidth="1"/>
    <col min="13060" max="13060" width="9.75" style="4" bestFit="1" customWidth="1"/>
    <col min="13061" max="13062" width="11.75" style="4" bestFit="1" customWidth="1"/>
    <col min="13063" max="13063" width="10.75" style="4" bestFit="1" customWidth="1"/>
    <col min="13064" max="13064" width="11.25" style="4" bestFit="1" customWidth="1"/>
    <col min="13065" max="13065" width="24.4140625" style="4" customWidth="1"/>
    <col min="13066" max="13066" width="15.58203125" style="4" bestFit="1" customWidth="1"/>
    <col min="13067" max="13067" width="38.58203125" style="4" bestFit="1" customWidth="1"/>
    <col min="13068" max="13312" width="10.9140625" style="4"/>
    <col min="13313" max="13313" width="10" style="4" bestFit="1" customWidth="1"/>
    <col min="13314" max="13314" width="35.25" style="4" bestFit="1" customWidth="1"/>
    <col min="13315" max="13315" width="9.4140625" style="4" bestFit="1" customWidth="1"/>
    <col min="13316" max="13316" width="9.75" style="4" bestFit="1" customWidth="1"/>
    <col min="13317" max="13318" width="11.75" style="4" bestFit="1" customWidth="1"/>
    <col min="13319" max="13319" width="10.75" style="4" bestFit="1" customWidth="1"/>
    <col min="13320" max="13320" width="11.25" style="4" bestFit="1" customWidth="1"/>
    <col min="13321" max="13321" width="24.4140625" style="4" customWidth="1"/>
    <col min="13322" max="13322" width="15.58203125" style="4" bestFit="1" customWidth="1"/>
    <col min="13323" max="13323" width="38.58203125" style="4" bestFit="1" customWidth="1"/>
    <col min="13324" max="13568" width="10.9140625" style="4"/>
    <col min="13569" max="13569" width="10" style="4" bestFit="1" customWidth="1"/>
    <col min="13570" max="13570" width="35.25" style="4" bestFit="1" customWidth="1"/>
    <col min="13571" max="13571" width="9.4140625" style="4" bestFit="1" customWidth="1"/>
    <col min="13572" max="13572" width="9.75" style="4" bestFit="1" customWidth="1"/>
    <col min="13573" max="13574" width="11.75" style="4" bestFit="1" customWidth="1"/>
    <col min="13575" max="13575" width="10.75" style="4" bestFit="1" customWidth="1"/>
    <col min="13576" max="13576" width="11.25" style="4" bestFit="1" customWidth="1"/>
    <col min="13577" max="13577" width="24.4140625" style="4" customWidth="1"/>
    <col min="13578" max="13578" width="15.58203125" style="4" bestFit="1" customWidth="1"/>
    <col min="13579" max="13579" width="38.58203125" style="4" bestFit="1" customWidth="1"/>
    <col min="13580" max="13824" width="10.9140625" style="4"/>
    <col min="13825" max="13825" width="10" style="4" bestFit="1" customWidth="1"/>
    <col min="13826" max="13826" width="35.25" style="4" bestFit="1" customWidth="1"/>
    <col min="13827" max="13827" width="9.4140625" style="4" bestFit="1" customWidth="1"/>
    <col min="13828" max="13828" width="9.75" style="4" bestFit="1" customWidth="1"/>
    <col min="13829" max="13830" width="11.75" style="4" bestFit="1" customWidth="1"/>
    <col min="13831" max="13831" width="10.75" style="4" bestFit="1" customWidth="1"/>
    <col min="13832" max="13832" width="11.25" style="4" bestFit="1" customWidth="1"/>
    <col min="13833" max="13833" width="24.4140625" style="4" customWidth="1"/>
    <col min="13834" max="13834" width="15.58203125" style="4" bestFit="1" customWidth="1"/>
    <col min="13835" max="13835" width="38.58203125" style="4" bestFit="1" customWidth="1"/>
    <col min="13836" max="14080" width="10.9140625" style="4"/>
    <col min="14081" max="14081" width="10" style="4" bestFit="1" customWidth="1"/>
    <col min="14082" max="14082" width="35.25" style="4" bestFit="1" customWidth="1"/>
    <col min="14083" max="14083" width="9.4140625" style="4" bestFit="1" customWidth="1"/>
    <col min="14084" max="14084" width="9.75" style="4" bestFit="1" customWidth="1"/>
    <col min="14085" max="14086" width="11.75" style="4" bestFit="1" customWidth="1"/>
    <col min="14087" max="14087" width="10.75" style="4" bestFit="1" customWidth="1"/>
    <col min="14088" max="14088" width="11.25" style="4" bestFit="1" customWidth="1"/>
    <col min="14089" max="14089" width="24.4140625" style="4" customWidth="1"/>
    <col min="14090" max="14090" width="15.58203125" style="4" bestFit="1" customWidth="1"/>
    <col min="14091" max="14091" width="38.58203125" style="4" bestFit="1" customWidth="1"/>
    <col min="14092" max="14336" width="10.9140625" style="4"/>
    <col min="14337" max="14337" width="10" style="4" bestFit="1" customWidth="1"/>
    <col min="14338" max="14338" width="35.25" style="4" bestFit="1" customWidth="1"/>
    <col min="14339" max="14339" width="9.4140625" style="4" bestFit="1" customWidth="1"/>
    <col min="14340" max="14340" width="9.75" style="4" bestFit="1" customWidth="1"/>
    <col min="14341" max="14342" width="11.75" style="4" bestFit="1" customWidth="1"/>
    <col min="14343" max="14343" width="10.75" style="4" bestFit="1" customWidth="1"/>
    <col min="14344" max="14344" width="11.25" style="4" bestFit="1" customWidth="1"/>
    <col min="14345" max="14345" width="24.4140625" style="4" customWidth="1"/>
    <col min="14346" max="14346" width="15.58203125" style="4" bestFit="1" customWidth="1"/>
    <col min="14347" max="14347" width="38.58203125" style="4" bestFit="1" customWidth="1"/>
    <col min="14348" max="14592" width="10.9140625" style="4"/>
    <col min="14593" max="14593" width="10" style="4" bestFit="1" customWidth="1"/>
    <col min="14594" max="14594" width="35.25" style="4" bestFit="1" customWidth="1"/>
    <col min="14595" max="14595" width="9.4140625" style="4" bestFit="1" customWidth="1"/>
    <col min="14596" max="14596" width="9.75" style="4" bestFit="1" customWidth="1"/>
    <col min="14597" max="14598" width="11.75" style="4" bestFit="1" customWidth="1"/>
    <col min="14599" max="14599" width="10.75" style="4" bestFit="1" customWidth="1"/>
    <col min="14600" max="14600" width="11.25" style="4" bestFit="1" customWidth="1"/>
    <col min="14601" max="14601" width="24.4140625" style="4" customWidth="1"/>
    <col min="14602" max="14602" width="15.58203125" style="4" bestFit="1" customWidth="1"/>
    <col min="14603" max="14603" width="38.58203125" style="4" bestFit="1" customWidth="1"/>
    <col min="14604" max="14848" width="10.9140625" style="4"/>
    <col min="14849" max="14849" width="10" style="4" bestFit="1" customWidth="1"/>
    <col min="14850" max="14850" width="35.25" style="4" bestFit="1" customWidth="1"/>
    <col min="14851" max="14851" width="9.4140625" style="4" bestFit="1" customWidth="1"/>
    <col min="14852" max="14852" width="9.75" style="4" bestFit="1" customWidth="1"/>
    <col min="14853" max="14854" width="11.75" style="4" bestFit="1" customWidth="1"/>
    <col min="14855" max="14855" width="10.75" style="4" bestFit="1" customWidth="1"/>
    <col min="14856" max="14856" width="11.25" style="4" bestFit="1" customWidth="1"/>
    <col min="14857" max="14857" width="24.4140625" style="4" customWidth="1"/>
    <col min="14858" max="14858" width="15.58203125" style="4" bestFit="1" customWidth="1"/>
    <col min="14859" max="14859" width="38.58203125" style="4" bestFit="1" customWidth="1"/>
    <col min="14860" max="15104" width="10.9140625" style="4"/>
    <col min="15105" max="15105" width="10" style="4" bestFit="1" customWidth="1"/>
    <col min="15106" max="15106" width="35.25" style="4" bestFit="1" customWidth="1"/>
    <col min="15107" max="15107" width="9.4140625" style="4" bestFit="1" customWidth="1"/>
    <col min="15108" max="15108" width="9.75" style="4" bestFit="1" customWidth="1"/>
    <col min="15109" max="15110" width="11.75" style="4" bestFit="1" customWidth="1"/>
    <col min="15111" max="15111" width="10.75" style="4" bestFit="1" customWidth="1"/>
    <col min="15112" max="15112" width="11.25" style="4" bestFit="1" customWidth="1"/>
    <col min="15113" max="15113" width="24.4140625" style="4" customWidth="1"/>
    <col min="15114" max="15114" width="15.58203125" style="4" bestFit="1" customWidth="1"/>
    <col min="15115" max="15115" width="38.58203125" style="4" bestFit="1" customWidth="1"/>
    <col min="15116" max="15360" width="10.9140625" style="4"/>
    <col min="15361" max="15361" width="10" style="4" bestFit="1" customWidth="1"/>
    <col min="15362" max="15362" width="35.25" style="4" bestFit="1" customWidth="1"/>
    <col min="15363" max="15363" width="9.4140625" style="4" bestFit="1" customWidth="1"/>
    <col min="15364" max="15364" width="9.75" style="4" bestFit="1" customWidth="1"/>
    <col min="15365" max="15366" width="11.75" style="4" bestFit="1" customWidth="1"/>
    <col min="15367" max="15367" width="10.75" style="4" bestFit="1" customWidth="1"/>
    <col min="15368" max="15368" width="11.25" style="4" bestFit="1" customWidth="1"/>
    <col min="15369" max="15369" width="24.4140625" style="4" customWidth="1"/>
    <col min="15370" max="15370" width="15.58203125" style="4" bestFit="1" customWidth="1"/>
    <col min="15371" max="15371" width="38.58203125" style="4" bestFit="1" customWidth="1"/>
    <col min="15372" max="15616" width="10.9140625" style="4"/>
    <col min="15617" max="15617" width="10" style="4" bestFit="1" customWidth="1"/>
    <col min="15618" max="15618" width="35.25" style="4" bestFit="1" customWidth="1"/>
    <col min="15619" max="15619" width="9.4140625" style="4" bestFit="1" customWidth="1"/>
    <col min="15620" max="15620" width="9.75" style="4" bestFit="1" customWidth="1"/>
    <col min="15621" max="15622" width="11.75" style="4" bestFit="1" customWidth="1"/>
    <col min="15623" max="15623" width="10.75" style="4" bestFit="1" customWidth="1"/>
    <col min="15624" max="15624" width="11.25" style="4" bestFit="1" customWidth="1"/>
    <col min="15625" max="15625" width="24.4140625" style="4" customWidth="1"/>
    <col min="15626" max="15626" width="15.58203125" style="4" bestFit="1" customWidth="1"/>
    <col min="15627" max="15627" width="38.58203125" style="4" bestFit="1" customWidth="1"/>
    <col min="15628" max="15872" width="10.9140625" style="4"/>
    <col min="15873" max="15873" width="10" style="4" bestFit="1" customWidth="1"/>
    <col min="15874" max="15874" width="35.25" style="4" bestFit="1" customWidth="1"/>
    <col min="15875" max="15875" width="9.4140625" style="4" bestFit="1" customWidth="1"/>
    <col min="15876" max="15876" width="9.75" style="4" bestFit="1" customWidth="1"/>
    <col min="15877" max="15878" width="11.75" style="4" bestFit="1" customWidth="1"/>
    <col min="15879" max="15879" width="10.75" style="4" bestFit="1" customWidth="1"/>
    <col min="15880" max="15880" width="11.25" style="4" bestFit="1" customWidth="1"/>
    <col min="15881" max="15881" width="24.4140625" style="4" customWidth="1"/>
    <col min="15882" max="15882" width="15.58203125" style="4" bestFit="1" customWidth="1"/>
    <col min="15883" max="15883" width="38.58203125" style="4" bestFit="1" customWidth="1"/>
    <col min="15884" max="16128" width="10.9140625" style="4"/>
    <col min="16129" max="16129" width="10" style="4" bestFit="1" customWidth="1"/>
    <col min="16130" max="16130" width="35.25" style="4" bestFit="1" customWidth="1"/>
    <col min="16131" max="16131" width="9.4140625" style="4" bestFit="1" customWidth="1"/>
    <col min="16132" max="16132" width="9.75" style="4" bestFit="1" customWidth="1"/>
    <col min="16133" max="16134" width="11.75" style="4" bestFit="1" customWidth="1"/>
    <col min="16135" max="16135" width="10.75" style="4" bestFit="1" customWidth="1"/>
    <col min="16136" max="16136" width="11.25" style="4" bestFit="1" customWidth="1"/>
    <col min="16137" max="16137" width="24.4140625" style="4" customWidth="1"/>
    <col min="16138" max="16138" width="15.58203125" style="4" bestFit="1" customWidth="1"/>
    <col min="16139" max="16139" width="38.58203125" style="4" bestFit="1" customWidth="1"/>
    <col min="16140" max="16384" width="10.9140625" style="4"/>
  </cols>
  <sheetData>
    <row r="1" spans="1:11" s="3" customFormat="1" ht="34.5" customHeight="1" thickBot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ht="14.4">
      <c r="A2" s="4">
        <v>891408974</v>
      </c>
      <c r="B2" s="5" t="s">
        <v>11</v>
      </c>
      <c r="C2" s="4" t="s">
        <v>12</v>
      </c>
      <c r="D2" s="4">
        <v>77268</v>
      </c>
      <c r="E2" s="6">
        <v>45301</v>
      </c>
      <c r="F2" s="6">
        <v>45301</v>
      </c>
      <c r="G2" s="7">
        <v>661500</v>
      </c>
      <c r="H2" s="7">
        <v>49870</v>
      </c>
      <c r="I2" s="8" t="s">
        <v>13</v>
      </c>
      <c r="J2" s="5" t="s">
        <v>14</v>
      </c>
      <c r="K2" s="5" t="s">
        <v>15</v>
      </c>
    </row>
    <row r="3" spans="1:11" ht="14.4">
      <c r="A3" s="4">
        <v>891408974</v>
      </c>
      <c r="B3" s="4" t="s">
        <v>11</v>
      </c>
      <c r="C3" s="4" t="s">
        <v>12</v>
      </c>
      <c r="D3" s="4">
        <v>77278</v>
      </c>
      <c r="E3" s="6">
        <v>45301</v>
      </c>
      <c r="F3" s="6">
        <v>45301</v>
      </c>
      <c r="G3" s="7">
        <v>294000</v>
      </c>
      <c r="H3" s="7">
        <v>1530</v>
      </c>
      <c r="I3" s="8" t="s">
        <v>13</v>
      </c>
      <c r="J3" s="5" t="s">
        <v>14</v>
      </c>
      <c r="K3" s="5" t="s">
        <v>15</v>
      </c>
    </row>
    <row r="4" spans="1:11" ht="14.4">
      <c r="A4" s="4">
        <v>891408974</v>
      </c>
      <c r="B4" s="4" t="s">
        <v>11</v>
      </c>
      <c r="C4" s="4" t="s">
        <v>12</v>
      </c>
      <c r="D4" s="4">
        <v>77279</v>
      </c>
      <c r="E4" s="6">
        <v>45301</v>
      </c>
      <c r="F4" s="6">
        <v>45301</v>
      </c>
      <c r="G4" s="7">
        <v>294000</v>
      </c>
      <c r="H4" s="7">
        <v>294000</v>
      </c>
      <c r="I4" s="8" t="s">
        <v>13</v>
      </c>
      <c r="J4" s="5" t="s">
        <v>14</v>
      </c>
      <c r="K4" s="5" t="s">
        <v>15</v>
      </c>
    </row>
    <row r="5" spans="1:11" ht="14.4">
      <c r="A5" s="4">
        <v>891408974</v>
      </c>
      <c r="B5" s="4" t="s">
        <v>11</v>
      </c>
      <c r="C5" s="4" t="s">
        <v>12</v>
      </c>
      <c r="D5" s="4">
        <v>77662</v>
      </c>
      <c r="E5" s="6">
        <v>45322</v>
      </c>
      <c r="F5" s="6">
        <v>45322</v>
      </c>
      <c r="G5" s="7">
        <v>45320</v>
      </c>
      <c r="H5" s="7">
        <v>5212</v>
      </c>
      <c r="I5" s="8" t="s">
        <v>13</v>
      </c>
      <c r="J5" s="5" t="s">
        <v>14</v>
      </c>
      <c r="K5" s="5" t="s">
        <v>15</v>
      </c>
    </row>
    <row r="6" spans="1:11" ht="14.4">
      <c r="A6" s="4">
        <v>891408974</v>
      </c>
      <c r="B6" s="4" t="s">
        <v>11</v>
      </c>
      <c r="C6" s="4" t="s">
        <v>12</v>
      </c>
      <c r="D6" s="4">
        <v>77760</v>
      </c>
      <c r="E6" s="6">
        <v>45327</v>
      </c>
      <c r="F6" s="6">
        <v>45327</v>
      </c>
      <c r="G6" s="7">
        <v>45320</v>
      </c>
      <c r="H6" s="7">
        <v>45320</v>
      </c>
      <c r="I6" s="8" t="s">
        <v>13</v>
      </c>
      <c r="J6" s="5" t="s">
        <v>14</v>
      </c>
      <c r="K6" s="5" t="s">
        <v>15</v>
      </c>
    </row>
    <row r="7" spans="1:11" ht="14.4">
      <c r="A7" s="4">
        <v>891408974</v>
      </c>
      <c r="B7" s="4" t="s">
        <v>11</v>
      </c>
      <c r="C7" s="4" t="s">
        <v>16</v>
      </c>
      <c r="D7" s="4">
        <v>80558</v>
      </c>
      <c r="E7" s="6">
        <v>45463</v>
      </c>
      <c r="F7" s="6">
        <v>45463</v>
      </c>
      <c r="G7" s="7">
        <v>260190</v>
      </c>
      <c r="H7" s="7">
        <v>260190</v>
      </c>
      <c r="I7" s="8" t="s">
        <v>13</v>
      </c>
      <c r="J7" s="5" t="s">
        <v>14</v>
      </c>
      <c r="K7" s="5" t="s">
        <v>15</v>
      </c>
    </row>
    <row r="8" spans="1:11" ht="14.4">
      <c r="A8" s="4">
        <v>891408974</v>
      </c>
      <c r="B8" s="4" t="s">
        <v>11</v>
      </c>
      <c r="C8" s="4" t="s">
        <v>16</v>
      </c>
      <c r="D8" s="4">
        <v>80565</v>
      </c>
      <c r="E8" s="6">
        <v>45463</v>
      </c>
      <c r="F8" s="6">
        <v>45463</v>
      </c>
      <c r="G8" s="7">
        <v>60162</v>
      </c>
      <c r="H8" s="7">
        <v>60162</v>
      </c>
      <c r="I8" s="8" t="s">
        <v>13</v>
      </c>
      <c r="J8" s="5" t="s">
        <v>14</v>
      </c>
      <c r="K8" s="5" t="s">
        <v>15</v>
      </c>
    </row>
    <row r="9" spans="1:11" ht="14.4">
      <c r="A9" s="4">
        <v>891408974</v>
      </c>
      <c r="B9" s="4" t="s">
        <v>11</v>
      </c>
      <c r="C9" s="4" t="s">
        <v>16</v>
      </c>
      <c r="D9" s="4">
        <v>81159</v>
      </c>
      <c r="E9" s="6">
        <v>45490</v>
      </c>
      <c r="F9" s="6">
        <v>45490</v>
      </c>
      <c r="G9" s="7">
        <v>67980</v>
      </c>
      <c r="H9" s="7">
        <v>67980</v>
      </c>
      <c r="I9" s="8" t="s">
        <v>13</v>
      </c>
      <c r="J9" s="5" t="s">
        <v>14</v>
      </c>
      <c r="K9" s="5" t="s">
        <v>15</v>
      </c>
    </row>
    <row r="10" spans="1:11" ht="14.4">
      <c r="A10" s="4">
        <v>891408974</v>
      </c>
      <c r="B10" s="4" t="s">
        <v>11</v>
      </c>
      <c r="C10" s="4" t="s">
        <v>16</v>
      </c>
      <c r="D10" s="4">
        <v>81160</v>
      </c>
      <c r="E10" s="6">
        <v>45490</v>
      </c>
      <c r="F10" s="6">
        <v>45490</v>
      </c>
      <c r="G10" s="7">
        <v>67980</v>
      </c>
      <c r="H10" s="7">
        <v>67980</v>
      </c>
      <c r="I10" s="8" t="s">
        <v>13</v>
      </c>
      <c r="J10" s="5" t="s">
        <v>14</v>
      </c>
      <c r="K10" s="5" t="s">
        <v>15</v>
      </c>
    </row>
    <row r="11" spans="1:11" ht="14.4">
      <c r="A11" s="4">
        <v>891408974</v>
      </c>
      <c r="B11" s="4" t="s">
        <v>11</v>
      </c>
      <c r="C11" s="4" t="s">
        <v>16</v>
      </c>
      <c r="D11" s="4">
        <v>81161</v>
      </c>
      <c r="E11" s="6">
        <v>45490</v>
      </c>
      <c r="F11" s="6">
        <v>45490</v>
      </c>
      <c r="G11" s="7">
        <v>60162</v>
      </c>
      <c r="H11" s="7">
        <v>60162</v>
      </c>
      <c r="I11" s="8" t="s">
        <v>13</v>
      </c>
      <c r="J11" s="5" t="s">
        <v>14</v>
      </c>
      <c r="K11" s="5" t="s">
        <v>15</v>
      </c>
    </row>
    <row r="12" spans="1:11" ht="14.4">
      <c r="A12" s="4">
        <v>891408974</v>
      </c>
      <c r="B12" s="4" t="s">
        <v>11</v>
      </c>
      <c r="C12" s="4" t="s">
        <v>16</v>
      </c>
      <c r="D12" s="4">
        <v>82269</v>
      </c>
      <c r="E12" s="6">
        <v>45539</v>
      </c>
      <c r="F12" s="6">
        <v>45539</v>
      </c>
      <c r="G12" s="7">
        <v>945000</v>
      </c>
      <c r="H12" s="7">
        <v>945000</v>
      </c>
      <c r="I12" s="8" t="s">
        <v>13</v>
      </c>
      <c r="J12" s="5" t="s">
        <v>14</v>
      </c>
      <c r="K12" s="5" t="s">
        <v>15</v>
      </c>
    </row>
    <row r="13" spans="1:11" ht="14.4">
      <c r="A13" s="4">
        <v>891408974</v>
      </c>
      <c r="B13" s="4" t="s">
        <v>11</v>
      </c>
      <c r="C13" s="4" t="s">
        <v>16</v>
      </c>
      <c r="D13" s="4">
        <v>82272</v>
      </c>
      <c r="E13" s="6">
        <v>45539</v>
      </c>
      <c r="F13" s="6">
        <v>45539</v>
      </c>
      <c r="G13" s="7">
        <v>75924</v>
      </c>
      <c r="H13" s="7">
        <v>75924</v>
      </c>
      <c r="I13" s="8" t="s">
        <v>13</v>
      </c>
      <c r="J13" s="5" t="s">
        <v>14</v>
      </c>
      <c r="K13" s="5" t="s">
        <v>15</v>
      </c>
    </row>
    <row r="14" spans="1:11" ht="14.4">
      <c r="A14" s="4">
        <v>891408974</v>
      </c>
      <c r="B14" s="4" t="s">
        <v>11</v>
      </c>
      <c r="C14" s="4" t="s">
        <v>16</v>
      </c>
      <c r="D14" s="4">
        <v>82295</v>
      </c>
      <c r="E14" s="6">
        <v>45539</v>
      </c>
      <c r="F14" s="6">
        <v>45539</v>
      </c>
      <c r="G14" s="7">
        <v>75924</v>
      </c>
      <c r="H14" s="7">
        <v>75924</v>
      </c>
      <c r="I14" s="8" t="s">
        <v>13</v>
      </c>
      <c r="J14" s="5" t="s">
        <v>14</v>
      </c>
      <c r="K14" s="5" t="s">
        <v>15</v>
      </c>
    </row>
    <row r="15" spans="1:11" ht="14.4">
      <c r="A15" s="4">
        <v>891408974</v>
      </c>
      <c r="B15" s="4" t="s">
        <v>11</v>
      </c>
      <c r="C15" s="4" t="s">
        <v>16</v>
      </c>
      <c r="D15" s="4">
        <v>82296</v>
      </c>
      <c r="E15" s="6">
        <v>45539</v>
      </c>
      <c r="F15" s="6">
        <v>45539</v>
      </c>
      <c r="G15" s="7">
        <v>260190</v>
      </c>
      <c r="H15" s="7">
        <v>260190</v>
      </c>
      <c r="I15" s="8" t="s">
        <v>13</v>
      </c>
      <c r="J15" s="5" t="s">
        <v>14</v>
      </c>
      <c r="K15" s="5" t="s">
        <v>15</v>
      </c>
    </row>
    <row r="16" spans="1:11" ht="14.4">
      <c r="A16" s="4">
        <v>891408974</v>
      </c>
      <c r="B16" s="4" t="s">
        <v>11</v>
      </c>
      <c r="C16" s="4" t="s">
        <v>16</v>
      </c>
      <c r="D16" s="4">
        <v>82297</v>
      </c>
      <c r="E16" s="6">
        <v>45539</v>
      </c>
      <c r="F16" s="6">
        <v>45539</v>
      </c>
      <c r="G16" s="7">
        <v>60162</v>
      </c>
      <c r="H16" s="7">
        <v>60162</v>
      </c>
      <c r="I16" s="8" t="s">
        <v>13</v>
      </c>
      <c r="J16" s="5" t="s">
        <v>14</v>
      </c>
      <c r="K16" s="5" t="s">
        <v>15</v>
      </c>
    </row>
    <row r="17" spans="1:11" ht="14.4">
      <c r="A17" s="4">
        <v>891408974</v>
      </c>
      <c r="B17" s="4" t="s">
        <v>11</v>
      </c>
      <c r="C17" s="4" t="s">
        <v>16</v>
      </c>
      <c r="D17" s="4">
        <v>82298</v>
      </c>
      <c r="E17" s="6">
        <v>45539</v>
      </c>
      <c r="F17" s="6">
        <v>45539</v>
      </c>
      <c r="G17" s="7">
        <v>45113</v>
      </c>
      <c r="H17" s="7">
        <v>45113</v>
      </c>
      <c r="I17" s="8" t="s">
        <v>13</v>
      </c>
      <c r="J17" s="5" t="s">
        <v>14</v>
      </c>
      <c r="K17" s="5" t="s">
        <v>15</v>
      </c>
    </row>
    <row r="18" spans="1:11" ht="14.4">
      <c r="A18" s="4">
        <v>891408974</v>
      </c>
      <c r="B18" s="4" t="s">
        <v>11</v>
      </c>
      <c r="C18" s="4" t="s">
        <v>16</v>
      </c>
      <c r="D18" s="4">
        <v>82299</v>
      </c>
      <c r="E18" s="6">
        <v>45539</v>
      </c>
      <c r="F18" s="6">
        <v>45539</v>
      </c>
      <c r="G18" s="7">
        <v>106200</v>
      </c>
      <c r="H18" s="7">
        <v>106200</v>
      </c>
      <c r="I18" s="8" t="s">
        <v>13</v>
      </c>
      <c r="J18" s="5" t="s">
        <v>14</v>
      </c>
      <c r="K18" s="5" t="s">
        <v>15</v>
      </c>
    </row>
    <row r="19" spans="1:11" ht="14.4">
      <c r="A19" s="4">
        <v>891408974</v>
      </c>
      <c r="B19" s="4" t="s">
        <v>11</v>
      </c>
      <c r="C19" s="4" t="s">
        <v>16</v>
      </c>
      <c r="D19" s="4">
        <v>82300</v>
      </c>
      <c r="E19" s="6">
        <v>45539</v>
      </c>
      <c r="F19" s="6">
        <v>45539</v>
      </c>
      <c r="G19" s="7">
        <v>60162</v>
      </c>
      <c r="H19" s="7">
        <v>60162</v>
      </c>
      <c r="I19" s="8" t="s">
        <v>13</v>
      </c>
      <c r="J19" s="5" t="s">
        <v>14</v>
      </c>
      <c r="K19" s="5" t="s">
        <v>15</v>
      </c>
    </row>
    <row r="20" spans="1:11" ht="14.4">
      <c r="A20" s="4">
        <v>891408974</v>
      </c>
      <c r="B20" s="4" t="s">
        <v>11</v>
      </c>
      <c r="C20" s="4" t="s">
        <v>16</v>
      </c>
      <c r="D20" s="4">
        <v>82301</v>
      </c>
      <c r="E20" s="6">
        <v>45539</v>
      </c>
      <c r="F20" s="6">
        <v>45539</v>
      </c>
      <c r="G20" s="7">
        <v>75924</v>
      </c>
      <c r="H20" s="7">
        <v>75924</v>
      </c>
      <c r="I20" s="8" t="s">
        <v>13</v>
      </c>
      <c r="J20" s="5" t="s">
        <v>14</v>
      </c>
      <c r="K20" s="5" t="s">
        <v>15</v>
      </c>
    </row>
    <row r="21" spans="1:11" ht="14.4">
      <c r="A21" s="4">
        <v>891408974</v>
      </c>
      <c r="B21" s="4" t="s">
        <v>11</v>
      </c>
      <c r="C21" s="4" t="s">
        <v>16</v>
      </c>
      <c r="D21" s="4">
        <v>82303</v>
      </c>
      <c r="E21" s="6">
        <v>45539</v>
      </c>
      <c r="F21" s="6">
        <v>45539</v>
      </c>
      <c r="G21" s="7">
        <v>294000</v>
      </c>
      <c r="H21" s="7">
        <v>294000</v>
      </c>
      <c r="I21" s="8" t="s">
        <v>13</v>
      </c>
      <c r="J21" s="5" t="s">
        <v>14</v>
      </c>
      <c r="K21" s="5" t="s">
        <v>15</v>
      </c>
    </row>
    <row r="22" spans="1:11" ht="14.4">
      <c r="A22" s="4">
        <v>891408974</v>
      </c>
      <c r="B22" s="4" t="s">
        <v>11</v>
      </c>
      <c r="C22" s="4" t="s">
        <v>16</v>
      </c>
      <c r="D22" s="4">
        <v>83171</v>
      </c>
      <c r="E22" s="6">
        <v>45582</v>
      </c>
      <c r="F22" s="6">
        <v>45582</v>
      </c>
      <c r="G22" s="7">
        <v>22660</v>
      </c>
      <c r="H22" s="7">
        <v>22660</v>
      </c>
      <c r="I22" s="8" t="s">
        <v>13</v>
      </c>
      <c r="J22" s="5" t="s">
        <v>14</v>
      </c>
      <c r="K22" s="5" t="s">
        <v>15</v>
      </c>
    </row>
    <row r="23" spans="1:11" ht="14.4">
      <c r="A23" s="4">
        <v>891408974</v>
      </c>
      <c r="B23" s="4" t="s">
        <v>11</v>
      </c>
      <c r="C23" s="4" t="s">
        <v>16</v>
      </c>
      <c r="D23" s="4">
        <v>83172</v>
      </c>
      <c r="E23" s="6">
        <v>45582</v>
      </c>
      <c r="F23" s="6">
        <v>45582</v>
      </c>
      <c r="G23" s="7">
        <v>45320</v>
      </c>
      <c r="H23" s="7">
        <v>45320</v>
      </c>
      <c r="I23" s="8" t="s">
        <v>13</v>
      </c>
      <c r="J23" s="5" t="s">
        <v>14</v>
      </c>
      <c r="K23" s="5" t="s">
        <v>15</v>
      </c>
    </row>
    <row r="24" spans="1:11">
      <c r="A24" s="4">
        <v>891408974</v>
      </c>
      <c r="B24" s="4" t="s">
        <v>11</v>
      </c>
      <c r="C24" s="4" t="s">
        <v>16</v>
      </c>
      <c r="D24" s="4">
        <v>83173</v>
      </c>
      <c r="E24" s="6">
        <v>45582</v>
      </c>
      <c r="F24" s="6">
        <v>45582</v>
      </c>
      <c r="G24" s="7">
        <v>60162</v>
      </c>
      <c r="H24" s="7">
        <v>-7818</v>
      </c>
      <c r="I24" s="8" t="s">
        <v>13</v>
      </c>
      <c r="J24" s="5" t="s">
        <v>14</v>
      </c>
      <c r="K24" s="5" t="s">
        <v>15</v>
      </c>
    </row>
    <row r="25" spans="1:11">
      <c r="A25" s="4">
        <v>891408974</v>
      </c>
      <c r="B25" s="4" t="s">
        <v>11</v>
      </c>
      <c r="C25" s="4" t="s">
        <v>16</v>
      </c>
      <c r="D25" s="4">
        <v>83174</v>
      </c>
      <c r="E25" s="6">
        <v>45582</v>
      </c>
      <c r="F25" s="6">
        <v>45582</v>
      </c>
      <c r="G25" s="7">
        <v>45320</v>
      </c>
      <c r="H25" s="7">
        <v>45320</v>
      </c>
      <c r="I25" s="8" t="s">
        <v>13</v>
      </c>
      <c r="J25" s="5" t="s">
        <v>14</v>
      </c>
      <c r="K25" s="5" t="s">
        <v>15</v>
      </c>
    </row>
    <row r="26" spans="1:11">
      <c r="A26" s="4">
        <v>891408974</v>
      </c>
      <c r="B26" s="4" t="s">
        <v>11</v>
      </c>
      <c r="C26" s="4" t="s">
        <v>16</v>
      </c>
      <c r="D26" s="4">
        <v>83176</v>
      </c>
      <c r="E26" s="6">
        <v>45582</v>
      </c>
      <c r="F26" s="6">
        <v>45582</v>
      </c>
      <c r="G26" s="7">
        <v>45320</v>
      </c>
      <c r="H26" s="7">
        <v>45320</v>
      </c>
      <c r="I26" s="8" t="s">
        <v>13</v>
      </c>
      <c r="J26" s="5" t="s">
        <v>14</v>
      </c>
      <c r="K26" s="5" t="s">
        <v>15</v>
      </c>
    </row>
    <row r="27" spans="1:11">
      <c r="A27" s="4">
        <v>891408974</v>
      </c>
      <c r="B27" s="4" t="s">
        <v>11</v>
      </c>
      <c r="C27" s="4" t="s">
        <v>16</v>
      </c>
      <c r="D27" s="4">
        <v>83177</v>
      </c>
      <c r="E27" s="6">
        <v>45582</v>
      </c>
      <c r="F27" s="6">
        <v>45582</v>
      </c>
      <c r="G27" s="7">
        <v>85790</v>
      </c>
      <c r="H27" s="7">
        <v>85790</v>
      </c>
      <c r="I27" s="8" t="s">
        <v>13</v>
      </c>
      <c r="J27" s="5" t="s">
        <v>14</v>
      </c>
      <c r="K27" s="5" t="s">
        <v>15</v>
      </c>
    </row>
    <row r="28" spans="1:11">
      <c r="A28" s="4">
        <v>891408974</v>
      </c>
      <c r="B28" s="4" t="s">
        <v>11</v>
      </c>
      <c r="C28" s="4" t="s">
        <v>16</v>
      </c>
      <c r="D28" s="4">
        <v>83179</v>
      </c>
      <c r="E28" s="6">
        <v>45582</v>
      </c>
      <c r="F28" s="6">
        <v>45582</v>
      </c>
      <c r="G28" s="7">
        <v>294000</v>
      </c>
      <c r="H28" s="7">
        <v>294000</v>
      </c>
      <c r="I28" s="8" t="s">
        <v>13</v>
      </c>
      <c r="J28" s="5" t="s">
        <v>14</v>
      </c>
      <c r="K28" s="5" t="s">
        <v>15</v>
      </c>
    </row>
    <row r="29" spans="1:11">
      <c r="A29" s="4">
        <v>891408974</v>
      </c>
      <c r="B29" s="4" t="s">
        <v>11</v>
      </c>
      <c r="C29" s="4" t="s">
        <v>16</v>
      </c>
      <c r="D29" s="4">
        <v>83183</v>
      </c>
      <c r="E29" s="6">
        <v>45582</v>
      </c>
      <c r="F29" s="6">
        <v>45582</v>
      </c>
      <c r="G29" s="7">
        <v>45320</v>
      </c>
      <c r="H29" s="7">
        <v>45320</v>
      </c>
      <c r="I29" s="8" t="s">
        <v>13</v>
      </c>
      <c r="J29" s="5" t="s">
        <v>14</v>
      </c>
      <c r="K29" s="5" t="s">
        <v>15</v>
      </c>
    </row>
    <row r="30" spans="1:11">
      <c r="A30" s="4">
        <v>891408974</v>
      </c>
      <c r="B30" s="4" t="s">
        <v>11</v>
      </c>
      <c r="C30" s="4" t="s">
        <v>16</v>
      </c>
      <c r="D30" s="4">
        <v>83184</v>
      </c>
      <c r="E30" s="6">
        <v>45582</v>
      </c>
      <c r="F30" s="6">
        <v>45582</v>
      </c>
      <c r="G30" s="7">
        <v>45320</v>
      </c>
      <c r="H30" s="7">
        <v>45320</v>
      </c>
      <c r="I30" s="8" t="s">
        <v>13</v>
      </c>
      <c r="J30" s="5" t="s">
        <v>14</v>
      </c>
      <c r="K30" s="5" t="s">
        <v>15</v>
      </c>
    </row>
    <row r="31" spans="1:11">
      <c r="A31" s="4">
        <v>891408974</v>
      </c>
      <c r="B31" s="4" t="s">
        <v>11</v>
      </c>
      <c r="C31" s="4" t="s">
        <v>16</v>
      </c>
      <c r="D31" s="4">
        <v>83186</v>
      </c>
      <c r="E31" s="6">
        <v>45582</v>
      </c>
      <c r="F31" s="6">
        <v>45582</v>
      </c>
      <c r="G31" s="7">
        <v>496130</v>
      </c>
      <c r="H31" s="7">
        <v>496130</v>
      </c>
      <c r="I31" s="8" t="s">
        <v>13</v>
      </c>
      <c r="J31" s="5" t="s">
        <v>14</v>
      </c>
      <c r="K31" s="5" t="s">
        <v>15</v>
      </c>
    </row>
    <row r="32" spans="1:11">
      <c r="A32" s="4">
        <v>891408974</v>
      </c>
      <c r="B32" s="4" t="s">
        <v>11</v>
      </c>
      <c r="C32" s="4" t="s">
        <v>16</v>
      </c>
      <c r="D32" s="4">
        <v>83187</v>
      </c>
      <c r="E32" s="6">
        <v>45582</v>
      </c>
      <c r="F32" s="6">
        <v>45582</v>
      </c>
      <c r="G32" s="7">
        <v>75924</v>
      </c>
      <c r="H32" s="7">
        <v>75924</v>
      </c>
      <c r="I32" s="8" t="s">
        <v>13</v>
      </c>
      <c r="J32" s="5" t="s">
        <v>14</v>
      </c>
      <c r="K32" s="5" t="s">
        <v>15</v>
      </c>
    </row>
    <row r="33" spans="1:11">
      <c r="A33" s="4">
        <v>891408974</v>
      </c>
      <c r="B33" s="4" t="s">
        <v>11</v>
      </c>
      <c r="C33" s="4" t="s">
        <v>16</v>
      </c>
      <c r="D33" s="4">
        <v>83188</v>
      </c>
      <c r="E33" s="6">
        <v>45582</v>
      </c>
      <c r="F33" s="6">
        <v>45582</v>
      </c>
      <c r="G33" s="7">
        <v>67980</v>
      </c>
      <c r="H33" s="7">
        <v>67980</v>
      </c>
      <c r="I33" s="8" t="s">
        <v>13</v>
      </c>
      <c r="J33" s="5" t="s">
        <v>14</v>
      </c>
      <c r="K33" s="5" t="s">
        <v>15</v>
      </c>
    </row>
    <row r="34" spans="1:11">
      <c r="A34" s="4">
        <v>891408974</v>
      </c>
      <c r="B34" s="4" t="s">
        <v>11</v>
      </c>
      <c r="C34" s="4" t="s">
        <v>16</v>
      </c>
      <c r="D34" s="4">
        <v>83189</v>
      </c>
      <c r="E34" s="6">
        <v>45582</v>
      </c>
      <c r="F34" s="6">
        <v>45582</v>
      </c>
      <c r="G34" s="7">
        <v>67980</v>
      </c>
      <c r="H34" s="7">
        <v>67980</v>
      </c>
      <c r="I34" s="8" t="s">
        <v>13</v>
      </c>
      <c r="J34" s="5" t="s">
        <v>14</v>
      </c>
      <c r="K34" s="5" t="s">
        <v>15</v>
      </c>
    </row>
    <row r="35" spans="1:11">
      <c r="A35" s="4">
        <v>891408974</v>
      </c>
      <c r="B35" s="4" t="s">
        <v>11</v>
      </c>
      <c r="C35" s="4" t="s">
        <v>16</v>
      </c>
      <c r="D35" s="4">
        <v>83190</v>
      </c>
      <c r="E35" s="6">
        <v>45582</v>
      </c>
      <c r="F35" s="6">
        <v>45582</v>
      </c>
      <c r="G35" s="7">
        <v>45320</v>
      </c>
      <c r="H35" s="7">
        <v>45320</v>
      </c>
      <c r="I35" s="8" t="s">
        <v>13</v>
      </c>
      <c r="J35" s="5" t="s">
        <v>14</v>
      </c>
      <c r="K35" s="5" t="s">
        <v>15</v>
      </c>
    </row>
    <row r="36" spans="1:11">
      <c r="A36" s="4">
        <v>891408974</v>
      </c>
      <c r="B36" s="4" t="s">
        <v>11</v>
      </c>
      <c r="C36" s="4" t="s">
        <v>16</v>
      </c>
      <c r="D36" s="4">
        <v>83192</v>
      </c>
      <c r="E36" s="6">
        <v>45582</v>
      </c>
      <c r="F36" s="6">
        <v>45582</v>
      </c>
      <c r="G36" s="7">
        <v>45320</v>
      </c>
      <c r="H36" s="7">
        <v>45320</v>
      </c>
      <c r="I36" s="8" t="s">
        <v>13</v>
      </c>
      <c r="J36" s="5" t="s">
        <v>14</v>
      </c>
      <c r="K36" s="5" t="s">
        <v>15</v>
      </c>
    </row>
    <row r="37" spans="1:11">
      <c r="A37" s="4">
        <v>891408974</v>
      </c>
      <c r="B37" s="4" t="s">
        <v>11</v>
      </c>
      <c r="C37" s="4" t="s">
        <v>16</v>
      </c>
      <c r="D37" s="4">
        <v>83193</v>
      </c>
      <c r="E37" s="6">
        <v>45582</v>
      </c>
      <c r="F37" s="6">
        <v>45582</v>
      </c>
      <c r="G37" s="7">
        <v>67980</v>
      </c>
      <c r="H37" s="7">
        <v>67980</v>
      </c>
      <c r="I37" s="8" t="s">
        <v>13</v>
      </c>
      <c r="J37" s="5" t="s">
        <v>14</v>
      </c>
      <c r="K37" s="5" t="s">
        <v>15</v>
      </c>
    </row>
    <row r="38" spans="1:11">
      <c r="A38" s="4">
        <v>891408974</v>
      </c>
      <c r="B38" s="4" t="s">
        <v>11</v>
      </c>
      <c r="C38" s="4" t="s">
        <v>16</v>
      </c>
      <c r="D38" s="4">
        <v>83231</v>
      </c>
      <c r="E38" s="6">
        <v>45586</v>
      </c>
      <c r="F38" s="6">
        <v>45586</v>
      </c>
      <c r="G38" s="7">
        <v>60162</v>
      </c>
      <c r="H38" s="7">
        <v>60162</v>
      </c>
      <c r="I38" s="8" t="s">
        <v>13</v>
      </c>
      <c r="J38" s="5" t="s">
        <v>14</v>
      </c>
      <c r="K38" s="5" t="s">
        <v>15</v>
      </c>
    </row>
    <row r="39" spans="1:11">
      <c r="A39" s="4">
        <v>891408974</v>
      </c>
      <c r="B39" s="4" t="s">
        <v>11</v>
      </c>
      <c r="C39" s="4" t="s">
        <v>16</v>
      </c>
      <c r="D39" s="4">
        <v>83475</v>
      </c>
      <c r="E39" s="6">
        <v>45590</v>
      </c>
      <c r="F39" s="6">
        <v>45590</v>
      </c>
      <c r="G39" s="7">
        <v>85790</v>
      </c>
      <c r="H39" s="7">
        <v>85790</v>
      </c>
      <c r="I39" s="8" t="s">
        <v>13</v>
      </c>
      <c r="J39" s="5" t="s">
        <v>14</v>
      </c>
      <c r="K39" s="5" t="s">
        <v>15</v>
      </c>
    </row>
    <row r="40" spans="1:11">
      <c r="A40" s="4">
        <v>891408974</v>
      </c>
      <c r="B40" s="4" t="s">
        <v>11</v>
      </c>
      <c r="C40" s="4" t="s">
        <v>16</v>
      </c>
      <c r="D40" s="4">
        <v>83476</v>
      </c>
      <c r="E40" s="6">
        <v>45590</v>
      </c>
      <c r="F40" s="6">
        <v>45590</v>
      </c>
      <c r="G40" s="7">
        <v>67980</v>
      </c>
      <c r="H40" s="7">
        <v>67980</v>
      </c>
      <c r="I40" s="8" t="s">
        <v>13</v>
      </c>
      <c r="J40" s="5" t="s">
        <v>14</v>
      </c>
      <c r="K40" s="5" t="s">
        <v>15</v>
      </c>
    </row>
    <row r="41" spans="1:11">
      <c r="A41" s="4">
        <v>891408974</v>
      </c>
      <c r="B41" s="4" t="s">
        <v>11</v>
      </c>
      <c r="C41" s="4" t="s">
        <v>16</v>
      </c>
      <c r="D41" s="4">
        <v>83477</v>
      </c>
      <c r="E41" s="6">
        <v>45590</v>
      </c>
      <c r="F41" s="6">
        <v>45590</v>
      </c>
      <c r="G41" s="7">
        <v>85790</v>
      </c>
      <c r="H41" s="7">
        <v>85790</v>
      </c>
      <c r="I41" s="8" t="s">
        <v>13</v>
      </c>
      <c r="J41" s="5" t="s">
        <v>14</v>
      </c>
      <c r="K41" s="5" t="s">
        <v>15</v>
      </c>
    </row>
    <row r="42" spans="1:11">
      <c r="A42" s="4">
        <v>891408974</v>
      </c>
      <c r="B42" s="4" t="s">
        <v>11</v>
      </c>
      <c r="C42" s="4" t="s">
        <v>16</v>
      </c>
      <c r="D42" s="4">
        <v>83478</v>
      </c>
      <c r="E42" s="6">
        <v>45590</v>
      </c>
      <c r="F42" s="6">
        <v>45590</v>
      </c>
      <c r="G42" s="7">
        <v>15000</v>
      </c>
      <c r="H42" s="7">
        <v>15000</v>
      </c>
      <c r="I42" s="8" t="s">
        <v>13</v>
      </c>
      <c r="J42" s="5" t="s">
        <v>14</v>
      </c>
      <c r="K42" s="5" t="s">
        <v>15</v>
      </c>
    </row>
    <row r="43" spans="1:11">
      <c r="A43" s="4">
        <v>891408974</v>
      </c>
      <c r="B43" s="4" t="s">
        <v>11</v>
      </c>
      <c r="C43" s="4" t="s">
        <v>16</v>
      </c>
      <c r="D43" s="4">
        <v>83482</v>
      </c>
      <c r="E43" s="6">
        <v>45590</v>
      </c>
      <c r="F43" s="6">
        <v>45590</v>
      </c>
      <c r="G43" s="7">
        <v>45320</v>
      </c>
      <c r="H43" s="7">
        <v>45320</v>
      </c>
      <c r="I43" s="8" t="s">
        <v>13</v>
      </c>
      <c r="J43" s="5" t="s">
        <v>14</v>
      </c>
      <c r="K43" s="5" t="s">
        <v>15</v>
      </c>
    </row>
    <row r="44" spans="1:11">
      <c r="A44" s="4">
        <v>891408974</v>
      </c>
      <c r="B44" s="4" t="s">
        <v>11</v>
      </c>
      <c r="C44" s="4" t="s">
        <v>16</v>
      </c>
      <c r="D44" s="4">
        <v>84172</v>
      </c>
      <c r="E44" s="6">
        <v>45615</v>
      </c>
      <c r="F44" s="6">
        <v>45615</v>
      </c>
      <c r="G44" s="7">
        <v>67980</v>
      </c>
      <c r="H44" s="7">
        <v>67980</v>
      </c>
      <c r="I44" s="8" t="s">
        <v>13</v>
      </c>
      <c r="J44" s="5" t="s">
        <v>14</v>
      </c>
      <c r="K44" s="5" t="s">
        <v>15</v>
      </c>
    </row>
    <row r="45" spans="1:11">
      <c r="A45" s="4">
        <v>891408974</v>
      </c>
      <c r="B45" s="4" t="s">
        <v>11</v>
      </c>
      <c r="C45" s="4" t="s">
        <v>16</v>
      </c>
      <c r="D45" s="4">
        <v>84173</v>
      </c>
      <c r="E45" s="6">
        <v>45615</v>
      </c>
      <c r="F45" s="6">
        <v>45615</v>
      </c>
      <c r="G45" s="7">
        <v>45320</v>
      </c>
      <c r="H45" s="7">
        <v>45320</v>
      </c>
      <c r="I45" s="8" t="s">
        <v>13</v>
      </c>
      <c r="J45" s="5" t="s">
        <v>14</v>
      </c>
      <c r="K45" s="5" t="s">
        <v>15</v>
      </c>
    </row>
    <row r="46" spans="1:11">
      <c r="A46" s="4">
        <v>891408974</v>
      </c>
      <c r="B46" s="4" t="s">
        <v>11</v>
      </c>
      <c r="C46" s="4" t="s">
        <v>16</v>
      </c>
      <c r="D46" s="4">
        <v>84174</v>
      </c>
      <c r="E46" s="6">
        <v>45615</v>
      </c>
      <c r="F46" s="6">
        <v>45615</v>
      </c>
      <c r="G46" s="7">
        <v>85790</v>
      </c>
      <c r="H46" s="7">
        <v>85790</v>
      </c>
      <c r="I46" s="8" t="s">
        <v>13</v>
      </c>
      <c r="J46" s="5" t="s">
        <v>14</v>
      </c>
      <c r="K46" s="5" t="s">
        <v>15</v>
      </c>
    </row>
    <row r="47" spans="1:11">
      <c r="A47" s="4">
        <v>891408974</v>
      </c>
      <c r="B47" s="4" t="s">
        <v>11</v>
      </c>
      <c r="C47" s="4" t="s">
        <v>16</v>
      </c>
      <c r="D47" s="4">
        <v>84175</v>
      </c>
      <c r="E47" s="6">
        <v>45615</v>
      </c>
      <c r="F47" s="6">
        <v>45615</v>
      </c>
      <c r="G47" s="7">
        <v>45320</v>
      </c>
      <c r="H47" s="7">
        <v>45320</v>
      </c>
      <c r="I47" s="8" t="s">
        <v>13</v>
      </c>
      <c r="J47" s="5" t="s">
        <v>14</v>
      </c>
      <c r="K47" s="5" t="s">
        <v>15</v>
      </c>
    </row>
    <row r="48" spans="1:11">
      <c r="A48" s="4">
        <v>891408974</v>
      </c>
      <c r="B48" s="4" t="s">
        <v>11</v>
      </c>
      <c r="C48" s="4" t="s">
        <v>16</v>
      </c>
      <c r="D48" s="4">
        <v>84176</v>
      </c>
      <c r="E48" s="6">
        <v>45615</v>
      </c>
      <c r="F48" s="6">
        <v>45615</v>
      </c>
      <c r="G48" s="7">
        <v>67980</v>
      </c>
      <c r="H48" s="7">
        <v>67980</v>
      </c>
      <c r="I48" s="8" t="s">
        <v>13</v>
      </c>
      <c r="J48" s="5" t="s">
        <v>14</v>
      </c>
      <c r="K48" s="5" t="s">
        <v>15</v>
      </c>
    </row>
    <row r="49" spans="1:11">
      <c r="A49" s="4">
        <v>891408974</v>
      </c>
      <c r="B49" s="4" t="s">
        <v>11</v>
      </c>
      <c r="C49" s="4" t="s">
        <v>16</v>
      </c>
      <c r="D49" s="4">
        <v>84178</v>
      </c>
      <c r="E49" s="6">
        <v>45615</v>
      </c>
      <c r="F49" s="6">
        <v>45615</v>
      </c>
      <c r="G49" s="7">
        <v>13650</v>
      </c>
      <c r="H49" s="7">
        <v>13650</v>
      </c>
      <c r="I49" s="8" t="s">
        <v>13</v>
      </c>
      <c r="J49" s="5" t="s">
        <v>14</v>
      </c>
      <c r="K49" s="5" t="s">
        <v>15</v>
      </c>
    </row>
    <row r="50" spans="1:11">
      <c r="A50" s="4">
        <v>891408974</v>
      </c>
      <c r="B50" s="4" t="s">
        <v>11</v>
      </c>
      <c r="C50" s="4" t="s">
        <v>16</v>
      </c>
      <c r="D50" s="4">
        <v>84179</v>
      </c>
      <c r="E50" s="6">
        <v>45615</v>
      </c>
      <c r="F50" s="6">
        <v>45615</v>
      </c>
      <c r="G50" s="7">
        <v>45320</v>
      </c>
      <c r="H50" s="7">
        <v>45320</v>
      </c>
      <c r="I50" s="8" t="s">
        <v>13</v>
      </c>
      <c r="J50" s="5" t="s">
        <v>14</v>
      </c>
      <c r="K50" s="5" t="s">
        <v>15</v>
      </c>
    </row>
    <row r="51" spans="1:11">
      <c r="A51" s="4">
        <v>891408974</v>
      </c>
      <c r="B51" s="4" t="s">
        <v>11</v>
      </c>
      <c r="C51" s="4" t="s">
        <v>16</v>
      </c>
      <c r="D51" s="4">
        <v>84180</v>
      </c>
      <c r="E51" s="6">
        <v>45615</v>
      </c>
      <c r="F51" s="6">
        <v>45615</v>
      </c>
      <c r="G51" s="7">
        <v>94369</v>
      </c>
      <c r="H51" s="7">
        <v>94369</v>
      </c>
      <c r="I51" s="8" t="s">
        <v>13</v>
      </c>
      <c r="J51" s="5" t="s">
        <v>14</v>
      </c>
      <c r="K51" s="5" t="s">
        <v>15</v>
      </c>
    </row>
    <row r="52" spans="1:11">
      <c r="A52" s="4">
        <v>891408974</v>
      </c>
      <c r="B52" s="4" t="s">
        <v>11</v>
      </c>
      <c r="C52" s="4" t="s">
        <v>16</v>
      </c>
      <c r="D52" s="4">
        <v>84181</v>
      </c>
      <c r="E52" s="6">
        <v>45615</v>
      </c>
      <c r="F52" s="6">
        <v>45615</v>
      </c>
      <c r="G52" s="7">
        <v>85790</v>
      </c>
      <c r="H52" s="7">
        <v>85790</v>
      </c>
      <c r="I52" s="8" t="s">
        <v>13</v>
      </c>
      <c r="J52" s="5" t="s">
        <v>14</v>
      </c>
      <c r="K52" s="5" t="s">
        <v>15</v>
      </c>
    </row>
    <row r="53" spans="1:11">
      <c r="A53" s="4">
        <v>891408974</v>
      </c>
      <c r="B53" s="4" t="s">
        <v>11</v>
      </c>
      <c r="C53" s="4" t="s">
        <v>16</v>
      </c>
      <c r="D53" s="4">
        <v>84182</v>
      </c>
      <c r="E53" s="6">
        <v>45615</v>
      </c>
      <c r="F53" s="6">
        <v>45615</v>
      </c>
      <c r="G53" s="7">
        <v>17158</v>
      </c>
      <c r="H53" s="7">
        <v>17158</v>
      </c>
      <c r="I53" s="8" t="s">
        <v>13</v>
      </c>
      <c r="J53" s="5" t="s">
        <v>14</v>
      </c>
      <c r="K53" s="5" t="s">
        <v>15</v>
      </c>
    </row>
    <row r="54" spans="1:11">
      <c r="A54" s="4">
        <v>891408974</v>
      </c>
      <c r="B54" s="4" t="s">
        <v>11</v>
      </c>
      <c r="C54" s="4" t="s">
        <v>16</v>
      </c>
      <c r="D54" s="4">
        <v>84183</v>
      </c>
      <c r="E54" s="6">
        <v>45616</v>
      </c>
      <c r="F54" s="6">
        <v>45616</v>
      </c>
      <c r="G54" s="7">
        <v>13650</v>
      </c>
      <c r="H54" s="7">
        <v>13650</v>
      </c>
      <c r="I54" s="8" t="s">
        <v>13</v>
      </c>
      <c r="J54" s="5" t="s">
        <v>14</v>
      </c>
      <c r="K54" s="5" t="s">
        <v>15</v>
      </c>
    </row>
    <row r="55" spans="1:11">
      <c r="A55" s="4">
        <v>891408974</v>
      </c>
      <c r="B55" s="4" t="s">
        <v>11</v>
      </c>
      <c r="C55" s="4" t="s">
        <v>16</v>
      </c>
      <c r="D55" s="4">
        <v>84184</v>
      </c>
      <c r="E55" s="6">
        <v>45616</v>
      </c>
      <c r="F55" s="6">
        <v>45616</v>
      </c>
      <c r="G55" s="7">
        <v>67980</v>
      </c>
      <c r="H55" s="7">
        <v>67980</v>
      </c>
      <c r="I55" s="8" t="s">
        <v>13</v>
      </c>
      <c r="J55" s="5" t="s">
        <v>14</v>
      </c>
      <c r="K55" s="5" t="s">
        <v>15</v>
      </c>
    </row>
    <row r="56" spans="1:11">
      <c r="A56" s="4">
        <v>891408974</v>
      </c>
      <c r="B56" s="4" t="s">
        <v>11</v>
      </c>
      <c r="C56" s="4" t="s">
        <v>16</v>
      </c>
      <c r="D56" s="4">
        <v>84185</v>
      </c>
      <c r="E56" s="6">
        <v>45616</v>
      </c>
      <c r="F56" s="6">
        <v>45616</v>
      </c>
      <c r="G56" s="7">
        <v>45320</v>
      </c>
      <c r="H56" s="7">
        <v>45320</v>
      </c>
      <c r="I56" s="8" t="s">
        <v>13</v>
      </c>
      <c r="J56" s="5" t="s">
        <v>14</v>
      </c>
      <c r="K56" s="5" t="s">
        <v>15</v>
      </c>
    </row>
    <row r="57" spans="1:11">
      <c r="A57" s="4">
        <v>891408974</v>
      </c>
      <c r="B57" s="4" t="s">
        <v>11</v>
      </c>
      <c r="C57" s="4" t="s">
        <v>16</v>
      </c>
      <c r="D57" s="4">
        <v>84186</v>
      </c>
      <c r="E57" s="6">
        <v>45616</v>
      </c>
      <c r="F57" s="6">
        <v>45616</v>
      </c>
      <c r="G57" s="7">
        <v>157500</v>
      </c>
      <c r="H57" s="7">
        <v>157500</v>
      </c>
      <c r="I57" s="8" t="s">
        <v>13</v>
      </c>
      <c r="J57" s="5" t="s">
        <v>14</v>
      </c>
      <c r="K57" s="5" t="s">
        <v>15</v>
      </c>
    </row>
    <row r="58" spans="1:11">
      <c r="A58" s="4">
        <v>891408974</v>
      </c>
      <c r="B58" s="4" t="s">
        <v>11</v>
      </c>
      <c r="C58" s="4" t="s">
        <v>16</v>
      </c>
      <c r="D58" s="4">
        <v>84187</v>
      </c>
      <c r="E58" s="6">
        <v>45616</v>
      </c>
      <c r="F58" s="6">
        <v>45616</v>
      </c>
      <c r="G58" s="7">
        <v>40108</v>
      </c>
      <c r="H58" s="7">
        <v>40108</v>
      </c>
      <c r="I58" s="8" t="s">
        <v>13</v>
      </c>
      <c r="J58" s="5" t="s">
        <v>14</v>
      </c>
      <c r="K58" s="5" t="s">
        <v>15</v>
      </c>
    </row>
    <row r="59" spans="1:11">
      <c r="A59" s="4">
        <v>891408974</v>
      </c>
      <c r="B59" s="4" t="s">
        <v>11</v>
      </c>
      <c r="C59" s="4" t="s">
        <v>16</v>
      </c>
      <c r="D59" s="4">
        <v>84188</v>
      </c>
      <c r="E59" s="6">
        <v>45616</v>
      </c>
      <c r="F59" s="6">
        <v>45616</v>
      </c>
      <c r="G59" s="7">
        <v>67980</v>
      </c>
      <c r="H59" s="7">
        <v>67980</v>
      </c>
      <c r="I59" s="8" t="s">
        <v>13</v>
      </c>
      <c r="J59" s="5" t="s">
        <v>14</v>
      </c>
      <c r="K59" s="5" t="s">
        <v>15</v>
      </c>
    </row>
    <row r="60" spans="1:11">
      <c r="A60" s="4">
        <v>891408974</v>
      </c>
      <c r="B60" s="4" t="s">
        <v>11</v>
      </c>
      <c r="C60" s="4" t="s">
        <v>16</v>
      </c>
      <c r="D60" s="4">
        <v>84189</v>
      </c>
      <c r="E60" s="6">
        <v>45616</v>
      </c>
      <c r="F60" s="6">
        <v>45616</v>
      </c>
      <c r="G60" s="7">
        <v>9150</v>
      </c>
      <c r="H60" s="7">
        <v>9150</v>
      </c>
      <c r="I60" s="8" t="s">
        <v>13</v>
      </c>
      <c r="J60" s="5" t="s">
        <v>14</v>
      </c>
      <c r="K60" s="5" t="s">
        <v>15</v>
      </c>
    </row>
    <row r="61" spans="1:11">
      <c r="A61" s="4">
        <v>891408974</v>
      </c>
      <c r="B61" s="4" t="s">
        <v>11</v>
      </c>
      <c r="C61" s="4" t="s">
        <v>16</v>
      </c>
      <c r="D61" s="4">
        <v>84190</v>
      </c>
      <c r="E61" s="6">
        <v>45616</v>
      </c>
      <c r="F61" s="6">
        <v>45616</v>
      </c>
      <c r="G61" s="7">
        <v>60739</v>
      </c>
      <c r="H61" s="7">
        <v>60739</v>
      </c>
      <c r="I61" s="8" t="s">
        <v>13</v>
      </c>
      <c r="J61" s="5" t="s">
        <v>14</v>
      </c>
      <c r="K61" s="5" t="s">
        <v>15</v>
      </c>
    </row>
    <row r="62" spans="1:11">
      <c r="A62" s="4">
        <v>891408974</v>
      </c>
      <c r="B62" s="4" t="s">
        <v>11</v>
      </c>
      <c r="C62" s="4" t="s">
        <v>16</v>
      </c>
      <c r="D62" s="4">
        <v>84191</v>
      </c>
      <c r="E62" s="6">
        <v>45616</v>
      </c>
      <c r="F62" s="6">
        <v>45616</v>
      </c>
      <c r="G62" s="7">
        <v>71094</v>
      </c>
      <c r="H62" s="7">
        <v>71094</v>
      </c>
      <c r="I62" s="8" t="s">
        <v>13</v>
      </c>
      <c r="J62" s="5" t="s">
        <v>14</v>
      </c>
      <c r="K62" s="5" t="s">
        <v>15</v>
      </c>
    </row>
    <row r="63" spans="1:11">
      <c r="A63" s="4">
        <v>891408974</v>
      </c>
      <c r="B63" s="4" t="s">
        <v>11</v>
      </c>
      <c r="C63" s="4" t="s">
        <v>16</v>
      </c>
      <c r="D63" s="4">
        <v>84192</v>
      </c>
      <c r="E63" s="6">
        <v>45616</v>
      </c>
      <c r="F63" s="6">
        <v>45616</v>
      </c>
      <c r="G63" s="7">
        <v>75924</v>
      </c>
      <c r="H63" s="7">
        <v>75924</v>
      </c>
      <c r="I63" s="8" t="s">
        <v>13</v>
      </c>
      <c r="J63" s="5" t="s">
        <v>14</v>
      </c>
      <c r="K63" s="5" t="s">
        <v>15</v>
      </c>
    </row>
    <row r="64" spans="1:11">
      <c r="A64" s="4">
        <v>891408974</v>
      </c>
      <c r="B64" s="4" t="s">
        <v>11</v>
      </c>
      <c r="C64" s="4" t="s">
        <v>16</v>
      </c>
      <c r="D64" s="4">
        <v>84193</v>
      </c>
      <c r="E64" s="6">
        <v>45616</v>
      </c>
      <c r="F64" s="6">
        <v>45616</v>
      </c>
      <c r="G64" s="7">
        <v>42895</v>
      </c>
      <c r="H64" s="7">
        <v>42895</v>
      </c>
      <c r="I64" s="8" t="s">
        <v>13</v>
      </c>
      <c r="J64" s="5" t="s">
        <v>14</v>
      </c>
      <c r="K64" s="5" t="s">
        <v>15</v>
      </c>
    </row>
    <row r="65" spans="1:11">
      <c r="A65" s="4">
        <v>891408974</v>
      </c>
      <c r="B65" s="4" t="s">
        <v>11</v>
      </c>
      <c r="C65" s="4" t="s">
        <v>16</v>
      </c>
      <c r="D65" s="4">
        <v>84194</v>
      </c>
      <c r="E65" s="6">
        <v>45616</v>
      </c>
      <c r="F65" s="6">
        <v>45616</v>
      </c>
      <c r="G65" s="7">
        <v>77211</v>
      </c>
      <c r="H65" s="7">
        <v>77211</v>
      </c>
      <c r="I65" s="8" t="s">
        <v>13</v>
      </c>
      <c r="J65" s="5" t="s">
        <v>14</v>
      </c>
      <c r="K65" s="5" t="s">
        <v>15</v>
      </c>
    </row>
    <row r="66" spans="1:11">
      <c r="A66" s="4">
        <v>891408974</v>
      </c>
      <c r="B66" s="4" t="s">
        <v>11</v>
      </c>
      <c r="C66" s="4" t="s">
        <v>16</v>
      </c>
      <c r="D66" s="4">
        <v>84195</v>
      </c>
      <c r="E66" s="6">
        <v>45616</v>
      </c>
      <c r="F66" s="6">
        <v>45616</v>
      </c>
      <c r="G66" s="7">
        <v>67980</v>
      </c>
      <c r="H66" s="7">
        <v>67980</v>
      </c>
      <c r="I66" s="8" t="s">
        <v>13</v>
      </c>
      <c r="J66" s="5" t="s">
        <v>14</v>
      </c>
      <c r="K66" s="5" t="s">
        <v>15</v>
      </c>
    </row>
    <row r="67" spans="1:11">
      <c r="H67" s="9">
        <f>SUM(H2:H66)</f>
        <v>6125121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100" t="s">
        <v>247</v>
      </c>
      <c r="B3" t="s">
        <v>245</v>
      </c>
      <c r="C3" t="s">
        <v>246</v>
      </c>
    </row>
    <row r="4" spans="1:3">
      <c r="A4" s="101" t="s">
        <v>244</v>
      </c>
      <c r="B4" s="99">
        <v>59</v>
      </c>
      <c r="C4" s="99">
        <v>5868683</v>
      </c>
    </row>
    <row r="5" spans="1:3">
      <c r="A5" s="101" t="s">
        <v>84</v>
      </c>
      <c r="B5" s="99">
        <v>1</v>
      </c>
      <c r="C5" s="99">
        <v>-7818</v>
      </c>
    </row>
    <row r="6" spans="1:3">
      <c r="A6" s="101" t="s">
        <v>243</v>
      </c>
      <c r="B6" s="99">
        <v>5</v>
      </c>
      <c r="C6" s="99">
        <v>264256</v>
      </c>
    </row>
    <row r="7" spans="1:3">
      <c r="A7" s="101" t="s">
        <v>248</v>
      </c>
      <c r="B7" s="99">
        <v>65</v>
      </c>
      <c r="C7" s="99">
        <v>6125121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T69"/>
  <sheetViews>
    <sheetView showGridLines="0" workbookViewId="0">
      <pane ySplit="2" topLeftCell="A3" activePane="bottomLeft" state="frozen"/>
      <selection pane="bottomLeft" activeCell="K4" sqref="K4"/>
    </sheetView>
  </sheetViews>
  <sheetFormatPr baseColWidth="10" defaultRowHeight="14"/>
  <cols>
    <col min="46" max="46" width="11.25" bestFit="1" customWidth="1"/>
  </cols>
  <sheetData>
    <row r="1" spans="1:46" s="95" customFormat="1" ht="10">
      <c r="A1" s="60">
        <v>45688</v>
      </c>
      <c r="B1" s="90"/>
      <c r="C1" s="90"/>
      <c r="D1" s="90"/>
      <c r="E1" s="90"/>
      <c r="F1" s="90"/>
      <c r="G1" s="90"/>
      <c r="H1" s="90"/>
      <c r="I1" s="91">
        <f>+SUBTOTAL(9,I3:I22472)</f>
        <v>7137309</v>
      </c>
      <c r="J1" s="91">
        <f>+SUBTOTAL(9,J3:J22472)</f>
        <v>6125121</v>
      </c>
      <c r="K1" s="92">
        <f>+J1-SUM(AD1:AL1)</f>
        <v>0</v>
      </c>
      <c r="L1" s="93"/>
      <c r="M1" s="90"/>
      <c r="N1" s="91">
        <f>+SUBTOTAL(9,N3:N22472)</f>
        <v>0</v>
      </c>
      <c r="O1" s="94"/>
      <c r="P1" s="90"/>
      <c r="Q1" s="90"/>
      <c r="R1" s="90"/>
      <c r="S1" s="90"/>
      <c r="T1" s="90"/>
      <c r="U1" s="90"/>
      <c r="V1" s="90"/>
      <c r="W1" s="91">
        <f>+SUBTOTAL(9,W3:W22472)</f>
        <v>0</v>
      </c>
      <c r="X1" s="90"/>
      <c r="Y1" s="90"/>
      <c r="Z1" s="90"/>
      <c r="AA1" s="90"/>
      <c r="AB1" s="90"/>
      <c r="AC1" s="90"/>
      <c r="AD1" s="91">
        <f t="shared" ref="AD1:AM1" si="0">+SUBTOTAL(9,AD3:AD22472)</f>
        <v>5868683</v>
      </c>
      <c r="AE1" s="91">
        <f t="shared" si="0"/>
        <v>0</v>
      </c>
      <c r="AF1" s="91">
        <f t="shared" si="0"/>
        <v>-7818</v>
      </c>
      <c r="AG1" s="91">
        <f t="shared" si="0"/>
        <v>0</v>
      </c>
      <c r="AH1" s="91">
        <f t="shared" si="0"/>
        <v>0</v>
      </c>
      <c r="AI1" s="91">
        <f t="shared" si="0"/>
        <v>0</v>
      </c>
      <c r="AJ1" s="91">
        <f t="shared" si="0"/>
        <v>264256</v>
      </c>
      <c r="AK1" s="91">
        <f t="shared" si="0"/>
        <v>0</v>
      </c>
      <c r="AL1" s="91">
        <f t="shared" si="0"/>
        <v>0</v>
      </c>
      <c r="AM1" s="91">
        <f t="shared" si="0"/>
        <v>6196049</v>
      </c>
      <c r="AN1" s="90"/>
      <c r="AO1" s="90"/>
      <c r="AP1" s="90"/>
      <c r="AQ1" s="90"/>
      <c r="AR1" s="91"/>
    </row>
    <row r="2" spans="1:46" s="61" customFormat="1" ht="30">
      <c r="A2" s="62" t="s">
        <v>0</v>
      </c>
      <c r="B2" s="62" t="s">
        <v>1</v>
      </c>
      <c r="C2" s="62" t="s">
        <v>2</v>
      </c>
      <c r="D2" s="62" t="s">
        <v>3</v>
      </c>
      <c r="E2" s="62" t="s">
        <v>52</v>
      </c>
      <c r="F2" s="62" t="s">
        <v>53</v>
      </c>
      <c r="G2" s="63" t="s">
        <v>4</v>
      </c>
      <c r="H2" s="63" t="s">
        <v>5</v>
      </c>
      <c r="I2" s="82" t="s">
        <v>6</v>
      </c>
      <c r="J2" s="82" t="s">
        <v>7</v>
      </c>
      <c r="K2" s="62" t="s">
        <v>8</v>
      </c>
      <c r="L2" s="83" t="s">
        <v>91</v>
      </c>
      <c r="M2" s="64" t="s">
        <v>92</v>
      </c>
      <c r="N2" s="84" t="s">
        <v>54</v>
      </c>
      <c r="O2" s="85" t="s">
        <v>55</v>
      </c>
      <c r="P2" s="65" t="s">
        <v>56</v>
      </c>
      <c r="Q2" s="65" t="s">
        <v>57</v>
      </c>
      <c r="R2" s="65" t="s">
        <v>58</v>
      </c>
      <c r="S2" s="65" t="s">
        <v>59</v>
      </c>
      <c r="T2" s="65" t="s">
        <v>60</v>
      </c>
      <c r="U2" s="65" t="s">
        <v>61</v>
      </c>
      <c r="V2" s="65" t="s">
        <v>62</v>
      </c>
      <c r="W2" s="66" t="s">
        <v>65</v>
      </c>
      <c r="X2" s="66" t="s">
        <v>66</v>
      </c>
      <c r="Y2" s="66" t="s">
        <v>67</v>
      </c>
      <c r="Z2" s="66" t="s">
        <v>68</v>
      </c>
      <c r="AA2" s="66" t="s">
        <v>69</v>
      </c>
      <c r="AB2" s="66" t="s">
        <v>70</v>
      </c>
      <c r="AC2" s="66" t="s">
        <v>93</v>
      </c>
      <c r="AD2" s="86" t="s">
        <v>71</v>
      </c>
      <c r="AE2" s="86" t="s">
        <v>72</v>
      </c>
      <c r="AF2" s="86" t="s">
        <v>73</v>
      </c>
      <c r="AG2" s="86" t="s">
        <v>64</v>
      </c>
      <c r="AH2" s="86" t="s">
        <v>74</v>
      </c>
      <c r="AI2" s="86" t="s">
        <v>63</v>
      </c>
      <c r="AJ2" s="86" t="s">
        <v>75</v>
      </c>
      <c r="AK2" s="86" t="s">
        <v>33</v>
      </c>
      <c r="AL2" s="86" t="s">
        <v>76</v>
      </c>
      <c r="AM2" s="67" t="s">
        <v>77</v>
      </c>
      <c r="AN2" s="67" t="s">
        <v>78</v>
      </c>
      <c r="AO2" s="67" t="s">
        <v>79</v>
      </c>
      <c r="AP2" s="67" t="s">
        <v>80</v>
      </c>
      <c r="AQ2" s="67" t="s">
        <v>81</v>
      </c>
      <c r="AR2" s="67" t="s">
        <v>82</v>
      </c>
    </row>
    <row r="3" spans="1:46" s="61" customFormat="1" ht="10">
      <c r="A3" s="68">
        <v>891408974</v>
      </c>
      <c r="B3" s="68" t="s">
        <v>11</v>
      </c>
      <c r="C3" s="68" t="s">
        <v>12</v>
      </c>
      <c r="D3" s="68">
        <v>77278</v>
      </c>
      <c r="E3" s="68" t="s">
        <v>225</v>
      </c>
      <c r="F3" s="68" t="s">
        <v>226</v>
      </c>
      <c r="G3" s="69">
        <v>45301</v>
      </c>
      <c r="H3" s="69">
        <v>45301</v>
      </c>
      <c r="I3" s="87">
        <v>294000</v>
      </c>
      <c r="J3" s="87">
        <v>1530</v>
      </c>
      <c r="K3" s="88" t="s">
        <v>13</v>
      </c>
      <c r="L3" s="98" t="s">
        <v>244</v>
      </c>
      <c r="M3" s="98" t="s">
        <v>244</v>
      </c>
      <c r="N3" s="87">
        <v>0</v>
      </c>
      <c r="O3" s="89"/>
      <c r="P3" s="68" t="s">
        <v>83</v>
      </c>
      <c r="Q3" s="69">
        <v>45301</v>
      </c>
      <c r="R3" s="69">
        <v>45302</v>
      </c>
      <c r="S3" s="69">
        <v>45307</v>
      </c>
      <c r="T3" s="69"/>
      <c r="U3" s="68">
        <v>381</v>
      </c>
      <c r="V3" s="68" t="s">
        <v>224</v>
      </c>
      <c r="W3" s="87">
        <v>0</v>
      </c>
      <c r="X3" s="68"/>
      <c r="Y3" s="68"/>
      <c r="Z3" s="68"/>
      <c r="AA3" s="68" t="s">
        <v>105</v>
      </c>
      <c r="AB3" s="68"/>
      <c r="AC3" s="68" t="s">
        <v>98</v>
      </c>
      <c r="AD3" s="87">
        <v>1530</v>
      </c>
      <c r="AE3" s="87">
        <v>0</v>
      </c>
      <c r="AF3" s="87">
        <v>0</v>
      </c>
      <c r="AG3" s="87">
        <v>0</v>
      </c>
      <c r="AH3" s="87">
        <v>0</v>
      </c>
      <c r="AI3" s="87">
        <v>0</v>
      </c>
      <c r="AJ3" s="87">
        <v>0</v>
      </c>
      <c r="AK3" s="87">
        <v>0</v>
      </c>
      <c r="AL3" s="87">
        <v>0</v>
      </c>
      <c r="AM3" s="87">
        <v>294000</v>
      </c>
      <c r="AN3" s="87">
        <v>0</v>
      </c>
      <c r="AO3" s="68">
        <v>4800062426</v>
      </c>
      <c r="AP3" s="69">
        <v>45320</v>
      </c>
      <c r="AQ3" s="68" t="s">
        <v>241</v>
      </c>
      <c r="AR3" s="87">
        <v>1790060</v>
      </c>
      <c r="AT3" s="96"/>
    </row>
    <row r="4" spans="1:46" s="61" customFormat="1" ht="10">
      <c r="A4" s="68">
        <v>891408974</v>
      </c>
      <c r="B4" s="68" t="s">
        <v>11</v>
      </c>
      <c r="C4" s="68" t="s">
        <v>12</v>
      </c>
      <c r="D4" s="68">
        <v>77662</v>
      </c>
      <c r="E4" s="68" t="s">
        <v>222</v>
      </c>
      <c r="F4" s="68" t="s">
        <v>223</v>
      </c>
      <c r="G4" s="69">
        <v>45322</v>
      </c>
      <c r="H4" s="69">
        <v>45322</v>
      </c>
      <c r="I4" s="87">
        <v>45320</v>
      </c>
      <c r="J4" s="87">
        <v>5212</v>
      </c>
      <c r="K4" s="88" t="s">
        <v>13</v>
      </c>
      <c r="L4" s="98" t="s">
        <v>243</v>
      </c>
      <c r="M4" s="98" t="s">
        <v>244</v>
      </c>
      <c r="N4" s="87">
        <v>0</v>
      </c>
      <c r="O4" s="89"/>
      <c r="P4" s="68" t="s">
        <v>83</v>
      </c>
      <c r="Q4" s="69">
        <v>45322</v>
      </c>
      <c r="R4" s="69">
        <v>45323</v>
      </c>
      <c r="S4" s="69">
        <v>45327</v>
      </c>
      <c r="T4" s="69"/>
      <c r="U4" s="68">
        <v>361</v>
      </c>
      <c r="V4" s="68" t="s">
        <v>224</v>
      </c>
      <c r="W4" s="87">
        <v>0</v>
      </c>
      <c r="X4" s="68"/>
      <c r="Y4" s="68"/>
      <c r="Z4" s="68"/>
      <c r="AA4" s="68" t="s">
        <v>108</v>
      </c>
      <c r="AB4" s="68"/>
      <c r="AC4" s="68" t="s">
        <v>98</v>
      </c>
      <c r="AD4" s="87">
        <v>5212</v>
      </c>
      <c r="AE4" s="87">
        <v>0</v>
      </c>
      <c r="AF4" s="87">
        <v>0</v>
      </c>
      <c r="AG4" s="87">
        <v>0</v>
      </c>
      <c r="AH4" s="87">
        <v>0</v>
      </c>
      <c r="AI4" s="87">
        <v>0</v>
      </c>
      <c r="AJ4" s="87">
        <v>0</v>
      </c>
      <c r="AK4" s="87">
        <v>0</v>
      </c>
      <c r="AL4" s="87">
        <v>0</v>
      </c>
      <c r="AM4" s="87">
        <v>40108</v>
      </c>
      <c r="AN4" s="87">
        <v>0</v>
      </c>
      <c r="AO4" s="68">
        <v>2201520951</v>
      </c>
      <c r="AP4" s="69">
        <v>45469</v>
      </c>
      <c r="AQ4" s="68" t="s">
        <v>236</v>
      </c>
      <c r="AR4" s="87">
        <v>3666714</v>
      </c>
    </row>
    <row r="5" spans="1:46" s="61" customFormat="1" ht="10">
      <c r="A5" s="68">
        <v>891408974</v>
      </c>
      <c r="B5" s="68" t="s">
        <v>11</v>
      </c>
      <c r="C5" s="68" t="s">
        <v>16</v>
      </c>
      <c r="D5" s="68">
        <v>82269</v>
      </c>
      <c r="E5" s="68" t="s">
        <v>207</v>
      </c>
      <c r="F5" s="68" t="s">
        <v>208</v>
      </c>
      <c r="G5" s="69">
        <v>45539</v>
      </c>
      <c r="H5" s="69">
        <v>45539</v>
      </c>
      <c r="I5" s="87">
        <v>945000</v>
      </c>
      <c r="J5" s="87">
        <v>945000</v>
      </c>
      <c r="K5" s="88" t="s">
        <v>13</v>
      </c>
      <c r="L5" s="98" t="e">
        <v>#N/A</v>
      </c>
      <c r="M5" s="98" t="s">
        <v>244</v>
      </c>
      <c r="N5" s="87">
        <v>0</v>
      </c>
      <c r="O5" s="89"/>
      <c r="P5" s="68" t="s">
        <v>83</v>
      </c>
      <c r="Q5" s="69">
        <v>45539</v>
      </c>
      <c r="R5" s="69">
        <v>45547</v>
      </c>
      <c r="S5" s="69">
        <v>45559</v>
      </c>
      <c r="T5" s="69"/>
      <c r="U5" s="68">
        <v>129</v>
      </c>
      <c r="V5" s="68" t="s">
        <v>190</v>
      </c>
      <c r="W5" s="87">
        <v>0</v>
      </c>
      <c r="X5" s="68"/>
      <c r="Y5" s="68"/>
      <c r="Z5" s="68"/>
      <c r="AA5" s="68" t="s">
        <v>105</v>
      </c>
      <c r="AB5" s="68"/>
      <c r="AC5" s="68" t="s">
        <v>98</v>
      </c>
      <c r="AD5" s="87">
        <v>945000</v>
      </c>
      <c r="AE5" s="87">
        <v>0</v>
      </c>
      <c r="AF5" s="87">
        <v>0</v>
      </c>
      <c r="AG5" s="87">
        <v>0</v>
      </c>
      <c r="AH5" s="87">
        <v>0</v>
      </c>
      <c r="AI5" s="87">
        <v>0</v>
      </c>
      <c r="AJ5" s="87">
        <v>0</v>
      </c>
      <c r="AK5" s="87">
        <v>0</v>
      </c>
      <c r="AL5" s="87">
        <v>0</v>
      </c>
      <c r="AM5" s="87">
        <v>945000</v>
      </c>
      <c r="AN5" s="87">
        <v>0</v>
      </c>
      <c r="AO5" s="68">
        <v>4800067017</v>
      </c>
      <c r="AP5" s="69">
        <v>45685</v>
      </c>
      <c r="AQ5" s="68" t="s">
        <v>238</v>
      </c>
      <c r="AR5" s="87">
        <v>3408256</v>
      </c>
    </row>
    <row r="6" spans="1:46" s="61" customFormat="1" ht="10">
      <c r="A6" s="68">
        <v>891408974</v>
      </c>
      <c r="B6" s="68" t="s">
        <v>11</v>
      </c>
      <c r="C6" s="68" t="s">
        <v>16</v>
      </c>
      <c r="D6" s="68">
        <v>83186</v>
      </c>
      <c r="E6" s="68" t="s">
        <v>186</v>
      </c>
      <c r="F6" s="68" t="s">
        <v>187</v>
      </c>
      <c r="G6" s="69">
        <v>45582</v>
      </c>
      <c r="H6" s="69">
        <v>45582</v>
      </c>
      <c r="I6" s="87">
        <v>496130</v>
      </c>
      <c r="J6" s="87">
        <v>496130</v>
      </c>
      <c r="K6" s="88" t="s">
        <v>13</v>
      </c>
      <c r="L6" s="98" t="e">
        <v>#N/A</v>
      </c>
      <c r="M6" s="98" t="s">
        <v>244</v>
      </c>
      <c r="N6" s="87">
        <v>0</v>
      </c>
      <c r="O6" s="89"/>
      <c r="P6" s="68" t="s">
        <v>83</v>
      </c>
      <c r="Q6" s="69">
        <v>45582</v>
      </c>
      <c r="R6" s="69">
        <v>45597</v>
      </c>
      <c r="S6" s="69">
        <v>45608</v>
      </c>
      <c r="T6" s="69"/>
      <c r="U6" s="68">
        <v>80</v>
      </c>
      <c r="V6" s="68" t="s">
        <v>147</v>
      </c>
      <c r="W6" s="87">
        <v>0</v>
      </c>
      <c r="X6" s="68"/>
      <c r="Y6" s="68"/>
      <c r="Z6" s="68"/>
      <c r="AA6" s="68" t="s">
        <v>105</v>
      </c>
      <c r="AB6" s="68"/>
      <c r="AC6" s="68" t="s">
        <v>98</v>
      </c>
      <c r="AD6" s="87">
        <v>496130</v>
      </c>
      <c r="AE6" s="87">
        <v>0</v>
      </c>
      <c r="AF6" s="87">
        <v>0</v>
      </c>
      <c r="AG6" s="87">
        <v>0</v>
      </c>
      <c r="AH6" s="87">
        <v>0</v>
      </c>
      <c r="AI6" s="87">
        <v>0</v>
      </c>
      <c r="AJ6" s="87">
        <v>0</v>
      </c>
      <c r="AK6" s="87">
        <v>0</v>
      </c>
      <c r="AL6" s="87">
        <v>0</v>
      </c>
      <c r="AM6" s="87">
        <v>496130</v>
      </c>
      <c r="AN6" s="87">
        <v>0</v>
      </c>
      <c r="AO6" s="68">
        <v>4800067017</v>
      </c>
      <c r="AP6" s="69">
        <v>45685</v>
      </c>
      <c r="AQ6" s="68" t="s">
        <v>238</v>
      </c>
      <c r="AR6" s="87">
        <v>3408256</v>
      </c>
    </row>
    <row r="7" spans="1:46" s="61" customFormat="1" ht="10">
      <c r="A7" s="68">
        <v>891408974</v>
      </c>
      <c r="B7" s="68" t="s">
        <v>11</v>
      </c>
      <c r="C7" s="68" t="s">
        <v>16</v>
      </c>
      <c r="D7" s="68">
        <v>82303</v>
      </c>
      <c r="E7" s="68" t="s">
        <v>205</v>
      </c>
      <c r="F7" s="68" t="s">
        <v>206</v>
      </c>
      <c r="G7" s="69">
        <v>45539</v>
      </c>
      <c r="H7" s="69">
        <v>45539</v>
      </c>
      <c r="I7" s="87">
        <v>294000</v>
      </c>
      <c r="J7" s="87">
        <v>294000</v>
      </c>
      <c r="K7" s="88" t="s">
        <v>13</v>
      </c>
      <c r="L7" s="98" t="e">
        <v>#N/A</v>
      </c>
      <c r="M7" s="98" t="s">
        <v>244</v>
      </c>
      <c r="N7" s="87">
        <v>0</v>
      </c>
      <c r="O7" s="89"/>
      <c r="P7" s="68" t="s">
        <v>83</v>
      </c>
      <c r="Q7" s="69">
        <v>45539</v>
      </c>
      <c r="R7" s="69">
        <v>45547</v>
      </c>
      <c r="S7" s="69">
        <v>45559</v>
      </c>
      <c r="T7" s="69"/>
      <c r="U7" s="68">
        <v>129</v>
      </c>
      <c r="V7" s="68" t="s">
        <v>190</v>
      </c>
      <c r="W7" s="87">
        <v>0</v>
      </c>
      <c r="X7" s="68"/>
      <c r="Y7" s="68"/>
      <c r="Z7" s="68"/>
      <c r="AA7" s="68" t="s">
        <v>105</v>
      </c>
      <c r="AB7" s="68"/>
      <c r="AC7" s="68" t="s">
        <v>98</v>
      </c>
      <c r="AD7" s="87">
        <v>294000</v>
      </c>
      <c r="AE7" s="87">
        <v>0</v>
      </c>
      <c r="AF7" s="87">
        <v>0</v>
      </c>
      <c r="AG7" s="87">
        <v>0</v>
      </c>
      <c r="AH7" s="87">
        <v>0</v>
      </c>
      <c r="AI7" s="87">
        <v>0</v>
      </c>
      <c r="AJ7" s="87">
        <v>0</v>
      </c>
      <c r="AK7" s="87">
        <v>0</v>
      </c>
      <c r="AL7" s="87">
        <v>0</v>
      </c>
      <c r="AM7" s="87">
        <v>294000</v>
      </c>
      <c r="AN7" s="87">
        <v>0</v>
      </c>
      <c r="AO7" s="68">
        <v>4800067017</v>
      </c>
      <c r="AP7" s="69">
        <v>45685</v>
      </c>
      <c r="AQ7" s="68" t="s">
        <v>238</v>
      </c>
      <c r="AR7" s="87">
        <v>3408256</v>
      </c>
    </row>
    <row r="8" spans="1:46" s="61" customFormat="1" ht="10">
      <c r="A8" s="68">
        <v>891408974</v>
      </c>
      <c r="B8" s="68" t="s">
        <v>11</v>
      </c>
      <c r="C8" s="68" t="s">
        <v>16</v>
      </c>
      <c r="D8" s="68">
        <v>83179</v>
      </c>
      <c r="E8" s="68" t="s">
        <v>184</v>
      </c>
      <c r="F8" s="68" t="s">
        <v>185</v>
      </c>
      <c r="G8" s="69">
        <v>45582</v>
      </c>
      <c r="H8" s="69">
        <v>45582</v>
      </c>
      <c r="I8" s="87">
        <v>294000</v>
      </c>
      <c r="J8" s="87">
        <v>294000</v>
      </c>
      <c r="K8" s="88" t="s">
        <v>13</v>
      </c>
      <c r="L8" s="98" t="e">
        <v>#N/A</v>
      </c>
      <c r="M8" s="98" t="s">
        <v>244</v>
      </c>
      <c r="N8" s="87">
        <v>0</v>
      </c>
      <c r="O8" s="89"/>
      <c r="P8" s="68" t="s">
        <v>83</v>
      </c>
      <c r="Q8" s="69">
        <v>45582</v>
      </c>
      <c r="R8" s="69">
        <v>45597</v>
      </c>
      <c r="S8" s="69">
        <v>45608</v>
      </c>
      <c r="T8" s="69"/>
      <c r="U8" s="68">
        <v>80</v>
      </c>
      <c r="V8" s="68" t="s">
        <v>147</v>
      </c>
      <c r="W8" s="87">
        <v>0</v>
      </c>
      <c r="X8" s="68"/>
      <c r="Y8" s="68"/>
      <c r="Z8" s="68"/>
      <c r="AA8" s="68" t="s">
        <v>105</v>
      </c>
      <c r="AB8" s="68"/>
      <c r="AC8" s="68" t="s">
        <v>98</v>
      </c>
      <c r="AD8" s="87">
        <v>294000</v>
      </c>
      <c r="AE8" s="87">
        <v>0</v>
      </c>
      <c r="AF8" s="87">
        <v>0</v>
      </c>
      <c r="AG8" s="87">
        <v>0</v>
      </c>
      <c r="AH8" s="87">
        <v>0</v>
      </c>
      <c r="AI8" s="87">
        <v>0</v>
      </c>
      <c r="AJ8" s="87">
        <v>0</v>
      </c>
      <c r="AK8" s="87">
        <v>0</v>
      </c>
      <c r="AL8" s="87">
        <v>0</v>
      </c>
      <c r="AM8" s="87">
        <v>294000</v>
      </c>
      <c r="AN8" s="87">
        <v>0</v>
      </c>
      <c r="AO8" s="68">
        <v>4800066438</v>
      </c>
      <c r="AP8" s="69">
        <v>45639</v>
      </c>
      <c r="AQ8" s="68" t="s">
        <v>239</v>
      </c>
      <c r="AR8" s="87">
        <v>1064890</v>
      </c>
    </row>
    <row r="9" spans="1:46" s="61" customFormat="1" ht="10" customHeight="1">
      <c r="A9" s="68">
        <v>891408974</v>
      </c>
      <c r="B9" s="68" t="s">
        <v>11</v>
      </c>
      <c r="C9" s="68" t="s">
        <v>12</v>
      </c>
      <c r="D9" s="68">
        <v>77279</v>
      </c>
      <c r="E9" s="68" t="s">
        <v>229</v>
      </c>
      <c r="F9" s="68" t="s">
        <v>230</v>
      </c>
      <c r="G9" s="69">
        <v>45301</v>
      </c>
      <c r="H9" s="69">
        <v>45301</v>
      </c>
      <c r="I9" s="87">
        <v>294000</v>
      </c>
      <c r="J9" s="87">
        <v>294000</v>
      </c>
      <c r="K9" s="88" t="s">
        <v>13</v>
      </c>
      <c r="L9" s="98" t="s">
        <v>244</v>
      </c>
      <c r="M9" s="98" t="s">
        <v>244</v>
      </c>
      <c r="N9" s="87">
        <v>0</v>
      </c>
      <c r="O9" s="89"/>
      <c r="P9" s="68" t="s">
        <v>83</v>
      </c>
      <c r="Q9" s="69">
        <v>45301</v>
      </c>
      <c r="R9" s="69">
        <v>45302</v>
      </c>
      <c r="S9" s="69">
        <v>45306</v>
      </c>
      <c r="T9" s="69"/>
      <c r="U9" s="68">
        <v>382</v>
      </c>
      <c r="V9" s="68" t="s">
        <v>224</v>
      </c>
      <c r="W9" s="87">
        <v>0</v>
      </c>
      <c r="X9" s="68"/>
      <c r="Y9" s="68"/>
      <c r="Z9" s="68"/>
      <c r="AA9" s="68" t="s">
        <v>105</v>
      </c>
      <c r="AB9" s="68"/>
      <c r="AC9" s="68" t="s">
        <v>98</v>
      </c>
      <c r="AD9" s="87">
        <v>294000</v>
      </c>
      <c r="AE9" s="87">
        <v>0</v>
      </c>
      <c r="AF9" s="87">
        <v>0</v>
      </c>
      <c r="AG9" s="87">
        <v>0</v>
      </c>
      <c r="AH9" s="87">
        <v>0</v>
      </c>
      <c r="AI9" s="87">
        <v>0</v>
      </c>
      <c r="AJ9" s="87">
        <v>0</v>
      </c>
      <c r="AK9" s="87">
        <v>0</v>
      </c>
      <c r="AL9" s="87">
        <v>0</v>
      </c>
      <c r="AM9" s="87">
        <v>294000</v>
      </c>
      <c r="AN9" s="87">
        <v>0</v>
      </c>
      <c r="AO9" s="68">
        <v>4800062426</v>
      </c>
      <c r="AP9" s="69">
        <v>45320</v>
      </c>
      <c r="AQ9" s="68" t="s">
        <v>241</v>
      </c>
      <c r="AR9" s="87">
        <v>1790060</v>
      </c>
      <c r="AT9" s="96"/>
    </row>
    <row r="10" spans="1:46" s="61" customFormat="1" ht="10">
      <c r="A10" s="68">
        <v>891408974</v>
      </c>
      <c r="B10" s="68" t="s">
        <v>11</v>
      </c>
      <c r="C10" s="68" t="s">
        <v>16</v>
      </c>
      <c r="D10" s="68">
        <v>80558</v>
      </c>
      <c r="E10" s="68" t="s">
        <v>218</v>
      </c>
      <c r="F10" s="68" t="s">
        <v>219</v>
      </c>
      <c r="G10" s="69">
        <v>45463</v>
      </c>
      <c r="H10" s="69">
        <v>45463</v>
      </c>
      <c r="I10" s="87">
        <v>260190</v>
      </c>
      <c r="J10" s="87">
        <v>260190</v>
      </c>
      <c r="K10" s="88" t="s">
        <v>13</v>
      </c>
      <c r="L10" s="98" t="e">
        <v>#N/A</v>
      </c>
      <c r="M10" s="98" t="s">
        <v>244</v>
      </c>
      <c r="N10" s="87">
        <v>0</v>
      </c>
      <c r="O10" s="89"/>
      <c r="P10" s="68" t="s">
        <v>83</v>
      </c>
      <c r="Q10" s="69">
        <v>45463</v>
      </c>
      <c r="R10" s="69">
        <v>45475</v>
      </c>
      <c r="S10" s="69">
        <v>45476</v>
      </c>
      <c r="T10" s="69"/>
      <c r="U10" s="68">
        <v>212</v>
      </c>
      <c r="V10" s="68" t="s">
        <v>217</v>
      </c>
      <c r="W10" s="87">
        <v>0</v>
      </c>
      <c r="X10" s="68"/>
      <c r="Y10" s="68"/>
      <c r="Z10" s="68"/>
      <c r="AA10" s="68" t="s">
        <v>105</v>
      </c>
      <c r="AB10" s="68"/>
      <c r="AC10" s="68" t="s">
        <v>98</v>
      </c>
      <c r="AD10" s="87">
        <v>260190</v>
      </c>
      <c r="AE10" s="87">
        <v>0</v>
      </c>
      <c r="AF10" s="87">
        <v>0</v>
      </c>
      <c r="AG10" s="87">
        <v>0</v>
      </c>
      <c r="AH10" s="87">
        <v>0</v>
      </c>
      <c r="AI10" s="87">
        <v>0</v>
      </c>
      <c r="AJ10" s="87">
        <v>0</v>
      </c>
      <c r="AK10" s="87">
        <v>0</v>
      </c>
      <c r="AL10" s="87">
        <v>0</v>
      </c>
      <c r="AM10" s="87">
        <v>260190</v>
      </c>
      <c r="AN10" s="87">
        <v>0</v>
      </c>
      <c r="AO10" s="68">
        <v>4800067017</v>
      </c>
      <c r="AP10" s="69">
        <v>45685</v>
      </c>
      <c r="AQ10" s="68" t="s">
        <v>238</v>
      </c>
      <c r="AR10" s="87">
        <v>3408256</v>
      </c>
    </row>
    <row r="11" spans="1:46" s="61" customFormat="1" ht="10">
      <c r="A11" s="68">
        <v>891408974</v>
      </c>
      <c r="B11" s="68" t="s">
        <v>11</v>
      </c>
      <c r="C11" s="68" t="s">
        <v>16</v>
      </c>
      <c r="D11" s="68">
        <v>82296</v>
      </c>
      <c r="E11" s="68" t="s">
        <v>203</v>
      </c>
      <c r="F11" s="68" t="s">
        <v>204</v>
      </c>
      <c r="G11" s="69">
        <v>45539</v>
      </c>
      <c r="H11" s="69">
        <v>45539</v>
      </c>
      <c r="I11" s="87">
        <v>260190</v>
      </c>
      <c r="J11" s="87">
        <v>260190</v>
      </c>
      <c r="K11" s="88" t="s">
        <v>13</v>
      </c>
      <c r="L11" s="98" t="e">
        <v>#N/A</v>
      </c>
      <c r="M11" s="98" t="s">
        <v>244</v>
      </c>
      <c r="N11" s="87">
        <v>0</v>
      </c>
      <c r="O11" s="89"/>
      <c r="P11" s="68" t="s">
        <v>83</v>
      </c>
      <c r="Q11" s="69">
        <v>45539</v>
      </c>
      <c r="R11" s="69">
        <v>45547</v>
      </c>
      <c r="S11" s="69">
        <v>45560</v>
      </c>
      <c r="T11" s="69"/>
      <c r="U11" s="68">
        <v>128</v>
      </c>
      <c r="V11" s="68" t="s">
        <v>190</v>
      </c>
      <c r="W11" s="87">
        <v>0</v>
      </c>
      <c r="X11" s="68"/>
      <c r="Y11" s="68"/>
      <c r="Z11" s="68"/>
      <c r="AA11" s="68" t="s">
        <v>105</v>
      </c>
      <c r="AB11" s="68"/>
      <c r="AC11" s="68" t="s">
        <v>98</v>
      </c>
      <c r="AD11" s="87">
        <v>260190</v>
      </c>
      <c r="AE11" s="87">
        <v>0</v>
      </c>
      <c r="AF11" s="87">
        <v>0</v>
      </c>
      <c r="AG11" s="87">
        <v>0</v>
      </c>
      <c r="AH11" s="87">
        <v>0</v>
      </c>
      <c r="AI11" s="87">
        <v>0</v>
      </c>
      <c r="AJ11" s="87">
        <v>0</v>
      </c>
      <c r="AK11" s="87">
        <v>0</v>
      </c>
      <c r="AL11" s="87">
        <v>0</v>
      </c>
      <c r="AM11" s="87">
        <v>260190</v>
      </c>
      <c r="AN11" s="87">
        <v>0</v>
      </c>
      <c r="AO11" s="68">
        <v>4800067017</v>
      </c>
      <c r="AP11" s="69">
        <v>45685</v>
      </c>
      <c r="AQ11" s="68" t="s">
        <v>238</v>
      </c>
      <c r="AR11" s="87">
        <v>3408256</v>
      </c>
    </row>
    <row r="12" spans="1:46" s="61" customFormat="1" ht="10">
      <c r="A12" s="68">
        <v>891408974</v>
      </c>
      <c r="B12" s="68" t="s">
        <v>11</v>
      </c>
      <c r="C12" s="68" t="s">
        <v>16</v>
      </c>
      <c r="D12" s="68">
        <v>84186</v>
      </c>
      <c r="E12" s="68" t="s">
        <v>143</v>
      </c>
      <c r="F12" s="68" t="s">
        <v>144</v>
      </c>
      <c r="G12" s="69">
        <v>45616</v>
      </c>
      <c r="H12" s="69">
        <v>45616</v>
      </c>
      <c r="I12" s="87">
        <v>157500</v>
      </c>
      <c r="J12" s="87">
        <v>157500</v>
      </c>
      <c r="K12" s="88" t="s">
        <v>13</v>
      </c>
      <c r="L12" s="98" t="e">
        <v>#N/A</v>
      </c>
      <c r="M12" s="98" t="s">
        <v>244</v>
      </c>
      <c r="N12" s="87">
        <v>0</v>
      </c>
      <c r="O12" s="89"/>
      <c r="P12" s="68" t="s">
        <v>83</v>
      </c>
      <c r="Q12" s="69">
        <v>45616</v>
      </c>
      <c r="R12" s="69">
        <v>45628</v>
      </c>
      <c r="S12" s="69">
        <v>45635</v>
      </c>
      <c r="T12" s="69"/>
      <c r="U12" s="68">
        <v>53</v>
      </c>
      <c r="V12" s="68" t="s">
        <v>96</v>
      </c>
      <c r="W12" s="87">
        <v>0</v>
      </c>
      <c r="X12" s="68"/>
      <c r="Y12" s="68"/>
      <c r="Z12" s="68"/>
      <c r="AA12" s="68" t="s">
        <v>105</v>
      </c>
      <c r="AB12" s="68"/>
      <c r="AC12" s="68" t="s">
        <v>98</v>
      </c>
      <c r="AD12" s="87">
        <v>157500</v>
      </c>
      <c r="AE12" s="87">
        <v>0</v>
      </c>
      <c r="AF12" s="87">
        <v>0</v>
      </c>
      <c r="AG12" s="87">
        <v>0</v>
      </c>
      <c r="AH12" s="87">
        <v>0</v>
      </c>
      <c r="AI12" s="87">
        <v>0</v>
      </c>
      <c r="AJ12" s="87">
        <v>0</v>
      </c>
      <c r="AK12" s="87">
        <v>0</v>
      </c>
      <c r="AL12" s="87">
        <v>0</v>
      </c>
      <c r="AM12" s="87">
        <v>157500</v>
      </c>
      <c r="AN12" s="87">
        <v>0</v>
      </c>
      <c r="AO12" s="68">
        <v>4800066921</v>
      </c>
      <c r="AP12" s="69">
        <v>45678</v>
      </c>
      <c r="AQ12" s="68" t="s">
        <v>240</v>
      </c>
      <c r="AR12" s="87">
        <v>2608683</v>
      </c>
    </row>
    <row r="13" spans="1:46" s="61" customFormat="1" ht="10">
      <c r="A13" s="68">
        <v>891408974</v>
      </c>
      <c r="B13" s="68" t="s">
        <v>11</v>
      </c>
      <c r="C13" s="68" t="s">
        <v>16</v>
      </c>
      <c r="D13" s="68">
        <v>82299</v>
      </c>
      <c r="E13" s="68" t="s">
        <v>201</v>
      </c>
      <c r="F13" s="68" t="s">
        <v>202</v>
      </c>
      <c r="G13" s="69">
        <v>45539</v>
      </c>
      <c r="H13" s="69">
        <v>45539</v>
      </c>
      <c r="I13" s="87">
        <v>106200</v>
      </c>
      <c r="J13" s="87">
        <v>106200</v>
      </c>
      <c r="K13" s="88" t="s">
        <v>13</v>
      </c>
      <c r="L13" s="98" t="e">
        <v>#N/A</v>
      </c>
      <c r="M13" s="98" t="s">
        <v>244</v>
      </c>
      <c r="N13" s="87">
        <v>0</v>
      </c>
      <c r="O13" s="89"/>
      <c r="P13" s="68" t="s">
        <v>83</v>
      </c>
      <c r="Q13" s="69">
        <v>45539</v>
      </c>
      <c r="R13" s="69">
        <v>45547</v>
      </c>
      <c r="S13" s="69">
        <v>45560</v>
      </c>
      <c r="T13" s="69"/>
      <c r="U13" s="68">
        <v>128</v>
      </c>
      <c r="V13" s="68" t="s">
        <v>190</v>
      </c>
      <c r="W13" s="87">
        <v>0</v>
      </c>
      <c r="X13" s="68"/>
      <c r="Y13" s="68"/>
      <c r="Z13" s="68"/>
      <c r="AA13" s="68" t="s">
        <v>105</v>
      </c>
      <c r="AB13" s="68"/>
      <c r="AC13" s="68" t="s">
        <v>98</v>
      </c>
      <c r="AD13" s="87">
        <v>106200</v>
      </c>
      <c r="AE13" s="87">
        <v>0</v>
      </c>
      <c r="AF13" s="87">
        <v>0</v>
      </c>
      <c r="AG13" s="87">
        <v>0</v>
      </c>
      <c r="AH13" s="87">
        <v>0</v>
      </c>
      <c r="AI13" s="87">
        <v>0</v>
      </c>
      <c r="AJ13" s="87">
        <v>0</v>
      </c>
      <c r="AK13" s="87">
        <v>0</v>
      </c>
      <c r="AL13" s="87">
        <v>0</v>
      </c>
      <c r="AM13" s="87">
        <v>106200</v>
      </c>
      <c r="AN13" s="87">
        <v>0</v>
      </c>
      <c r="AO13" s="68">
        <v>4800067017</v>
      </c>
      <c r="AP13" s="69">
        <v>45685</v>
      </c>
      <c r="AQ13" s="68" t="s">
        <v>238</v>
      </c>
      <c r="AR13" s="87">
        <v>3408256</v>
      </c>
    </row>
    <row r="14" spans="1:46" s="61" customFormat="1" ht="10">
      <c r="A14" s="68">
        <v>891408974</v>
      </c>
      <c r="B14" s="68" t="s">
        <v>11</v>
      </c>
      <c r="C14" s="68" t="s">
        <v>16</v>
      </c>
      <c r="D14" s="68">
        <v>84180</v>
      </c>
      <c r="E14" s="68" t="s">
        <v>141</v>
      </c>
      <c r="F14" s="68" t="s">
        <v>142</v>
      </c>
      <c r="G14" s="69">
        <v>45615</v>
      </c>
      <c r="H14" s="69">
        <v>45615</v>
      </c>
      <c r="I14" s="87">
        <v>94369</v>
      </c>
      <c r="J14" s="87">
        <v>94369</v>
      </c>
      <c r="K14" s="88" t="s">
        <v>13</v>
      </c>
      <c r="L14" s="98" t="e">
        <v>#N/A</v>
      </c>
      <c r="M14" s="98" t="s">
        <v>244</v>
      </c>
      <c r="N14" s="87">
        <v>0</v>
      </c>
      <c r="O14" s="89"/>
      <c r="P14" s="68" t="s">
        <v>83</v>
      </c>
      <c r="Q14" s="69">
        <v>45615</v>
      </c>
      <c r="R14" s="69">
        <v>45628</v>
      </c>
      <c r="S14" s="69">
        <v>45635</v>
      </c>
      <c r="T14" s="69"/>
      <c r="U14" s="68">
        <v>53</v>
      </c>
      <c r="V14" s="68" t="s">
        <v>96</v>
      </c>
      <c r="W14" s="87">
        <v>0</v>
      </c>
      <c r="X14" s="68"/>
      <c r="Y14" s="68"/>
      <c r="Z14" s="68"/>
      <c r="AA14" s="68" t="s">
        <v>105</v>
      </c>
      <c r="AB14" s="68"/>
      <c r="AC14" s="68" t="s">
        <v>98</v>
      </c>
      <c r="AD14" s="87">
        <v>94369</v>
      </c>
      <c r="AE14" s="87">
        <v>0</v>
      </c>
      <c r="AF14" s="87">
        <v>0</v>
      </c>
      <c r="AG14" s="87">
        <v>0</v>
      </c>
      <c r="AH14" s="87">
        <v>0</v>
      </c>
      <c r="AI14" s="87">
        <v>0</v>
      </c>
      <c r="AJ14" s="87">
        <v>0</v>
      </c>
      <c r="AK14" s="87">
        <v>0</v>
      </c>
      <c r="AL14" s="87">
        <v>0</v>
      </c>
      <c r="AM14" s="87">
        <v>94369</v>
      </c>
      <c r="AN14" s="87">
        <v>0</v>
      </c>
      <c r="AO14" s="68">
        <v>4800066921</v>
      </c>
      <c r="AP14" s="69">
        <v>45678</v>
      </c>
      <c r="AQ14" s="68" t="s">
        <v>240</v>
      </c>
      <c r="AR14" s="87">
        <v>2608683</v>
      </c>
    </row>
    <row r="15" spans="1:46" s="61" customFormat="1" ht="10">
      <c r="A15" s="68">
        <v>891408974</v>
      </c>
      <c r="B15" s="68" t="s">
        <v>11</v>
      </c>
      <c r="C15" s="68" t="s">
        <v>16</v>
      </c>
      <c r="D15" s="68">
        <v>84174</v>
      </c>
      <c r="E15" s="68" t="s">
        <v>137</v>
      </c>
      <c r="F15" s="68" t="s">
        <v>138</v>
      </c>
      <c r="G15" s="69">
        <v>45615</v>
      </c>
      <c r="H15" s="69">
        <v>45615</v>
      </c>
      <c r="I15" s="87">
        <v>85790</v>
      </c>
      <c r="J15" s="87">
        <v>85790</v>
      </c>
      <c r="K15" s="88" t="s">
        <v>13</v>
      </c>
      <c r="L15" s="98" t="e">
        <v>#N/A</v>
      </c>
      <c r="M15" s="98" t="s">
        <v>244</v>
      </c>
      <c r="N15" s="87">
        <v>0</v>
      </c>
      <c r="O15" s="89"/>
      <c r="P15" s="68" t="s">
        <v>83</v>
      </c>
      <c r="Q15" s="69">
        <v>45615</v>
      </c>
      <c r="R15" s="69">
        <v>45628</v>
      </c>
      <c r="S15" s="69">
        <v>45635</v>
      </c>
      <c r="T15" s="69"/>
      <c r="U15" s="68">
        <v>53</v>
      </c>
      <c r="V15" s="68" t="s">
        <v>96</v>
      </c>
      <c r="W15" s="87">
        <v>0</v>
      </c>
      <c r="X15" s="68"/>
      <c r="Y15" s="68"/>
      <c r="Z15" s="68"/>
      <c r="AA15" s="68" t="s">
        <v>105</v>
      </c>
      <c r="AB15" s="68"/>
      <c r="AC15" s="68" t="s">
        <v>98</v>
      </c>
      <c r="AD15" s="87">
        <v>85790</v>
      </c>
      <c r="AE15" s="87">
        <v>0</v>
      </c>
      <c r="AF15" s="87">
        <v>0</v>
      </c>
      <c r="AG15" s="87">
        <v>0</v>
      </c>
      <c r="AH15" s="87">
        <v>0</v>
      </c>
      <c r="AI15" s="87">
        <v>0</v>
      </c>
      <c r="AJ15" s="87">
        <v>0</v>
      </c>
      <c r="AK15" s="87">
        <v>0</v>
      </c>
      <c r="AL15" s="87">
        <v>0</v>
      </c>
      <c r="AM15" s="87">
        <v>85790</v>
      </c>
      <c r="AN15" s="87">
        <v>0</v>
      </c>
      <c r="AO15" s="68">
        <v>4800066921</v>
      </c>
      <c r="AP15" s="69">
        <v>45678</v>
      </c>
      <c r="AQ15" s="68" t="s">
        <v>240</v>
      </c>
      <c r="AR15" s="87">
        <v>2608683</v>
      </c>
    </row>
    <row r="16" spans="1:46" s="61" customFormat="1" ht="10">
      <c r="A16" s="68">
        <v>891408974</v>
      </c>
      <c r="B16" s="68" t="s">
        <v>11</v>
      </c>
      <c r="C16" s="68" t="s">
        <v>16</v>
      </c>
      <c r="D16" s="68">
        <v>84181</v>
      </c>
      <c r="E16" s="68" t="s">
        <v>139</v>
      </c>
      <c r="F16" s="68" t="s">
        <v>140</v>
      </c>
      <c r="G16" s="69">
        <v>45615</v>
      </c>
      <c r="H16" s="69">
        <v>45615</v>
      </c>
      <c r="I16" s="87">
        <v>85790</v>
      </c>
      <c r="J16" s="87">
        <v>85790</v>
      </c>
      <c r="K16" s="88" t="s">
        <v>13</v>
      </c>
      <c r="L16" s="98" t="e">
        <v>#N/A</v>
      </c>
      <c r="M16" s="98" t="s">
        <v>244</v>
      </c>
      <c r="N16" s="87">
        <v>0</v>
      </c>
      <c r="O16" s="89"/>
      <c r="P16" s="68" t="s">
        <v>83</v>
      </c>
      <c r="Q16" s="69">
        <v>45615</v>
      </c>
      <c r="R16" s="69">
        <v>45628</v>
      </c>
      <c r="S16" s="69">
        <v>45635</v>
      </c>
      <c r="T16" s="69"/>
      <c r="U16" s="68">
        <v>53</v>
      </c>
      <c r="V16" s="68" t="s">
        <v>96</v>
      </c>
      <c r="W16" s="87">
        <v>0</v>
      </c>
      <c r="X16" s="68"/>
      <c r="Y16" s="68"/>
      <c r="Z16" s="68"/>
      <c r="AA16" s="68" t="s">
        <v>105</v>
      </c>
      <c r="AB16" s="68"/>
      <c r="AC16" s="68" t="s">
        <v>98</v>
      </c>
      <c r="AD16" s="87">
        <v>85790</v>
      </c>
      <c r="AE16" s="87">
        <v>0</v>
      </c>
      <c r="AF16" s="87">
        <v>0</v>
      </c>
      <c r="AG16" s="87">
        <v>0</v>
      </c>
      <c r="AH16" s="87">
        <v>0</v>
      </c>
      <c r="AI16" s="87">
        <v>0</v>
      </c>
      <c r="AJ16" s="87">
        <v>0</v>
      </c>
      <c r="AK16" s="87">
        <v>0</v>
      </c>
      <c r="AL16" s="87">
        <v>0</v>
      </c>
      <c r="AM16" s="87">
        <v>85790</v>
      </c>
      <c r="AN16" s="87">
        <v>0</v>
      </c>
      <c r="AO16" s="68">
        <v>4800066921</v>
      </c>
      <c r="AP16" s="69">
        <v>45678</v>
      </c>
      <c r="AQ16" s="68" t="s">
        <v>240</v>
      </c>
      <c r="AR16" s="87">
        <v>2608683</v>
      </c>
    </row>
    <row r="17" spans="1:44" s="61" customFormat="1" ht="10">
      <c r="A17" s="68">
        <v>891408974</v>
      </c>
      <c r="B17" s="68" t="s">
        <v>11</v>
      </c>
      <c r="C17" s="68" t="s">
        <v>16</v>
      </c>
      <c r="D17" s="68">
        <v>83177</v>
      </c>
      <c r="E17" s="68" t="s">
        <v>178</v>
      </c>
      <c r="F17" s="68" t="s">
        <v>179</v>
      </c>
      <c r="G17" s="69">
        <v>45582</v>
      </c>
      <c r="H17" s="69">
        <v>45582</v>
      </c>
      <c r="I17" s="87">
        <v>85790</v>
      </c>
      <c r="J17" s="87">
        <v>85790</v>
      </c>
      <c r="K17" s="88" t="s">
        <v>13</v>
      </c>
      <c r="L17" s="98" t="e">
        <v>#N/A</v>
      </c>
      <c r="M17" s="98" t="s">
        <v>244</v>
      </c>
      <c r="N17" s="87">
        <v>0</v>
      </c>
      <c r="O17" s="89"/>
      <c r="P17" s="68" t="s">
        <v>83</v>
      </c>
      <c r="Q17" s="69">
        <v>45582</v>
      </c>
      <c r="R17" s="69">
        <v>45597</v>
      </c>
      <c r="S17" s="69">
        <v>45608</v>
      </c>
      <c r="T17" s="69"/>
      <c r="U17" s="68">
        <v>80</v>
      </c>
      <c r="V17" s="68" t="s">
        <v>147</v>
      </c>
      <c r="W17" s="87">
        <v>0</v>
      </c>
      <c r="X17" s="68"/>
      <c r="Y17" s="68"/>
      <c r="Z17" s="68"/>
      <c r="AA17" s="68" t="s">
        <v>105</v>
      </c>
      <c r="AB17" s="68"/>
      <c r="AC17" s="68" t="s">
        <v>98</v>
      </c>
      <c r="AD17" s="87">
        <v>85790</v>
      </c>
      <c r="AE17" s="87">
        <v>0</v>
      </c>
      <c r="AF17" s="87">
        <v>0</v>
      </c>
      <c r="AG17" s="87">
        <v>0</v>
      </c>
      <c r="AH17" s="87">
        <v>0</v>
      </c>
      <c r="AI17" s="87">
        <v>0</v>
      </c>
      <c r="AJ17" s="87">
        <v>0</v>
      </c>
      <c r="AK17" s="87">
        <v>0</v>
      </c>
      <c r="AL17" s="87">
        <v>0</v>
      </c>
      <c r="AM17" s="87">
        <v>85790</v>
      </c>
      <c r="AN17" s="87">
        <v>0</v>
      </c>
      <c r="AO17" s="68">
        <v>4800066438</v>
      </c>
      <c r="AP17" s="69">
        <v>45639</v>
      </c>
      <c r="AQ17" s="68" t="s">
        <v>239</v>
      </c>
      <c r="AR17" s="87">
        <v>1064890</v>
      </c>
    </row>
    <row r="18" spans="1:44" s="61" customFormat="1" ht="10">
      <c r="A18" s="68">
        <v>891408974</v>
      </c>
      <c r="B18" s="68" t="s">
        <v>11</v>
      </c>
      <c r="C18" s="68" t="s">
        <v>16</v>
      </c>
      <c r="D18" s="68">
        <v>83475</v>
      </c>
      <c r="E18" s="68" t="s">
        <v>180</v>
      </c>
      <c r="F18" s="68" t="s">
        <v>181</v>
      </c>
      <c r="G18" s="69">
        <v>45590</v>
      </c>
      <c r="H18" s="69">
        <v>45590</v>
      </c>
      <c r="I18" s="87">
        <v>85790</v>
      </c>
      <c r="J18" s="87">
        <v>85790</v>
      </c>
      <c r="K18" s="88" t="s">
        <v>13</v>
      </c>
      <c r="L18" s="98" t="e">
        <v>#N/A</v>
      </c>
      <c r="M18" s="98" t="s">
        <v>244</v>
      </c>
      <c r="N18" s="87">
        <v>0</v>
      </c>
      <c r="O18" s="89"/>
      <c r="P18" s="68" t="s">
        <v>83</v>
      </c>
      <c r="Q18" s="69">
        <v>45590</v>
      </c>
      <c r="R18" s="69">
        <v>45597</v>
      </c>
      <c r="S18" s="69">
        <v>45608</v>
      </c>
      <c r="T18" s="69"/>
      <c r="U18" s="68">
        <v>80</v>
      </c>
      <c r="V18" s="68" t="s">
        <v>147</v>
      </c>
      <c r="W18" s="87">
        <v>0</v>
      </c>
      <c r="X18" s="68"/>
      <c r="Y18" s="68"/>
      <c r="Z18" s="68"/>
      <c r="AA18" s="68" t="s">
        <v>105</v>
      </c>
      <c r="AB18" s="68"/>
      <c r="AC18" s="68" t="s">
        <v>98</v>
      </c>
      <c r="AD18" s="87">
        <v>85790</v>
      </c>
      <c r="AE18" s="87">
        <v>0</v>
      </c>
      <c r="AF18" s="87">
        <v>0</v>
      </c>
      <c r="AG18" s="87">
        <v>0</v>
      </c>
      <c r="AH18" s="87">
        <v>0</v>
      </c>
      <c r="AI18" s="87">
        <v>0</v>
      </c>
      <c r="AJ18" s="87">
        <v>0</v>
      </c>
      <c r="AK18" s="87">
        <v>0</v>
      </c>
      <c r="AL18" s="87">
        <v>0</v>
      </c>
      <c r="AM18" s="87">
        <v>85790</v>
      </c>
      <c r="AN18" s="87">
        <v>0</v>
      </c>
      <c r="AO18" s="68">
        <v>4800066438</v>
      </c>
      <c r="AP18" s="69">
        <v>45639</v>
      </c>
      <c r="AQ18" s="68" t="s">
        <v>239</v>
      </c>
      <c r="AR18" s="87">
        <v>1064890</v>
      </c>
    </row>
    <row r="19" spans="1:44" s="61" customFormat="1" ht="10">
      <c r="A19" s="68">
        <v>891408974</v>
      </c>
      <c r="B19" s="68" t="s">
        <v>11</v>
      </c>
      <c r="C19" s="68" t="s">
        <v>16</v>
      </c>
      <c r="D19" s="68">
        <v>83477</v>
      </c>
      <c r="E19" s="68" t="s">
        <v>182</v>
      </c>
      <c r="F19" s="68" t="s">
        <v>183</v>
      </c>
      <c r="G19" s="69">
        <v>45590</v>
      </c>
      <c r="H19" s="69">
        <v>45590</v>
      </c>
      <c r="I19" s="87">
        <v>85790</v>
      </c>
      <c r="J19" s="87">
        <v>85790</v>
      </c>
      <c r="K19" s="88" t="s">
        <v>13</v>
      </c>
      <c r="L19" s="98" t="e">
        <v>#N/A</v>
      </c>
      <c r="M19" s="98" t="s">
        <v>244</v>
      </c>
      <c r="N19" s="87">
        <v>0</v>
      </c>
      <c r="O19" s="89"/>
      <c r="P19" s="68" t="s">
        <v>83</v>
      </c>
      <c r="Q19" s="69">
        <v>45590</v>
      </c>
      <c r="R19" s="69">
        <v>45597</v>
      </c>
      <c r="S19" s="69">
        <v>45608</v>
      </c>
      <c r="T19" s="69"/>
      <c r="U19" s="68">
        <v>80</v>
      </c>
      <c r="V19" s="68" t="s">
        <v>147</v>
      </c>
      <c r="W19" s="87">
        <v>0</v>
      </c>
      <c r="X19" s="68"/>
      <c r="Y19" s="68"/>
      <c r="Z19" s="68"/>
      <c r="AA19" s="68" t="s">
        <v>105</v>
      </c>
      <c r="AB19" s="68"/>
      <c r="AC19" s="68" t="s">
        <v>98</v>
      </c>
      <c r="AD19" s="87">
        <v>85790</v>
      </c>
      <c r="AE19" s="87">
        <v>0</v>
      </c>
      <c r="AF19" s="87">
        <v>0</v>
      </c>
      <c r="AG19" s="87">
        <v>0</v>
      </c>
      <c r="AH19" s="87">
        <v>0</v>
      </c>
      <c r="AI19" s="87">
        <v>0</v>
      </c>
      <c r="AJ19" s="87">
        <v>0</v>
      </c>
      <c r="AK19" s="87">
        <v>0</v>
      </c>
      <c r="AL19" s="87">
        <v>0</v>
      </c>
      <c r="AM19" s="87">
        <v>85790</v>
      </c>
      <c r="AN19" s="87">
        <v>0</v>
      </c>
      <c r="AO19" s="68">
        <v>4800066438</v>
      </c>
      <c r="AP19" s="69">
        <v>45639</v>
      </c>
      <c r="AQ19" s="68" t="s">
        <v>239</v>
      </c>
      <c r="AR19" s="87">
        <v>1064890</v>
      </c>
    </row>
    <row r="20" spans="1:44" s="61" customFormat="1" ht="10">
      <c r="A20" s="68">
        <v>891408974</v>
      </c>
      <c r="B20" s="68" t="s">
        <v>11</v>
      </c>
      <c r="C20" s="68" t="s">
        <v>16</v>
      </c>
      <c r="D20" s="68">
        <v>84194</v>
      </c>
      <c r="E20" s="68" t="s">
        <v>135</v>
      </c>
      <c r="F20" s="68" t="s">
        <v>136</v>
      </c>
      <c r="G20" s="69">
        <v>45616</v>
      </c>
      <c r="H20" s="69">
        <v>45616</v>
      </c>
      <c r="I20" s="87">
        <v>77211</v>
      </c>
      <c r="J20" s="87">
        <v>77211</v>
      </c>
      <c r="K20" s="88" t="s">
        <v>13</v>
      </c>
      <c r="L20" s="98" t="e">
        <v>#N/A</v>
      </c>
      <c r="M20" s="98" t="s">
        <v>244</v>
      </c>
      <c r="N20" s="87">
        <v>0</v>
      </c>
      <c r="O20" s="89"/>
      <c r="P20" s="68" t="s">
        <v>83</v>
      </c>
      <c r="Q20" s="69">
        <v>45616</v>
      </c>
      <c r="R20" s="69">
        <v>45628</v>
      </c>
      <c r="S20" s="69">
        <v>45635</v>
      </c>
      <c r="T20" s="69"/>
      <c r="U20" s="68">
        <v>53</v>
      </c>
      <c r="V20" s="68" t="s">
        <v>96</v>
      </c>
      <c r="W20" s="87">
        <v>0</v>
      </c>
      <c r="X20" s="68"/>
      <c r="Y20" s="68"/>
      <c r="Z20" s="68"/>
      <c r="AA20" s="68" t="s">
        <v>105</v>
      </c>
      <c r="AB20" s="68"/>
      <c r="AC20" s="68" t="s">
        <v>98</v>
      </c>
      <c r="AD20" s="87">
        <v>77211</v>
      </c>
      <c r="AE20" s="87">
        <v>0</v>
      </c>
      <c r="AF20" s="87">
        <v>0</v>
      </c>
      <c r="AG20" s="87">
        <v>0</v>
      </c>
      <c r="AH20" s="87">
        <v>0</v>
      </c>
      <c r="AI20" s="87">
        <v>0</v>
      </c>
      <c r="AJ20" s="87">
        <v>0</v>
      </c>
      <c r="AK20" s="87">
        <v>0</v>
      </c>
      <c r="AL20" s="87">
        <v>0</v>
      </c>
      <c r="AM20" s="87">
        <v>77211</v>
      </c>
      <c r="AN20" s="87">
        <v>0</v>
      </c>
      <c r="AO20" s="68">
        <v>4800066921</v>
      </c>
      <c r="AP20" s="69">
        <v>45678</v>
      </c>
      <c r="AQ20" s="68" t="s">
        <v>240</v>
      </c>
      <c r="AR20" s="87">
        <v>2608683</v>
      </c>
    </row>
    <row r="21" spans="1:44" s="61" customFormat="1" ht="10">
      <c r="A21" s="68">
        <v>891408974</v>
      </c>
      <c r="B21" s="68" t="s">
        <v>11</v>
      </c>
      <c r="C21" s="68" t="s">
        <v>16</v>
      </c>
      <c r="D21" s="68">
        <v>82272</v>
      </c>
      <c r="E21" s="68" t="s">
        <v>195</v>
      </c>
      <c r="F21" s="68" t="s">
        <v>196</v>
      </c>
      <c r="G21" s="69">
        <v>45539</v>
      </c>
      <c r="H21" s="69">
        <v>45539</v>
      </c>
      <c r="I21" s="87">
        <v>75924</v>
      </c>
      <c r="J21" s="87">
        <v>75924</v>
      </c>
      <c r="K21" s="88" t="s">
        <v>13</v>
      </c>
      <c r="L21" s="98" t="e">
        <v>#N/A</v>
      </c>
      <c r="M21" s="98" t="s">
        <v>244</v>
      </c>
      <c r="N21" s="87">
        <v>0</v>
      </c>
      <c r="O21" s="89"/>
      <c r="P21" s="68" t="s">
        <v>83</v>
      </c>
      <c r="Q21" s="69">
        <v>45539</v>
      </c>
      <c r="R21" s="69">
        <v>45547</v>
      </c>
      <c r="S21" s="69">
        <v>45560</v>
      </c>
      <c r="T21" s="69"/>
      <c r="U21" s="68">
        <v>128</v>
      </c>
      <c r="V21" s="68" t="s">
        <v>190</v>
      </c>
      <c r="W21" s="87">
        <v>0</v>
      </c>
      <c r="X21" s="68"/>
      <c r="Y21" s="68"/>
      <c r="Z21" s="68"/>
      <c r="AA21" s="68" t="s">
        <v>105</v>
      </c>
      <c r="AB21" s="68"/>
      <c r="AC21" s="68" t="s">
        <v>98</v>
      </c>
      <c r="AD21" s="87">
        <v>75924</v>
      </c>
      <c r="AE21" s="87">
        <v>0</v>
      </c>
      <c r="AF21" s="87">
        <v>0</v>
      </c>
      <c r="AG21" s="87">
        <v>0</v>
      </c>
      <c r="AH21" s="87">
        <v>0</v>
      </c>
      <c r="AI21" s="87">
        <v>0</v>
      </c>
      <c r="AJ21" s="87">
        <v>0</v>
      </c>
      <c r="AK21" s="87">
        <v>0</v>
      </c>
      <c r="AL21" s="87">
        <v>0</v>
      </c>
      <c r="AM21" s="87">
        <v>75924</v>
      </c>
      <c r="AN21" s="87">
        <v>0</v>
      </c>
      <c r="AO21" s="68">
        <v>4800067017</v>
      </c>
      <c r="AP21" s="69">
        <v>45685</v>
      </c>
      <c r="AQ21" s="68" t="s">
        <v>238</v>
      </c>
      <c r="AR21" s="87">
        <v>3408256</v>
      </c>
    </row>
    <row r="22" spans="1:44" s="61" customFormat="1" ht="10">
      <c r="A22" s="68">
        <v>891408974</v>
      </c>
      <c r="B22" s="68" t="s">
        <v>11</v>
      </c>
      <c r="C22" s="68" t="s">
        <v>16</v>
      </c>
      <c r="D22" s="68">
        <v>82295</v>
      </c>
      <c r="E22" s="68" t="s">
        <v>197</v>
      </c>
      <c r="F22" s="68" t="s">
        <v>198</v>
      </c>
      <c r="G22" s="69">
        <v>45539</v>
      </c>
      <c r="H22" s="69">
        <v>45539</v>
      </c>
      <c r="I22" s="87">
        <v>75924</v>
      </c>
      <c r="J22" s="87">
        <v>75924</v>
      </c>
      <c r="K22" s="88" t="s">
        <v>13</v>
      </c>
      <c r="L22" s="98" t="e">
        <v>#N/A</v>
      </c>
      <c r="M22" s="98" t="s">
        <v>244</v>
      </c>
      <c r="N22" s="87">
        <v>0</v>
      </c>
      <c r="O22" s="89"/>
      <c r="P22" s="68" t="s">
        <v>83</v>
      </c>
      <c r="Q22" s="69">
        <v>45539</v>
      </c>
      <c r="R22" s="69">
        <v>45547</v>
      </c>
      <c r="S22" s="69">
        <v>45560</v>
      </c>
      <c r="T22" s="69"/>
      <c r="U22" s="68">
        <v>128</v>
      </c>
      <c r="V22" s="68" t="s">
        <v>190</v>
      </c>
      <c r="W22" s="87">
        <v>0</v>
      </c>
      <c r="X22" s="68"/>
      <c r="Y22" s="68"/>
      <c r="Z22" s="68"/>
      <c r="AA22" s="68" t="s">
        <v>105</v>
      </c>
      <c r="AB22" s="68"/>
      <c r="AC22" s="68" t="s">
        <v>98</v>
      </c>
      <c r="AD22" s="87">
        <v>75924</v>
      </c>
      <c r="AE22" s="87">
        <v>0</v>
      </c>
      <c r="AF22" s="87">
        <v>0</v>
      </c>
      <c r="AG22" s="87">
        <v>0</v>
      </c>
      <c r="AH22" s="87">
        <v>0</v>
      </c>
      <c r="AI22" s="87">
        <v>0</v>
      </c>
      <c r="AJ22" s="87">
        <v>0</v>
      </c>
      <c r="AK22" s="87">
        <v>0</v>
      </c>
      <c r="AL22" s="87">
        <v>0</v>
      </c>
      <c r="AM22" s="87">
        <v>75924</v>
      </c>
      <c r="AN22" s="87">
        <v>0</v>
      </c>
      <c r="AO22" s="68">
        <v>4800067017</v>
      </c>
      <c r="AP22" s="69">
        <v>45685</v>
      </c>
      <c r="AQ22" s="68" t="s">
        <v>238</v>
      </c>
      <c r="AR22" s="87">
        <v>3408256</v>
      </c>
    </row>
    <row r="23" spans="1:44" s="61" customFormat="1" ht="10">
      <c r="A23" s="68">
        <v>891408974</v>
      </c>
      <c r="B23" s="68" t="s">
        <v>11</v>
      </c>
      <c r="C23" s="68" t="s">
        <v>16</v>
      </c>
      <c r="D23" s="68">
        <v>82301</v>
      </c>
      <c r="E23" s="68" t="s">
        <v>199</v>
      </c>
      <c r="F23" s="68" t="s">
        <v>200</v>
      </c>
      <c r="G23" s="69">
        <v>45539</v>
      </c>
      <c r="H23" s="69">
        <v>45539</v>
      </c>
      <c r="I23" s="87">
        <v>75924</v>
      </c>
      <c r="J23" s="87">
        <v>75924</v>
      </c>
      <c r="K23" s="88" t="s">
        <v>13</v>
      </c>
      <c r="L23" s="98" t="e">
        <v>#N/A</v>
      </c>
      <c r="M23" s="98" t="s">
        <v>244</v>
      </c>
      <c r="N23" s="87">
        <v>0</v>
      </c>
      <c r="O23" s="89"/>
      <c r="P23" s="68" t="s">
        <v>83</v>
      </c>
      <c r="Q23" s="69">
        <v>45539</v>
      </c>
      <c r="R23" s="69">
        <v>45547</v>
      </c>
      <c r="S23" s="69">
        <v>45560</v>
      </c>
      <c r="T23" s="69"/>
      <c r="U23" s="68">
        <v>128</v>
      </c>
      <c r="V23" s="68" t="s">
        <v>190</v>
      </c>
      <c r="W23" s="87">
        <v>0</v>
      </c>
      <c r="X23" s="68"/>
      <c r="Y23" s="68"/>
      <c r="Z23" s="68"/>
      <c r="AA23" s="68" t="s">
        <v>105</v>
      </c>
      <c r="AB23" s="68"/>
      <c r="AC23" s="68" t="s">
        <v>98</v>
      </c>
      <c r="AD23" s="87">
        <v>75924</v>
      </c>
      <c r="AE23" s="87">
        <v>0</v>
      </c>
      <c r="AF23" s="87">
        <v>0</v>
      </c>
      <c r="AG23" s="87">
        <v>0</v>
      </c>
      <c r="AH23" s="87">
        <v>0</v>
      </c>
      <c r="AI23" s="87">
        <v>0</v>
      </c>
      <c r="AJ23" s="87">
        <v>0</v>
      </c>
      <c r="AK23" s="87">
        <v>0</v>
      </c>
      <c r="AL23" s="87">
        <v>0</v>
      </c>
      <c r="AM23" s="87">
        <v>75924</v>
      </c>
      <c r="AN23" s="87">
        <v>0</v>
      </c>
      <c r="AO23" s="68">
        <v>4800067017</v>
      </c>
      <c r="AP23" s="69">
        <v>45685</v>
      </c>
      <c r="AQ23" s="68" t="s">
        <v>238</v>
      </c>
      <c r="AR23" s="87">
        <v>3408256</v>
      </c>
    </row>
    <row r="24" spans="1:44" s="61" customFormat="1" ht="10">
      <c r="A24" s="68">
        <v>891408974</v>
      </c>
      <c r="B24" s="68" t="s">
        <v>11</v>
      </c>
      <c r="C24" s="68" t="s">
        <v>16</v>
      </c>
      <c r="D24" s="68">
        <v>83187</v>
      </c>
      <c r="E24" s="68" t="s">
        <v>176</v>
      </c>
      <c r="F24" s="68" t="s">
        <v>177</v>
      </c>
      <c r="G24" s="69">
        <v>45582</v>
      </c>
      <c r="H24" s="69">
        <v>45582</v>
      </c>
      <c r="I24" s="87">
        <v>75924</v>
      </c>
      <c r="J24" s="87">
        <v>75924</v>
      </c>
      <c r="K24" s="88" t="s">
        <v>13</v>
      </c>
      <c r="L24" s="98" t="e">
        <v>#N/A</v>
      </c>
      <c r="M24" s="98" t="s">
        <v>244</v>
      </c>
      <c r="N24" s="87">
        <v>0</v>
      </c>
      <c r="O24" s="89"/>
      <c r="P24" s="68" t="s">
        <v>83</v>
      </c>
      <c r="Q24" s="69">
        <v>45582</v>
      </c>
      <c r="R24" s="69">
        <v>45597</v>
      </c>
      <c r="S24" s="69">
        <v>45608</v>
      </c>
      <c r="T24" s="69"/>
      <c r="U24" s="68">
        <v>80</v>
      </c>
      <c r="V24" s="68" t="s">
        <v>147</v>
      </c>
      <c r="W24" s="87">
        <v>0</v>
      </c>
      <c r="X24" s="68"/>
      <c r="Y24" s="68"/>
      <c r="Z24" s="68"/>
      <c r="AA24" s="68" t="s">
        <v>105</v>
      </c>
      <c r="AB24" s="68"/>
      <c r="AC24" s="68" t="s">
        <v>173</v>
      </c>
      <c r="AD24" s="87">
        <v>75924</v>
      </c>
      <c r="AE24" s="87">
        <v>0</v>
      </c>
      <c r="AF24" s="87">
        <v>0</v>
      </c>
      <c r="AG24" s="87">
        <v>0</v>
      </c>
      <c r="AH24" s="87">
        <v>0</v>
      </c>
      <c r="AI24" s="87">
        <v>0</v>
      </c>
      <c r="AJ24" s="87">
        <v>0</v>
      </c>
      <c r="AK24" s="87">
        <v>0</v>
      </c>
      <c r="AL24" s="87">
        <v>0</v>
      </c>
      <c r="AM24" s="87">
        <v>75924</v>
      </c>
      <c r="AN24" s="87">
        <v>0</v>
      </c>
      <c r="AO24" s="68">
        <v>4800067017</v>
      </c>
      <c r="AP24" s="69">
        <v>45685</v>
      </c>
      <c r="AQ24" s="68" t="s">
        <v>238</v>
      </c>
      <c r="AR24" s="87">
        <v>3408256</v>
      </c>
    </row>
    <row r="25" spans="1:44" s="61" customFormat="1" ht="10">
      <c r="A25" s="68">
        <v>891408974</v>
      </c>
      <c r="B25" s="68" t="s">
        <v>11</v>
      </c>
      <c r="C25" s="68" t="s">
        <v>16</v>
      </c>
      <c r="D25" s="68">
        <v>81159</v>
      </c>
      <c r="E25" s="68" t="s">
        <v>211</v>
      </c>
      <c r="F25" s="68" t="s">
        <v>212</v>
      </c>
      <c r="G25" s="69">
        <v>45490</v>
      </c>
      <c r="H25" s="69">
        <v>45490</v>
      </c>
      <c r="I25" s="87">
        <v>67980</v>
      </c>
      <c r="J25" s="87">
        <v>67980</v>
      </c>
      <c r="K25" s="88" t="s">
        <v>13</v>
      </c>
      <c r="L25" s="98" t="e">
        <v>#N/A</v>
      </c>
      <c r="M25" s="98" t="s">
        <v>244</v>
      </c>
      <c r="N25" s="87">
        <v>0</v>
      </c>
      <c r="O25" s="89"/>
      <c r="P25" s="68" t="s">
        <v>83</v>
      </c>
      <c r="Q25" s="69">
        <v>45490</v>
      </c>
      <c r="R25" s="69">
        <v>45505</v>
      </c>
      <c r="S25" s="69">
        <v>45512</v>
      </c>
      <c r="T25" s="69"/>
      <c r="U25" s="68">
        <v>176</v>
      </c>
      <c r="V25" s="68" t="s">
        <v>190</v>
      </c>
      <c r="W25" s="87">
        <v>0</v>
      </c>
      <c r="X25" s="68"/>
      <c r="Y25" s="68"/>
      <c r="Z25" s="68"/>
      <c r="AA25" s="68" t="s">
        <v>108</v>
      </c>
      <c r="AB25" s="68"/>
      <c r="AC25" s="68" t="s">
        <v>173</v>
      </c>
      <c r="AD25" s="87">
        <v>67980</v>
      </c>
      <c r="AE25" s="87">
        <v>0</v>
      </c>
      <c r="AF25" s="87">
        <v>0</v>
      </c>
      <c r="AG25" s="87">
        <v>0</v>
      </c>
      <c r="AH25" s="87">
        <v>0</v>
      </c>
      <c r="AI25" s="87">
        <v>0</v>
      </c>
      <c r="AJ25" s="87">
        <v>0</v>
      </c>
      <c r="AK25" s="87">
        <v>0</v>
      </c>
      <c r="AL25" s="87">
        <v>0</v>
      </c>
      <c r="AM25" s="87">
        <v>67980</v>
      </c>
      <c r="AN25" s="87">
        <v>0</v>
      </c>
      <c r="AO25" s="68">
        <v>4800067017</v>
      </c>
      <c r="AP25" s="69">
        <v>45685</v>
      </c>
      <c r="AQ25" s="68" t="s">
        <v>238</v>
      </c>
      <c r="AR25" s="87">
        <v>3408256</v>
      </c>
    </row>
    <row r="26" spans="1:44" s="61" customFormat="1" ht="10" customHeight="1">
      <c r="A26" s="68">
        <v>891408974</v>
      </c>
      <c r="B26" s="68" t="s">
        <v>11</v>
      </c>
      <c r="C26" s="68" t="s">
        <v>16</v>
      </c>
      <c r="D26" s="68">
        <v>81160</v>
      </c>
      <c r="E26" s="68" t="s">
        <v>213</v>
      </c>
      <c r="F26" s="68" t="s">
        <v>214</v>
      </c>
      <c r="G26" s="69">
        <v>45490</v>
      </c>
      <c r="H26" s="69">
        <v>45490</v>
      </c>
      <c r="I26" s="87">
        <v>67980</v>
      </c>
      <c r="J26" s="87">
        <v>67980</v>
      </c>
      <c r="K26" s="88" t="s">
        <v>13</v>
      </c>
      <c r="L26" s="98" t="e">
        <v>#N/A</v>
      </c>
      <c r="M26" s="98" t="s">
        <v>244</v>
      </c>
      <c r="N26" s="87">
        <v>0</v>
      </c>
      <c r="O26" s="89"/>
      <c r="P26" s="68" t="s">
        <v>83</v>
      </c>
      <c r="Q26" s="69">
        <v>45490</v>
      </c>
      <c r="R26" s="69">
        <v>45505</v>
      </c>
      <c r="S26" s="69">
        <v>45512</v>
      </c>
      <c r="T26" s="69"/>
      <c r="U26" s="68">
        <v>176</v>
      </c>
      <c r="V26" s="68" t="s">
        <v>190</v>
      </c>
      <c r="W26" s="87">
        <v>0</v>
      </c>
      <c r="X26" s="68"/>
      <c r="Y26" s="68"/>
      <c r="Z26" s="68"/>
      <c r="AA26" s="68" t="s">
        <v>108</v>
      </c>
      <c r="AB26" s="68"/>
      <c r="AC26" s="68" t="s">
        <v>173</v>
      </c>
      <c r="AD26" s="87">
        <v>67980</v>
      </c>
      <c r="AE26" s="87">
        <v>0</v>
      </c>
      <c r="AF26" s="87">
        <v>0</v>
      </c>
      <c r="AG26" s="87">
        <v>0</v>
      </c>
      <c r="AH26" s="87">
        <v>0</v>
      </c>
      <c r="AI26" s="87">
        <v>0</v>
      </c>
      <c r="AJ26" s="87">
        <v>0</v>
      </c>
      <c r="AK26" s="87">
        <v>0</v>
      </c>
      <c r="AL26" s="87">
        <v>0</v>
      </c>
      <c r="AM26" s="87">
        <v>67980</v>
      </c>
      <c r="AN26" s="87">
        <v>0</v>
      </c>
      <c r="AO26" s="68">
        <v>4800067017</v>
      </c>
      <c r="AP26" s="69">
        <v>45685</v>
      </c>
      <c r="AQ26" s="68" t="s">
        <v>238</v>
      </c>
      <c r="AR26" s="87">
        <v>3408256</v>
      </c>
    </row>
    <row r="27" spans="1:44" s="61" customFormat="1" ht="10" customHeight="1">
      <c r="A27" s="68">
        <v>891408974</v>
      </c>
      <c r="B27" s="68" t="s">
        <v>11</v>
      </c>
      <c r="C27" s="68" t="s">
        <v>16</v>
      </c>
      <c r="D27" s="68">
        <v>83189</v>
      </c>
      <c r="E27" s="68" t="s">
        <v>171</v>
      </c>
      <c r="F27" s="68" t="s">
        <v>172</v>
      </c>
      <c r="G27" s="69">
        <v>45582</v>
      </c>
      <c r="H27" s="69">
        <v>45582</v>
      </c>
      <c r="I27" s="87">
        <v>67980</v>
      </c>
      <c r="J27" s="87">
        <v>67980</v>
      </c>
      <c r="K27" s="88" t="s">
        <v>13</v>
      </c>
      <c r="L27" s="98" t="e">
        <v>#N/A</v>
      </c>
      <c r="M27" s="98" t="s">
        <v>244</v>
      </c>
      <c r="N27" s="87">
        <v>0</v>
      </c>
      <c r="O27" s="89"/>
      <c r="P27" s="68" t="s">
        <v>83</v>
      </c>
      <c r="Q27" s="69">
        <v>45582</v>
      </c>
      <c r="R27" s="69">
        <v>45597</v>
      </c>
      <c r="S27" s="69">
        <v>45608</v>
      </c>
      <c r="T27" s="69"/>
      <c r="U27" s="68">
        <v>80</v>
      </c>
      <c r="V27" s="68" t="s">
        <v>147</v>
      </c>
      <c r="W27" s="87">
        <v>0</v>
      </c>
      <c r="X27" s="68"/>
      <c r="Y27" s="68"/>
      <c r="Z27" s="68"/>
      <c r="AA27" s="68" t="s">
        <v>108</v>
      </c>
      <c r="AB27" s="68"/>
      <c r="AC27" s="68" t="s">
        <v>173</v>
      </c>
      <c r="AD27" s="87">
        <v>67980</v>
      </c>
      <c r="AE27" s="87">
        <v>0</v>
      </c>
      <c r="AF27" s="87">
        <v>0</v>
      </c>
      <c r="AG27" s="87">
        <v>0</v>
      </c>
      <c r="AH27" s="87">
        <v>0</v>
      </c>
      <c r="AI27" s="87">
        <v>0</v>
      </c>
      <c r="AJ27" s="87">
        <v>0</v>
      </c>
      <c r="AK27" s="87">
        <v>0</v>
      </c>
      <c r="AL27" s="87">
        <v>0</v>
      </c>
      <c r="AM27" s="87">
        <v>67980</v>
      </c>
      <c r="AN27" s="87">
        <v>0</v>
      </c>
      <c r="AO27" s="68">
        <v>4800067017</v>
      </c>
      <c r="AP27" s="69">
        <v>45685</v>
      </c>
      <c r="AQ27" s="68" t="s">
        <v>238</v>
      </c>
      <c r="AR27" s="87">
        <v>3408256</v>
      </c>
    </row>
    <row r="28" spans="1:44" s="61" customFormat="1" ht="10">
      <c r="A28" s="68">
        <v>891408974</v>
      </c>
      <c r="B28" s="68" t="s">
        <v>11</v>
      </c>
      <c r="C28" s="68" t="s">
        <v>16</v>
      </c>
      <c r="D28" s="68">
        <v>84172</v>
      </c>
      <c r="E28" s="68" t="s">
        <v>121</v>
      </c>
      <c r="F28" s="68" t="s">
        <v>122</v>
      </c>
      <c r="G28" s="69">
        <v>45615</v>
      </c>
      <c r="H28" s="69">
        <v>45615</v>
      </c>
      <c r="I28" s="87">
        <v>67980</v>
      </c>
      <c r="J28" s="87">
        <v>67980</v>
      </c>
      <c r="K28" s="88" t="s">
        <v>13</v>
      </c>
      <c r="L28" s="98" t="e">
        <v>#N/A</v>
      </c>
      <c r="M28" s="98" t="s">
        <v>244</v>
      </c>
      <c r="N28" s="87">
        <v>0</v>
      </c>
      <c r="O28" s="89"/>
      <c r="P28" s="68" t="s">
        <v>83</v>
      </c>
      <c r="Q28" s="69">
        <v>45615</v>
      </c>
      <c r="R28" s="69">
        <v>45628</v>
      </c>
      <c r="S28" s="69">
        <v>45635</v>
      </c>
      <c r="T28" s="69"/>
      <c r="U28" s="68">
        <v>53</v>
      </c>
      <c r="V28" s="68" t="s">
        <v>96</v>
      </c>
      <c r="W28" s="87">
        <v>0</v>
      </c>
      <c r="X28" s="68"/>
      <c r="Y28" s="68"/>
      <c r="Z28" s="68"/>
      <c r="AA28" s="68" t="s">
        <v>108</v>
      </c>
      <c r="AB28" s="68"/>
      <c r="AC28" s="68" t="s">
        <v>98</v>
      </c>
      <c r="AD28" s="87">
        <v>67980</v>
      </c>
      <c r="AE28" s="87">
        <v>0</v>
      </c>
      <c r="AF28" s="87">
        <v>0</v>
      </c>
      <c r="AG28" s="87">
        <v>0</v>
      </c>
      <c r="AH28" s="87">
        <v>0</v>
      </c>
      <c r="AI28" s="87">
        <v>0</v>
      </c>
      <c r="AJ28" s="87">
        <v>0</v>
      </c>
      <c r="AK28" s="87">
        <v>0</v>
      </c>
      <c r="AL28" s="87">
        <v>0</v>
      </c>
      <c r="AM28" s="87">
        <v>67980</v>
      </c>
      <c r="AN28" s="87">
        <v>0</v>
      </c>
      <c r="AO28" s="68">
        <v>4800066921</v>
      </c>
      <c r="AP28" s="69">
        <v>45678</v>
      </c>
      <c r="AQ28" s="68" t="s">
        <v>240</v>
      </c>
      <c r="AR28" s="87">
        <v>2608683</v>
      </c>
    </row>
    <row r="29" spans="1:44" s="61" customFormat="1" ht="10">
      <c r="A29" s="68">
        <v>891408974</v>
      </c>
      <c r="B29" s="68" t="s">
        <v>11</v>
      </c>
      <c r="C29" s="68" t="s">
        <v>16</v>
      </c>
      <c r="D29" s="68">
        <v>84176</v>
      </c>
      <c r="E29" s="68" t="s">
        <v>123</v>
      </c>
      <c r="F29" s="68" t="s">
        <v>124</v>
      </c>
      <c r="G29" s="69">
        <v>45615</v>
      </c>
      <c r="H29" s="69">
        <v>45615</v>
      </c>
      <c r="I29" s="87">
        <v>67980</v>
      </c>
      <c r="J29" s="87">
        <v>67980</v>
      </c>
      <c r="K29" s="88" t="s">
        <v>13</v>
      </c>
      <c r="L29" s="98" t="e">
        <v>#N/A</v>
      </c>
      <c r="M29" s="98" t="s">
        <v>244</v>
      </c>
      <c r="N29" s="87">
        <v>0</v>
      </c>
      <c r="O29" s="89"/>
      <c r="P29" s="68" t="s">
        <v>83</v>
      </c>
      <c r="Q29" s="69">
        <v>45615</v>
      </c>
      <c r="R29" s="69">
        <v>45628</v>
      </c>
      <c r="S29" s="69">
        <v>45635</v>
      </c>
      <c r="T29" s="69"/>
      <c r="U29" s="68">
        <v>53</v>
      </c>
      <c r="V29" s="68" t="s">
        <v>96</v>
      </c>
      <c r="W29" s="87">
        <v>0</v>
      </c>
      <c r="X29" s="68"/>
      <c r="Y29" s="68"/>
      <c r="Z29" s="68"/>
      <c r="AA29" s="68" t="s">
        <v>108</v>
      </c>
      <c r="AB29" s="68"/>
      <c r="AC29" s="68" t="s">
        <v>98</v>
      </c>
      <c r="AD29" s="87">
        <v>67980</v>
      </c>
      <c r="AE29" s="87">
        <v>0</v>
      </c>
      <c r="AF29" s="87">
        <v>0</v>
      </c>
      <c r="AG29" s="87">
        <v>0</v>
      </c>
      <c r="AH29" s="87">
        <v>0</v>
      </c>
      <c r="AI29" s="87">
        <v>0</v>
      </c>
      <c r="AJ29" s="87">
        <v>0</v>
      </c>
      <c r="AK29" s="87">
        <v>0</v>
      </c>
      <c r="AL29" s="87">
        <v>0</v>
      </c>
      <c r="AM29" s="87">
        <v>67980</v>
      </c>
      <c r="AN29" s="87">
        <v>0</v>
      </c>
      <c r="AO29" s="68">
        <v>4800066921</v>
      </c>
      <c r="AP29" s="69">
        <v>45678</v>
      </c>
      <c r="AQ29" s="68" t="s">
        <v>240</v>
      </c>
      <c r="AR29" s="87">
        <v>2608683</v>
      </c>
    </row>
    <row r="30" spans="1:44" s="61" customFormat="1" ht="10" customHeight="1">
      <c r="A30" s="68">
        <v>891408974</v>
      </c>
      <c r="B30" s="68" t="s">
        <v>11</v>
      </c>
      <c r="C30" s="68" t="s">
        <v>16</v>
      </c>
      <c r="D30" s="68">
        <v>84184</v>
      </c>
      <c r="E30" s="68" t="s">
        <v>125</v>
      </c>
      <c r="F30" s="68" t="s">
        <v>126</v>
      </c>
      <c r="G30" s="69">
        <v>45616</v>
      </c>
      <c r="H30" s="69">
        <v>45616</v>
      </c>
      <c r="I30" s="87">
        <v>67980</v>
      </c>
      <c r="J30" s="87">
        <v>67980</v>
      </c>
      <c r="K30" s="88" t="s">
        <v>13</v>
      </c>
      <c r="L30" s="98" t="e">
        <v>#N/A</v>
      </c>
      <c r="M30" s="98" t="s">
        <v>244</v>
      </c>
      <c r="N30" s="87">
        <v>0</v>
      </c>
      <c r="O30" s="89"/>
      <c r="P30" s="68" t="s">
        <v>83</v>
      </c>
      <c r="Q30" s="69">
        <v>45616</v>
      </c>
      <c r="R30" s="69">
        <v>45628</v>
      </c>
      <c r="S30" s="69">
        <v>45635</v>
      </c>
      <c r="T30" s="69"/>
      <c r="U30" s="68">
        <v>53</v>
      </c>
      <c r="V30" s="68" t="s">
        <v>96</v>
      </c>
      <c r="W30" s="87">
        <v>0</v>
      </c>
      <c r="X30" s="68"/>
      <c r="Y30" s="68"/>
      <c r="Z30" s="68"/>
      <c r="AA30" s="68" t="s">
        <v>105</v>
      </c>
      <c r="AB30" s="68"/>
      <c r="AC30" s="68" t="s">
        <v>98</v>
      </c>
      <c r="AD30" s="87">
        <v>67980</v>
      </c>
      <c r="AE30" s="87">
        <v>0</v>
      </c>
      <c r="AF30" s="87">
        <v>0</v>
      </c>
      <c r="AG30" s="87">
        <v>0</v>
      </c>
      <c r="AH30" s="87">
        <v>0</v>
      </c>
      <c r="AI30" s="87">
        <v>0</v>
      </c>
      <c r="AJ30" s="87">
        <v>0</v>
      </c>
      <c r="AK30" s="87">
        <v>0</v>
      </c>
      <c r="AL30" s="87">
        <v>0</v>
      </c>
      <c r="AM30" s="87">
        <v>67980</v>
      </c>
      <c r="AN30" s="87">
        <v>0</v>
      </c>
      <c r="AO30" s="68">
        <v>4800066921</v>
      </c>
      <c r="AP30" s="69">
        <v>45678</v>
      </c>
      <c r="AQ30" s="68" t="s">
        <v>240</v>
      </c>
      <c r="AR30" s="87">
        <v>2608683</v>
      </c>
    </row>
    <row r="31" spans="1:44" s="61" customFormat="1" ht="10">
      <c r="A31" s="68">
        <v>891408974</v>
      </c>
      <c r="B31" s="68" t="s">
        <v>11</v>
      </c>
      <c r="C31" s="68" t="s">
        <v>16</v>
      </c>
      <c r="D31" s="68">
        <v>84195</v>
      </c>
      <c r="E31" s="68" t="s">
        <v>129</v>
      </c>
      <c r="F31" s="68" t="s">
        <v>130</v>
      </c>
      <c r="G31" s="69">
        <v>45616</v>
      </c>
      <c r="H31" s="69">
        <v>45616</v>
      </c>
      <c r="I31" s="87">
        <v>67980</v>
      </c>
      <c r="J31" s="87">
        <v>67980</v>
      </c>
      <c r="K31" s="88" t="s">
        <v>13</v>
      </c>
      <c r="L31" s="98" t="e">
        <v>#N/A</v>
      </c>
      <c r="M31" s="98" t="s">
        <v>244</v>
      </c>
      <c r="N31" s="87">
        <v>0</v>
      </c>
      <c r="O31" s="89"/>
      <c r="P31" s="68" t="s">
        <v>83</v>
      </c>
      <c r="Q31" s="69">
        <v>45616</v>
      </c>
      <c r="R31" s="69">
        <v>45628</v>
      </c>
      <c r="S31" s="69">
        <v>45635</v>
      </c>
      <c r="T31" s="69"/>
      <c r="U31" s="68">
        <v>53</v>
      </c>
      <c r="V31" s="68" t="s">
        <v>96</v>
      </c>
      <c r="W31" s="87">
        <v>0</v>
      </c>
      <c r="X31" s="68"/>
      <c r="Y31" s="68"/>
      <c r="Z31" s="68"/>
      <c r="AA31" s="68" t="s">
        <v>108</v>
      </c>
      <c r="AB31" s="68"/>
      <c r="AC31" s="68" t="s">
        <v>98</v>
      </c>
      <c r="AD31" s="87">
        <v>67980</v>
      </c>
      <c r="AE31" s="87">
        <v>0</v>
      </c>
      <c r="AF31" s="87">
        <v>0</v>
      </c>
      <c r="AG31" s="87">
        <v>0</v>
      </c>
      <c r="AH31" s="87">
        <v>0</v>
      </c>
      <c r="AI31" s="87">
        <v>0</v>
      </c>
      <c r="AJ31" s="87">
        <v>0</v>
      </c>
      <c r="AK31" s="87">
        <v>0</v>
      </c>
      <c r="AL31" s="87">
        <v>0</v>
      </c>
      <c r="AM31" s="87">
        <v>67980</v>
      </c>
      <c r="AN31" s="87">
        <v>0</v>
      </c>
      <c r="AO31" s="68">
        <v>4800066921</v>
      </c>
      <c r="AP31" s="69">
        <v>45678</v>
      </c>
      <c r="AQ31" s="68" t="s">
        <v>240</v>
      </c>
      <c r="AR31" s="87">
        <v>2608683</v>
      </c>
    </row>
    <row r="32" spans="1:44" s="61" customFormat="1" ht="10" customHeight="1">
      <c r="A32" s="68">
        <v>891408974</v>
      </c>
      <c r="B32" s="68" t="s">
        <v>11</v>
      </c>
      <c r="C32" s="68" t="s">
        <v>16</v>
      </c>
      <c r="D32" s="68">
        <v>83188</v>
      </c>
      <c r="E32" s="68" t="s">
        <v>169</v>
      </c>
      <c r="F32" s="68" t="s">
        <v>170</v>
      </c>
      <c r="G32" s="69">
        <v>45582</v>
      </c>
      <c r="H32" s="69">
        <v>45582</v>
      </c>
      <c r="I32" s="87">
        <v>67980</v>
      </c>
      <c r="J32" s="87">
        <v>67980</v>
      </c>
      <c r="K32" s="88" t="s">
        <v>13</v>
      </c>
      <c r="L32" s="98" t="e">
        <v>#N/A</v>
      </c>
      <c r="M32" s="98" t="s">
        <v>244</v>
      </c>
      <c r="N32" s="87">
        <v>0</v>
      </c>
      <c r="O32" s="89"/>
      <c r="P32" s="68" t="s">
        <v>83</v>
      </c>
      <c r="Q32" s="69">
        <v>45582</v>
      </c>
      <c r="R32" s="69">
        <v>45597</v>
      </c>
      <c r="S32" s="69">
        <v>45608</v>
      </c>
      <c r="T32" s="69"/>
      <c r="U32" s="68">
        <v>80</v>
      </c>
      <c r="V32" s="68" t="s">
        <v>147</v>
      </c>
      <c r="W32" s="87">
        <v>0</v>
      </c>
      <c r="X32" s="68"/>
      <c r="Y32" s="68"/>
      <c r="Z32" s="68"/>
      <c r="AA32" s="68" t="s">
        <v>108</v>
      </c>
      <c r="AB32" s="68"/>
      <c r="AC32" s="68" t="s">
        <v>98</v>
      </c>
      <c r="AD32" s="87">
        <v>67980</v>
      </c>
      <c r="AE32" s="87">
        <v>0</v>
      </c>
      <c r="AF32" s="87">
        <v>0</v>
      </c>
      <c r="AG32" s="87">
        <v>0</v>
      </c>
      <c r="AH32" s="87">
        <v>0</v>
      </c>
      <c r="AI32" s="87">
        <v>0</v>
      </c>
      <c r="AJ32" s="87">
        <v>0</v>
      </c>
      <c r="AK32" s="87">
        <v>0</v>
      </c>
      <c r="AL32" s="87">
        <v>0</v>
      </c>
      <c r="AM32" s="87">
        <v>67980</v>
      </c>
      <c r="AN32" s="87">
        <v>0</v>
      </c>
      <c r="AO32" s="68">
        <v>4800066438</v>
      </c>
      <c r="AP32" s="69">
        <v>45639</v>
      </c>
      <c r="AQ32" s="68" t="s">
        <v>239</v>
      </c>
      <c r="AR32" s="87">
        <v>1064890</v>
      </c>
    </row>
    <row r="33" spans="1:44" s="61" customFormat="1" ht="10" customHeight="1">
      <c r="A33" s="68">
        <v>891408974</v>
      </c>
      <c r="B33" s="68" t="s">
        <v>11</v>
      </c>
      <c r="C33" s="68" t="s">
        <v>16</v>
      </c>
      <c r="D33" s="68">
        <v>83193</v>
      </c>
      <c r="E33" s="68" t="s">
        <v>174</v>
      </c>
      <c r="F33" s="68" t="s">
        <v>175</v>
      </c>
      <c r="G33" s="69">
        <v>45582</v>
      </c>
      <c r="H33" s="69">
        <v>45582</v>
      </c>
      <c r="I33" s="87">
        <v>67980</v>
      </c>
      <c r="J33" s="87">
        <v>67980</v>
      </c>
      <c r="K33" s="88" t="s">
        <v>13</v>
      </c>
      <c r="L33" s="98" t="e">
        <v>#N/A</v>
      </c>
      <c r="M33" s="98" t="s">
        <v>244</v>
      </c>
      <c r="N33" s="87">
        <v>0</v>
      </c>
      <c r="O33" s="89"/>
      <c r="P33" s="68" t="s">
        <v>83</v>
      </c>
      <c r="Q33" s="69">
        <v>45582</v>
      </c>
      <c r="R33" s="69">
        <v>45597</v>
      </c>
      <c r="S33" s="69">
        <v>45608</v>
      </c>
      <c r="T33" s="69"/>
      <c r="U33" s="68">
        <v>80</v>
      </c>
      <c r="V33" s="68" t="s">
        <v>147</v>
      </c>
      <c r="W33" s="87">
        <v>0</v>
      </c>
      <c r="X33" s="68"/>
      <c r="Y33" s="68"/>
      <c r="Z33" s="68"/>
      <c r="AA33" s="68" t="s">
        <v>108</v>
      </c>
      <c r="AB33" s="68"/>
      <c r="AC33" s="68" t="s">
        <v>98</v>
      </c>
      <c r="AD33" s="87">
        <v>67980</v>
      </c>
      <c r="AE33" s="87">
        <v>0</v>
      </c>
      <c r="AF33" s="87">
        <v>0</v>
      </c>
      <c r="AG33" s="87">
        <v>0</v>
      </c>
      <c r="AH33" s="87">
        <v>0</v>
      </c>
      <c r="AI33" s="87">
        <v>0</v>
      </c>
      <c r="AJ33" s="87">
        <v>0</v>
      </c>
      <c r="AK33" s="87">
        <v>0</v>
      </c>
      <c r="AL33" s="87">
        <v>0</v>
      </c>
      <c r="AM33" s="87">
        <v>67980</v>
      </c>
      <c r="AN33" s="87">
        <v>0</v>
      </c>
      <c r="AO33" s="68">
        <v>4800066438</v>
      </c>
      <c r="AP33" s="69">
        <v>45639</v>
      </c>
      <c r="AQ33" s="68" t="s">
        <v>239</v>
      </c>
      <c r="AR33" s="87">
        <v>1064890</v>
      </c>
    </row>
    <row r="34" spans="1:44" s="61" customFormat="1" ht="10" customHeight="1">
      <c r="A34" s="68">
        <v>891408974</v>
      </c>
      <c r="B34" s="68" t="s">
        <v>11</v>
      </c>
      <c r="C34" s="68" t="s">
        <v>16</v>
      </c>
      <c r="D34" s="68">
        <v>83476</v>
      </c>
      <c r="E34" s="68" t="s">
        <v>145</v>
      </c>
      <c r="F34" s="68" t="s">
        <v>146</v>
      </c>
      <c r="G34" s="69">
        <v>45590</v>
      </c>
      <c r="H34" s="69">
        <v>45590</v>
      </c>
      <c r="I34" s="87">
        <v>67980</v>
      </c>
      <c r="J34" s="87">
        <v>67980</v>
      </c>
      <c r="K34" s="88" t="s">
        <v>13</v>
      </c>
      <c r="L34" s="98" t="e">
        <v>#N/A</v>
      </c>
      <c r="M34" s="98" t="s">
        <v>244</v>
      </c>
      <c r="N34" s="87">
        <v>0</v>
      </c>
      <c r="O34" s="89"/>
      <c r="P34" s="68" t="s">
        <v>83</v>
      </c>
      <c r="Q34" s="69">
        <v>45590</v>
      </c>
      <c r="R34" s="69">
        <v>45597</v>
      </c>
      <c r="S34" s="69">
        <v>45610</v>
      </c>
      <c r="T34" s="69"/>
      <c r="U34" s="68">
        <v>78</v>
      </c>
      <c r="V34" s="68" t="s">
        <v>147</v>
      </c>
      <c r="W34" s="87">
        <v>0</v>
      </c>
      <c r="X34" s="68"/>
      <c r="Y34" s="68"/>
      <c r="Z34" s="68"/>
      <c r="AA34" s="68" t="s">
        <v>108</v>
      </c>
      <c r="AB34" s="68"/>
      <c r="AC34" s="68" t="s">
        <v>98</v>
      </c>
      <c r="AD34" s="87">
        <v>67980</v>
      </c>
      <c r="AE34" s="87">
        <v>0</v>
      </c>
      <c r="AF34" s="87">
        <v>0</v>
      </c>
      <c r="AG34" s="87">
        <v>0</v>
      </c>
      <c r="AH34" s="87">
        <v>0</v>
      </c>
      <c r="AI34" s="87">
        <v>0</v>
      </c>
      <c r="AJ34" s="87">
        <v>0</v>
      </c>
      <c r="AK34" s="87">
        <v>0</v>
      </c>
      <c r="AL34" s="87">
        <v>0</v>
      </c>
      <c r="AM34" s="87">
        <v>67980</v>
      </c>
      <c r="AN34" s="87">
        <v>0</v>
      </c>
      <c r="AO34" s="68">
        <v>4800066438</v>
      </c>
      <c r="AP34" s="69">
        <v>45639</v>
      </c>
      <c r="AQ34" s="68" t="s">
        <v>239</v>
      </c>
      <c r="AR34" s="87">
        <v>1064890</v>
      </c>
    </row>
    <row r="35" spans="1:44" s="61" customFormat="1" ht="10" customHeight="1">
      <c r="A35" s="68">
        <v>891408974</v>
      </c>
      <c r="B35" s="68" t="s">
        <v>11</v>
      </c>
      <c r="C35" s="68" t="s">
        <v>16</v>
      </c>
      <c r="D35" s="68">
        <v>84190</v>
      </c>
      <c r="E35" s="68" t="s">
        <v>119</v>
      </c>
      <c r="F35" s="68" t="s">
        <v>120</v>
      </c>
      <c r="G35" s="69">
        <v>45616</v>
      </c>
      <c r="H35" s="69">
        <v>45616</v>
      </c>
      <c r="I35" s="87">
        <v>60739</v>
      </c>
      <c r="J35" s="87">
        <v>60739</v>
      </c>
      <c r="K35" s="88" t="s">
        <v>13</v>
      </c>
      <c r="L35" s="98" t="e">
        <v>#N/A</v>
      </c>
      <c r="M35" s="98" t="s">
        <v>244</v>
      </c>
      <c r="N35" s="87">
        <v>0</v>
      </c>
      <c r="O35" s="89"/>
      <c r="P35" s="68" t="s">
        <v>83</v>
      </c>
      <c r="Q35" s="69">
        <v>45616</v>
      </c>
      <c r="R35" s="69">
        <v>45628</v>
      </c>
      <c r="S35" s="69">
        <v>45635</v>
      </c>
      <c r="T35" s="69"/>
      <c r="U35" s="68">
        <v>53</v>
      </c>
      <c r="V35" s="68" t="s">
        <v>96</v>
      </c>
      <c r="W35" s="87">
        <v>0</v>
      </c>
      <c r="X35" s="68"/>
      <c r="Y35" s="68"/>
      <c r="Z35" s="68"/>
      <c r="AA35" s="68" t="s">
        <v>105</v>
      </c>
      <c r="AB35" s="68"/>
      <c r="AC35" s="68" t="s">
        <v>98</v>
      </c>
      <c r="AD35" s="87">
        <v>60739</v>
      </c>
      <c r="AE35" s="87">
        <v>0</v>
      </c>
      <c r="AF35" s="87">
        <v>0</v>
      </c>
      <c r="AG35" s="87">
        <v>0</v>
      </c>
      <c r="AH35" s="87">
        <v>0</v>
      </c>
      <c r="AI35" s="87">
        <v>0</v>
      </c>
      <c r="AJ35" s="87">
        <v>0</v>
      </c>
      <c r="AK35" s="87">
        <v>0</v>
      </c>
      <c r="AL35" s="87">
        <v>0</v>
      </c>
      <c r="AM35" s="87">
        <v>60739</v>
      </c>
      <c r="AN35" s="87">
        <v>0</v>
      </c>
      <c r="AO35" s="68">
        <v>4800067017</v>
      </c>
      <c r="AP35" s="69">
        <v>45685</v>
      </c>
      <c r="AQ35" s="68" t="s">
        <v>238</v>
      </c>
      <c r="AR35" s="87">
        <v>3408256</v>
      </c>
    </row>
    <row r="36" spans="1:44" s="61" customFormat="1" ht="10" customHeight="1">
      <c r="A36" s="68">
        <v>891408974</v>
      </c>
      <c r="B36" s="68" t="s">
        <v>11</v>
      </c>
      <c r="C36" s="68" t="s">
        <v>16</v>
      </c>
      <c r="D36" s="68">
        <v>80565</v>
      </c>
      <c r="E36" s="68" t="s">
        <v>215</v>
      </c>
      <c r="F36" s="68" t="s">
        <v>216</v>
      </c>
      <c r="G36" s="69">
        <v>45463</v>
      </c>
      <c r="H36" s="69">
        <v>45463</v>
      </c>
      <c r="I36" s="87">
        <v>60162</v>
      </c>
      <c r="J36" s="87">
        <v>60162</v>
      </c>
      <c r="K36" s="88" t="s">
        <v>13</v>
      </c>
      <c r="L36" s="98" t="e">
        <v>#N/A</v>
      </c>
      <c r="M36" s="98" t="s">
        <v>244</v>
      </c>
      <c r="N36" s="87">
        <v>0</v>
      </c>
      <c r="O36" s="89"/>
      <c r="P36" s="68" t="s">
        <v>83</v>
      </c>
      <c r="Q36" s="69">
        <v>45463</v>
      </c>
      <c r="R36" s="69">
        <v>45475</v>
      </c>
      <c r="S36" s="69">
        <v>45476</v>
      </c>
      <c r="T36" s="69"/>
      <c r="U36" s="68">
        <v>212</v>
      </c>
      <c r="V36" s="68" t="s">
        <v>217</v>
      </c>
      <c r="W36" s="87">
        <v>0</v>
      </c>
      <c r="X36" s="68"/>
      <c r="Y36" s="68"/>
      <c r="Z36" s="68"/>
      <c r="AA36" s="68" t="s">
        <v>108</v>
      </c>
      <c r="AB36" s="68"/>
      <c r="AC36" s="68" t="s">
        <v>98</v>
      </c>
      <c r="AD36" s="87">
        <v>60162</v>
      </c>
      <c r="AE36" s="87">
        <v>0</v>
      </c>
      <c r="AF36" s="87">
        <v>0</v>
      </c>
      <c r="AG36" s="87">
        <v>0</v>
      </c>
      <c r="AH36" s="87">
        <v>0</v>
      </c>
      <c r="AI36" s="87">
        <v>0</v>
      </c>
      <c r="AJ36" s="87">
        <v>0</v>
      </c>
      <c r="AK36" s="87">
        <v>0</v>
      </c>
      <c r="AL36" s="87">
        <v>0</v>
      </c>
      <c r="AM36" s="87">
        <v>60162</v>
      </c>
      <c r="AN36" s="87">
        <v>0</v>
      </c>
      <c r="AO36" s="68">
        <v>4800067017</v>
      </c>
      <c r="AP36" s="69">
        <v>45685</v>
      </c>
      <c r="AQ36" s="68" t="s">
        <v>238</v>
      </c>
      <c r="AR36" s="87">
        <v>3408256</v>
      </c>
    </row>
    <row r="37" spans="1:44" s="61" customFormat="1" ht="10" customHeight="1">
      <c r="A37" s="68">
        <v>891408974</v>
      </c>
      <c r="B37" s="68" t="s">
        <v>11</v>
      </c>
      <c r="C37" s="68" t="s">
        <v>16</v>
      </c>
      <c r="D37" s="68">
        <v>81161</v>
      </c>
      <c r="E37" s="68" t="s">
        <v>209</v>
      </c>
      <c r="F37" s="68" t="s">
        <v>210</v>
      </c>
      <c r="G37" s="69">
        <v>45490</v>
      </c>
      <c r="H37" s="69">
        <v>45490</v>
      </c>
      <c r="I37" s="87">
        <v>60162</v>
      </c>
      <c r="J37" s="87">
        <v>60162</v>
      </c>
      <c r="K37" s="88" t="s">
        <v>13</v>
      </c>
      <c r="L37" s="98" t="e">
        <v>#N/A</v>
      </c>
      <c r="M37" s="98" t="s">
        <v>244</v>
      </c>
      <c r="N37" s="87">
        <v>0</v>
      </c>
      <c r="O37" s="89"/>
      <c r="P37" s="68" t="s">
        <v>83</v>
      </c>
      <c r="Q37" s="69">
        <v>45490</v>
      </c>
      <c r="R37" s="69">
        <v>45505</v>
      </c>
      <c r="S37" s="69">
        <v>45512</v>
      </c>
      <c r="T37" s="69"/>
      <c r="U37" s="68">
        <v>176</v>
      </c>
      <c r="V37" s="68" t="s">
        <v>190</v>
      </c>
      <c r="W37" s="87">
        <v>0</v>
      </c>
      <c r="X37" s="68"/>
      <c r="Y37" s="68"/>
      <c r="Z37" s="68"/>
      <c r="AA37" s="68" t="s">
        <v>108</v>
      </c>
      <c r="AB37" s="68"/>
      <c r="AC37" s="68" t="s">
        <v>98</v>
      </c>
      <c r="AD37" s="87">
        <v>60162</v>
      </c>
      <c r="AE37" s="87">
        <v>0</v>
      </c>
      <c r="AF37" s="87">
        <v>0</v>
      </c>
      <c r="AG37" s="87">
        <v>0</v>
      </c>
      <c r="AH37" s="87">
        <v>0</v>
      </c>
      <c r="AI37" s="87">
        <v>0</v>
      </c>
      <c r="AJ37" s="87">
        <v>0</v>
      </c>
      <c r="AK37" s="87">
        <v>0</v>
      </c>
      <c r="AL37" s="87">
        <v>0</v>
      </c>
      <c r="AM37" s="87">
        <v>60162</v>
      </c>
      <c r="AN37" s="87">
        <v>0</v>
      </c>
      <c r="AO37" s="68">
        <v>4800067017</v>
      </c>
      <c r="AP37" s="69">
        <v>45685</v>
      </c>
      <c r="AQ37" s="68" t="s">
        <v>238</v>
      </c>
      <c r="AR37" s="87">
        <v>3408256</v>
      </c>
    </row>
    <row r="38" spans="1:44" s="61" customFormat="1" ht="10">
      <c r="A38" s="68">
        <v>891408974</v>
      </c>
      <c r="B38" s="68" t="s">
        <v>11</v>
      </c>
      <c r="C38" s="68" t="s">
        <v>16</v>
      </c>
      <c r="D38" s="68">
        <v>82297</v>
      </c>
      <c r="E38" s="68" t="s">
        <v>191</v>
      </c>
      <c r="F38" s="68" t="s">
        <v>192</v>
      </c>
      <c r="G38" s="69">
        <v>45539</v>
      </c>
      <c r="H38" s="69">
        <v>45539</v>
      </c>
      <c r="I38" s="87">
        <v>60162</v>
      </c>
      <c r="J38" s="87">
        <v>60162</v>
      </c>
      <c r="K38" s="88" t="s">
        <v>13</v>
      </c>
      <c r="L38" s="98" t="e">
        <v>#N/A</v>
      </c>
      <c r="M38" s="98" t="s">
        <v>244</v>
      </c>
      <c r="N38" s="87">
        <v>0</v>
      </c>
      <c r="O38" s="89"/>
      <c r="P38" s="68" t="s">
        <v>83</v>
      </c>
      <c r="Q38" s="69">
        <v>45539</v>
      </c>
      <c r="R38" s="69">
        <v>45547</v>
      </c>
      <c r="S38" s="69">
        <v>45560</v>
      </c>
      <c r="T38" s="69"/>
      <c r="U38" s="68">
        <v>128</v>
      </c>
      <c r="V38" s="68" t="s">
        <v>190</v>
      </c>
      <c r="W38" s="87">
        <v>0</v>
      </c>
      <c r="X38" s="68"/>
      <c r="Y38" s="68"/>
      <c r="Z38" s="68"/>
      <c r="AA38" s="68" t="s">
        <v>108</v>
      </c>
      <c r="AB38" s="68"/>
      <c r="AC38" s="68" t="s">
        <v>98</v>
      </c>
      <c r="AD38" s="87">
        <v>60162</v>
      </c>
      <c r="AE38" s="87">
        <v>0</v>
      </c>
      <c r="AF38" s="87">
        <v>0</v>
      </c>
      <c r="AG38" s="87">
        <v>0</v>
      </c>
      <c r="AH38" s="87">
        <v>0</v>
      </c>
      <c r="AI38" s="87">
        <v>0</v>
      </c>
      <c r="AJ38" s="87">
        <v>0</v>
      </c>
      <c r="AK38" s="87">
        <v>0</v>
      </c>
      <c r="AL38" s="87">
        <v>0</v>
      </c>
      <c r="AM38" s="87">
        <v>60162</v>
      </c>
      <c r="AN38" s="87">
        <v>0</v>
      </c>
      <c r="AO38" s="68">
        <v>4800067017</v>
      </c>
      <c r="AP38" s="69">
        <v>45685</v>
      </c>
      <c r="AQ38" s="68" t="s">
        <v>238</v>
      </c>
      <c r="AR38" s="87">
        <v>3408256</v>
      </c>
    </row>
    <row r="39" spans="1:44" s="61" customFormat="1" ht="10">
      <c r="A39" s="68">
        <v>891408974</v>
      </c>
      <c r="B39" s="68" t="s">
        <v>11</v>
      </c>
      <c r="C39" s="68" t="s">
        <v>16</v>
      </c>
      <c r="D39" s="68">
        <v>82300</v>
      </c>
      <c r="E39" s="68" t="s">
        <v>193</v>
      </c>
      <c r="F39" s="68" t="s">
        <v>194</v>
      </c>
      <c r="G39" s="69">
        <v>45539</v>
      </c>
      <c r="H39" s="69">
        <v>45539</v>
      </c>
      <c r="I39" s="87">
        <v>60162</v>
      </c>
      <c r="J39" s="87">
        <v>60162</v>
      </c>
      <c r="K39" s="88" t="s">
        <v>13</v>
      </c>
      <c r="L39" s="98" t="e">
        <v>#N/A</v>
      </c>
      <c r="M39" s="98" t="s">
        <v>244</v>
      </c>
      <c r="N39" s="87">
        <v>0</v>
      </c>
      <c r="O39" s="89"/>
      <c r="P39" s="68" t="s">
        <v>83</v>
      </c>
      <c r="Q39" s="69">
        <v>45539</v>
      </c>
      <c r="R39" s="69">
        <v>45547</v>
      </c>
      <c r="S39" s="69">
        <v>45560</v>
      </c>
      <c r="T39" s="69"/>
      <c r="U39" s="68">
        <v>128</v>
      </c>
      <c r="V39" s="68" t="s">
        <v>190</v>
      </c>
      <c r="W39" s="87">
        <v>0</v>
      </c>
      <c r="X39" s="68"/>
      <c r="Y39" s="68"/>
      <c r="Z39" s="68"/>
      <c r="AA39" s="68" t="s">
        <v>108</v>
      </c>
      <c r="AB39" s="68"/>
      <c r="AC39" s="68" t="s">
        <v>98</v>
      </c>
      <c r="AD39" s="87">
        <v>60162</v>
      </c>
      <c r="AE39" s="87">
        <v>0</v>
      </c>
      <c r="AF39" s="87">
        <v>0</v>
      </c>
      <c r="AG39" s="87">
        <v>0</v>
      </c>
      <c r="AH39" s="87">
        <v>0</v>
      </c>
      <c r="AI39" s="87">
        <v>0</v>
      </c>
      <c r="AJ39" s="87">
        <v>0</v>
      </c>
      <c r="AK39" s="87">
        <v>0</v>
      </c>
      <c r="AL39" s="87">
        <v>0</v>
      </c>
      <c r="AM39" s="87">
        <v>60162</v>
      </c>
      <c r="AN39" s="87">
        <v>0</v>
      </c>
      <c r="AO39" s="68">
        <v>4800067017</v>
      </c>
      <c r="AP39" s="69">
        <v>45685</v>
      </c>
      <c r="AQ39" s="68" t="s">
        <v>238</v>
      </c>
      <c r="AR39" s="87">
        <v>3408256</v>
      </c>
    </row>
    <row r="40" spans="1:44" s="61" customFormat="1" ht="10">
      <c r="A40" s="68">
        <v>891408974</v>
      </c>
      <c r="B40" s="68" t="s">
        <v>11</v>
      </c>
      <c r="C40" s="68" t="s">
        <v>16</v>
      </c>
      <c r="D40" s="68">
        <v>83231</v>
      </c>
      <c r="E40" s="68" t="s">
        <v>234</v>
      </c>
      <c r="F40" s="68" t="s">
        <v>235</v>
      </c>
      <c r="G40" s="69">
        <v>45586</v>
      </c>
      <c r="H40" s="69">
        <v>45586</v>
      </c>
      <c r="I40" s="87">
        <v>60162</v>
      </c>
      <c r="J40" s="87">
        <v>60162</v>
      </c>
      <c r="K40" s="88" t="s">
        <v>13</v>
      </c>
      <c r="L40" s="98" t="e">
        <v>#N/A</v>
      </c>
      <c r="M40" s="98" t="s">
        <v>244</v>
      </c>
      <c r="N40" s="87">
        <v>0</v>
      </c>
      <c r="O40" s="89"/>
      <c r="P40" s="68"/>
      <c r="Q40" s="69"/>
      <c r="R40" s="69"/>
      <c r="S40" s="69"/>
      <c r="T40" s="69"/>
      <c r="U40" s="68" t="s">
        <v>233</v>
      </c>
      <c r="V40" s="68" t="s">
        <v>233</v>
      </c>
      <c r="W40" s="87">
        <v>0</v>
      </c>
      <c r="X40" s="68"/>
      <c r="Y40" s="68"/>
      <c r="Z40" s="68"/>
      <c r="AA40" s="68"/>
      <c r="AB40" s="68"/>
      <c r="AC40" s="68"/>
      <c r="AD40" s="87">
        <v>60162</v>
      </c>
      <c r="AE40" s="87">
        <v>0</v>
      </c>
      <c r="AF40" s="87">
        <v>0</v>
      </c>
      <c r="AG40" s="87">
        <v>0</v>
      </c>
      <c r="AH40" s="87">
        <v>0</v>
      </c>
      <c r="AI40" s="87">
        <v>0</v>
      </c>
      <c r="AJ40" s="87">
        <v>0</v>
      </c>
      <c r="AK40" s="87">
        <v>0</v>
      </c>
      <c r="AL40" s="87">
        <v>0</v>
      </c>
      <c r="AM40" s="87">
        <v>60162</v>
      </c>
      <c r="AN40" s="87">
        <v>0</v>
      </c>
      <c r="AO40" s="68">
        <v>4800067017</v>
      </c>
      <c r="AP40" s="69">
        <v>45685</v>
      </c>
      <c r="AQ40" s="68" t="s">
        <v>238</v>
      </c>
      <c r="AR40" s="87">
        <v>3408256</v>
      </c>
    </row>
    <row r="41" spans="1:44" s="61" customFormat="1" ht="10" customHeight="1">
      <c r="A41" s="68">
        <v>891408974</v>
      </c>
      <c r="B41" s="68" t="s">
        <v>11</v>
      </c>
      <c r="C41" s="68" t="s">
        <v>12</v>
      </c>
      <c r="D41" s="68">
        <v>77268</v>
      </c>
      <c r="E41" s="68" t="s">
        <v>227</v>
      </c>
      <c r="F41" s="68" t="s">
        <v>228</v>
      </c>
      <c r="G41" s="69">
        <v>45301</v>
      </c>
      <c r="H41" s="69">
        <v>45301</v>
      </c>
      <c r="I41" s="87">
        <v>661500</v>
      </c>
      <c r="J41" s="87">
        <v>49870</v>
      </c>
      <c r="K41" s="88" t="s">
        <v>13</v>
      </c>
      <c r="L41" s="98" t="s">
        <v>242</v>
      </c>
      <c r="M41" s="98" t="s">
        <v>244</v>
      </c>
      <c r="N41" s="87">
        <v>0</v>
      </c>
      <c r="O41" s="89"/>
      <c r="P41" s="68" t="s">
        <v>83</v>
      </c>
      <c r="Q41" s="69">
        <v>45301</v>
      </c>
      <c r="R41" s="69">
        <v>45302</v>
      </c>
      <c r="S41" s="69">
        <v>45307</v>
      </c>
      <c r="T41" s="69"/>
      <c r="U41" s="68">
        <v>381</v>
      </c>
      <c r="V41" s="68" t="s">
        <v>224</v>
      </c>
      <c r="W41" s="87">
        <v>0</v>
      </c>
      <c r="X41" s="68"/>
      <c r="Y41" s="68"/>
      <c r="Z41" s="68"/>
      <c r="AA41" s="68" t="s">
        <v>105</v>
      </c>
      <c r="AB41" s="68"/>
      <c r="AC41" s="68" t="s">
        <v>98</v>
      </c>
      <c r="AD41" s="87">
        <v>49870</v>
      </c>
      <c r="AE41" s="87">
        <v>0</v>
      </c>
      <c r="AF41" s="87">
        <v>0</v>
      </c>
      <c r="AG41" s="87">
        <v>0</v>
      </c>
      <c r="AH41" s="87">
        <v>0</v>
      </c>
      <c r="AI41" s="87">
        <v>0</v>
      </c>
      <c r="AJ41" s="87">
        <v>0</v>
      </c>
      <c r="AK41" s="87">
        <v>0</v>
      </c>
      <c r="AL41" s="87">
        <v>0</v>
      </c>
      <c r="AM41" s="87">
        <v>49870</v>
      </c>
      <c r="AN41" s="87">
        <v>0</v>
      </c>
      <c r="AO41" s="68">
        <v>4800062426</v>
      </c>
      <c r="AP41" s="69">
        <v>45320</v>
      </c>
      <c r="AQ41" s="68" t="s">
        <v>241</v>
      </c>
      <c r="AR41" s="87">
        <v>1790060</v>
      </c>
    </row>
    <row r="42" spans="1:44" s="61" customFormat="1" ht="10" customHeight="1">
      <c r="A42" s="68">
        <v>891408974</v>
      </c>
      <c r="B42" s="68" t="s">
        <v>11</v>
      </c>
      <c r="C42" s="68" t="s">
        <v>16</v>
      </c>
      <c r="D42" s="68">
        <v>83190</v>
      </c>
      <c r="E42" s="68" t="s">
        <v>163</v>
      </c>
      <c r="F42" s="68" t="s">
        <v>164</v>
      </c>
      <c r="G42" s="69">
        <v>45582</v>
      </c>
      <c r="H42" s="69">
        <v>45582</v>
      </c>
      <c r="I42" s="87">
        <v>45320</v>
      </c>
      <c r="J42" s="87">
        <v>45320</v>
      </c>
      <c r="K42" s="88" t="s">
        <v>13</v>
      </c>
      <c r="L42" s="98" t="e">
        <v>#N/A</v>
      </c>
      <c r="M42" s="98" t="s">
        <v>244</v>
      </c>
      <c r="N42" s="87">
        <v>0</v>
      </c>
      <c r="O42" s="89"/>
      <c r="P42" s="68" t="s">
        <v>83</v>
      </c>
      <c r="Q42" s="69">
        <v>45582</v>
      </c>
      <c r="R42" s="69">
        <v>45597</v>
      </c>
      <c r="S42" s="69">
        <v>45608</v>
      </c>
      <c r="T42" s="69"/>
      <c r="U42" s="68">
        <v>80</v>
      </c>
      <c r="V42" s="68" t="s">
        <v>147</v>
      </c>
      <c r="W42" s="87">
        <v>0</v>
      </c>
      <c r="X42" s="68"/>
      <c r="Y42" s="68"/>
      <c r="Z42" s="68"/>
      <c r="AA42" s="68" t="s">
        <v>108</v>
      </c>
      <c r="AB42" s="68"/>
      <c r="AC42" s="68" t="s">
        <v>98</v>
      </c>
      <c r="AD42" s="87">
        <v>45320</v>
      </c>
      <c r="AE42" s="87">
        <v>0</v>
      </c>
      <c r="AF42" s="87">
        <v>0</v>
      </c>
      <c r="AG42" s="87">
        <v>0</v>
      </c>
      <c r="AH42" s="87">
        <v>0</v>
      </c>
      <c r="AI42" s="87">
        <v>0</v>
      </c>
      <c r="AJ42" s="87">
        <v>0</v>
      </c>
      <c r="AK42" s="87">
        <v>0</v>
      </c>
      <c r="AL42" s="87">
        <v>0</v>
      </c>
      <c r="AM42" s="87">
        <v>45320</v>
      </c>
      <c r="AN42" s="87">
        <v>0</v>
      </c>
      <c r="AO42" s="68">
        <v>4800067017</v>
      </c>
      <c r="AP42" s="69">
        <v>45685</v>
      </c>
      <c r="AQ42" s="68" t="s">
        <v>238</v>
      </c>
      <c r="AR42" s="87">
        <v>3408256</v>
      </c>
    </row>
    <row r="43" spans="1:44" s="61" customFormat="1" ht="10" customHeight="1">
      <c r="A43" s="68">
        <v>891408974</v>
      </c>
      <c r="B43" s="68" t="s">
        <v>11</v>
      </c>
      <c r="C43" s="68" t="s">
        <v>16</v>
      </c>
      <c r="D43" s="68">
        <v>83192</v>
      </c>
      <c r="E43" s="68" t="s">
        <v>165</v>
      </c>
      <c r="F43" s="68" t="s">
        <v>166</v>
      </c>
      <c r="G43" s="69">
        <v>45582</v>
      </c>
      <c r="H43" s="69">
        <v>45582</v>
      </c>
      <c r="I43" s="87">
        <v>45320</v>
      </c>
      <c r="J43" s="87">
        <v>45320</v>
      </c>
      <c r="K43" s="88" t="s">
        <v>13</v>
      </c>
      <c r="L43" s="98" t="e">
        <v>#N/A</v>
      </c>
      <c r="M43" s="98" t="s">
        <v>244</v>
      </c>
      <c r="N43" s="87">
        <v>0</v>
      </c>
      <c r="O43" s="89"/>
      <c r="P43" s="68" t="s">
        <v>83</v>
      </c>
      <c r="Q43" s="69">
        <v>45582</v>
      </c>
      <c r="R43" s="69">
        <v>45597</v>
      </c>
      <c r="S43" s="69">
        <v>45608</v>
      </c>
      <c r="T43" s="69"/>
      <c r="U43" s="68">
        <v>80</v>
      </c>
      <c r="V43" s="68" t="s">
        <v>147</v>
      </c>
      <c r="W43" s="87">
        <v>0</v>
      </c>
      <c r="X43" s="68"/>
      <c r="Y43" s="68"/>
      <c r="Z43" s="68"/>
      <c r="AA43" s="68" t="s">
        <v>108</v>
      </c>
      <c r="AB43" s="68"/>
      <c r="AC43" s="68" t="s">
        <v>98</v>
      </c>
      <c r="AD43" s="87">
        <v>45320</v>
      </c>
      <c r="AE43" s="87">
        <v>0</v>
      </c>
      <c r="AF43" s="87">
        <v>0</v>
      </c>
      <c r="AG43" s="87">
        <v>0</v>
      </c>
      <c r="AH43" s="87">
        <v>0</v>
      </c>
      <c r="AI43" s="87">
        <v>0</v>
      </c>
      <c r="AJ43" s="87">
        <v>0</v>
      </c>
      <c r="AK43" s="87">
        <v>0</v>
      </c>
      <c r="AL43" s="87">
        <v>0</v>
      </c>
      <c r="AM43" s="87">
        <v>45320</v>
      </c>
      <c r="AN43" s="87">
        <v>0</v>
      </c>
      <c r="AO43" s="68">
        <v>4800067017</v>
      </c>
      <c r="AP43" s="69">
        <v>45685</v>
      </c>
      <c r="AQ43" s="68" t="s">
        <v>238</v>
      </c>
      <c r="AR43" s="87">
        <v>3408256</v>
      </c>
    </row>
    <row r="44" spans="1:44" s="61" customFormat="1" ht="10" customHeight="1">
      <c r="A44" s="68">
        <v>891408974</v>
      </c>
      <c r="B44" s="68" t="s">
        <v>11</v>
      </c>
      <c r="C44" s="68" t="s">
        <v>16</v>
      </c>
      <c r="D44" s="68">
        <v>84173</v>
      </c>
      <c r="E44" s="68" t="s">
        <v>111</v>
      </c>
      <c r="F44" s="68" t="s">
        <v>112</v>
      </c>
      <c r="G44" s="69">
        <v>45615</v>
      </c>
      <c r="H44" s="69">
        <v>45615</v>
      </c>
      <c r="I44" s="87">
        <v>45320</v>
      </c>
      <c r="J44" s="87">
        <v>45320</v>
      </c>
      <c r="K44" s="88" t="s">
        <v>13</v>
      </c>
      <c r="L44" s="98" t="e">
        <v>#N/A</v>
      </c>
      <c r="M44" s="98" t="s">
        <v>244</v>
      </c>
      <c r="N44" s="87">
        <v>0</v>
      </c>
      <c r="O44" s="89"/>
      <c r="P44" s="68" t="s">
        <v>83</v>
      </c>
      <c r="Q44" s="69">
        <v>45615</v>
      </c>
      <c r="R44" s="69">
        <v>45628</v>
      </c>
      <c r="S44" s="69">
        <v>45635</v>
      </c>
      <c r="T44" s="69"/>
      <c r="U44" s="68">
        <v>53</v>
      </c>
      <c r="V44" s="68" t="s">
        <v>96</v>
      </c>
      <c r="W44" s="87">
        <v>0</v>
      </c>
      <c r="X44" s="68"/>
      <c r="Y44" s="68"/>
      <c r="Z44" s="68"/>
      <c r="AA44" s="68" t="s">
        <v>108</v>
      </c>
      <c r="AB44" s="68"/>
      <c r="AC44" s="68" t="s">
        <v>98</v>
      </c>
      <c r="AD44" s="87">
        <v>45320</v>
      </c>
      <c r="AE44" s="87">
        <v>0</v>
      </c>
      <c r="AF44" s="87">
        <v>0</v>
      </c>
      <c r="AG44" s="87">
        <v>0</v>
      </c>
      <c r="AH44" s="87">
        <v>0</v>
      </c>
      <c r="AI44" s="87">
        <v>0</v>
      </c>
      <c r="AJ44" s="87">
        <v>0</v>
      </c>
      <c r="AK44" s="87">
        <v>0</v>
      </c>
      <c r="AL44" s="87">
        <v>0</v>
      </c>
      <c r="AM44" s="87">
        <v>45320</v>
      </c>
      <c r="AN44" s="87">
        <v>0</v>
      </c>
      <c r="AO44" s="68">
        <v>4800066921</v>
      </c>
      <c r="AP44" s="69">
        <v>45678</v>
      </c>
      <c r="AQ44" s="68" t="s">
        <v>240</v>
      </c>
      <c r="AR44" s="87">
        <v>2608683</v>
      </c>
    </row>
    <row r="45" spans="1:44" s="61" customFormat="1" ht="10" customHeight="1">
      <c r="A45" s="68">
        <v>891408974</v>
      </c>
      <c r="B45" s="68" t="s">
        <v>11</v>
      </c>
      <c r="C45" s="68" t="s">
        <v>16</v>
      </c>
      <c r="D45" s="68">
        <v>84175</v>
      </c>
      <c r="E45" s="68" t="s">
        <v>113</v>
      </c>
      <c r="F45" s="68" t="s">
        <v>114</v>
      </c>
      <c r="G45" s="69">
        <v>45615</v>
      </c>
      <c r="H45" s="69">
        <v>45615</v>
      </c>
      <c r="I45" s="87">
        <v>45320</v>
      </c>
      <c r="J45" s="87">
        <v>45320</v>
      </c>
      <c r="K45" s="88" t="s">
        <v>13</v>
      </c>
      <c r="L45" s="98" t="e">
        <v>#N/A</v>
      </c>
      <c r="M45" s="98" t="s">
        <v>244</v>
      </c>
      <c r="N45" s="87">
        <v>0</v>
      </c>
      <c r="O45" s="89"/>
      <c r="P45" s="68" t="s">
        <v>83</v>
      </c>
      <c r="Q45" s="69">
        <v>45615</v>
      </c>
      <c r="R45" s="69">
        <v>45628</v>
      </c>
      <c r="S45" s="69">
        <v>45635</v>
      </c>
      <c r="T45" s="69"/>
      <c r="U45" s="68">
        <v>53</v>
      </c>
      <c r="V45" s="68" t="s">
        <v>96</v>
      </c>
      <c r="W45" s="87">
        <v>0</v>
      </c>
      <c r="X45" s="68"/>
      <c r="Y45" s="68"/>
      <c r="Z45" s="68"/>
      <c r="AA45" s="68" t="s">
        <v>108</v>
      </c>
      <c r="AB45" s="68"/>
      <c r="AC45" s="68" t="s">
        <v>98</v>
      </c>
      <c r="AD45" s="87">
        <v>45320</v>
      </c>
      <c r="AE45" s="87">
        <v>0</v>
      </c>
      <c r="AF45" s="87">
        <v>0</v>
      </c>
      <c r="AG45" s="87">
        <v>0</v>
      </c>
      <c r="AH45" s="87">
        <v>0</v>
      </c>
      <c r="AI45" s="87">
        <v>0</v>
      </c>
      <c r="AJ45" s="87">
        <v>0</v>
      </c>
      <c r="AK45" s="87">
        <v>0</v>
      </c>
      <c r="AL45" s="87">
        <v>0</v>
      </c>
      <c r="AM45" s="87">
        <v>45320</v>
      </c>
      <c r="AN45" s="87">
        <v>0</v>
      </c>
      <c r="AO45" s="68">
        <v>4800066921</v>
      </c>
      <c r="AP45" s="69">
        <v>45678</v>
      </c>
      <c r="AQ45" s="68" t="s">
        <v>240</v>
      </c>
      <c r="AR45" s="87">
        <v>2608683</v>
      </c>
    </row>
    <row r="46" spans="1:44" s="61" customFormat="1" ht="10" customHeight="1">
      <c r="A46" s="68">
        <v>891408974</v>
      </c>
      <c r="B46" s="68" t="s">
        <v>11</v>
      </c>
      <c r="C46" s="68" t="s">
        <v>16</v>
      </c>
      <c r="D46" s="68">
        <v>84179</v>
      </c>
      <c r="E46" s="68" t="s">
        <v>115</v>
      </c>
      <c r="F46" s="68" t="s">
        <v>116</v>
      </c>
      <c r="G46" s="69">
        <v>45615</v>
      </c>
      <c r="H46" s="69">
        <v>45615</v>
      </c>
      <c r="I46" s="87">
        <v>45320</v>
      </c>
      <c r="J46" s="87">
        <v>45320</v>
      </c>
      <c r="K46" s="88" t="s">
        <v>13</v>
      </c>
      <c r="L46" s="98" t="e">
        <v>#N/A</v>
      </c>
      <c r="M46" s="98" t="s">
        <v>244</v>
      </c>
      <c r="N46" s="87">
        <v>0</v>
      </c>
      <c r="O46" s="89"/>
      <c r="P46" s="68" t="s">
        <v>83</v>
      </c>
      <c r="Q46" s="69">
        <v>45615</v>
      </c>
      <c r="R46" s="69">
        <v>45628</v>
      </c>
      <c r="S46" s="69">
        <v>45635</v>
      </c>
      <c r="T46" s="69"/>
      <c r="U46" s="68">
        <v>53</v>
      </c>
      <c r="V46" s="68" t="s">
        <v>96</v>
      </c>
      <c r="W46" s="87">
        <v>0</v>
      </c>
      <c r="X46" s="68"/>
      <c r="Y46" s="68"/>
      <c r="Z46" s="68"/>
      <c r="AA46" s="68" t="s">
        <v>108</v>
      </c>
      <c r="AB46" s="68"/>
      <c r="AC46" s="68" t="s">
        <v>98</v>
      </c>
      <c r="AD46" s="87">
        <v>45320</v>
      </c>
      <c r="AE46" s="87">
        <v>0</v>
      </c>
      <c r="AF46" s="87">
        <v>0</v>
      </c>
      <c r="AG46" s="87">
        <v>0</v>
      </c>
      <c r="AH46" s="87">
        <v>0</v>
      </c>
      <c r="AI46" s="87">
        <v>0</v>
      </c>
      <c r="AJ46" s="87">
        <v>0</v>
      </c>
      <c r="AK46" s="87">
        <v>0</v>
      </c>
      <c r="AL46" s="87">
        <v>0</v>
      </c>
      <c r="AM46" s="87">
        <v>45320</v>
      </c>
      <c r="AN46" s="87">
        <v>0</v>
      </c>
      <c r="AO46" s="68">
        <v>4800066921</v>
      </c>
      <c r="AP46" s="69">
        <v>45678</v>
      </c>
      <c r="AQ46" s="68" t="s">
        <v>240</v>
      </c>
      <c r="AR46" s="87">
        <v>2608683</v>
      </c>
    </row>
    <row r="47" spans="1:44" s="61" customFormat="1" ht="10" customHeight="1">
      <c r="A47" s="68">
        <v>891408974</v>
      </c>
      <c r="B47" s="68" t="s">
        <v>11</v>
      </c>
      <c r="C47" s="68" t="s">
        <v>16</v>
      </c>
      <c r="D47" s="68">
        <v>84185</v>
      </c>
      <c r="E47" s="68" t="s">
        <v>117</v>
      </c>
      <c r="F47" s="68" t="s">
        <v>118</v>
      </c>
      <c r="G47" s="69">
        <v>45616</v>
      </c>
      <c r="H47" s="69">
        <v>45616</v>
      </c>
      <c r="I47" s="87">
        <v>45320</v>
      </c>
      <c r="J47" s="87">
        <v>45320</v>
      </c>
      <c r="K47" s="88" t="s">
        <v>13</v>
      </c>
      <c r="L47" s="98" t="e">
        <v>#N/A</v>
      </c>
      <c r="M47" s="98" t="s">
        <v>244</v>
      </c>
      <c r="N47" s="87">
        <v>0</v>
      </c>
      <c r="O47" s="89"/>
      <c r="P47" s="68" t="s">
        <v>83</v>
      </c>
      <c r="Q47" s="69">
        <v>45616</v>
      </c>
      <c r="R47" s="69">
        <v>45628</v>
      </c>
      <c r="S47" s="69">
        <v>45635</v>
      </c>
      <c r="T47" s="69"/>
      <c r="U47" s="68">
        <v>53</v>
      </c>
      <c r="V47" s="68" t="s">
        <v>96</v>
      </c>
      <c r="W47" s="87">
        <v>0</v>
      </c>
      <c r="X47" s="68"/>
      <c r="Y47" s="68"/>
      <c r="Z47" s="68"/>
      <c r="AA47" s="68" t="s">
        <v>108</v>
      </c>
      <c r="AB47" s="68"/>
      <c r="AC47" s="68" t="s">
        <v>98</v>
      </c>
      <c r="AD47" s="87">
        <v>45320</v>
      </c>
      <c r="AE47" s="87">
        <v>0</v>
      </c>
      <c r="AF47" s="87">
        <v>0</v>
      </c>
      <c r="AG47" s="87">
        <v>0</v>
      </c>
      <c r="AH47" s="87">
        <v>0</v>
      </c>
      <c r="AI47" s="87">
        <v>0</v>
      </c>
      <c r="AJ47" s="87">
        <v>0</v>
      </c>
      <c r="AK47" s="87">
        <v>0</v>
      </c>
      <c r="AL47" s="87">
        <v>0</v>
      </c>
      <c r="AM47" s="87">
        <v>45320</v>
      </c>
      <c r="AN47" s="87">
        <v>0</v>
      </c>
      <c r="AO47" s="68">
        <v>4800066921</v>
      </c>
      <c r="AP47" s="69">
        <v>45678</v>
      </c>
      <c r="AQ47" s="68" t="s">
        <v>240</v>
      </c>
      <c r="AR47" s="87">
        <v>2608683</v>
      </c>
    </row>
    <row r="48" spans="1:44" s="61" customFormat="1" ht="10" customHeight="1">
      <c r="A48" s="68">
        <v>891408974</v>
      </c>
      <c r="B48" s="68" t="s">
        <v>11</v>
      </c>
      <c r="C48" s="68" t="s">
        <v>12</v>
      </c>
      <c r="D48" s="68">
        <v>77760</v>
      </c>
      <c r="E48" s="68" t="s">
        <v>220</v>
      </c>
      <c r="F48" s="68" t="s">
        <v>221</v>
      </c>
      <c r="G48" s="69">
        <v>45327</v>
      </c>
      <c r="H48" s="69">
        <v>45327</v>
      </c>
      <c r="I48" s="87">
        <v>45320</v>
      </c>
      <c r="J48" s="87">
        <v>45320</v>
      </c>
      <c r="K48" s="88" t="s">
        <v>13</v>
      </c>
      <c r="L48" s="98" t="s">
        <v>244</v>
      </c>
      <c r="M48" s="98" t="s">
        <v>244</v>
      </c>
      <c r="N48" s="87">
        <v>0</v>
      </c>
      <c r="O48" s="89"/>
      <c r="P48" s="68" t="s">
        <v>83</v>
      </c>
      <c r="Q48" s="69">
        <v>45327</v>
      </c>
      <c r="R48" s="69">
        <v>45327</v>
      </c>
      <c r="S48" s="69">
        <v>45328</v>
      </c>
      <c r="T48" s="69"/>
      <c r="U48" s="68">
        <v>360</v>
      </c>
      <c r="V48" s="68" t="s">
        <v>217</v>
      </c>
      <c r="W48" s="87">
        <v>0</v>
      </c>
      <c r="X48" s="68"/>
      <c r="Y48" s="68"/>
      <c r="Z48" s="68"/>
      <c r="AA48" s="68" t="s">
        <v>108</v>
      </c>
      <c r="AB48" s="68"/>
      <c r="AC48" s="68" t="s">
        <v>98</v>
      </c>
      <c r="AD48" s="87">
        <v>45320</v>
      </c>
      <c r="AE48" s="87">
        <v>0</v>
      </c>
      <c r="AF48" s="87">
        <v>0</v>
      </c>
      <c r="AG48" s="87">
        <v>0</v>
      </c>
      <c r="AH48" s="87">
        <v>0</v>
      </c>
      <c r="AI48" s="87">
        <v>0</v>
      </c>
      <c r="AJ48" s="87">
        <v>0</v>
      </c>
      <c r="AK48" s="87">
        <v>0</v>
      </c>
      <c r="AL48" s="87">
        <v>0</v>
      </c>
      <c r="AM48" s="87">
        <v>45320</v>
      </c>
      <c r="AN48" s="87">
        <v>0</v>
      </c>
      <c r="AO48" s="68">
        <v>4800063016</v>
      </c>
      <c r="AP48" s="69">
        <v>45365</v>
      </c>
      <c r="AQ48" s="68" t="s">
        <v>237</v>
      </c>
      <c r="AR48" s="87">
        <v>3038460</v>
      </c>
    </row>
    <row r="49" spans="1:46" s="61" customFormat="1" ht="10">
      <c r="A49" s="68">
        <v>891408974</v>
      </c>
      <c r="B49" s="68" t="s">
        <v>11</v>
      </c>
      <c r="C49" s="68" t="s">
        <v>16</v>
      </c>
      <c r="D49" s="68">
        <v>83172</v>
      </c>
      <c r="E49" s="68" t="s">
        <v>153</v>
      </c>
      <c r="F49" s="68" t="s">
        <v>154</v>
      </c>
      <c r="G49" s="69">
        <v>45582</v>
      </c>
      <c r="H49" s="69">
        <v>45582</v>
      </c>
      <c r="I49" s="87">
        <v>45320</v>
      </c>
      <c r="J49" s="87">
        <v>45320</v>
      </c>
      <c r="K49" s="88" t="s">
        <v>13</v>
      </c>
      <c r="L49" s="98" t="e">
        <v>#N/A</v>
      </c>
      <c r="M49" s="98" t="s">
        <v>244</v>
      </c>
      <c r="N49" s="87">
        <v>0</v>
      </c>
      <c r="O49" s="89"/>
      <c r="P49" s="68" t="s">
        <v>83</v>
      </c>
      <c r="Q49" s="69">
        <v>45582</v>
      </c>
      <c r="R49" s="69">
        <v>45597</v>
      </c>
      <c r="S49" s="69">
        <v>45608</v>
      </c>
      <c r="T49" s="69"/>
      <c r="U49" s="68">
        <v>80</v>
      </c>
      <c r="V49" s="68" t="s">
        <v>147</v>
      </c>
      <c r="W49" s="87">
        <v>0</v>
      </c>
      <c r="X49" s="68"/>
      <c r="Y49" s="68"/>
      <c r="Z49" s="68"/>
      <c r="AA49" s="68" t="s">
        <v>108</v>
      </c>
      <c r="AB49" s="68"/>
      <c r="AC49" s="68" t="s">
        <v>98</v>
      </c>
      <c r="AD49" s="87">
        <v>45320</v>
      </c>
      <c r="AE49" s="87">
        <v>0</v>
      </c>
      <c r="AF49" s="87">
        <v>0</v>
      </c>
      <c r="AG49" s="87">
        <v>0</v>
      </c>
      <c r="AH49" s="87">
        <v>0</v>
      </c>
      <c r="AI49" s="87">
        <v>0</v>
      </c>
      <c r="AJ49" s="87">
        <v>0</v>
      </c>
      <c r="AK49" s="87">
        <v>0</v>
      </c>
      <c r="AL49" s="87">
        <v>0</v>
      </c>
      <c r="AM49" s="87">
        <v>45320</v>
      </c>
      <c r="AN49" s="87">
        <v>0</v>
      </c>
      <c r="AO49" s="68">
        <v>4800066438</v>
      </c>
      <c r="AP49" s="69">
        <v>45639</v>
      </c>
      <c r="AQ49" s="68" t="s">
        <v>239</v>
      </c>
      <c r="AR49" s="87">
        <v>1064890</v>
      </c>
    </row>
    <row r="50" spans="1:46" s="61" customFormat="1" ht="10">
      <c r="A50" s="68">
        <v>891408974</v>
      </c>
      <c r="B50" s="68" t="s">
        <v>11</v>
      </c>
      <c r="C50" s="68" t="s">
        <v>16</v>
      </c>
      <c r="D50" s="68">
        <v>83174</v>
      </c>
      <c r="E50" s="68" t="s">
        <v>155</v>
      </c>
      <c r="F50" s="68" t="s">
        <v>156</v>
      </c>
      <c r="G50" s="69">
        <v>45582</v>
      </c>
      <c r="H50" s="69">
        <v>45582</v>
      </c>
      <c r="I50" s="87">
        <v>45320</v>
      </c>
      <c r="J50" s="87">
        <v>45320</v>
      </c>
      <c r="K50" s="88" t="s">
        <v>13</v>
      </c>
      <c r="L50" s="98" t="e">
        <v>#N/A</v>
      </c>
      <c r="M50" s="98" t="s">
        <v>244</v>
      </c>
      <c r="N50" s="87">
        <v>0</v>
      </c>
      <c r="O50" s="89"/>
      <c r="P50" s="68" t="s">
        <v>83</v>
      </c>
      <c r="Q50" s="69">
        <v>45582</v>
      </c>
      <c r="R50" s="69">
        <v>45597</v>
      </c>
      <c r="S50" s="69">
        <v>45608</v>
      </c>
      <c r="T50" s="69"/>
      <c r="U50" s="68">
        <v>80</v>
      </c>
      <c r="V50" s="68" t="s">
        <v>147</v>
      </c>
      <c r="W50" s="87">
        <v>0</v>
      </c>
      <c r="X50" s="68"/>
      <c r="Y50" s="68"/>
      <c r="Z50" s="68"/>
      <c r="AA50" s="68" t="s">
        <v>108</v>
      </c>
      <c r="AB50" s="68"/>
      <c r="AC50" s="68" t="s">
        <v>98</v>
      </c>
      <c r="AD50" s="87">
        <v>45320</v>
      </c>
      <c r="AE50" s="87">
        <v>0</v>
      </c>
      <c r="AF50" s="87">
        <v>0</v>
      </c>
      <c r="AG50" s="87">
        <v>0</v>
      </c>
      <c r="AH50" s="87">
        <v>0</v>
      </c>
      <c r="AI50" s="87">
        <v>0</v>
      </c>
      <c r="AJ50" s="87">
        <v>0</v>
      </c>
      <c r="AK50" s="87">
        <v>0</v>
      </c>
      <c r="AL50" s="87">
        <v>0</v>
      </c>
      <c r="AM50" s="87">
        <v>45320</v>
      </c>
      <c r="AN50" s="87">
        <v>0</v>
      </c>
      <c r="AO50" s="68">
        <v>4800066438</v>
      </c>
      <c r="AP50" s="69">
        <v>45639</v>
      </c>
      <c r="AQ50" s="68" t="s">
        <v>239</v>
      </c>
      <c r="AR50" s="87">
        <v>1064890</v>
      </c>
    </row>
    <row r="51" spans="1:46" s="61" customFormat="1" ht="10">
      <c r="A51" s="68">
        <v>891408974</v>
      </c>
      <c r="B51" s="68" t="s">
        <v>11</v>
      </c>
      <c r="C51" s="68" t="s">
        <v>16</v>
      </c>
      <c r="D51" s="68">
        <v>83176</v>
      </c>
      <c r="E51" s="68" t="s">
        <v>157</v>
      </c>
      <c r="F51" s="68" t="s">
        <v>158</v>
      </c>
      <c r="G51" s="69">
        <v>45582</v>
      </c>
      <c r="H51" s="69">
        <v>45582</v>
      </c>
      <c r="I51" s="87">
        <v>45320</v>
      </c>
      <c r="J51" s="87">
        <v>45320</v>
      </c>
      <c r="K51" s="88" t="s">
        <v>13</v>
      </c>
      <c r="L51" s="98" t="e">
        <v>#N/A</v>
      </c>
      <c r="M51" s="98" t="s">
        <v>244</v>
      </c>
      <c r="N51" s="87">
        <v>0</v>
      </c>
      <c r="O51" s="89"/>
      <c r="P51" s="68" t="s">
        <v>83</v>
      </c>
      <c r="Q51" s="69">
        <v>45582</v>
      </c>
      <c r="R51" s="69">
        <v>45597</v>
      </c>
      <c r="S51" s="69">
        <v>45608</v>
      </c>
      <c r="T51" s="69"/>
      <c r="U51" s="68">
        <v>80</v>
      </c>
      <c r="V51" s="68" t="s">
        <v>147</v>
      </c>
      <c r="W51" s="87">
        <v>0</v>
      </c>
      <c r="X51" s="68"/>
      <c r="Y51" s="68"/>
      <c r="Z51" s="68"/>
      <c r="AA51" s="68" t="s">
        <v>108</v>
      </c>
      <c r="AB51" s="68"/>
      <c r="AC51" s="68" t="s">
        <v>98</v>
      </c>
      <c r="AD51" s="87">
        <v>45320</v>
      </c>
      <c r="AE51" s="87">
        <v>0</v>
      </c>
      <c r="AF51" s="87">
        <v>0</v>
      </c>
      <c r="AG51" s="87">
        <v>0</v>
      </c>
      <c r="AH51" s="87">
        <v>0</v>
      </c>
      <c r="AI51" s="87">
        <v>0</v>
      </c>
      <c r="AJ51" s="87">
        <v>0</v>
      </c>
      <c r="AK51" s="87">
        <v>0</v>
      </c>
      <c r="AL51" s="87">
        <v>0</v>
      </c>
      <c r="AM51" s="87">
        <v>45320</v>
      </c>
      <c r="AN51" s="87">
        <v>0</v>
      </c>
      <c r="AO51" s="68">
        <v>4800066438</v>
      </c>
      <c r="AP51" s="69">
        <v>45639</v>
      </c>
      <c r="AQ51" s="68" t="s">
        <v>239</v>
      </c>
      <c r="AR51" s="87">
        <v>1064890</v>
      </c>
    </row>
    <row r="52" spans="1:46" s="61" customFormat="1" ht="10">
      <c r="A52" s="68">
        <v>891408974</v>
      </c>
      <c r="B52" s="68" t="s">
        <v>11</v>
      </c>
      <c r="C52" s="68" t="s">
        <v>16</v>
      </c>
      <c r="D52" s="68">
        <v>83183</v>
      </c>
      <c r="E52" s="68" t="s">
        <v>159</v>
      </c>
      <c r="F52" s="68" t="s">
        <v>160</v>
      </c>
      <c r="G52" s="69">
        <v>45582</v>
      </c>
      <c r="H52" s="69">
        <v>45582</v>
      </c>
      <c r="I52" s="87">
        <v>45320</v>
      </c>
      <c r="J52" s="87">
        <v>45320</v>
      </c>
      <c r="K52" s="88" t="s">
        <v>13</v>
      </c>
      <c r="L52" s="98" t="e">
        <v>#N/A</v>
      </c>
      <c r="M52" s="98" t="s">
        <v>244</v>
      </c>
      <c r="N52" s="87">
        <v>0</v>
      </c>
      <c r="O52" s="89"/>
      <c r="P52" s="68" t="s">
        <v>83</v>
      </c>
      <c r="Q52" s="69">
        <v>45582</v>
      </c>
      <c r="R52" s="69">
        <v>45597</v>
      </c>
      <c r="S52" s="69">
        <v>45608</v>
      </c>
      <c r="T52" s="69"/>
      <c r="U52" s="68">
        <v>80</v>
      </c>
      <c r="V52" s="68" t="s">
        <v>147</v>
      </c>
      <c r="W52" s="87">
        <v>0</v>
      </c>
      <c r="X52" s="68"/>
      <c r="Y52" s="68"/>
      <c r="Z52" s="68"/>
      <c r="AA52" s="68" t="s">
        <v>108</v>
      </c>
      <c r="AB52" s="68"/>
      <c r="AC52" s="68" t="s">
        <v>98</v>
      </c>
      <c r="AD52" s="87">
        <v>45320</v>
      </c>
      <c r="AE52" s="87">
        <v>0</v>
      </c>
      <c r="AF52" s="87">
        <v>0</v>
      </c>
      <c r="AG52" s="87">
        <v>0</v>
      </c>
      <c r="AH52" s="87">
        <v>0</v>
      </c>
      <c r="AI52" s="87">
        <v>0</v>
      </c>
      <c r="AJ52" s="87">
        <v>0</v>
      </c>
      <c r="AK52" s="87">
        <v>0</v>
      </c>
      <c r="AL52" s="87">
        <v>0</v>
      </c>
      <c r="AM52" s="87">
        <v>45320</v>
      </c>
      <c r="AN52" s="87">
        <v>0</v>
      </c>
      <c r="AO52" s="68">
        <v>4800066438</v>
      </c>
      <c r="AP52" s="69">
        <v>45639</v>
      </c>
      <c r="AQ52" s="68" t="s">
        <v>239</v>
      </c>
      <c r="AR52" s="87">
        <v>1064890</v>
      </c>
    </row>
    <row r="53" spans="1:46" s="61" customFormat="1" ht="10" customHeight="1">
      <c r="A53" s="68">
        <v>891408974</v>
      </c>
      <c r="B53" s="68" t="s">
        <v>11</v>
      </c>
      <c r="C53" s="68" t="s">
        <v>16</v>
      </c>
      <c r="D53" s="68">
        <v>83184</v>
      </c>
      <c r="E53" s="68" t="s">
        <v>161</v>
      </c>
      <c r="F53" s="68" t="s">
        <v>162</v>
      </c>
      <c r="G53" s="69">
        <v>45582</v>
      </c>
      <c r="H53" s="69">
        <v>45582</v>
      </c>
      <c r="I53" s="87">
        <v>45320</v>
      </c>
      <c r="J53" s="87">
        <v>45320</v>
      </c>
      <c r="K53" s="88" t="s">
        <v>13</v>
      </c>
      <c r="L53" s="98" t="e">
        <v>#N/A</v>
      </c>
      <c r="M53" s="98" t="s">
        <v>244</v>
      </c>
      <c r="N53" s="87">
        <v>0</v>
      </c>
      <c r="O53" s="89"/>
      <c r="P53" s="68" t="s">
        <v>83</v>
      </c>
      <c r="Q53" s="69">
        <v>45582</v>
      </c>
      <c r="R53" s="69">
        <v>45597</v>
      </c>
      <c r="S53" s="69">
        <v>45608</v>
      </c>
      <c r="T53" s="69"/>
      <c r="U53" s="68">
        <v>80</v>
      </c>
      <c r="V53" s="68" t="s">
        <v>147</v>
      </c>
      <c r="W53" s="87">
        <v>0</v>
      </c>
      <c r="X53" s="68"/>
      <c r="Y53" s="68"/>
      <c r="Z53" s="68"/>
      <c r="AA53" s="68" t="s">
        <v>108</v>
      </c>
      <c r="AB53" s="68"/>
      <c r="AC53" s="68" t="s">
        <v>98</v>
      </c>
      <c r="AD53" s="87">
        <v>45320</v>
      </c>
      <c r="AE53" s="87">
        <v>0</v>
      </c>
      <c r="AF53" s="87">
        <v>0</v>
      </c>
      <c r="AG53" s="87">
        <v>0</v>
      </c>
      <c r="AH53" s="87">
        <v>0</v>
      </c>
      <c r="AI53" s="87">
        <v>0</v>
      </c>
      <c r="AJ53" s="87">
        <v>0</v>
      </c>
      <c r="AK53" s="87">
        <v>0</v>
      </c>
      <c r="AL53" s="87">
        <v>0</v>
      </c>
      <c r="AM53" s="87">
        <v>45320</v>
      </c>
      <c r="AN53" s="87">
        <v>0</v>
      </c>
      <c r="AO53" s="68">
        <v>4800066438</v>
      </c>
      <c r="AP53" s="69">
        <v>45639</v>
      </c>
      <c r="AQ53" s="68" t="s">
        <v>239</v>
      </c>
      <c r="AR53" s="87">
        <v>1064890</v>
      </c>
    </row>
    <row r="54" spans="1:46" s="61" customFormat="1" ht="10">
      <c r="A54" s="68">
        <v>891408974</v>
      </c>
      <c r="B54" s="68" t="s">
        <v>11</v>
      </c>
      <c r="C54" s="68" t="s">
        <v>16</v>
      </c>
      <c r="D54" s="68">
        <v>83482</v>
      </c>
      <c r="E54" s="68" t="s">
        <v>167</v>
      </c>
      <c r="F54" s="68" t="s">
        <v>168</v>
      </c>
      <c r="G54" s="69">
        <v>45590</v>
      </c>
      <c r="H54" s="69">
        <v>45590</v>
      </c>
      <c r="I54" s="87">
        <v>45320</v>
      </c>
      <c r="J54" s="87">
        <v>45320</v>
      </c>
      <c r="K54" s="88" t="s">
        <v>13</v>
      </c>
      <c r="L54" s="98" t="e">
        <v>#N/A</v>
      </c>
      <c r="M54" s="98" t="s">
        <v>244</v>
      </c>
      <c r="N54" s="87">
        <v>0</v>
      </c>
      <c r="O54" s="89"/>
      <c r="P54" s="68" t="s">
        <v>83</v>
      </c>
      <c r="Q54" s="69">
        <v>45590</v>
      </c>
      <c r="R54" s="69">
        <v>45597</v>
      </c>
      <c r="S54" s="69">
        <v>45608</v>
      </c>
      <c r="T54" s="69"/>
      <c r="U54" s="68">
        <v>80</v>
      </c>
      <c r="V54" s="68" t="s">
        <v>147</v>
      </c>
      <c r="W54" s="87">
        <v>0</v>
      </c>
      <c r="X54" s="68"/>
      <c r="Y54" s="68"/>
      <c r="Z54" s="68"/>
      <c r="AA54" s="68" t="s">
        <v>108</v>
      </c>
      <c r="AB54" s="68"/>
      <c r="AC54" s="68" t="s">
        <v>98</v>
      </c>
      <c r="AD54" s="87">
        <v>45320</v>
      </c>
      <c r="AE54" s="87">
        <v>0</v>
      </c>
      <c r="AF54" s="87">
        <v>0</v>
      </c>
      <c r="AG54" s="87">
        <v>0</v>
      </c>
      <c r="AH54" s="87">
        <v>0</v>
      </c>
      <c r="AI54" s="87">
        <v>0</v>
      </c>
      <c r="AJ54" s="87">
        <v>0</v>
      </c>
      <c r="AK54" s="87">
        <v>0</v>
      </c>
      <c r="AL54" s="87">
        <v>0</v>
      </c>
      <c r="AM54" s="87">
        <v>45320</v>
      </c>
      <c r="AN54" s="87">
        <v>0</v>
      </c>
      <c r="AO54" s="68">
        <v>4800066438</v>
      </c>
      <c r="AP54" s="69">
        <v>45639</v>
      </c>
      <c r="AQ54" s="68" t="s">
        <v>239</v>
      </c>
      <c r="AR54" s="87">
        <v>1064890</v>
      </c>
    </row>
    <row r="55" spans="1:46" s="61" customFormat="1" ht="10" customHeight="1">
      <c r="A55" s="68">
        <v>891408974</v>
      </c>
      <c r="B55" s="68" t="s">
        <v>11</v>
      </c>
      <c r="C55" s="68" t="s">
        <v>16</v>
      </c>
      <c r="D55" s="68">
        <v>82298</v>
      </c>
      <c r="E55" s="68" t="s">
        <v>188</v>
      </c>
      <c r="F55" s="68" t="s">
        <v>189</v>
      </c>
      <c r="G55" s="69">
        <v>45539</v>
      </c>
      <c r="H55" s="69">
        <v>45539</v>
      </c>
      <c r="I55" s="87">
        <v>45113</v>
      </c>
      <c r="J55" s="87">
        <v>45113</v>
      </c>
      <c r="K55" s="88" t="s">
        <v>13</v>
      </c>
      <c r="L55" s="98" t="e">
        <v>#N/A</v>
      </c>
      <c r="M55" s="98" t="s">
        <v>244</v>
      </c>
      <c r="N55" s="87">
        <v>0</v>
      </c>
      <c r="O55" s="89"/>
      <c r="P55" s="68" t="s">
        <v>83</v>
      </c>
      <c r="Q55" s="69">
        <v>45539</v>
      </c>
      <c r="R55" s="69">
        <v>45547</v>
      </c>
      <c r="S55" s="69">
        <v>45560</v>
      </c>
      <c r="T55" s="69"/>
      <c r="U55" s="68">
        <v>128</v>
      </c>
      <c r="V55" s="68" t="s">
        <v>190</v>
      </c>
      <c r="W55" s="87">
        <v>0</v>
      </c>
      <c r="X55" s="68"/>
      <c r="Y55" s="68"/>
      <c r="Z55" s="68"/>
      <c r="AA55" s="68" t="s">
        <v>105</v>
      </c>
      <c r="AB55" s="68"/>
      <c r="AC55" s="68" t="s">
        <v>98</v>
      </c>
      <c r="AD55" s="87">
        <v>45113</v>
      </c>
      <c r="AE55" s="87">
        <v>0</v>
      </c>
      <c r="AF55" s="87">
        <v>0</v>
      </c>
      <c r="AG55" s="87">
        <v>0</v>
      </c>
      <c r="AH55" s="87">
        <v>0</v>
      </c>
      <c r="AI55" s="87">
        <v>0</v>
      </c>
      <c r="AJ55" s="87">
        <v>0</v>
      </c>
      <c r="AK55" s="87">
        <v>0</v>
      </c>
      <c r="AL55" s="87">
        <v>0</v>
      </c>
      <c r="AM55" s="87">
        <v>45113</v>
      </c>
      <c r="AN55" s="87">
        <v>0</v>
      </c>
      <c r="AO55" s="68">
        <v>4800067017</v>
      </c>
      <c r="AP55" s="69">
        <v>45685</v>
      </c>
      <c r="AQ55" s="68" t="s">
        <v>238</v>
      </c>
      <c r="AR55" s="87">
        <v>3408256</v>
      </c>
    </row>
    <row r="56" spans="1:46" s="61" customFormat="1" ht="10">
      <c r="A56" s="68">
        <v>891408974</v>
      </c>
      <c r="B56" s="68" t="s">
        <v>11</v>
      </c>
      <c r="C56" s="68" t="s">
        <v>16</v>
      </c>
      <c r="D56" s="68">
        <v>84193</v>
      </c>
      <c r="E56" s="68" t="s">
        <v>109</v>
      </c>
      <c r="F56" s="68" t="s">
        <v>110</v>
      </c>
      <c r="G56" s="69">
        <v>45616</v>
      </c>
      <c r="H56" s="69">
        <v>45616</v>
      </c>
      <c r="I56" s="87">
        <v>42895</v>
      </c>
      <c r="J56" s="87">
        <v>42895</v>
      </c>
      <c r="K56" s="88" t="s">
        <v>13</v>
      </c>
      <c r="L56" s="98" t="e">
        <v>#N/A</v>
      </c>
      <c r="M56" s="98" t="s">
        <v>244</v>
      </c>
      <c r="N56" s="87">
        <v>0</v>
      </c>
      <c r="O56" s="89"/>
      <c r="P56" s="68" t="s">
        <v>83</v>
      </c>
      <c r="Q56" s="69">
        <v>45616</v>
      </c>
      <c r="R56" s="69">
        <v>45628</v>
      </c>
      <c r="S56" s="69">
        <v>45635</v>
      </c>
      <c r="T56" s="69"/>
      <c r="U56" s="68">
        <v>53</v>
      </c>
      <c r="V56" s="68" t="s">
        <v>96</v>
      </c>
      <c r="W56" s="87">
        <v>0</v>
      </c>
      <c r="X56" s="68"/>
      <c r="Y56" s="68"/>
      <c r="Z56" s="68"/>
      <c r="AA56" s="68" t="s">
        <v>105</v>
      </c>
      <c r="AB56" s="68"/>
      <c r="AC56" s="68" t="s">
        <v>98</v>
      </c>
      <c r="AD56" s="87">
        <v>42895</v>
      </c>
      <c r="AE56" s="87">
        <v>0</v>
      </c>
      <c r="AF56" s="87">
        <v>0</v>
      </c>
      <c r="AG56" s="87">
        <v>0</v>
      </c>
      <c r="AH56" s="87">
        <v>0</v>
      </c>
      <c r="AI56" s="87">
        <v>0</v>
      </c>
      <c r="AJ56" s="87">
        <v>0</v>
      </c>
      <c r="AK56" s="87">
        <v>0</v>
      </c>
      <c r="AL56" s="87">
        <v>0</v>
      </c>
      <c r="AM56" s="87">
        <v>42895</v>
      </c>
      <c r="AN56" s="87">
        <v>0</v>
      </c>
      <c r="AO56" s="68">
        <v>4800066921</v>
      </c>
      <c r="AP56" s="69">
        <v>45678</v>
      </c>
      <c r="AQ56" s="68" t="s">
        <v>240</v>
      </c>
      <c r="AR56" s="87">
        <v>2608683</v>
      </c>
    </row>
    <row r="57" spans="1:46" s="61" customFormat="1" ht="10">
      <c r="A57" s="68">
        <v>891408974</v>
      </c>
      <c r="B57" s="68" t="s">
        <v>11</v>
      </c>
      <c r="C57" s="68" t="s">
        <v>16</v>
      </c>
      <c r="D57" s="68">
        <v>83171</v>
      </c>
      <c r="E57" s="68" t="s">
        <v>151</v>
      </c>
      <c r="F57" s="68" t="s">
        <v>152</v>
      </c>
      <c r="G57" s="69">
        <v>45582</v>
      </c>
      <c r="H57" s="69">
        <v>45582</v>
      </c>
      <c r="I57" s="87">
        <v>22660</v>
      </c>
      <c r="J57" s="87">
        <v>22660</v>
      </c>
      <c r="K57" s="88" t="s">
        <v>13</v>
      </c>
      <c r="L57" s="98" t="e">
        <v>#N/A</v>
      </c>
      <c r="M57" s="98" t="s">
        <v>244</v>
      </c>
      <c r="N57" s="87">
        <v>0</v>
      </c>
      <c r="O57" s="89"/>
      <c r="P57" s="68" t="s">
        <v>83</v>
      </c>
      <c r="Q57" s="69">
        <v>45582</v>
      </c>
      <c r="R57" s="69">
        <v>45597</v>
      </c>
      <c r="S57" s="69">
        <v>45608</v>
      </c>
      <c r="T57" s="69"/>
      <c r="U57" s="68">
        <v>80</v>
      </c>
      <c r="V57" s="68" t="s">
        <v>147</v>
      </c>
      <c r="W57" s="87">
        <v>0</v>
      </c>
      <c r="X57" s="68"/>
      <c r="Y57" s="68"/>
      <c r="Z57" s="68"/>
      <c r="AA57" s="68" t="s">
        <v>108</v>
      </c>
      <c r="AB57" s="68"/>
      <c r="AC57" s="68" t="s">
        <v>98</v>
      </c>
      <c r="AD57" s="87">
        <v>22660</v>
      </c>
      <c r="AE57" s="87">
        <v>0</v>
      </c>
      <c r="AF57" s="87">
        <v>0</v>
      </c>
      <c r="AG57" s="87">
        <v>0</v>
      </c>
      <c r="AH57" s="87">
        <v>0</v>
      </c>
      <c r="AI57" s="87">
        <v>0</v>
      </c>
      <c r="AJ57" s="87">
        <v>0</v>
      </c>
      <c r="AK57" s="87">
        <v>0</v>
      </c>
      <c r="AL57" s="87">
        <v>0</v>
      </c>
      <c r="AM57" s="87">
        <v>22660</v>
      </c>
      <c r="AN57" s="87">
        <v>0</v>
      </c>
      <c r="AO57" s="68">
        <v>4800066438</v>
      </c>
      <c r="AP57" s="69">
        <v>45639</v>
      </c>
      <c r="AQ57" s="68" t="s">
        <v>239</v>
      </c>
      <c r="AR57" s="87">
        <v>1064890</v>
      </c>
    </row>
    <row r="58" spans="1:46" s="61" customFormat="1" ht="10">
      <c r="A58" s="68">
        <v>891408974</v>
      </c>
      <c r="B58" s="68" t="s">
        <v>11</v>
      </c>
      <c r="C58" s="68" t="s">
        <v>16</v>
      </c>
      <c r="D58" s="68">
        <v>84182</v>
      </c>
      <c r="E58" s="68" t="s">
        <v>103</v>
      </c>
      <c r="F58" s="68" t="s">
        <v>104</v>
      </c>
      <c r="G58" s="69">
        <v>45615</v>
      </c>
      <c r="H58" s="69">
        <v>45615</v>
      </c>
      <c r="I58" s="87">
        <v>17158</v>
      </c>
      <c r="J58" s="87">
        <v>17158</v>
      </c>
      <c r="K58" s="88" t="s">
        <v>13</v>
      </c>
      <c r="L58" s="98" t="e">
        <v>#N/A</v>
      </c>
      <c r="M58" s="98" t="s">
        <v>244</v>
      </c>
      <c r="N58" s="87">
        <v>0</v>
      </c>
      <c r="O58" s="89"/>
      <c r="P58" s="68" t="s">
        <v>83</v>
      </c>
      <c r="Q58" s="69">
        <v>45615</v>
      </c>
      <c r="R58" s="69">
        <v>45628</v>
      </c>
      <c r="S58" s="69">
        <v>45635</v>
      </c>
      <c r="T58" s="69"/>
      <c r="U58" s="68">
        <v>53</v>
      </c>
      <c r="V58" s="68" t="s">
        <v>96</v>
      </c>
      <c r="W58" s="87">
        <v>0</v>
      </c>
      <c r="X58" s="68"/>
      <c r="Y58" s="68"/>
      <c r="Z58" s="68"/>
      <c r="AA58" s="68" t="s">
        <v>105</v>
      </c>
      <c r="AB58" s="68"/>
      <c r="AC58" s="68" t="s">
        <v>98</v>
      </c>
      <c r="AD58" s="87">
        <v>17158</v>
      </c>
      <c r="AE58" s="87">
        <v>0</v>
      </c>
      <c r="AF58" s="87">
        <v>0</v>
      </c>
      <c r="AG58" s="87">
        <v>0</v>
      </c>
      <c r="AH58" s="87">
        <v>0</v>
      </c>
      <c r="AI58" s="87">
        <v>0</v>
      </c>
      <c r="AJ58" s="87">
        <v>0</v>
      </c>
      <c r="AK58" s="87">
        <v>0</v>
      </c>
      <c r="AL58" s="87">
        <v>0</v>
      </c>
      <c r="AM58" s="87">
        <v>17158</v>
      </c>
      <c r="AN58" s="87">
        <v>0</v>
      </c>
      <c r="AO58" s="68">
        <v>4800066921</v>
      </c>
      <c r="AP58" s="69">
        <v>45678</v>
      </c>
      <c r="AQ58" s="68" t="s">
        <v>240</v>
      </c>
      <c r="AR58" s="87">
        <v>2608683</v>
      </c>
    </row>
    <row r="59" spans="1:46" s="61" customFormat="1" ht="10">
      <c r="A59" s="68">
        <v>891408974</v>
      </c>
      <c r="B59" s="68" t="s">
        <v>11</v>
      </c>
      <c r="C59" s="68" t="s">
        <v>16</v>
      </c>
      <c r="D59" s="68">
        <v>83478</v>
      </c>
      <c r="E59" s="68" t="s">
        <v>148</v>
      </c>
      <c r="F59" s="68" t="s">
        <v>149</v>
      </c>
      <c r="G59" s="69">
        <v>45590</v>
      </c>
      <c r="H59" s="69">
        <v>45590</v>
      </c>
      <c r="I59" s="87">
        <v>15000</v>
      </c>
      <c r="J59" s="87">
        <v>15000</v>
      </c>
      <c r="K59" s="88" t="s">
        <v>13</v>
      </c>
      <c r="L59" s="98" t="e">
        <v>#N/A</v>
      </c>
      <c r="M59" s="98" t="s">
        <v>244</v>
      </c>
      <c r="N59" s="87">
        <v>0</v>
      </c>
      <c r="O59" s="89"/>
      <c r="P59" s="68" t="s">
        <v>83</v>
      </c>
      <c r="Q59" s="69">
        <v>45590</v>
      </c>
      <c r="R59" s="69">
        <v>45597</v>
      </c>
      <c r="S59" s="69">
        <v>45608</v>
      </c>
      <c r="T59" s="69"/>
      <c r="U59" s="68">
        <v>80</v>
      </c>
      <c r="V59" s="68" t="s">
        <v>147</v>
      </c>
      <c r="W59" s="87">
        <v>0</v>
      </c>
      <c r="X59" s="68"/>
      <c r="Y59" s="68"/>
      <c r="Z59" s="68"/>
      <c r="AA59" s="68" t="s">
        <v>150</v>
      </c>
      <c r="AB59" s="68"/>
      <c r="AC59" s="68" t="s">
        <v>98</v>
      </c>
      <c r="AD59" s="87">
        <v>15000</v>
      </c>
      <c r="AE59" s="87">
        <v>0</v>
      </c>
      <c r="AF59" s="87">
        <v>0</v>
      </c>
      <c r="AG59" s="87">
        <v>0</v>
      </c>
      <c r="AH59" s="87">
        <v>0</v>
      </c>
      <c r="AI59" s="87">
        <v>0</v>
      </c>
      <c r="AJ59" s="87">
        <v>0</v>
      </c>
      <c r="AK59" s="87">
        <v>0</v>
      </c>
      <c r="AL59" s="87">
        <v>0</v>
      </c>
      <c r="AM59" s="87">
        <v>15000</v>
      </c>
      <c r="AN59" s="87">
        <v>0</v>
      </c>
      <c r="AO59" s="68">
        <v>4800066438</v>
      </c>
      <c r="AP59" s="69">
        <v>45639</v>
      </c>
      <c r="AQ59" s="68" t="s">
        <v>239</v>
      </c>
      <c r="AR59" s="87">
        <v>1064890</v>
      </c>
    </row>
    <row r="60" spans="1:46" s="61" customFormat="1" ht="10" customHeight="1">
      <c r="A60" s="68">
        <v>891408974</v>
      </c>
      <c r="B60" s="68" t="s">
        <v>11</v>
      </c>
      <c r="C60" s="68" t="s">
        <v>16</v>
      </c>
      <c r="D60" s="68">
        <v>84178</v>
      </c>
      <c r="E60" s="68" t="s">
        <v>99</v>
      </c>
      <c r="F60" s="68" t="s">
        <v>100</v>
      </c>
      <c r="G60" s="69">
        <v>45615</v>
      </c>
      <c r="H60" s="69">
        <v>45615</v>
      </c>
      <c r="I60" s="87">
        <v>13650</v>
      </c>
      <c r="J60" s="87">
        <v>13650</v>
      </c>
      <c r="K60" s="88" t="s">
        <v>13</v>
      </c>
      <c r="L60" s="98" t="e">
        <v>#N/A</v>
      </c>
      <c r="M60" s="98" t="s">
        <v>244</v>
      </c>
      <c r="N60" s="87">
        <v>0</v>
      </c>
      <c r="O60" s="89"/>
      <c r="P60" s="68" t="s">
        <v>83</v>
      </c>
      <c r="Q60" s="69">
        <v>45615</v>
      </c>
      <c r="R60" s="69">
        <v>45628</v>
      </c>
      <c r="S60" s="69">
        <v>45635</v>
      </c>
      <c r="T60" s="69"/>
      <c r="U60" s="68">
        <v>53</v>
      </c>
      <c r="V60" s="68" t="s">
        <v>96</v>
      </c>
      <c r="W60" s="87">
        <v>0</v>
      </c>
      <c r="X60" s="68"/>
      <c r="Y60" s="68"/>
      <c r="Z60" s="68"/>
      <c r="AA60" s="68" t="s">
        <v>97</v>
      </c>
      <c r="AB60" s="68"/>
      <c r="AC60" s="68" t="s">
        <v>98</v>
      </c>
      <c r="AD60" s="87">
        <v>13650</v>
      </c>
      <c r="AE60" s="87">
        <v>0</v>
      </c>
      <c r="AF60" s="87">
        <v>0</v>
      </c>
      <c r="AG60" s="87">
        <v>0</v>
      </c>
      <c r="AH60" s="87">
        <v>0</v>
      </c>
      <c r="AI60" s="87">
        <v>0</v>
      </c>
      <c r="AJ60" s="87">
        <v>0</v>
      </c>
      <c r="AK60" s="87">
        <v>0</v>
      </c>
      <c r="AL60" s="87">
        <v>0</v>
      </c>
      <c r="AM60" s="87">
        <v>13650</v>
      </c>
      <c r="AN60" s="87">
        <v>0</v>
      </c>
      <c r="AO60" s="68">
        <v>4800066921</v>
      </c>
      <c r="AP60" s="69">
        <v>45678</v>
      </c>
      <c r="AQ60" s="68" t="s">
        <v>240</v>
      </c>
      <c r="AR60" s="87">
        <v>2608683</v>
      </c>
    </row>
    <row r="61" spans="1:46" s="61" customFormat="1" ht="10">
      <c r="A61" s="68">
        <v>891408974</v>
      </c>
      <c r="B61" s="68" t="s">
        <v>11</v>
      </c>
      <c r="C61" s="68" t="s">
        <v>16</v>
      </c>
      <c r="D61" s="68">
        <v>84183</v>
      </c>
      <c r="E61" s="68" t="s">
        <v>101</v>
      </c>
      <c r="F61" s="68" t="s">
        <v>102</v>
      </c>
      <c r="G61" s="69">
        <v>45616</v>
      </c>
      <c r="H61" s="69">
        <v>45616</v>
      </c>
      <c r="I61" s="87">
        <v>13650</v>
      </c>
      <c r="J61" s="87">
        <v>13650</v>
      </c>
      <c r="K61" s="88" t="s">
        <v>13</v>
      </c>
      <c r="L61" s="98" t="e">
        <v>#N/A</v>
      </c>
      <c r="M61" s="98" t="s">
        <v>244</v>
      </c>
      <c r="N61" s="87">
        <v>0</v>
      </c>
      <c r="O61" s="89"/>
      <c r="P61" s="68" t="s">
        <v>83</v>
      </c>
      <c r="Q61" s="69">
        <v>45616</v>
      </c>
      <c r="R61" s="69">
        <v>45628</v>
      </c>
      <c r="S61" s="69">
        <v>45635</v>
      </c>
      <c r="T61" s="69"/>
      <c r="U61" s="68">
        <v>53</v>
      </c>
      <c r="V61" s="68" t="s">
        <v>96</v>
      </c>
      <c r="W61" s="87">
        <v>0</v>
      </c>
      <c r="X61" s="68"/>
      <c r="Y61" s="68"/>
      <c r="Z61" s="68"/>
      <c r="AA61" s="68" t="s">
        <v>97</v>
      </c>
      <c r="AB61" s="68"/>
      <c r="AC61" s="68" t="s">
        <v>98</v>
      </c>
      <c r="AD61" s="87">
        <v>13650</v>
      </c>
      <c r="AE61" s="87">
        <v>0</v>
      </c>
      <c r="AF61" s="87">
        <v>0</v>
      </c>
      <c r="AG61" s="87">
        <v>0</v>
      </c>
      <c r="AH61" s="87">
        <v>0</v>
      </c>
      <c r="AI61" s="87">
        <v>0</v>
      </c>
      <c r="AJ61" s="87">
        <v>0</v>
      </c>
      <c r="AK61" s="87">
        <v>0</v>
      </c>
      <c r="AL61" s="87">
        <v>0</v>
      </c>
      <c r="AM61" s="87">
        <v>13650</v>
      </c>
      <c r="AN61" s="87">
        <v>0</v>
      </c>
      <c r="AO61" s="68">
        <v>4800066921</v>
      </c>
      <c r="AP61" s="69">
        <v>45678</v>
      </c>
      <c r="AQ61" s="68" t="s">
        <v>240</v>
      </c>
      <c r="AR61" s="87">
        <v>2608683</v>
      </c>
    </row>
    <row r="62" spans="1:46" s="61" customFormat="1" ht="10">
      <c r="A62" s="68">
        <v>891408974</v>
      </c>
      <c r="B62" s="68" t="s">
        <v>11</v>
      </c>
      <c r="C62" s="68" t="s">
        <v>16</v>
      </c>
      <c r="D62" s="68">
        <v>83173</v>
      </c>
      <c r="E62" s="68" t="s">
        <v>231</v>
      </c>
      <c r="F62" s="68" t="s">
        <v>232</v>
      </c>
      <c r="G62" s="69">
        <v>45582</v>
      </c>
      <c r="H62" s="69">
        <v>45582</v>
      </c>
      <c r="I62" s="87">
        <v>60162</v>
      </c>
      <c r="J62" s="87">
        <v>-7818</v>
      </c>
      <c r="K62" s="88" t="s">
        <v>13</v>
      </c>
      <c r="L62" s="98" t="e">
        <v>#N/A</v>
      </c>
      <c r="M62" s="68" t="s">
        <v>84</v>
      </c>
      <c r="N62" s="87">
        <v>0</v>
      </c>
      <c r="O62" s="89"/>
      <c r="P62" s="68" t="s">
        <v>85</v>
      </c>
      <c r="Q62" s="69">
        <v>45582</v>
      </c>
      <c r="R62" s="69"/>
      <c r="S62" s="69"/>
      <c r="T62" s="69"/>
      <c r="U62" s="68" t="s">
        <v>233</v>
      </c>
      <c r="V62" s="68" t="s">
        <v>233</v>
      </c>
      <c r="W62" s="87">
        <v>0</v>
      </c>
      <c r="X62" s="68"/>
      <c r="Y62" s="68"/>
      <c r="Z62" s="68"/>
      <c r="AA62" s="68"/>
      <c r="AB62" s="68"/>
      <c r="AC62" s="68"/>
      <c r="AD62" s="87">
        <v>0</v>
      </c>
      <c r="AE62" s="87">
        <v>0</v>
      </c>
      <c r="AF62" s="87">
        <v>-7818</v>
      </c>
      <c r="AG62" s="87">
        <v>0</v>
      </c>
      <c r="AH62" s="87">
        <v>0</v>
      </c>
      <c r="AI62" s="87">
        <v>0</v>
      </c>
      <c r="AJ62" s="87">
        <v>0</v>
      </c>
      <c r="AK62" s="87">
        <v>0</v>
      </c>
      <c r="AL62" s="87">
        <v>0</v>
      </c>
      <c r="AM62" s="87">
        <v>0</v>
      </c>
      <c r="AN62" s="87">
        <v>0</v>
      </c>
      <c r="AO62" s="68"/>
      <c r="AP62" s="69"/>
      <c r="AQ62" s="68"/>
      <c r="AR62" s="87">
        <v>0</v>
      </c>
      <c r="AT62" s="96"/>
    </row>
    <row r="63" spans="1:46" s="61" customFormat="1" ht="10">
      <c r="A63" s="68">
        <v>891408974</v>
      </c>
      <c r="B63" s="68" t="s">
        <v>11</v>
      </c>
      <c r="C63" s="68" t="s">
        <v>16</v>
      </c>
      <c r="D63" s="68">
        <v>84189</v>
      </c>
      <c r="E63" s="68" t="s">
        <v>94</v>
      </c>
      <c r="F63" s="68" t="s">
        <v>95</v>
      </c>
      <c r="G63" s="69">
        <v>45616</v>
      </c>
      <c r="H63" s="69">
        <v>45616</v>
      </c>
      <c r="I63" s="87">
        <v>9150</v>
      </c>
      <c r="J63" s="87">
        <v>9150</v>
      </c>
      <c r="K63" s="88" t="s">
        <v>13</v>
      </c>
      <c r="L63" s="98" t="e">
        <v>#N/A</v>
      </c>
      <c r="M63" s="68" t="s">
        <v>243</v>
      </c>
      <c r="N63" s="87">
        <v>0</v>
      </c>
      <c r="O63" s="89"/>
      <c r="P63" s="68" t="s">
        <v>83</v>
      </c>
      <c r="Q63" s="69">
        <v>45616</v>
      </c>
      <c r="R63" s="69">
        <v>45628</v>
      </c>
      <c r="S63" s="69">
        <v>45635</v>
      </c>
      <c r="T63" s="69"/>
      <c r="U63" s="68">
        <v>53</v>
      </c>
      <c r="V63" s="68" t="s">
        <v>96</v>
      </c>
      <c r="W63" s="87">
        <v>0</v>
      </c>
      <c r="X63" s="68"/>
      <c r="Y63" s="68"/>
      <c r="Z63" s="68"/>
      <c r="AA63" s="68" t="s">
        <v>97</v>
      </c>
      <c r="AB63" s="68"/>
      <c r="AC63" s="68" t="s">
        <v>98</v>
      </c>
      <c r="AD63" s="87">
        <v>0</v>
      </c>
      <c r="AE63" s="87">
        <v>0</v>
      </c>
      <c r="AF63" s="87">
        <v>0</v>
      </c>
      <c r="AG63" s="87">
        <v>0</v>
      </c>
      <c r="AH63" s="87">
        <v>0</v>
      </c>
      <c r="AI63" s="87">
        <v>0</v>
      </c>
      <c r="AJ63" s="87">
        <v>9150</v>
      </c>
      <c r="AK63" s="87">
        <v>0</v>
      </c>
      <c r="AL63" s="87">
        <v>0</v>
      </c>
      <c r="AM63" s="87">
        <v>0</v>
      </c>
      <c r="AN63" s="87">
        <v>0</v>
      </c>
      <c r="AO63" s="68"/>
      <c r="AP63" s="69"/>
      <c r="AQ63" s="68"/>
      <c r="AR63" s="87">
        <v>0</v>
      </c>
      <c r="AT63" s="96"/>
    </row>
    <row r="64" spans="1:46" s="61" customFormat="1" ht="10">
      <c r="A64" s="68">
        <v>891408974</v>
      </c>
      <c r="B64" s="68" t="s">
        <v>11</v>
      </c>
      <c r="C64" s="68" t="s">
        <v>16</v>
      </c>
      <c r="D64" s="68">
        <v>84187</v>
      </c>
      <c r="E64" s="68" t="s">
        <v>106</v>
      </c>
      <c r="F64" s="68" t="s">
        <v>107</v>
      </c>
      <c r="G64" s="69">
        <v>45616</v>
      </c>
      <c r="H64" s="69">
        <v>45616</v>
      </c>
      <c r="I64" s="87">
        <v>40108</v>
      </c>
      <c r="J64" s="87">
        <v>40108</v>
      </c>
      <c r="K64" s="88" t="s">
        <v>13</v>
      </c>
      <c r="L64" s="98" t="e">
        <v>#N/A</v>
      </c>
      <c r="M64" s="68" t="s">
        <v>243</v>
      </c>
      <c r="N64" s="87">
        <v>0</v>
      </c>
      <c r="O64" s="89"/>
      <c r="P64" s="68" t="s">
        <v>83</v>
      </c>
      <c r="Q64" s="69">
        <v>45616</v>
      </c>
      <c r="R64" s="69">
        <v>45628</v>
      </c>
      <c r="S64" s="69">
        <v>45635</v>
      </c>
      <c r="T64" s="69"/>
      <c r="U64" s="68">
        <v>53</v>
      </c>
      <c r="V64" s="68" t="s">
        <v>96</v>
      </c>
      <c r="W64" s="87">
        <v>0</v>
      </c>
      <c r="X64" s="68"/>
      <c r="Y64" s="68"/>
      <c r="Z64" s="68"/>
      <c r="AA64" s="68" t="s">
        <v>108</v>
      </c>
      <c r="AB64" s="68"/>
      <c r="AC64" s="68" t="s">
        <v>98</v>
      </c>
      <c r="AD64" s="87">
        <v>0</v>
      </c>
      <c r="AE64" s="87">
        <v>0</v>
      </c>
      <c r="AF64" s="87">
        <v>0</v>
      </c>
      <c r="AG64" s="87">
        <v>0</v>
      </c>
      <c r="AH64" s="87">
        <v>0</v>
      </c>
      <c r="AI64" s="87">
        <v>0</v>
      </c>
      <c r="AJ64" s="87">
        <v>40108</v>
      </c>
      <c r="AK64" s="87">
        <v>0</v>
      </c>
      <c r="AL64" s="87">
        <v>0</v>
      </c>
      <c r="AM64" s="87">
        <v>0</v>
      </c>
      <c r="AN64" s="87">
        <v>0</v>
      </c>
      <c r="AO64" s="68"/>
      <c r="AP64" s="69"/>
      <c r="AQ64" s="68"/>
      <c r="AR64" s="87">
        <v>0</v>
      </c>
      <c r="AT64" s="96"/>
    </row>
    <row r="65" spans="1:46" s="61" customFormat="1" ht="10" customHeight="1">
      <c r="A65" s="68">
        <v>891408974</v>
      </c>
      <c r="B65" s="68" t="s">
        <v>11</v>
      </c>
      <c r="C65" s="68" t="s">
        <v>16</v>
      </c>
      <c r="D65" s="68">
        <v>84188</v>
      </c>
      <c r="E65" s="68" t="s">
        <v>127</v>
      </c>
      <c r="F65" s="68" t="s">
        <v>128</v>
      </c>
      <c r="G65" s="69">
        <v>45616</v>
      </c>
      <c r="H65" s="69">
        <v>45616</v>
      </c>
      <c r="I65" s="87">
        <v>67980</v>
      </c>
      <c r="J65" s="87">
        <v>67980</v>
      </c>
      <c r="K65" s="88" t="s">
        <v>13</v>
      </c>
      <c r="L65" s="98" t="e">
        <v>#N/A</v>
      </c>
      <c r="M65" s="68" t="s">
        <v>243</v>
      </c>
      <c r="N65" s="87">
        <v>0</v>
      </c>
      <c r="O65" s="89"/>
      <c r="P65" s="68" t="s">
        <v>83</v>
      </c>
      <c r="Q65" s="69">
        <v>45616</v>
      </c>
      <c r="R65" s="69">
        <v>45628</v>
      </c>
      <c r="S65" s="69">
        <v>45635</v>
      </c>
      <c r="T65" s="69"/>
      <c r="U65" s="68">
        <v>53</v>
      </c>
      <c r="V65" s="68" t="s">
        <v>96</v>
      </c>
      <c r="W65" s="87">
        <v>0</v>
      </c>
      <c r="X65" s="68"/>
      <c r="Y65" s="68"/>
      <c r="Z65" s="68"/>
      <c r="AA65" s="68" t="s">
        <v>108</v>
      </c>
      <c r="AB65" s="68"/>
      <c r="AC65" s="68" t="s">
        <v>98</v>
      </c>
      <c r="AD65" s="87">
        <v>0</v>
      </c>
      <c r="AE65" s="87">
        <v>0</v>
      </c>
      <c r="AF65" s="87">
        <v>0</v>
      </c>
      <c r="AG65" s="87">
        <v>0</v>
      </c>
      <c r="AH65" s="87">
        <v>0</v>
      </c>
      <c r="AI65" s="87">
        <v>0</v>
      </c>
      <c r="AJ65" s="87">
        <v>67980</v>
      </c>
      <c r="AK65" s="87">
        <v>0</v>
      </c>
      <c r="AL65" s="87">
        <v>0</v>
      </c>
      <c r="AM65" s="87">
        <v>0</v>
      </c>
      <c r="AN65" s="87">
        <v>0</v>
      </c>
      <c r="AO65" s="68"/>
      <c r="AP65" s="69"/>
      <c r="AQ65" s="68"/>
      <c r="AR65" s="87">
        <v>0</v>
      </c>
      <c r="AT65" s="96"/>
    </row>
    <row r="66" spans="1:46" s="61" customFormat="1" ht="10">
      <c r="A66" s="68">
        <v>891408974</v>
      </c>
      <c r="B66" s="68" t="s">
        <v>11</v>
      </c>
      <c r="C66" s="68" t="s">
        <v>16</v>
      </c>
      <c r="D66" s="68">
        <v>84191</v>
      </c>
      <c r="E66" s="68" t="s">
        <v>131</v>
      </c>
      <c r="F66" s="68" t="s">
        <v>132</v>
      </c>
      <c r="G66" s="69">
        <v>45616</v>
      </c>
      <c r="H66" s="69">
        <v>45616</v>
      </c>
      <c r="I66" s="87">
        <v>71094</v>
      </c>
      <c r="J66" s="87">
        <v>71094</v>
      </c>
      <c r="K66" s="88" t="s">
        <v>13</v>
      </c>
      <c r="L66" s="98" t="e">
        <v>#N/A</v>
      </c>
      <c r="M66" s="68" t="s">
        <v>243</v>
      </c>
      <c r="N66" s="87">
        <v>0</v>
      </c>
      <c r="O66" s="89"/>
      <c r="P66" s="68" t="s">
        <v>83</v>
      </c>
      <c r="Q66" s="69">
        <v>45616</v>
      </c>
      <c r="R66" s="69">
        <v>45628</v>
      </c>
      <c r="S66" s="69">
        <v>45635</v>
      </c>
      <c r="T66" s="69"/>
      <c r="U66" s="68">
        <v>53</v>
      </c>
      <c r="V66" s="68" t="s">
        <v>96</v>
      </c>
      <c r="W66" s="87">
        <v>0</v>
      </c>
      <c r="X66" s="68"/>
      <c r="Y66" s="68"/>
      <c r="Z66" s="68"/>
      <c r="AA66" s="68" t="s">
        <v>105</v>
      </c>
      <c r="AB66" s="68"/>
      <c r="AC66" s="68" t="s">
        <v>98</v>
      </c>
      <c r="AD66" s="87">
        <v>0</v>
      </c>
      <c r="AE66" s="87">
        <v>0</v>
      </c>
      <c r="AF66" s="87">
        <v>0</v>
      </c>
      <c r="AG66" s="87">
        <v>0</v>
      </c>
      <c r="AH66" s="87">
        <v>0</v>
      </c>
      <c r="AI66" s="87">
        <v>0</v>
      </c>
      <c r="AJ66" s="87">
        <v>71094</v>
      </c>
      <c r="AK66" s="87">
        <v>0</v>
      </c>
      <c r="AL66" s="87">
        <v>0</v>
      </c>
      <c r="AM66" s="87">
        <v>0</v>
      </c>
      <c r="AN66" s="87">
        <v>0</v>
      </c>
      <c r="AO66" s="68"/>
      <c r="AP66" s="69"/>
      <c r="AQ66" s="68"/>
      <c r="AR66" s="87">
        <v>0</v>
      </c>
      <c r="AT66" s="96"/>
    </row>
    <row r="67" spans="1:46" s="61" customFormat="1" ht="10" customHeight="1">
      <c r="A67" s="68">
        <v>891408974</v>
      </c>
      <c r="B67" s="68" t="s">
        <v>11</v>
      </c>
      <c r="C67" s="68" t="s">
        <v>16</v>
      </c>
      <c r="D67" s="68">
        <v>84192</v>
      </c>
      <c r="E67" s="68" t="s">
        <v>133</v>
      </c>
      <c r="F67" s="68" t="s">
        <v>134</v>
      </c>
      <c r="G67" s="69">
        <v>45616</v>
      </c>
      <c r="H67" s="69">
        <v>45616</v>
      </c>
      <c r="I67" s="87">
        <v>75924</v>
      </c>
      <c r="J67" s="87">
        <v>75924</v>
      </c>
      <c r="K67" s="88" t="s">
        <v>13</v>
      </c>
      <c r="L67" s="98" t="e">
        <v>#N/A</v>
      </c>
      <c r="M67" s="68" t="s">
        <v>243</v>
      </c>
      <c r="N67" s="87">
        <v>0</v>
      </c>
      <c r="O67" s="89"/>
      <c r="P67" s="68" t="s">
        <v>83</v>
      </c>
      <c r="Q67" s="69">
        <v>45616</v>
      </c>
      <c r="R67" s="69">
        <v>45628</v>
      </c>
      <c r="S67" s="69">
        <v>45635</v>
      </c>
      <c r="T67" s="69"/>
      <c r="U67" s="68">
        <v>53</v>
      </c>
      <c r="V67" s="68" t="s">
        <v>96</v>
      </c>
      <c r="W67" s="87">
        <v>0</v>
      </c>
      <c r="X67" s="68"/>
      <c r="Y67" s="68"/>
      <c r="Z67" s="68"/>
      <c r="AA67" s="68" t="s">
        <v>105</v>
      </c>
      <c r="AB67" s="68"/>
      <c r="AC67" s="68" t="s">
        <v>98</v>
      </c>
      <c r="AD67" s="87">
        <v>0</v>
      </c>
      <c r="AE67" s="87">
        <v>0</v>
      </c>
      <c r="AF67" s="87">
        <v>0</v>
      </c>
      <c r="AG67" s="87">
        <v>0</v>
      </c>
      <c r="AH67" s="87">
        <v>0</v>
      </c>
      <c r="AI67" s="87">
        <v>0</v>
      </c>
      <c r="AJ67" s="87">
        <v>75924</v>
      </c>
      <c r="AK67" s="87">
        <v>0</v>
      </c>
      <c r="AL67" s="87">
        <v>0</v>
      </c>
      <c r="AM67" s="87">
        <v>0</v>
      </c>
      <c r="AN67" s="87">
        <v>0</v>
      </c>
      <c r="AO67" s="68"/>
      <c r="AP67" s="69"/>
      <c r="AQ67" s="68"/>
      <c r="AR67" s="87">
        <v>0</v>
      </c>
      <c r="AT67" s="96"/>
    </row>
    <row r="68" spans="1:46">
      <c r="AT68" s="97"/>
    </row>
    <row r="69" spans="1:46">
      <c r="AT69" s="97"/>
    </row>
  </sheetData>
  <autoFilter ref="A2:AV67">
    <sortState ref="A3:AV67">
      <sortCondition ref="M2:M67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7" zoomScaleNormal="100" workbookViewId="0">
      <selection activeCell="C9" sqref="C9"/>
    </sheetView>
  </sheetViews>
  <sheetFormatPr baseColWidth="10" defaultColWidth="10.9140625" defaultRowHeight="12.5"/>
  <cols>
    <col min="1" max="1" width="1" style="10" customWidth="1"/>
    <col min="2" max="2" width="10.9140625" style="10"/>
    <col min="3" max="3" width="17.58203125" style="10" customWidth="1"/>
    <col min="4" max="4" width="11.58203125" style="10" customWidth="1"/>
    <col min="5" max="8" width="10.9140625" style="10"/>
    <col min="9" max="9" width="22.58203125" style="10" customWidth="1"/>
    <col min="10" max="10" width="14" style="10" customWidth="1"/>
    <col min="11" max="11" width="1.75" style="10" customWidth="1"/>
    <col min="12" max="16384" width="10.9140625" style="10"/>
  </cols>
  <sheetData>
    <row r="1" spans="2:10" ht="6" customHeight="1" thickBot="1"/>
    <row r="2" spans="2:10" ht="19.5" customHeight="1">
      <c r="B2" s="11"/>
      <c r="C2" s="12"/>
      <c r="D2" s="70" t="s">
        <v>17</v>
      </c>
      <c r="E2" s="71"/>
      <c r="F2" s="71"/>
      <c r="G2" s="71"/>
      <c r="H2" s="71"/>
      <c r="I2" s="72"/>
      <c r="J2" s="76" t="s">
        <v>18</v>
      </c>
    </row>
    <row r="3" spans="2:10" ht="15.75" customHeight="1" thickBot="1">
      <c r="B3" s="13"/>
      <c r="C3" s="14"/>
      <c r="D3" s="73"/>
      <c r="E3" s="74"/>
      <c r="F3" s="74"/>
      <c r="G3" s="74"/>
      <c r="H3" s="74"/>
      <c r="I3" s="75"/>
      <c r="J3" s="77"/>
    </row>
    <row r="4" spans="2:10" ht="13">
      <c r="B4" s="13"/>
      <c r="C4" s="14"/>
      <c r="D4" s="15"/>
      <c r="E4" s="16"/>
      <c r="F4" s="16"/>
      <c r="G4" s="16"/>
      <c r="H4" s="16"/>
      <c r="I4" s="17"/>
      <c r="J4" s="18"/>
    </row>
    <row r="5" spans="2:10" ht="13">
      <c r="B5" s="13"/>
      <c r="C5" s="14"/>
      <c r="D5" s="19" t="s">
        <v>19</v>
      </c>
      <c r="E5" s="20"/>
      <c r="F5" s="20"/>
      <c r="G5" s="20"/>
      <c r="H5" s="20"/>
      <c r="I5" s="21"/>
      <c r="J5" s="21" t="s">
        <v>20</v>
      </c>
    </row>
    <row r="6" spans="2:10" ht="13.5" thickBot="1">
      <c r="B6" s="22"/>
      <c r="C6" s="23"/>
      <c r="D6" s="24"/>
      <c r="E6" s="25"/>
      <c r="F6" s="25"/>
      <c r="G6" s="25"/>
      <c r="H6" s="25"/>
      <c r="I6" s="26"/>
      <c r="J6" s="27"/>
    </row>
    <row r="7" spans="2:10">
      <c r="B7" s="28"/>
      <c r="J7" s="29"/>
    </row>
    <row r="8" spans="2:10">
      <c r="B8" s="28"/>
      <c r="J8" s="29"/>
    </row>
    <row r="9" spans="2:10">
      <c r="B9" s="28"/>
      <c r="C9" s="10" t="s">
        <v>88</v>
      </c>
      <c r="J9" s="29"/>
    </row>
    <row r="10" spans="2:10" ht="13">
      <c r="B10" s="28"/>
      <c r="C10" s="30"/>
      <c r="E10" s="31"/>
      <c r="H10" s="32"/>
      <c r="J10" s="29"/>
    </row>
    <row r="11" spans="2:10">
      <c r="B11" s="28"/>
      <c r="J11" s="29"/>
    </row>
    <row r="12" spans="2:10" ht="13">
      <c r="B12" s="28"/>
      <c r="C12" s="30" t="s">
        <v>89</v>
      </c>
      <c r="J12" s="29"/>
    </row>
    <row r="13" spans="2:10" ht="13">
      <c r="B13" s="28"/>
      <c r="C13" s="30" t="s">
        <v>90</v>
      </c>
      <c r="J13" s="29"/>
    </row>
    <row r="14" spans="2:10">
      <c r="B14" s="28"/>
      <c r="J14" s="29"/>
    </row>
    <row r="15" spans="2:10">
      <c r="B15" s="28"/>
      <c r="C15" s="10" t="s">
        <v>86</v>
      </c>
      <c r="J15" s="29"/>
    </row>
    <row r="16" spans="2:10">
      <c r="B16" s="28"/>
      <c r="C16" s="33"/>
      <c r="J16" s="29"/>
    </row>
    <row r="17" spans="2:10" ht="13">
      <c r="B17" s="28"/>
      <c r="C17" s="10" t="s">
        <v>21</v>
      </c>
      <c r="D17" s="31"/>
      <c r="H17" s="34" t="s">
        <v>22</v>
      </c>
      <c r="I17" s="35" t="s">
        <v>23</v>
      </c>
      <c r="J17" s="29"/>
    </row>
    <row r="18" spans="2:10" ht="13">
      <c r="B18" s="28"/>
      <c r="C18" s="30" t="s">
        <v>24</v>
      </c>
      <c r="D18" s="30"/>
      <c r="E18" s="30"/>
      <c r="F18" s="30"/>
      <c r="H18" s="36">
        <v>65</v>
      </c>
      <c r="I18" s="37">
        <v>6125121</v>
      </c>
      <c r="J18" s="29"/>
    </row>
    <row r="19" spans="2:10">
      <c r="B19" s="28"/>
      <c r="C19" s="10" t="s">
        <v>25</v>
      </c>
      <c r="H19" s="38">
        <v>59</v>
      </c>
      <c r="I19" s="39">
        <v>5868683</v>
      </c>
      <c r="J19" s="29"/>
    </row>
    <row r="20" spans="2:10">
      <c r="B20" s="28"/>
      <c r="C20" s="10" t="s">
        <v>26</v>
      </c>
      <c r="H20" s="38">
        <v>0</v>
      </c>
      <c r="I20" s="39">
        <v>0</v>
      </c>
      <c r="J20" s="29"/>
    </row>
    <row r="21" spans="2:10">
      <c r="B21" s="28"/>
      <c r="C21" s="10" t="s">
        <v>27</v>
      </c>
      <c r="H21" s="38">
        <v>1</v>
      </c>
      <c r="I21" s="39">
        <v>-7818</v>
      </c>
      <c r="J21" s="29"/>
    </row>
    <row r="22" spans="2:10">
      <c r="B22" s="28"/>
      <c r="C22" s="10" t="s">
        <v>28</v>
      </c>
      <c r="H22" s="38">
        <v>0</v>
      </c>
      <c r="I22" s="39">
        <v>0</v>
      </c>
      <c r="J22" s="29"/>
    </row>
    <row r="23" spans="2:10">
      <c r="B23" s="28"/>
      <c r="C23" s="10" t="s">
        <v>29</v>
      </c>
      <c r="H23" s="38">
        <v>0</v>
      </c>
      <c r="I23" s="39">
        <v>0</v>
      </c>
      <c r="J23" s="29"/>
    </row>
    <row r="24" spans="2:10" ht="13" thickBot="1">
      <c r="B24" s="28"/>
      <c r="C24" s="10" t="s">
        <v>30</v>
      </c>
      <c r="H24" s="40">
        <v>0</v>
      </c>
      <c r="I24" s="41">
        <v>0</v>
      </c>
      <c r="J24" s="29"/>
    </row>
    <row r="25" spans="2:10" ht="13">
      <c r="B25" s="28"/>
      <c r="C25" s="30" t="s">
        <v>31</v>
      </c>
      <c r="D25" s="30"/>
      <c r="E25" s="30"/>
      <c r="F25" s="30"/>
      <c r="H25" s="36">
        <f>H19+H20+H21+H22+H24+H23</f>
        <v>60</v>
      </c>
      <c r="I25" s="37">
        <f>I19+I20+I21+I22+I24+I23</f>
        <v>5860865</v>
      </c>
      <c r="J25" s="29"/>
    </row>
    <row r="26" spans="2:10">
      <c r="B26" s="28"/>
      <c r="C26" s="10" t="s">
        <v>32</v>
      </c>
      <c r="H26" s="38">
        <v>5</v>
      </c>
      <c r="I26" s="39">
        <v>264256</v>
      </c>
      <c r="J26" s="29"/>
    </row>
    <row r="27" spans="2:10" ht="13" thickBot="1">
      <c r="B27" s="28"/>
      <c r="C27" s="10" t="s">
        <v>33</v>
      </c>
      <c r="H27" s="40">
        <v>0</v>
      </c>
      <c r="I27" s="41">
        <v>0</v>
      </c>
      <c r="J27" s="29"/>
    </row>
    <row r="28" spans="2:10" ht="13">
      <c r="B28" s="28"/>
      <c r="C28" s="30" t="s">
        <v>34</v>
      </c>
      <c r="D28" s="30"/>
      <c r="E28" s="30"/>
      <c r="F28" s="30"/>
      <c r="H28" s="36">
        <f>H26+H27</f>
        <v>5</v>
      </c>
      <c r="I28" s="37">
        <f>I26+I27</f>
        <v>264256</v>
      </c>
      <c r="J28" s="29"/>
    </row>
    <row r="29" spans="2:10" ht="13.5" thickBot="1">
      <c r="B29" s="28"/>
      <c r="C29" s="10" t="s">
        <v>35</v>
      </c>
      <c r="D29" s="30"/>
      <c r="E29" s="30"/>
      <c r="F29" s="30"/>
      <c r="H29" s="40">
        <v>0</v>
      </c>
      <c r="I29" s="41">
        <v>0</v>
      </c>
      <c r="J29" s="29"/>
    </row>
    <row r="30" spans="2:10" ht="13">
      <c r="B30" s="28"/>
      <c r="C30" s="30" t="s">
        <v>36</v>
      </c>
      <c r="D30" s="30"/>
      <c r="E30" s="30"/>
      <c r="F30" s="30"/>
      <c r="H30" s="38">
        <f>H29</f>
        <v>0</v>
      </c>
      <c r="I30" s="39">
        <f>I29</f>
        <v>0</v>
      </c>
      <c r="J30" s="29"/>
    </row>
    <row r="31" spans="2:10" ht="13">
      <c r="B31" s="28"/>
      <c r="C31" s="30"/>
      <c r="D31" s="30"/>
      <c r="E31" s="30"/>
      <c r="F31" s="30"/>
      <c r="H31" s="42"/>
      <c r="I31" s="37"/>
      <c r="J31" s="29"/>
    </row>
    <row r="32" spans="2:10" ht="13.5" thickBot="1">
      <c r="B32" s="28"/>
      <c r="C32" s="30" t="s">
        <v>37</v>
      </c>
      <c r="D32" s="30"/>
      <c r="H32" s="43">
        <f>H25+H28+H30</f>
        <v>65</v>
      </c>
      <c r="I32" s="44">
        <f>I25+I28+I30</f>
        <v>6125121</v>
      </c>
      <c r="J32" s="29"/>
    </row>
    <row r="33" spans="2:10" ht="13.5" thickTop="1">
      <c r="B33" s="28"/>
      <c r="C33" s="30"/>
      <c r="D33" s="30"/>
      <c r="H33" s="45">
        <f>+H18-H32</f>
        <v>0</v>
      </c>
      <c r="I33" s="39">
        <f>+I18-I32</f>
        <v>0</v>
      </c>
      <c r="J33" s="29"/>
    </row>
    <row r="34" spans="2:10">
      <c r="B34" s="28"/>
      <c r="G34" s="45"/>
      <c r="H34" s="45"/>
      <c r="I34" s="45"/>
      <c r="J34" s="29"/>
    </row>
    <row r="35" spans="2:10">
      <c r="B35" s="28"/>
      <c r="G35" s="45"/>
      <c r="H35" s="45"/>
      <c r="I35" s="45"/>
      <c r="J35" s="29"/>
    </row>
    <row r="36" spans="2:10" ht="13">
      <c r="B36" s="28"/>
      <c r="C36" s="30"/>
      <c r="G36" s="45"/>
      <c r="H36" s="45"/>
      <c r="I36" s="45"/>
      <c r="J36" s="29"/>
    </row>
    <row r="37" spans="2:10" ht="13.5" thickBot="1">
      <c r="B37" s="28"/>
      <c r="C37" s="46" t="s">
        <v>38</v>
      </c>
      <c r="D37" s="47"/>
      <c r="H37" s="46" t="s">
        <v>39</v>
      </c>
      <c r="I37" s="47"/>
      <c r="J37" s="29"/>
    </row>
    <row r="38" spans="2:10" ht="13">
      <c r="B38" s="28"/>
      <c r="C38" s="30" t="s">
        <v>40</v>
      </c>
      <c r="D38" s="45"/>
      <c r="H38" s="48" t="s">
        <v>41</v>
      </c>
      <c r="I38" s="45"/>
      <c r="J38" s="29"/>
    </row>
    <row r="39" spans="2:10" ht="13">
      <c r="B39" s="28"/>
      <c r="C39" s="30" t="s">
        <v>42</v>
      </c>
      <c r="H39" s="30" t="s">
        <v>43</v>
      </c>
      <c r="I39" s="45"/>
      <c r="J39" s="29"/>
    </row>
    <row r="40" spans="2:10">
      <c r="B40" s="28"/>
      <c r="G40" s="45"/>
      <c r="H40" s="45"/>
      <c r="I40" s="45"/>
      <c r="J40" s="29"/>
    </row>
    <row r="41" spans="2:10" ht="12.75" customHeight="1">
      <c r="B41" s="28"/>
      <c r="C41" s="78" t="s">
        <v>44</v>
      </c>
      <c r="D41" s="78"/>
      <c r="E41" s="78"/>
      <c r="F41" s="78"/>
      <c r="G41" s="78"/>
      <c r="H41" s="78"/>
      <c r="I41" s="78"/>
      <c r="J41" s="29"/>
    </row>
    <row r="42" spans="2:10" ht="18.75" customHeight="1" thickBot="1">
      <c r="B42" s="49"/>
      <c r="C42" s="50"/>
      <c r="D42" s="50"/>
      <c r="E42" s="50"/>
      <c r="F42" s="50"/>
      <c r="G42" s="50"/>
      <c r="H42" s="50"/>
      <c r="I42" s="50"/>
      <c r="J42" s="5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140625" defaultRowHeight="12.5"/>
  <cols>
    <col min="1" max="1" width="4.4140625" style="10" customWidth="1"/>
    <col min="2" max="2" width="11.4140625" style="10"/>
    <col min="3" max="3" width="12.75" style="10" customWidth="1"/>
    <col min="4" max="4" width="22" style="10" customWidth="1"/>
    <col min="5" max="8" width="11.4140625" style="10"/>
    <col min="9" max="9" width="24.75" style="10" customWidth="1"/>
    <col min="10" max="10" width="12.58203125" style="10" customWidth="1"/>
    <col min="11" max="11" width="1.75" style="10" customWidth="1"/>
    <col min="12" max="16384" width="11.4140625" style="10"/>
  </cols>
  <sheetData>
    <row r="1" spans="2:10" ht="18" customHeight="1" thickBot="1"/>
    <row r="2" spans="2:10" ht="19.5" customHeight="1">
      <c r="B2" s="11"/>
      <c r="C2" s="12"/>
      <c r="D2" s="70" t="s">
        <v>45</v>
      </c>
      <c r="E2" s="71"/>
      <c r="F2" s="71"/>
      <c r="G2" s="71"/>
      <c r="H2" s="71"/>
      <c r="I2" s="72"/>
      <c r="J2" s="76" t="s">
        <v>18</v>
      </c>
    </row>
    <row r="3" spans="2:10" ht="15.75" customHeight="1" thickBot="1">
      <c r="B3" s="13"/>
      <c r="C3" s="14"/>
      <c r="D3" s="73"/>
      <c r="E3" s="74"/>
      <c r="F3" s="74"/>
      <c r="G3" s="74"/>
      <c r="H3" s="74"/>
      <c r="I3" s="75"/>
      <c r="J3" s="77"/>
    </row>
    <row r="4" spans="2:10" ht="13">
      <c r="B4" s="13"/>
      <c r="C4" s="14"/>
      <c r="E4" s="16"/>
      <c r="F4" s="16"/>
      <c r="G4" s="16"/>
      <c r="H4" s="16"/>
      <c r="I4" s="17"/>
      <c r="J4" s="18"/>
    </row>
    <row r="5" spans="2:10" ht="13">
      <c r="B5" s="13"/>
      <c r="C5" s="14"/>
      <c r="D5" s="79" t="s">
        <v>46</v>
      </c>
      <c r="E5" s="80"/>
      <c r="F5" s="80"/>
      <c r="G5" s="80"/>
      <c r="H5" s="80"/>
      <c r="I5" s="81"/>
      <c r="J5" s="21" t="s">
        <v>47</v>
      </c>
    </row>
    <row r="6" spans="2:10" ht="13.5" thickBot="1">
      <c r="B6" s="22"/>
      <c r="C6" s="23"/>
      <c r="D6" s="24"/>
      <c r="E6" s="25"/>
      <c r="F6" s="25"/>
      <c r="G6" s="25"/>
      <c r="H6" s="25"/>
      <c r="I6" s="26"/>
      <c r="J6" s="27"/>
    </row>
    <row r="7" spans="2:10">
      <c r="B7" s="28"/>
      <c r="J7" s="29"/>
    </row>
    <row r="8" spans="2:10">
      <c r="B8" s="28"/>
      <c r="J8" s="29"/>
    </row>
    <row r="9" spans="2:10">
      <c r="B9" s="28"/>
      <c r="C9" s="10" t="str">
        <f ca="1">+CONCATENATE("Santiago de Cali, ",TEXT(TODAY(),"MMMM DD AAAA"))</f>
        <v>Santiago de Cali, marzo 05 miércoles</v>
      </c>
      <c r="D9" s="32"/>
      <c r="E9" s="31"/>
      <c r="J9" s="29"/>
    </row>
    <row r="10" spans="2:10" ht="13">
      <c r="B10" s="28"/>
      <c r="C10" s="30" t="str">
        <f ca="1">+CONCATENATE("Santiago de Cali, ",TEXT(TODAY(),"MMMM DD AAAA"))</f>
        <v>Santiago de Cali, marzo 05 miércoles</v>
      </c>
      <c r="J10" s="29"/>
    </row>
    <row r="11" spans="2:10" ht="13">
      <c r="B11" s="28"/>
      <c r="C11" s="30" t="str">
        <f>+'FOR-CSA-018'!C12</f>
        <v>Señores : INSTITUTO DE AUDIOLOGIA INTEGRAL</v>
      </c>
      <c r="J11" s="29"/>
    </row>
    <row r="12" spans="2:10" ht="13">
      <c r="B12" s="28"/>
      <c r="C12" s="30" t="str">
        <f>+'FOR-CSA-018'!C13</f>
        <v>NIT: 891408974</v>
      </c>
      <c r="J12" s="29"/>
    </row>
    <row r="13" spans="2:10">
      <c r="B13" s="28"/>
      <c r="J13" s="29"/>
    </row>
    <row r="14" spans="2:10">
      <c r="B14" s="28"/>
      <c r="C14" s="10" t="s">
        <v>48</v>
      </c>
      <c r="J14" s="29"/>
    </row>
    <row r="15" spans="2:10">
      <c r="B15" s="28"/>
      <c r="C15" s="33"/>
      <c r="J15" s="29"/>
    </row>
    <row r="16" spans="2:10" ht="13">
      <c r="B16" s="28"/>
      <c r="C16" s="52"/>
      <c r="D16" s="31"/>
      <c r="H16" s="53" t="s">
        <v>22</v>
      </c>
      <c r="I16" s="53" t="s">
        <v>23</v>
      </c>
      <c r="J16" s="29"/>
    </row>
    <row r="17" spans="2:10" ht="13">
      <c r="B17" s="28"/>
      <c r="C17" s="30" t="s">
        <v>87</v>
      </c>
      <c r="D17" s="30"/>
      <c r="E17" s="30"/>
      <c r="F17" s="30"/>
      <c r="H17" s="54">
        <f>+SUM(H18:H21)</f>
        <v>59</v>
      </c>
      <c r="I17" s="55">
        <f>+SUM(I18:I21)</f>
        <v>5868683</v>
      </c>
      <c r="J17" s="29"/>
    </row>
    <row r="18" spans="2:10">
      <c r="B18" s="28"/>
      <c r="C18" s="10" t="s">
        <v>25</v>
      </c>
      <c r="H18" s="56">
        <f>+'FOR-CSA-018'!H19</f>
        <v>59</v>
      </c>
      <c r="I18" s="57">
        <f>+'FOR-CSA-018'!I19</f>
        <v>5868683</v>
      </c>
      <c r="J18" s="29"/>
    </row>
    <row r="19" spans="2:10">
      <c r="B19" s="28"/>
      <c r="C19" s="10" t="s">
        <v>26</v>
      </c>
      <c r="H19" s="56">
        <f>+'FOR-CSA-018'!H20</f>
        <v>0</v>
      </c>
      <c r="I19" s="57">
        <f>+'FOR-CSA-018'!I20</f>
        <v>0</v>
      </c>
      <c r="J19" s="29"/>
    </row>
    <row r="20" spans="2:10">
      <c r="B20" s="28"/>
      <c r="C20" s="10" t="s">
        <v>28</v>
      </c>
      <c r="H20" s="56">
        <f>+'FOR-CSA-018'!H22</f>
        <v>0</v>
      </c>
      <c r="I20" s="57">
        <f>+'FOR-CSA-018'!I22</f>
        <v>0</v>
      </c>
      <c r="J20" s="29"/>
    </row>
    <row r="21" spans="2:10">
      <c r="B21" s="28"/>
      <c r="C21" s="10" t="s">
        <v>49</v>
      </c>
      <c r="H21" s="56">
        <f>+'FOR-CSA-018'!H24</f>
        <v>0</v>
      </c>
      <c r="I21" s="57">
        <f>+'FOR-CSA-018'!I24</f>
        <v>0</v>
      </c>
      <c r="J21" s="29"/>
    </row>
    <row r="22" spans="2:10" ht="13">
      <c r="B22" s="28"/>
      <c r="C22" s="30" t="s">
        <v>50</v>
      </c>
      <c r="D22" s="30"/>
      <c r="E22" s="30"/>
      <c r="F22" s="30"/>
      <c r="H22" s="54">
        <f>SUM(H18:H21)</f>
        <v>59</v>
      </c>
      <c r="I22" s="55">
        <f>+SUBTOTAL(9,I18:I21)</f>
        <v>5868683</v>
      </c>
      <c r="J22" s="29"/>
    </row>
    <row r="23" spans="2:10" ht="13.5" thickBot="1">
      <c r="B23" s="28"/>
      <c r="C23" s="30"/>
      <c r="D23" s="30"/>
      <c r="H23" s="58"/>
      <c r="I23" s="59"/>
      <c r="J23" s="29"/>
    </row>
    <row r="24" spans="2:10" ht="13.5" thickTop="1">
      <c r="B24" s="28"/>
      <c r="C24" s="30"/>
      <c r="D24" s="30"/>
      <c r="H24" s="45"/>
      <c r="I24" s="39"/>
      <c r="J24" s="29"/>
    </row>
    <row r="25" spans="2:10" ht="13">
      <c r="B25" s="28"/>
      <c r="C25" s="30"/>
      <c r="D25" s="30"/>
      <c r="H25" s="45"/>
      <c r="I25" s="39"/>
      <c r="J25" s="29"/>
    </row>
    <row r="26" spans="2:10" ht="13">
      <c r="B26" s="28"/>
      <c r="C26" s="30"/>
      <c r="D26" s="30"/>
      <c r="H26" s="45"/>
      <c r="I26" s="39"/>
      <c r="J26" s="29"/>
    </row>
    <row r="27" spans="2:10">
      <c r="B27" s="28"/>
      <c r="G27" s="45"/>
      <c r="H27" s="45"/>
      <c r="I27" s="45"/>
      <c r="J27" s="29"/>
    </row>
    <row r="28" spans="2:10" ht="13.5" thickBot="1">
      <c r="B28" s="28"/>
      <c r="C28" s="46" t="str">
        <f>+'FOR-CSA-018'!C37</f>
        <v>Nombre</v>
      </c>
      <c r="D28" s="46"/>
      <c r="G28" s="46" t="s">
        <v>39</v>
      </c>
      <c r="H28" s="47"/>
      <c r="I28" s="45"/>
      <c r="J28" s="29"/>
    </row>
    <row r="29" spans="2:10" ht="13">
      <c r="B29" s="28"/>
      <c r="C29" s="48" t="str">
        <f>+'FOR-CSA-018'!C38</f>
        <v>Cargo</v>
      </c>
      <c r="D29" s="48"/>
      <c r="G29" s="48" t="s">
        <v>51</v>
      </c>
      <c r="H29" s="45"/>
      <c r="I29" s="45"/>
      <c r="J29" s="29"/>
    </row>
    <row r="30" spans="2:10" ht="18.75" customHeight="1" thickBot="1">
      <c r="B30" s="49"/>
      <c r="C30" s="50"/>
      <c r="D30" s="50"/>
      <c r="E30" s="50"/>
      <c r="F30" s="50"/>
      <c r="G30" s="47"/>
      <c r="H30" s="47"/>
      <c r="I30" s="47"/>
      <c r="J30" s="5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2025-02-04T19:22:48Z</dcterms:created>
  <dcterms:modified xsi:type="dcterms:W3CDTF">2025-03-05T19:24:41Z</dcterms:modified>
</cp:coreProperties>
</file>