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08918_E.S.E HOSP SAN JOSE BELEN DE UMBRI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FACTURA'!$A$2:$AT$2</definedName>
    <definedName name="_xlnm._FilterDatabase" localSheetId="0" hidden="1">'INFO IPS'!$A$1:$M$26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16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H18" i="5"/>
  <c r="C17" i="5"/>
  <c r="I30" i="4"/>
  <c r="H30" i="4"/>
  <c r="I28" i="4"/>
  <c r="H28" i="4"/>
  <c r="I25" i="4"/>
  <c r="H25" i="4"/>
  <c r="C12" i="5"/>
  <c r="C11" i="5"/>
  <c r="C9" i="5"/>
  <c r="H32" i="4" l="1"/>
  <c r="H33" i="4" s="1"/>
  <c r="I32" i="4"/>
  <c r="I33" i="4" s="1"/>
  <c r="H17" i="5"/>
  <c r="I17" i="5"/>
  <c r="I22" i="5"/>
  <c r="H22" i="5"/>
  <c r="AL1" i="2" l="1"/>
  <c r="AK1" i="2"/>
  <c r="AJ1" i="2"/>
  <c r="AI1" i="2"/>
  <c r="AH1" i="2"/>
  <c r="AG1" i="2"/>
  <c r="AF1" i="2"/>
  <c r="AE1" i="2"/>
  <c r="AD1" i="2"/>
  <c r="AC1" i="2"/>
  <c r="W1" i="2"/>
  <c r="N1" i="2"/>
  <c r="J1" i="2"/>
  <c r="I1" i="2"/>
  <c r="K1" i="2" l="1"/>
  <c r="I26" i="1"/>
</calcChain>
</file>

<file path=xl/comments1.xml><?xml version="1.0" encoding="utf-8"?>
<comments xmlns="http://schemas.openxmlformats.org/spreadsheetml/2006/main">
  <authors>
    <author>Juan Camilo Paez Ramirez</author>
    <author>tc={ED9940A4-B407-4FFD-BA74-8B50C9C8DFDB}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1" shapeId="0">
      <text>
        <r>
          <rPr>
            <sz val="11"/>
            <color theme="1"/>
            <rFont val="Calibri"/>
            <family val="2"/>
            <scheme val="minor"/>
          </rPr>
  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<sst xmlns="http://schemas.openxmlformats.org/spreadsheetml/2006/main" count="514" uniqueCount="184">
  <si>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</si>
  <si>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</si>
  <si>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</si>
  <si>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</si>
  <si>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</si>
  <si>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</si>
  <si>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</si>
  <si>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</si>
  <si>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</si>
  <si>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</si>
  <si>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</si>
  <si>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</si>
  <si>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</si>
  <si>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 xml:space="preserve">ESE SAN JOSE </t>
  </si>
  <si>
    <t>PE</t>
  </si>
  <si>
    <t>81903</t>
  </si>
  <si>
    <t>100564</t>
  </si>
  <si>
    <t>100597</t>
  </si>
  <si>
    <t>110484</t>
  </si>
  <si>
    <t>116339</t>
  </si>
  <si>
    <t>119859</t>
  </si>
  <si>
    <t>125743</t>
  </si>
  <si>
    <t>125814</t>
  </si>
  <si>
    <t>126419</t>
  </si>
  <si>
    <t>126627</t>
  </si>
  <si>
    <t>126996</t>
  </si>
  <si>
    <t>141402</t>
  </si>
  <si>
    <t>148912</t>
  </si>
  <si>
    <t>149867</t>
  </si>
  <si>
    <t>150518</t>
  </si>
  <si>
    <t>166551</t>
  </si>
  <si>
    <t>167288</t>
  </si>
  <si>
    <t>167738</t>
  </si>
  <si>
    <t>168001</t>
  </si>
  <si>
    <t>171107</t>
  </si>
  <si>
    <t>174489</t>
  </si>
  <si>
    <t>177392</t>
  </si>
  <si>
    <t>177674</t>
  </si>
  <si>
    <t>178226</t>
  </si>
  <si>
    <t>EVENTO</t>
  </si>
  <si>
    <t>URGENCIAS</t>
  </si>
  <si>
    <t xml:space="preserve">BELEN DE UMBRIA </t>
  </si>
  <si>
    <t>URG-2023-17</t>
  </si>
  <si>
    <t>FACT</t>
  </si>
  <si>
    <t>LLAVE</t>
  </si>
  <si>
    <t>ESTADO CARTERA ANTERIOR</t>
  </si>
  <si>
    <t>ESTADO EPS 22-02-2025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</si>
  <si>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</si>
  <si>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</si>
  <si>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</si>
  <si>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</si>
  <si>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</si>
  <si>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</si>
  <si>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</si>
  <si>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</si>
  <si>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</si>
  <si>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</si>
  <si>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</si>
  <si>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</si>
  <si>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</si>
  <si>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</si>
  <si>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</si>
  <si>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</si>
  <si>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</si>
  <si>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</si>
  <si>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</si>
  <si>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</si>
  <si>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</si>
  <si>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</si>
  <si>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</si>
  <si>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</si>
  <si>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</si>
  <si>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</si>
  <si>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</si>
  <si>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</si>
  <si>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</si>
  <si>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</si>
  <si>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</si>
  <si>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PE168001</t>
  </si>
  <si>
    <t>891408918_PE168001</t>
  </si>
  <si>
    <t>Factura devuelta</t>
  </si>
  <si>
    <t>Devuelta</t>
  </si>
  <si>
    <t>61-90</t>
  </si>
  <si>
    <t>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</t>
  </si>
  <si>
    <t>AUTORIZACION</t>
  </si>
  <si>
    <t>Urgencias</t>
  </si>
  <si>
    <t>PE178226</t>
  </si>
  <si>
    <t>891408918_PE178226</t>
  </si>
  <si>
    <t>Factura pendiente en programacion de pago</t>
  </si>
  <si>
    <t>Finalizada</t>
  </si>
  <si>
    <t>0-30</t>
  </si>
  <si>
    <t>PE177674</t>
  </si>
  <si>
    <t>891408918_PE177674</t>
  </si>
  <si>
    <t>PE177392</t>
  </si>
  <si>
    <t>891408918_PE177392</t>
  </si>
  <si>
    <t>PE174489</t>
  </si>
  <si>
    <t>891408918_PE174489</t>
  </si>
  <si>
    <t>31-60</t>
  </si>
  <si>
    <t>PE166551</t>
  </si>
  <si>
    <t>891408918_PE166551</t>
  </si>
  <si>
    <t>PE171107</t>
  </si>
  <si>
    <t>891408918_PE171107</t>
  </si>
  <si>
    <t>91-180</t>
  </si>
  <si>
    <t>PE167738</t>
  </si>
  <si>
    <t>891408918_PE167738</t>
  </si>
  <si>
    <t>PE167288</t>
  </si>
  <si>
    <t>891408918_PE167288</t>
  </si>
  <si>
    <t>PE81903</t>
  </si>
  <si>
    <t>891408918_PE81903</t>
  </si>
  <si>
    <t>Factura no radicada</t>
  </si>
  <si>
    <t>Para cargar RIPS o soportes</t>
  </si>
  <si>
    <t>No radicada</t>
  </si>
  <si>
    <t>PE100597</t>
  </si>
  <si>
    <t>891408918_PE100597</t>
  </si>
  <si>
    <t>PE126996</t>
  </si>
  <si>
    <t>891408918_PE126996</t>
  </si>
  <si>
    <t>PE116339</t>
  </si>
  <si>
    <t>891408918_PE116339</t>
  </si>
  <si>
    <t>PE110484</t>
  </si>
  <si>
    <t>891408918_PE110484</t>
  </si>
  <si>
    <t>PE119859</t>
  </si>
  <si>
    <t>891408918_PE119859</t>
  </si>
  <si>
    <t>PE150518</t>
  </si>
  <si>
    <t>891408918_PE150518</t>
  </si>
  <si>
    <t>PE148912</t>
  </si>
  <si>
    <t>891408918_PE148912</t>
  </si>
  <si>
    <t>PE125743</t>
  </si>
  <si>
    <t>891408918_PE125743</t>
  </si>
  <si>
    <t>PE100564</t>
  </si>
  <si>
    <t>891408918_PE100564</t>
  </si>
  <si>
    <t>PE126627</t>
  </si>
  <si>
    <t>891408918_PE126627</t>
  </si>
  <si>
    <t>PE126419</t>
  </si>
  <si>
    <t>891408918_PE126419</t>
  </si>
  <si>
    <t>PE125814</t>
  </si>
  <si>
    <t>891408918_PE125814</t>
  </si>
  <si>
    <t>PE149867</t>
  </si>
  <si>
    <t>891408918_PE149867</t>
  </si>
  <si>
    <t>PE141402</t>
  </si>
  <si>
    <t>891408918_PE141402</t>
  </si>
  <si>
    <t>(en blanco)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</si>
  <si>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</si>
  <si>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</si>
  <si>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</si>
  <si>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</si>
  <si>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</si>
  <si>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</si>
  <si>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</si>
  <si>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</si>
  <si>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</si>
  <si>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</si>
  <si>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</si>
  <si>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</si>
  <si>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</si>
  <si>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</si>
  <si>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</si>
  <si>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</si>
  <si>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</si>
  <si>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</si>
  <si>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</si>
  <si>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</si>
  <si>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</si>
  <si>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</si>
  <si>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</si>
  <si>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</si>
  <si>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</si>
  <si>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</si>
  <si>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</si>
  <si>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</si>
  <si>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</si>
  <si>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</si>
  <si>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</si>
  <si>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</si>
  <si>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</si>
  <si>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</si>
  <si>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</si>
  <si>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</si>
  <si>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</si>
  <si>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</si>
  <si>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</si>
  <si>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</si>
  <si>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febrero 22 2025</t>
  </si>
  <si>
    <t>NIT: 891408918</t>
  </si>
  <si>
    <t>Señores : ESE SAN JOSE BELEN DE UMBRIA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</si>
</sst>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#,##0_);\-#,##0"/>
    <numFmt numFmtId="166" formatCode="&quot;$&quot;\ #,##0"/>
    <numFmt numFmtId="167" formatCode="_-&quot;€&quot;\ * #,##0_-;\-&quot;€&quot;\ * #,##0_-;_-&quot;€&quot;\ * &quot;-&quot;??_-;_-@_-"/>
    <numFmt numFmtId="168" formatCode="&quot;$&quot;\ #,##0.00"/>
    <numFmt numFmtId="169" formatCode="[$-240A]d&quot; de &quot;mmmm&quot; de &quot;yyyy;@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8.0500000000000007"/>
      <color indexed="8"/>
      <name val="Times New Roman"/>
      <family val="1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7" fillId="0" borderId="0" applyFont="0" applyFill="0" applyBorder="0" applyAlignment="0" applyProtection="0"/>
    <xf numFmtId="0" fontId="1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9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5" fillId="0" borderId="1" xfId="0" applyFont="1" applyBorder="1" applyAlignment="1">
      <alignment horizontal="center" vertical="center"/>
    </xf>
    <xf numFmtId="14" fontId="5" fillId="0" borderId="1" xfId="0" applyNumberFormat="1" applyFont="1" applyBorder="1" applyAlignment="1">
      <alignment vertical="center"/>
    </xf>
    <xf numFmtId="14" fontId="5" fillId="0" borderId="1" xfId="0" applyNumberFormat="1" applyFont="1" applyBorder="1" applyAlignment="1">
      <alignment horizontal="right" vertical="center"/>
    </xf>
    <xf numFmtId="164" fontId="5" fillId="0" borderId="1" xfId="0" applyNumberFormat="1" applyFont="1" applyBorder="1" applyAlignment="1">
      <alignment horizontal="right" vertical="center"/>
    </xf>
    <xf numFmtId="164" fontId="0" fillId="0" borderId="0" xfId="0" applyNumberFormat="1"/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166" fontId="8" fillId="0" borderId="1" xfId="1" applyNumberFormat="1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66" fontId="8" fillId="4" borderId="1" xfId="1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167" fontId="8" fillId="3" borderId="1" xfId="1" applyNumberFormat="1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166" fontId="9" fillId="0" borderId="1" xfId="1" applyNumberFormat="1" applyFont="1" applyBorder="1" applyAlignment="1">
      <alignment vertical="center"/>
    </xf>
    <xf numFmtId="0" fontId="10" fillId="2" borderId="1" xfId="0" applyFont="1" applyFill="1" applyBorder="1" applyAlignment="1">
      <alignment vertical="center"/>
    </xf>
    <xf numFmtId="168" fontId="9" fillId="0" borderId="1" xfId="1" applyNumberFormat="1" applyFont="1" applyBorder="1" applyAlignment="1">
      <alignment vertical="center"/>
    </xf>
    <xf numFmtId="14" fontId="9" fillId="0" borderId="0" xfId="0" applyNumberFormat="1" applyFont="1"/>
    <xf numFmtId="166" fontId="9" fillId="0" borderId="0" xfId="0" applyNumberFormat="1" applyFont="1"/>
    <xf numFmtId="166" fontId="9" fillId="0" borderId="0" xfId="1" applyNumberFormat="1" applyFont="1"/>
    <xf numFmtId="166" fontId="9" fillId="0" borderId="0" xfId="0" applyNumberFormat="1" applyFont="1" applyAlignment="1">
      <alignment horizontal="center" vertical="center"/>
    </xf>
    <xf numFmtId="166" fontId="9" fillId="0" borderId="0" xfId="0" applyNumberFormat="1" applyFont="1" applyAlignment="1">
      <alignment vertical="center"/>
    </xf>
    <xf numFmtId="0" fontId="11" fillId="2" borderId="1" xfId="0" applyFont="1" applyFill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3" fillId="0" borderId="0" xfId="2" applyFont="1"/>
    <xf numFmtId="0" fontId="13" fillId="0" borderId="2" xfId="2" applyFont="1" applyBorder="1" applyAlignment="1">
      <alignment horizontal="centerContinuous"/>
    </xf>
    <xf numFmtId="0" fontId="13" fillId="0" borderId="3" xfId="2" applyFont="1" applyBorder="1" applyAlignment="1">
      <alignment horizontal="centerContinuous"/>
    </xf>
    <xf numFmtId="0" fontId="14" fillId="0" borderId="2" xfId="2" applyFont="1" applyBorder="1" applyAlignment="1">
      <alignment horizontal="center" vertical="center"/>
    </xf>
    <xf numFmtId="0" fontId="14" fillId="0" borderId="4" xfId="2" applyFont="1" applyBorder="1" applyAlignment="1">
      <alignment horizontal="center" vertical="center"/>
    </xf>
    <xf numFmtId="0" fontId="14" fillId="0" borderId="3" xfId="2" applyFont="1" applyBorder="1" applyAlignment="1">
      <alignment horizontal="center" vertical="center"/>
    </xf>
    <xf numFmtId="0" fontId="14" fillId="0" borderId="5" xfId="2" applyFont="1" applyBorder="1" applyAlignment="1">
      <alignment horizontal="center" vertical="center"/>
    </xf>
    <xf numFmtId="0" fontId="13" fillId="0" borderId="6" xfId="2" applyFont="1" applyBorder="1" applyAlignment="1">
      <alignment horizontal="centerContinuous"/>
    </xf>
    <xf numFmtId="0" fontId="13" fillId="0" borderId="7" xfId="2" applyFont="1" applyBorder="1" applyAlignment="1">
      <alignment horizontal="centerContinuous"/>
    </xf>
    <xf numFmtId="0" fontId="14" fillId="0" borderId="8" xfId="2" applyFont="1" applyBorder="1" applyAlignment="1">
      <alignment horizontal="center" vertical="center"/>
    </xf>
    <xf numFmtId="0" fontId="14" fillId="0" borderId="9" xfId="2" applyFont="1" applyBorder="1" applyAlignment="1">
      <alignment horizontal="center" vertical="center"/>
    </xf>
    <xf numFmtId="0" fontId="14" fillId="0" borderId="10" xfId="2" applyFont="1" applyBorder="1" applyAlignment="1">
      <alignment horizontal="center" vertical="center"/>
    </xf>
    <xf numFmtId="0" fontId="14" fillId="0" borderId="11" xfId="2" applyFont="1" applyBorder="1" applyAlignment="1">
      <alignment horizontal="center" vertical="center"/>
    </xf>
    <xf numFmtId="0" fontId="14" fillId="0" borderId="2" xfId="2" applyFont="1" applyBorder="1" applyAlignment="1">
      <alignment horizontal="centerContinuous" vertical="center"/>
    </xf>
    <xf numFmtId="0" fontId="14" fillId="0" borderId="4" xfId="2" applyFont="1" applyBorder="1" applyAlignment="1">
      <alignment horizontal="centerContinuous" vertical="center"/>
    </xf>
    <xf numFmtId="0" fontId="14" fillId="0" borderId="3" xfId="2" applyFont="1" applyBorder="1" applyAlignment="1">
      <alignment horizontal="centerContinuous" vertical="center"/>
    </xf>
    <xf numFmtId="0" fontId="14" fillId="0" borderId="5" xfId="2" applyFont="1" applyBorder="1" applyAlignment="1">
      <alignment horizontal="centerContinuous" vertical="center"/>
    </xf>
    <xf numFmtId="0" fontId="14" fillId="0" borderId="6" xfId="2" applyFont="1" applyBorder="1" applyAlignment="1">
      <alignment horizontal="centerContinuous" vertical="center"/>
    </xf>
    <xf numFmtId="0" fontId="14" fillId="0" borderId="0" xfId="2" applyFont="1" applyAlignment="1">
      <alignment horizontal="centerContinuous" vertical="center"/>
    </xf>
    <xf numFmtId="0" fontId="14" fillId="0" borderId="12" xfId="2" applyFont="1" applyBorder="1" applyAlignment="1">
      <alignment horizontal="centerContinuous" vertical="center"/>
    </xf>
    <xf numFmtId="0" fontId="13" fillId="0" borderId="8" xfId="2" applyFont="1" applyBorder="1" applyAlignment="1">
      <alignment horizontal="centerContinuous"/>
    </xf>
    <xf numFmtId="0" fontId="13" fillId="0" borderId="10" xfId="2" applyFont="1" applyBorder="1" applyAlignment="1">
      <alignment horizontal="centerContinuous"/>
    </xf>
    <xf numFmtId="0" fontId="14" fillId="0" borderId="8" xfId="2" applyFont="1" applyBorder="1" applyAlignment="1">
      <alignment horizontal="centerContinuous" vertical="center"/>
    </xf>
    <xf numFmtId="0" fontId="14" fillId="0" borderId="9" xfId="2" applyFont="1" applyBorder="1" applyAlignment="1">
      <alignment horizontal="centerContinuous" vertical="center"/>
    </xf>
    <xf numFmtId="0" fontId="14" fillId="0" borderId="10" xfId="2" applyFont="1" applyBorder="1" applyAlignment="1">
      <alignment horizontal="centerContinuous" vertical="center"/>
    </xf>
    <xf numFmtId="0" fontId="14" fillId="0" borderId="11" xfId="2" applyFont="1" applyBorder="1" applyAlignment="1">
      <alignment horizontal="centerContinuous" vertical="center"/>
    </xf>
    <xf numFmtId="0" fontId="13" fillId="0" borderId="6" xfId="2" applyFont="1" applyBorder="1"/>
    <xf numFmtId="0" fontId="13" fillId="0" borderId="7" xfId="2" applyFont="1" applyBorder="1"/>
    <xf numFmtId="0" fontId="14" fillId="0" borderId="0" xfId="2" applyFont="1"/>
    <xf numFmtId="14" fontId="13" fillId="0" borderId="0" xfId="2" applyNumberFormat="1" applyFont="1"/>
    <xf numFmtId="169" fontId="13" fillId="0" borderId="0" xfId="2" applyNumberFormat="1" applyFont="1"/>
    <xf numFmtId="14" fontId="13" fillId="0" borderId="0" xfId="2" applyNumberFormat="1" applyFont="1" applyAlignment="1">
      <alignment horizontal="left"/>
    </xf>
    <xf numFmtId="1" fontId="14" fillId="0" borderId="0" xfId="3" applyNumberFormat="1" applyFont="1" applyAlignment="1">
      <alignment horizontal="center" vertical="center"/>
    </xf>
    <xf numFmtId="166" fontId="14" fillId="0" borderId="0" xfId="2" applyNumberFormat="1" applyFont="1" applyAlignment="1">
      <alignment horizontal="center" vertical="center"/>
    </xf>
    <xf numFmtId="1" fontId="14" fillId="0" borderId="0" xfId="2" applyNumberFormat="1" applyFont="1" applyAlignment="1">
      <alignment horizontal="center"/>
    </xf>
    <xf numFmtId="170" fontId="14" fillId="0" borderId="0" xfId="2" applyNumberFormat="1" applyFont="1" applyAlignment="1">
      <alignment horizontal="right"/>
    </xf>
    <xf numFmtId="1" fontId="13" fillId="0" borderId="0" xfId="2" applyNumberFormat="1" applyFont="1" applyAlignment="1">
      <alignment horizontal="center"/>
    </xf>
    <xf numFmtId="170" fontId="13" fillId="0" borderId="0" xfId="2" applyNumberFormat="1" applyFont="1" applyAlignment="1">
      <alignment horizontal="right"/>
    </xf>
    <xf numFmtId="1" fontId="13" fillId="0" borderId="9" xfId="2" applyNumberFormat="1" applyFont="1" applyBorder="1" applyAlignment="1">
      <alignment horizontal="center"/>
    </xf>
    <xf numFmtId="170" fontId="13" fillId="0" borderId="9" xfId="2" applyNumberFormat="1" applyFont="1" applyBorder="1" applyAlignment="1">
      <alignment horizontal="right"/>
    </xf>
    <xf numFmtId="0" fontId="13" fillId="0" borderId="0" xfId="2" applyFont="1" applyAlignment="1">
      <alignment horizontal="center"/>
    </xf>
    <xf numFmtId="1" fontId="14" fillId="0" borderId="13" xfId="2" applyNumberFormat="1" applyFont="1" applyBorder="1" applyAlignment="1">
      <alignment horizontal="center"/>
    </xf>
    <xf numFmtId="170" fontId="14" fillId="0" borderId="13" xfId="2" applyNumberFormat="1" applyFont="1" applyBorder="1" applyAlignment="1">
      <alignment horizontal="right"/>
    </xf>
    <xf numFmtId="170" fontId="13" fillId="0" borderId="0" xfId="2" applyNumberFormat="1" applyFont="1"/>
    <xf numFmtId="170" fontId="14" fillId="0" borderId="9" xfId="2" applyNumberFormat="1" applyFont="1" applyBorder="1"/>
    <xf numFmtId="170" fontId="13" fillId="0" borderId="9" xfId="2" applyNumberFormat="1" applyFont="1" applyBorder="1"/>
    <xf numFmtId="170" fontId="14" fillId="0" borderId="0" xfId="2" applyNumberFormat="1" applyFont="1"/>
    <xf numFmtId="0" fontId="15" fillId="0" borderId="0" xfId="2" applyFont="1" applyAlignment="1">
      <alignment horizontal="center" vertical="center" wrapText="1"/>
    </xf>
    <xf numFmtId="0" fontId="13" fillId="0" borderId="8" xfId="2" applyFont="1" applyBorder="1"/>
    <xf numFmtId="0" fontId="13" fillId="0" borderId="9" xfId="2" applyFont="1" applyBorder="1"/>
    <xf numFmtId="0" fontId="13" fillId="0" borderId="10" xfId="2" applyFont="1" applyBorder="1"/>
    <xf numFmtId="0" fontId="14" fillId="0" borderId="6" xfId="2" applyFont="1" applyBorder="1" applyAlignment="1">
      <alignment horizontal="center" vertical="center" wrapText="1"/>
    </xf>
    <xf numFmtId="0" fontId="14" fillId="0" borderId="0" xfId="2" applyFont="1" applyAlignment="1">
      <alignment horizontal="center" vertical="center" wrapText="1"/>
    </xf>
    <xf numFmtId="0" fontId="14" fillId="0" borderId="7" xfId="2" applyFont="1" applyBorder="1" applyAlignment="1">
      <alignment horizontal="center" vertical="center" wrapText="1"/>
    </xf>
    <xf numFmtId="0" fontId="13" fillId="2" borderId="0" xfId="2" applyFont="1" applyFill="1"/>
    <xf numFmtId="0" fontId="14" fillId="0" borderId="0" xfId="2" applyFont="1" applyAlignment="1">
      <alignment horizontal="center"/>
    </xf>
    <xf numFmtId="1" fontId="14" fillId="0" borderId="0" xfId="3" applyNumberFormat="1" applyFont="1" applyAlignment="1">
      <alignment horizontal="right"/>
    </xf>
    <xf numFmtId="171" fontId="14" fillId="0" borderId="0" xfId="4" applyNumberFormat="1" applyFont="1" applyAlignment="1">
      <alignment horizontal="right"/>
    </xf>
    <xf numFmtId="1" fontId="13" fillId="0" borderId="0" xfId="3" applyNumberFormat="1" applyFont="1" applyAlignment="1">
      <alignment horizontal="right"/>
    </xf>
    <xf numFmtId="171" fontId="13" fillId="0" borderId="0" xfId="4" applyNumberFormat="1" applyFont="1" applyAlignment="1">
      <alignment horizontal="right"/>
    </xf>
    <xf numFmtId="172" fontId="13" fillId="0" borderId="13" xfId="4" applyNumberFormat="1" applyFont="1" applyBorder="1" applyAlignment="1">
      <alignment horizontal="center"/>
    </xf>
    <xf numFmtId="171" fontId="13" fillId="0" borderId="13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microsoft.com/office/2017/10/relationships/person" Target="persons/person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4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5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555DAA6E-F1B2-479B-AE52-D7D64E506F5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6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7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1F8AC1D0-B24D-433C-8E34-ACFAE8AD6ECF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8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5272121-C29E-4B39-ACC9-45BB52B1ECB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9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F29C4B6B-BBFA-4BD3-B949-934E309D428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10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11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36C49FF9-650A-4DA9-8C8E-E899CD34303D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1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E12C150-25F3-47DF-80B6-9C82453C4081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1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942DA6E-0506-4792-8AB7-5F6004C0888E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2.%20MACRO%20FEBR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10.360532060186" createdVersion="5" refreshedVersion="5" minRefreshableVersion="3" recordCount="24">
  <cacheSource type="worksheet">
    <worksheetSource ref="A2:AQ26" sheet="ESTADO DE CADA FACTURA"/>
  </cacheSource>
  <cacheFields count="43">
    <cacheField name="NIT IPS" numFmtId="0">
      <sharedItems containsSemiMixedTypes="0" containsString="0" containsNumber="1" containsInteger="1" minValue="891408918" maxValue="89140891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81903" maxValue="178226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1-06-28T00:00:00" maxDate="2025-01-13T00:00:00"/>
    </cacheField>
    <cacheField name="IPS Fecha radicado" numFmtId="14">
      <sharedItems containsSemiMixedTypes="0" containsNonDate="0" containsDate="1" containsString="0" minDate="2021-07-16T00:00:00" maxDate="2025-01-17T00:00:00"/>
    </cacheField>
    <cacheField name="IPS Valor Factura" numFmtId="166">
      <sharedItems containsSemiMixedTypes="0" containsString="0" containsNumber="1" containsInteger="1" minValue="7800" maxValue="817515"/>
    </cacheField>
    <cacheField name="IPS Saldo Factura" numFmtId="166">
      <sharedItems containsSemiMixedTypes="0" containsString="0" containsNumber="1" containsInteger="1" minValue="7800" maxValue="817515"/>
    </cacheField>
    <cacheField name="Tipo de Contrato" numFmtId="0">
      <sharedItems/>
    </cacheField>
    <cacheField name="ESTADO CARTERA ANTERIOR" numFmtId="0">
      <sharedItems/>
    </cacheField>
    <cacheField name="ESTADO EPS 22-02-2025" numFmtId="0">
      <sharedItems count="4">
        <s v="Factura no radicada"/>
        <s v="Factura devuelta"/>
        <s v="Factura cancelada"/>
        <s v="Factura pendiente en programacion de pago"/>
      </sharedItems>
    </cacheField>
    <cacheField name="POR PAGAR SAP" numFmtId="166">
      <sharedItems containsSemiMixedTypes="0" containsString="0" containsNumber="1" containsInteger="1" minValue="0" maxValue="176027"/>
    </cacheField>
    <cacheField name="DOC CONTA" numFmtId="0">
      <sharedItems containsString="0" containsBlank="1" containsNumber="1" containsInteger="1" minValue="1222561854" maxValue="1222562100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1-06-28T00:00:00" maxDate="2025-01-13T00:00:00"/>
    </cacheField>
    <cacheField name="FECHA RAD" numFmtId="14">
      <sharedItems containsNonDate="0" containsDate="1" containsString="0" containsBlank="1" minDate="2024-09-02T00:00:00" maxDate="2025-01-16T00:00:00"/>
    </cacheField>
    <cacheField name="FECHA LIQ" numFmtId="14">
      <sharedItems containsNonDate="0" containsDate="1" containsString="0" containsBlank="1" minDate="2024-09-24T00:00:00" maxDate="2025-01-30T00:00:00"/>
    </cacheField>
    <cacheField name="FECHA DEV" numFmtId="14">
      <sharedItems containsNonDate="0" containsDate="1" containsString="0" containsBlank="1" minDate="2024-11-18T00:00:00" maxDate="2024-11-19T00:00:00"/>
    </cacheField>
    <cacheField name="DIAS" numFmtId="0">
      <sharedItems containsMixedTypes="1" containsNumber="1" containsInteger="1" minValue="2" maxValue="129"/>
    </cacheField>
    <cacheField name="EDAD" numFmtId="0">
      <sharedItems/>
    </cacheField>
    <cacheField name="Valor_Glosa y Devolución" numFmtId="168">
      <sharedItems containsSemiMixedTypes="0" containsString="0" containsNumber="1" containsInteger="1" minValue="0" maxValue="817515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6">
      <sharedItems containsSemiMixedTypes="0" containsString="0" containsNumber="1" containsInteger="1" minValue="0" maxValue="0"/>
    </cacheField>
    <cacheField name="FACTURA DEVUELTA" numFmtId="166">
      <sharedItems containsSemiMixedTypes="0" containsString="0" containsNumber="1" containsInteger="1" minValue="0" maxValue="817515"/>
    </cacheField>
    <cacheField name="FACTURA NO RADICADA" numFmtId="166">
      <sharedItems containsSemiMixedTypes="0" containsString="0" containsNumber="1" containsInteger="1" minValue="0" maxValue="143213"/>
    </cacheField>
    <cacheField name="GLOSA ACEPTADA" numFmtId="166">
      <sharedItems containsSemiMixedTypes="0" containsString="0" containsNumber="1" containsInteger="1" minValue="0" maxValue="0"/>
    </cacheField>
    <cacheField name="VALOR EXTEMPORANEO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0"/>
    </cacheField>
    <cacheField name="FACTURA EN PROGRAMACION DE PAGO" numFmtId="166">
      <sharedItems containsSemiMixedTypes="0" containsString="0" containsNumber="1" containsInteger="1" minValue="0" maxValue="176027"/>
    </cacheField>
    <cacheField name="FACTURA EN PROCESO INTERNO" numFmtId="166">
      <sharedItems containsSemiMixedTypes="0" containsString="0" containsNumber="1" containsInteger="1" minValue="0" maxValue="0"/>
    </cacheField>
    <cacheField name="FACTURACION COVID-19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322683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61975" maxValue="2201583932"/>
    </cacheField>
    <cacheField name="FECHA COMPENSACION SAP" numFmtId="14">
      <sharedItems containsNonDate="0" containsDate="1" containsString="0" containsBlank="1" minDate="2024-10-30T00:00:00" maxDate="2025-01-30T00:00:00"/>
    </cacheField>
    <cacheField name="OBSE PAGO" numFmtId="0">
      <sharedItems containsBlank="1"/>
    </cacheField>
    <cacheField name="VALOR TRANFERENCIA" numFmtId="166">
      <sharedItems containsSemiMixedTypes="0" containsString="0" containsNumber="1" containsInteger="1" minValue="0" maxValue="41164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4">
  <r>
    <n v="891408918"/>
    <s v="ESE SAN JOSE "/>
    <s v="PE"/>
    <n v="81903"/>
    <s v="PE81903"/>
    <s v="891408918_PE81903"/>
    <d v="2021-06-28T00:00:00"/>
    <d v="2021-07-16T00:00:00"/>
    <n v="60301"/>
    <n v="60301"/>
    <s v="EVENTO"/>
    <s v="Factura no radicada"/>
    <x v="0"/>
    <n v="0"/>
    <m/>
    <s v="Para cargar RIPS o soportes"/>
    <d v="2021-06-28T00:00:00"/>
    <m/>
    <m/>
    <m/>
    <s v="No radicada"/>
    <s v="No radicada"/>
    <n v="0"/>
    <m/>
    <m/>
    <m/>
    <m/>
    <m/>
    <n v="0"/>
    <n v="0"/>
    <n v="60301"/>
    <n v="0"/>
    <n v="0"/>
    <n v="0"/>
    <n v="0"/>
    <n v="0"/>
    <n v="0"/>
    <n v="0"/>
    <n v="0"/>
    <m/>
    <m/>
    <m/>
    <n v="0"/>
  </r>
  <r>
    <n v="891408918"/>
    <s v="ESE SAN JOSE "/>
    <s v="PE"/>
    <n v="100597"/>
    <s v="PE100597"/>
    <s v="891408918_PE100597"/>
    <d v="2021-10-06T00:00:00"/>
    <d v="2021-11-09T00:00:00"/>
    <n v="61006"/>
    <n v="61006"/>
    <s v="EVENTO"/>
    <s v="Factura no radicada"/>
    <x v="0"/>
    <n v="0"/>
    <m/>
    <s v="Para cargar RIPS o soportes"/>
    <d v="2021-10-06T00:00:00"/>
    <m/>
    <m/>
    <m/>
    <s v="No radicada"/>
    <s v="No radicada"/>
    <n v="0"/>
    <m/>
    <m/>
    <m/>
    <m/>
    <m/>
    <n v="0"/>
    <n v="0"/>
    <n v="61006"/>
    <n v="0"/>
    <n v="0"/>
    <n v="0"/>
    <n v="0"/>
    <n v="0"/>
    <n v="0"/>
    <n v="0"/>
    <n v="0"/>
    <m/>
    <m/>
    <m/>
    <n v="0"/>
  </r>
  <r>
    <n v="891408918"/>
    <s v="ESE SAN JOSE "/>
    <s v="PE"/>
    <n v="100564"/>
    <s v="PE100564"/>
    <s v="891408918_PE100564"/>
    <d v="2021-10-06T00:00:00"/>
    <d v="2021-11-09T00:00:00"/>
    <n v="108657"/>
    <n v="108657"/>
    <s v="EVENTO"/>
    <s v="Factura no radicada"/>
    <x v="0"/>
    <n v="0"/>
    <m/>
    <s v="Para cargar RIPS o soportes"/>
    <d v="2021-10-06T00:00:00"/>
    <m/>
    <m/>
    <m/>
    <s v="No radicada"/>
    <s v="No radicada"/>
    <n v="0"/>
    <m/>
    <m/>
    <m/>
    <m/>
    <m/>
    <n v="0"/>
    <n v="0"/>
    <n v="108657"/>
    <n v="0"/>
    <n v="0"/>
    <n v="0"/>
    <n v="0"/>
    <n v="0"/>
    <n v="0"/>
    <n v="0"/>
    <n v="0"/>
    <m/>
    <m/>
    <m/>
    <n v="0"/>
  </r>
  <r>
    <n v="891408918"/>
    <s v="ESE SAN JOSE "/>
    <s v="PE"/>
    <n v="110484"/>
    <s v="PE110484"/>
    <s v="891408918_PE110484"/>
    <d v="2022-02-21T00:00:00"/>
    <d v="2022-03-17T00:00:00"/>
    <n v="66487"/>
    <n v="66487"/>
    <s v="EVENTO"/>
    <s v="Factura no radicada"/>
    <x v="0"/>
    <n v="0"/>
    <m/>
    <s v="Para cargar RIPS o soportes"/>
    <d v="2022-02-21T00:00:00"/>
    <m/>
    <m/>
    <m/>
    <s v="No radicada"/>
    <s v="No radicada"/>
    <n v="0"/>
    <m/>
    <m/>
    <m/>
    <m/>
    <m/>
    <n v="0"/>
    <n v="0"/>
    <n v="66487"/>
    <n v="0"/>
    <n v="0"/>
    <n v="0"/>
    <n v="0"/>
    <n v="0"/>
    <n v="0"/>
    <n v="0"/>
    <n v="0"/>
    <m/>
    <m/>
    <m/>
    <n v="0"/>
  </r>
  <r>
    <n v="891408918"/>
    <s v="ESE SAN JOSE "/>
    <s v="PE"/>
    <n v="116339"/>
    <s v="PE116339"/>
    <s v="891408918_PE116339"/>
    <d v="2022-05-14T00:00:00"/>
    <d v="2022-06-17T00:00:00"/>
    <n v="66405"/>
    <n v="66405"/>
    <s v="EVENTO"/>
    <s v="Factura no radicada"/>
    <x v="0"/>
    <n v="0"/>
    <m/>
    <s v="Para cargar RIPS o soportes"/>
    <d v="2022-05-14T00:00:00"/>
    <m/>
    <m/>
    <m/>
    <s v="No radicada"/>
    <s v="No radicada"/>
    <n v="0"/>
    <m/>
    <m/>
    <m/>
    <m/>
    <m/>
    <n v="0"/>
    <n v="0"/>
    <n v="66405"/>
    <n v="0"/>
    <n v="0"/>
    <n v="0"/>
    <n v="0"/>
    <n v="0"/>
    <n v="0"/>
    <n v="0"/>
    <n v="0"/>
    <m/>
    <m/>
    <m/>
    <n v="0"/>
  </r>
  <r>
    <n v="891408918"/>
    <s v="ESE SAN JOSE "/>
    <s v="PE"/>
    <n v="119859"/>
    <s v="PE119859"/>
    <s v="891408918_PE119859"/>
    <d v="2022-06-28T00:00:00"/>
    <d v="2022-07-08T00:00:00"/>
    <n v="67611"/>
    <n v="67611"/>
    <s v="EVENTO"/>
    <s v="Factura no radicada"/>
    <x v="0"/>
    <n v="0"/>
    <m/>
    <s v="Para cargar RIPS o soportes"/>
    <d v="2022-06-28T00:00:00"/>
    <m/>
    <m/>
    <m/>
    <s v="No radicada"/>
    <s v="No radicada"/>
    <n v="0"/>
    <m/>
    <m/>
    <m/>
    <m/>
    <m/>
    <n v="0"/>
    <n v="0"/>
    <n v="67611"/>
    <n v="0"/>
    <n v="0"/>
    <n v="0"/>
    <n v="0"/>
    <n v="0"/>
    <n v="0"/>
    <n v="0"/>
    <n v="0"/>
    <m/>
    <m/>
    <m/>
    <n v="0"/>
  </r>
  <r>
    <n v="891408918"/>
    <s v="ESE SAN JOSE "/>
    <s v="PE"/>
    <n v="125743"/>
    <s v="PE125743"/>
    <s v="891408918_PE125743"/>
    <d v="2022-09-15T00:00:00"/>
    <d v="2022-10-07T00:00:00"/>
    <n v="86000"/>
    <n v="86000"/>
    <s v="EVENTO"/>
    <s v="Factura no radicada"/>
    <x v="0"/>
    <n v="0"/>
    <m/>
    <s v="Para cargar RIPS o soportes"/>
    <d v="2022-09-15T00:00:00"/>
    <m/>
    <m/>
    <m/>
    <s v="No radicada"/>
    <s v="No radicada"/>
    <n v="0"/>
    <m/>
    <m/>
    <m/>
    <m/>
    <m/>
    <n v="0"/>
    <n v="0"/>
    <n v="86000"/>
    <n v="0"/>
    <n v="0"/>
    <n v="0"/>
    <n v="0"/>
    <n v="0"/>
    <n v="0"/>
    <n v="0"/>
    <n v="0"/>
    <m/>
    <m/>
    <m/>
    <n v="0"/>
  </r>
  <r>
    <n v="891408918"/>
    <s v="ESE SAN JOSE "/>
    <s v="PE"/>
    <n v="126627"/>
    <s v="PE126627"/>
    <s v="891408918_PE126627"/>
    <d v="2022-09-28T00:00:00"/>
    <d v="2022-10-07T00:00:00"/>
    <n v="120609"/>
    <n v="120609"/>
    <s v="EVENTO"/>
    <s v="Factura no radicada"/>
    <x v="0"/>
    <n v="0"/>
    <m/>
    <s v="Para cargar RIPS o soportes"/>
    <d v="2022-09-28T00:00:00"/>
    <m/>
    <m/>
    <m/>
    <s v="No radicada"/>
    <s v="No radicada"/>
    <n v="0"/>
    <m/>
    <m/>
    <m/>
    <m/>
    <m/>
    <n v="0"/>
    <n v="0"/>
    <n v="120609"/>
    <n v="0"/>
    <n v="0"/>
    <n v="0"/>
    <n v="0"/>
    <n v="0"/>
    <n v="0"/>
    <n v="0"/>
    <n v="0"/>
    <m/>
    <m/>
    <m/>
    <n v="0"/>
  </r>
  <r>
    <n v="891408918"/>
    <s v="ESE SAN JOSE "/>
    <s v="PE"/>
    <n v="126419"/>
    <s v="PE126419"/>
    <s v="891408918_PE126419"/>
    <d v="2022-09-24T00:00:00"/>
    <d v="2022-10-07T00:00:00"/>
    <n v="120747"/>
    <n v="120747"/>
    <s v="EVENTO"/>
    <s v="Factura no radicada"/>
    <x v="0"/>
    <n v="0"/>
    <m/>
    <s v="Para cargar RIPS o soportes"/>
    <d v="2022-09-24T00:00:00"/>
    <m/>
    <m/>
    <m/>
    <s v="No radicada"/>
    <s v="No radicada"/>
    <n v="0"/>
    <m/>
    <m/>
    <m/>
    <m/>
    <m/>
    <n v="0"/>
    <n v="0"/>
    <n v="120747"/>
    <n v="0"/>
    <n v="0"/>
    <n v="0"/>
    <n v="0"/>
    <n v="0"/>
    <n v="0"/>
    <n v="0"/>
    <n v="0"/>
    <m/>
    <m/>
    <m/>
    <n v="0"/>
  </r>
  <r>
    <n v="891408918"/>
    <s v="ESE SAN JOSE "/>
    <s v="PE"/>
    <n v="125814"/>
    <s v="PE125814"/>
    <s v="891408918_PE125814"/>
    <d v="2022-09-16T00:00:00"/>
    <d v="2022-10-07T00:00:00"/>
    <n v="143213"/>
    <n v="143213"/>
    <s v="EVENTO"/>
    <s v="Factura no radicada"/>
    <x v="0"/>
    <n v="0"/>
    <m/>
    <s v="Para cargar RIPS o soportes"/>
    <d v="2022-09-16T00:00:00"/>
    <m/>
    <m/>
    <m/>
    <s v="No radicada"/>
    <s v="No radicada"/>
    <n v="0"/>
    <m/>
    <m/>
    <m/>
    <m/>
    <m/>
    <n v="0"/>
    <n v="0"/>
    <n v="143213"/>
    <n v="0"/>
    <n v="0"/>
    <n v="0"/>
    <n v="0"/>
    <n v="0"/>
    <n v="0"/>
    <n v="0"/>
    <n v="0"/>
    <m/>
    <m/>
    <m/>
    <n v="0"/>
  </r>
  <r>
    <n v="891408918"/>
    <s v="ESE SAN JOSE "/>
    <s v="PE"/>
    <n v="126996"/>
    <s v="PE126996"/>
    <s v="891408918_PE126996"/>
    <d v="2022-10-04T00:00:00"/>
    <d v="2022-11-18T00:00:00"/>
    <n v="65700"/>
    <n v="65700"/>
    <s v="EVENTO"/>
    <s v="Factura no radicada"/>
    <x v="0"/>
    <n v="0"/>
    <m/>
    <s v="Para cargar RIPS o soportes"/>
    <d v="2022-10-04T00:00:00"/>
    <m/>
    <m/>
    <m/>
    <s v="No radicada"/>
    <s v="No radicada"/>
    <n v="0"/>
    <m/>
    <m/>
    <m/>
    <m/>
    <m/>
    <n v="0"/>
    <n v="0"/>
    <n v="65700"/>
    <n v="0"/>
    <n v="0"/>
    <n v="0"/>
    <n v="0"/>
    <n v="0"/>
    <n v="0"/>
    <n v="0"/>
    <n v="0"/>
    <m/>
    <m/>
    <m/>
    <n v="0"/>
  </r>
  <r>
    <n v="891408918"/>
    <s v="ESE SAN JOSE "/>
    <s v="PE"/>
    <n v="141402"/>
    <s v="PE141402"/>
    <s v="891408918_PE141402"/>
    <d v="2023-05-13T00:00:00"/>
    <d v="2023-06-15T00:00:00"/>
    <n v="76805"/>
    <n v="76805"/>
    <s v="EVENTO"/>
    <s v="Factura no radicada"/>
    <x v="0"/>
    <n v="0"/>
    <m/>
    <m/>
    <m/>
    <m/>
    <m/>
    <m/>
    <s v="No radicada"/>
    <s v="No radicada"/>
    <n v="0"/>
    <m/>
    <m/>
    <m/>
    <m/>
    <m/>
    <n v="0"/>
    <n v="0"/>
    <n v="76805"/>
    <n v="0"/>
    <n v="0"/>
    <n v="0"/>
    <n v="0"/>
    <n v="0"/>
    <n v="0"/>
    <n v="0"/>
    <n v="0"/>
    <m/>
    <m/>
    <m/>
    <n v="0"/>
  </r>
  <r>
    <n v="891408918"/>
    <s v="ESE SAN JOSE "/>
    <s v="PE"/>
    <n v="148912"/>
    <s v="PE148912"/>
    <s v="891408918_PE148912"/>
    <d v="2023-09-28T00:00:00"/>
    <d v="2023-10-20T00:00:00"/>
    <n v="76816"/>
    <n v="76816"/>
    <s v="EVENTO"/>
    <s v="Factura no radicada"/>
    <x v="0"/>
    <n v="0"/>
    <m/>
    <s v="Para cargar RIPS o soportes"/>
    <d v="2023-09-28T00:00:00"/>
    <m/>
    <m/>
    <m/>
    <s v="No radicada"/>
    <s v="No radicada"/>
    <n v="0"/>
    <m/>
    <m/>
    <m/>
    <m/>
    <m/>
    <n v="0"/>
    <n v="0"/>
    <n v="76816"/>
    <n v="0"/>
    <n v="0"/>
    <n v="0"/>
    <n v="0"/>
    <n v="0"/>
    <n v="0"/>
    <n v="0"/>
    <n v="0"/>
    <m/>
    <m/>
    <m/>
    <n v="0"/>
  </r>
  <r>
    <n v="891408918"/>
    <s v="ESE SAN JOSE "/>
    <s v="PE"/>
    <n v="150518"/>
    <s v="PE150518"/>
    <s v="891408918_PE150518"/>
    <d v="2023-10-31T00:00:00"/>
    <d v="2023-11-04T00:00:00"/>
    <n v="76200"/>
    <n v="76200"/>
    <s v="EVENTO"/>
    <s v="Factura no radicada"/>
    <x v="0"/>
    <n v="0"/>
    <m/>
    <s v="Para cargar RIPS o soportes"/>
    <d v="2023-10-31T00:00:00"/>
    <m/>
    <m/>
    <m/>
    <s v="No radicada"/>
    <s v="No radicada"/>
    <n v="0"/>
    <m/>
    <m/>
    <m/>
    <m/>
    <m/>
    <n v="0"/>
    <n v="0"/>
    <n v="76200"/>
    <n v="0"/>
    <n v="0"/>
    <n v="0"/>
    <n v="0"/>
    <n v="0"/>
    <n v="0"/>
    <n v="0"/>
    <n v="0"/>
    <m/>
    <m/>
    <m/>
    <n v="0"/>
  </r>
  <r>
    <n v="891408918"/>
    <s v="ESE SAN JOSE "/>
    <s v="PE"/>
    <n v="149867"/>
    <s v="PE149867"/>
    <s v="891408918_PE149867"/>
    <d v="2023-10-18T00:00:00"/>
    <d v="2023-11-04T00:00:00"/>
    <n v="67006"/>
    <n v="67006"/>
    <s v="EVENTO"/>
    <s v="Factura no radicada"/>
    <x v="0"/>
    <n v="0"/>
    <m/>
    <m/>
    <m/>
    <m/>
    <m/>
    <m/>
    <s v="No radicada"/>
    <s v="No radicada"/>
    <n v="0"/>
    <m/>
    <m/>
    <m/>
    <m/>
    <m/>
    <n v="0"/>
    <n v="0"/>
    <n v="67006"/>
    <n v="0"/>
    <n v="0"/>
    <n v="0"/>
    <n v="0"/>
    <n v="0"/>
    <n v="0"/>
    <n v="0"/>
    <n v="0"/>
    <m/>
    <m/>
    <m/>
    <n v="0"/>
  </r>
  <r>
    <n v="891408918"/>
    <s v="ESE SAN JOSE "/>
    <s v="PE"/>
    <n v="168001"/>
    <s v="PE168001"/>
    <s v="891408918_PE168001"/>
    <d v="2024-07-28T00:00:00"/>
    <d v="2024-09-02T00:00:00"/>
    <n v="817515"/>
    <n v="817515"/>
    <s v="EVENTO"/>
    <s v="Factura devuelta"/>
    <x v="1"/>
    <n v="0"/>
    <m/>
    <s v="Devuelta"/>
    <d v="2024-07-28T00:00:00"/>
    <d v="2024-09-02T00:00:00"/>
    <m/>
    <d v="2024-11-18T00:00:00"/>
    <n v="74"/>
    <s v="61-90"/>
    <n v="817515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"/>
    <s v="AUTORIZACION"/>
    <s v="Urgencias"/>
    <s v="Urgencias"/>
    <n v="0"/>
    <n v="817515"/>
    <n v="0"/>
    <n v="0"/>
    <n v="0"/>
    <n v="0"/>
    <n v="0"/>
    <n v="0"/>
    <n v="0"/>
    <n v="0"/>
    <n v="0"/>
    <m/>
    <m/>
    <m/>
    <n v="0"/>
  </r>
  <r>
    <n v="891408918"/>
    <s v="ESE SAN JOSE "/>
    <s v="PE"/>
    <n v="166551"/>
    <s v="PE166551"/>
    <s v="891408918_PE166551"/>
    <d v="2024-06-30T00:00:00"/>
    <d v="2024-09-02T00:00:00"/>
    <n v="322683"/>
    <n v="80819"/>
    <s v="EVENTO"/>
    <s v="Factura pendiente en programacion de pago"/>
    <x v="2"/>
    <n v="0"/>
    <m/>
    <s v="Finalizada"/>
    <d v="2024-06-30T00:00:00"/>
    <d v="2024-09-02T00:00:00"/>
    <d v="2024-11-18T00:00:00"/>
    <m/>
    <n v="74"/>
    <s v="61-90"/>
    <n v="0"/>
    <m/>
    <m/>
    <m/>
    <m/>
    <m/>
    <n v="0"/>
    <n v="0"/>
    <n v="0"/>
    <n v="0"/>
    <n v="0"/>
    <n v="0"/>
    <n v="0"/>
    <n v="0"/>
    <n v="0"/>
    <n v="322683"/>
    <n v="0"/>
    <n v="2201566810"/>
    <d v="2024-11-27T00:00:00"/>
    <s v="(en blanco)"/>
    <n v="411643"/>
  </r>
  <r>
    <n v="891408918"/>
    <s v="ESE SAN JOSE "/>
    <s v="PE"/>
    <n v="167738"/>
    <s v="PE167738"/>
    <s v="891408918_PE167738"/>
    <d v="2024-07-24T00:00:00"/>
    <d v="2024-09-02T00:00:00"/>
    <n v="7800"/>
    <n v="7800"/>
    <s v="EVENTO"/>
    <s v="Factura pendiente en programacion de pago"/>
    <x v="2"/>
    <n v="0"/>
    <m/>
    <s v="Finalizada"/>
    <d v="2024-07-24T00:00:00"/>
    <d v="2024-09-02T00:00:00"/>
    <d v="2024-09-30T00:00:00"/>
    <m/>
    <n v="123"/>
    <s v="91-180"/>
    <n v="0"/>
    <m/>
    <m/>
    <m/>
    <m/>
    <m/>
    <n v="0"/>
    <n v="0"/>
    <n v="0"/>
    <n v="0"/>
    <n v="0"/>
    <n v="0"/>
    <n v="0"/>
    <n v="0"/>
    <n v="0"/>
    <n v="7800"/>
    <n v="0"/>
    <n v="2201561975"/>
    <d v="2024-10-30T00:00:00"/>
    <s v="(en blanco)"/>
    <n v="282996"/>
  </r>
  <r>
    <n v="891408918"/>
    <s v="ESE SAN JOSE "/>
    <s v="PE"/>
    <n v="167288"/>
    <s v="PE167288"/>
    <s v="891408918_PE167288"/>
    <d v="2024-07-17T00:00:00"/>
    <d v="2024-09-02T00:00:00"/>
    <n v="85400"/>
    <n v="85400"/>
    <s v="EVENTO"/>
    <s v="Factura pendiente en programacion de pago"/>
    <x v="2"/>
    <n v="0"/>
    <m/>
    <s v="Finalizada"/>
    <d v="2024-07-17T00:00:00"/>
    <d v="2024-09-02T00:00:00"/>
    <d v="2024-09-24T00:00:00"/>
    <m/>
    <n v="129"/>
    <s v="91-180"/>
    <n v="0"/>
    <m/>
    <m/>
    <m/>
    <m/>
    <m/>
    <n v="0"/>
    <n v="0"/>
    <n v="0"/>
    <n v="0"/>
    <n v="0"/>
    <n v="0"/>
    <n v="0"/>
    <n v="0"/>
    <n v="0"/>
    <n v="85400"/>
    <n v="0"/>
    <n v="2201561975"/>
    <d v="2024-10-30T00:00:00"/>
    <s v="(en blanco)"/>
    <n v="282996"/>
  </r>
  <r>
    <n v="891408918"/>
    <s v="ESE SAN JOSE "/>
    <s v="PE"/>
    <n v="171107"/>
    <s v="PE171107"/>
    <s v="891408918_PE171107"/>
    <d v="2024-09-12T00:00:00"/>
    <d v="2024-09-18T00:00:00"/>
    <n v="88960"/>
    <n v="88960"/>
    <s v="EVENTO"/>
    <s v="Factura pendiente en programacion de pago"/>
    <x v="2"/>
    <n v="0"/>
    <m/>
    <s v="Finalizada"/>
    <d v="2024-09-12T00:00:00"/>
    <d v="2024-10-01T00:00:00"/>
    <d v="2024-10-25T00:00:00"/>
    <m/>
    <n v="98"/>
    <s v="91-180"/>
    <n v="0"/>
    <m/>
    <m/>
    <m/>
    <m/>
    <m/>
    <n v="0"/>
    <n v="0"/>
    <n v="0"/>
    <n v="0"/>
    <n v="0"/>
    <n v="0"/>
    <n v="0"/>
    <n v="0"/>
    <n v="0"/>
    <n v="88960"/>
    <n v="0"/>
    <n v="2201566810"/>
    <d v="2024-11-27T00:00:00"/>
    <s v="(en blanco)"/>
    <n v="411643"/>
  </r>
  <r>
    <n v="891408918"/>
    <s v="ESE SAN JOSE "/>
    <s v="PE"/>
    <n v="174489"/>
    <s v="PE174489"/>
    <s v="891408918_PE174489"/>
    <d v="2024-11-05T00:00:00"/>
    <d v="2024-11-16T00:00:00"/>
    <n v="85400"/>
    <n v="85400"/>
    <s v="EVENTO"/>
    <e v="#N/A"/>
    <x v="2"/>
    <n v="0"/>
    <m/>
    <s v="Finalizada"/>
    <d v="2024-11-05T00:00:00"/>
    <d v="2024-12-02T00:00:00"/>
    <d v="2024-12-20T00:00:00"/>
    <m/>
    <n v="42"/>
    <s v="31-60"/>
    <n v="0"/>
    <m/>
    <m/>
    <m/>
    <m/>
    <m/>
    <n v="0"/>
    <n v="0"/>
    <n v="0"/>
    <n v="0"/>
    <n v="0"/>
    <n v="0"/>
    <n v="0"/>
    <n v="0"/>
    <n v="0"/>
    <n v="85400"/>
    <n v="0"/>
    <n v="2201583932"/>
    <d v="2025-01-29T00:00:00"/>
    <s v="(en blanco)"/>
    <n v="171146"/>
  </r>
  <r>
    <n v="891408918"/>
    <s v="ESE SAN JOSE "/>
    <s v="PE"/>
    <n v="177392"/>
    <s v="PE177392"/>
    <s v="891408918_PE177392"/>
    <d v="2024-12-23T00:00:00"/>
    <d v="2024-12-30T00:00:00"/>
    <n v="85746"/>
    <n v="85746"/>
    <s v="EVENTO"/>
    <e v="#N/A"/>
    <x v="2"/>
    <n v="0"/>
    <m/>
    <s v="Finalizada"/>
    <d v="2024-12-23T00:00:00"/>
    <d v="2025-01-02T00:00:00"/>
    <d v="2025-01-17T00:00:00"/>
    <m/>
    <n v="14"/>
    <s v="0-30"/>
    <n v="0"/>
    <m/>
    <m/>
    <m/>
    <m/>
    <m/>
    <n v="0"/>
    <n v="0"/>
    <n v="0"/>
    <n v="0"/>
    <n v="0"/>
    <n v="0"/>
    <n v="0"/>
    <n v="0"/>
    <n v="0"/>
    <n v="85746"/>
    <n v="0"/>
    <n v="2201583932"/>
    <d v="2025-01-29T00:00:00"/>
    <s v="(en blanco)"/>
    <n v="171146"/>
  </r>
  <r>
    <n v="891408918"/>
    <s v="ESE SAN JOSE "/>
    <s v="PE"/>
    <n v="177674"/>
    <s v="PE177674"/>
    <s v="891408918_PE177674"/>
    <d v="2024-12-30T00:00:00"/>
    <d v="2025-01-11T00:00:00"/>
    <n v="176027"/>
    <n v="176027"/>
    <s v="EVENTO"/>
    <e v="#N/A"/>
    <x v="3"/>
    <n v="176027"/>
    <n v="1222561854"/>
    <s v="Finalizada"/>
    <d v="2024-12-30T00:00:00"/>
    <d v="2025-01-10T00:00:00"/>
    <d v="2025-01-27T00:00:00"/>
    <m/>
    <n v="4"/>
    <s v="0-30"/>
    <n v="0"/>
    <m/>
    <m/>
    <m/>
    <m/>
    <m/>
    <n v="0"/>
    <n v="0"/>
    <n v="0"/>
    <n v="0"/>
    <n v="0"/>
    <n v="0"/>
    <n v="176027"/>
    <n v="0"/>
    <n v="0"/>
    <n v="0"/>
    <n v="0"/>
    <m/>
    <m/>
    <m/>
    <n v="0"/>
  </r>
  <r>
    <n v="891408918"/>
    <s v="ESE SAN JOSE "/>
    <s v="PE"/>
    <n v="178226"/>
    <s v="PE178226"/>
    <s v="891408918_PE178226"/>
    <d v="2025-01-12T00:00:00"/>
    <d v="2025-01-16T00:00:00"/>
    <n v="95409"/>
    <n v="95409"/>
    <s v="EVENTO"/>
    <e v="#N/A"/>
    <x v="3"/>
    <n v="95409"/>
    <n v="1222562100"/>
    <s v="Finalizada"/>
    <d v="2025-01-12T00:00:00"/>
    <d v="2025-01-15T00:00:00"/>
    <d v="2025-01-29T00:00:00"/>
    <m/>
    <n v="2"/>
    <s v="0-30"/>
    <n v="0"/>
    <m/>
    <m/>
    <m/>
    <m/>
    <m/>
    <n v="0"/>
    <n v="0"/>
    <n v="0"/>
    <n v="0"/>
    <n v="0"/>
    <n v="0"/>
    <n v="95409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showAll="0"/>
    <pivotField axis="axisRow" showAll="0">
      <items count="5">
        <item x="2"/>
        <item x="1"/>
        <item x="0"/>
        <item x="3"/>
        <item t="default"/>
      </items>
    </pivotField>
    <pivotField numFmtId="166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8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2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1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26"/>
  <sheetViews>
    <sheetView showGridLines="0" zoomScale="120" zoomScaleNormal="120" workbookViewId="0">
      <selection activeCell="F1" sqref="F1"/>
    </sheetView>
  </sheetViews>
  <sheetFormatPr baseColWidth="10" defaultRowHeight="14.5" x14ac:dyDescent="0.35"/>
  <cols>
    <col min="2" max="2" width="13.453125" bestFit="1" customWidth="1"/>
    <col min="3" max="3" width="9" customWidth="1"/>
    <col min="4" max="5" width="8.81640625" customWidth="1"/>
    <col min="6" max="6" width="10.1796875" customWidth="1"/>
    <col min="7" max="7" width="14.7265625" customWidth="1"/>
    <col min="8" max="8" width="9.26953125" customWidth="1"/>
    <col min="9" max="9" width="9.81640625" customWidth="1"/>
    <col min="10" max="10" width="15.7265625" bestFit="1" customWidth="1"/>
    <col min="11" max="11" width="11.453125" customWidth="1"/>
    <col min="12" max="12" width="15.1796875" customWidth="1"/>
    <col min="13" max="13" width="12.81640625" bestFit="1" customWidth="1"/>
  </cols>
  <sheetData>
    <row r="1" spans="1:13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12</v>
      </c>
      <c r="F1" s="2" t="s">
        <v>2</v>
      </c>
      <c r="G1" s="2" t="s">
        <v>3</v>
      </c>
      <c r="H1" s="2" t="s">
        <v>4</v>
      </c>
      <c r="I1" s="2" t="s">
        <v>5</v>
      </c>
      <c r="J1" s="2" t="s">
        <v>7</v>
      </c>
      <c r="K1" s="2" t="s">
        <v>9</v>
      </c>
      <c r="L1" s="2" t="s">
        <v>10</v>
      </c>
      <c r="M1" s="2" t="s">
        <v>11</v>
      </c>
    </row>
    <row r="2" spans="1:13" x14ac:dyDescent="0.35">
      <c r="A2" s="1">
        <v>891408918</v>
      </c>
      <c r="B2" s="1" t="s">
        <v>13</v>
      </c>
      <c r="C2" s="1" t="s">
        <v>14</v>
      </c>
      <c r="D2" s="6" t="s">
        <v>15</v>
      </c>
      <c r="E2" s="7"/>
      <c r="F2" s="7">
        <v>44375.768055555556</v>
      </c>
      <c r="G2" s="8">
        <v>44393</v>
      </c>
      <c r="H2" s="9">
        <v>60301</v>
      </c>
      <c r="I2" s="9">
        <v>60301</v>
      </c>
      <c r="J2" s="5" t="s">
        <v>39</v>
      </c>
      <c r="K2" s="4" t="s">
        <v>41</v>
      </c>
      <c r="L2" s="5" t="s">
        <v>40</v>
      </c>
      <c r="M2" s="4" t="s">
        <v>42</v>
      </c>
    </row>
    <row r="3" spans="1:13" x14ac:dyDescent="0.35">
      <c r="A3" s="1">
        <v>891408918</v>
      </c>
      <c r="B3" s="1" t="s">
        <v>13</v>
      </c>
      <c r="C3" s="1" t="s">
        <v>14</v>
      </c>
      <c r="D3" s="6" t="s">
        <v>16</v>
      </c>
      <c r="E3" s="7"/>
      <c r="F3" s="7">
        <v>44475.321527777778</v>
      </c>
      <c r="G3" s="8">
        <v>44509</v>
      </c>
      <c r="H3" s="9">
        <v>108657</v>
      </c>
      <c r="I3" s="9">
        <v>108657</v>
      </c>
      <c r="J3" s="5" t="s">
        <v>39</v>
      </c>
      <c r="K3" s="4" t="s">
        <v>41</v>
      </c>
      <c r="L3" s="5" t="s">
        <v>40</v>
      </c>
      <c r="M3" s="4" t="s">
        <v>42</v>
      </c>
    </row>
    <row r="4" spans="1:13" x14ac:dyDescent="0.35">
      <c r="A4" s="1">
        <v>891408918</v>
      </c>
      <c r="B4" s="1" t="s">
        <v>13</v>
      </c>
      <c r="C4" s="1" t="s">
        <v>14</v>
      </c>
      <c r="D4" s="6" t="s">
        <v>17</v>
      </c>
      <c r="E4" s="7"/>
      <c r="F4" s="7">
        <v>44475.537499999999</v>
      </c>
      <c r="G4" s="8">
        <v>44509</v>
      </c>
      <c r="H4" s="9">
        <v>61006</v>
      </c>
      <c r="I4" s="9">
        <v>61006</v>
      </c>
      <c r="J4" s="5" t="s">
        <v>39</v>
      </c>
      <c r="K4" s="4" t="s">
        <v>41</v>
      </c>
      <c r="L4" s="5" t="s">
        <v>40</v>
      </c>
      <c r="M4" s="4" t="s">
        <v>42</v>
      </c>
    </row>
    <row r="5" spans="1:13" x14ac:dyDescent="0.35">
      <c r="A5" s="1">
        <v>891408918</v>
      </c>
      <c r="B5" s="1" t="s">
        <v>13</v>
      </c>
      <c r="C5" s="1" t="s">
        <v>14</v>
      </c>
      <c r="D5" s="6" t="s">
        <v>18</v>
      </c>
      <c r="E5" s="7"/>
      <c r="F5" s="7">
        <v>44613.508333333331</v>
      </c>
      <c r="G5" s="8">
        <v>44637</v>
      </c>
      <c r="H5" s="9">
        <v>66487</v>
      </c>
      <c r="I5" s="9">
        <v>66487</v>
      </c>
      <c r="J5" s="5" t="s">
        <v>39</v>
      </c>
      <c r="K5" s="4" t="s">
        <v>41</v>
      </c>
      <c r="L5" s="5" t="s">
        <v>40</v>
      </c>
      <c r="M5" s="4" t="s">
        <v>42</v>
      </c>
    </row>
    <row r="6" spans="1:13" x14ac:dyDescent="0.35">
      <c r="A6" s="1">
        <v>891408918</v>
      </c>
      <c r="B6" s="1" t="s">
        <v>13</v>
      </c>
      <c r="C6" s="1" t="s">
        <v>14</v>
      </c>
      <c r="D6" s="6" t="s">
        <v>19</v>
      </c>
      <c r="E6" s="7"/>
      <c r="F6" s="7">
        <v>44695.315972222219</v>
      </c>
      <c r="G6" s="8">
        <v>44729</v>
      </c>
      <c r="H6" s="9">
        <v>66405</v>
      </c>
      <c r="I6" s="9">
        <v>66405</v>
      </c>
      <c r="J6" s="5" t="s">
        <v>39</v>
      </c>
      <c r="K6" s="4" t="s">
        <v>41</v>
      </c>
      <c r="L6" s="5" t="s">
        <v>40</v>
      </c>
      <c r="M6" s="4" t="s">
        <v>42</v>
      </c>
    </row>
    <row r="7" spans="1:13" x14ac:dyDescent="0.35">
      <c r="A7" s="1">
        <v>891408918</v>
      </c>
      <c r="B7" s="1" t="s">
        <v>13</v>
      </c>
      <c r="C7" s="1" t="s">
        <v>14</v>
      </c>
      <c r="D7" s="6" t="s">
        <v>20</v>
      </c>
      <c r="E7" s="7"/>
      <c r="F7" s="7">
        <v>44740.701388888891</v>
      </c>
      <c r="G7" s="8">
        <v>44750</v>
      </c>
      <c r="H7" s="9">
        <v>67611</v>
      </c>
      <c r="I7" s="9">
        <v>67611</v>
      </c>
      <c r="J7" s="5" t="s">
        <v>39</v>
      </c>
      <c r="K7" s="4" t="s">
        <v>41</v>
      </c>
      <c r="L7" s="5" t="s">
        <v>40</v>
      </c>
      <c r="M7" s="4" t="s">
        <v>42</v>
      </c>
    </row>
    <row r="8" spans="1:13" x14ac:dyDescent="0.35">
      <c r="A8" s="1">
        <v>891408918</v>
      </c>
      <c r="B8" s="1" t="s">
        <v>13</v>
      </c>
      <c r="C8" s="1" t="s">
        <v>14</v>
      </c>
      <c r="D8" s="6" t="s">
        <v>21</v>
      </c>
      <c r="E8" s="7"/>
      <c r="F8" s="7">
        <v>44819.631944444445</v>
      </c>
      <c r="G8" s="8">
        <v>44841</v>
      </c>
      <c r="H8" s="9">
        <v>86000</v>
      </c>
      <c r="I8" s="9">
        <v>86000</v>
      </c>
      <c r="J8" s="5" t="s">
        <v>39</v>
      </c>
      <c r="K8" s="4" t="s">
        <v>41</v>
      </c>
      <c r="L8" s="5" t="s">
        <v>40</v>
      </c>
      <c r="M8" s="4" t="s">
        <v>42</v>
      </c>
    </row>
    <row r="9" spans="1:13" x14ac:dyDescent="0.35">
      <c r="A9" s="1">
        <v>891408918</v>
      </c>
      <c r="B9" s="1" t="s">
        <v>13</v>
      </c>
      <c r="C9" s="1" t="s">
        <v>14</v>
      </c>
      <c r="D9" s="6" t="s">
        <v>22</v>
      </c>
      <c r="E9" s="7"/>
      <c r="F9" s="7">
        <v>44820.529861111114</v>
      </c>
      <c r="G9" s="8">
        <v>44841</v>
      </c>
      <c r="H9" s="9">
        <v>143213</v>
      </c>
      <c r="I9" s="9">
        <v>143213</v>
      </c>
      <c r="J9" s="5" t="s">
        <v>39</v>
      </c>
      <c r="K9" s="4" t="s">
        <v>41</v>
      </c>
      <c r="L9" s="5" t="s">
        <v>40</v>
      </c>
      <c r="M9" s="4" t="s">
        <v>42</v>
      </c>
    </row>
    <row r="10" spans="1:13" x14ac:dyDescent="0.35">
      <c r="A10" s="1">
        <v>891408918</v>
      </c>
      <c r="B10" s="1" t="s">
        <v>13</v>
      </c>
      <c r="C10" s="1" t="s">
        <v>14</v>
      </c>
      <c r="D10" s="6" t="s">
        <v>23</v>
      </c>
      <c r="E10" s="7"/>
      <c r="F10" s="7">
        <v>44828.743750000001</v>
      </c>
      <c r="G10" s="8">
        <v>44841</v>
      </c>
      <c r="H10" s="9">
        <v>120747</v>
      </c>
      <c r="I10" s="9">
        <v>120747</v>
      </c>
      <c r="J10" s="5" t="s">
        <v>39</v>
      </c>
      <c r="K10" s="4" t="s">
        <v>41</v>
      </c>
      <c r="L10" s="5" t="s">
        <v>40</v>
      </c>
      <c r="M10" s="4" t="s">
        <v>42</v>
      </c>
    </row>
    <row r="11" spans="1:13" x14ac:dyDescent="0.35">
      <c r="A11" s="1">
        <v>891408918</v>
      </c>
      <c r="B11" s="1" t="s">
        <v>13</v>
      </c>
      <c r="C11" s="1" t="s">
        <v>14</v>
      </c>
      <c r="D11" s="6" t="s">
        <v>24</v>
      </c>
      <c r="E11" s="7"/>
      <c r="F11" s="7">
        <v>44832.047222222223</v>
      </c>
      <c r="G11" s="8">
        <v>44841</v>
      </c>
      <c r="H11" s="9">
        <v>120609</v>
      </c>
      <c r="I11" s="9">
        <v>120609</v>
      </c>
      <c r="J11" s="5" t="s">
        <v>39</v>
      </c>
      <c r="K11" s="4" t="s">
        <v>41</v>
      </c>
      <c r="L11" s="5" t="s">
        <v>40</v>
      </c>
      <c r="M11" s="4" t="s">
        <v>42</v>
      </c>
    </row>
    <row r="12" spans="1:13" x14ac:dyDescent="0.35">
      <c r="A12" s="1">
        <v>891408918</v>
      </c>
      <c r="B12" s="1" t="s">
        <v>13</v>
      </c>
      <c r="C12" s="1" t="s">
        <v>14</v>
      </c>
      <c r="D12" s="6" t="s">
        <v>25</v>
      </c>
      <c r="E12" s="7"/>
      <c r="F12" s="7">
        <v>44838.009027777778</v>
      </c>
      <c r="G12" s="8">
        <v>44883</v>
      </c>
      <c r="H12" s="9">
        <v>65700</v>
      </c>
      <c r="I12" s="9">
        <v>65700</v>
      </c>
      <c r="J12" s="5" t="s">
        <v>39</v>
      </c>
      <c r="K12" s="4" t="s">
        <v>41</v>
      </c>
      <c r="L12" s="5" t="s">
        <v>40</v>
      </c>
      <c r="M12" s="4" t="s">
        <v>42</v>
      </c>
    </row>
    <row r="13" spans="1:13" x14ac:dyDescent="0.35">
      <c r="A13" s="1">
        <v>891408918</v>
      </c>
      <c r="B13" s="1" t="s">
        <v>13</v>
      </c>
      <c r="C13" s="1" t="s">
        <v>14</v>
      </c>
      <c r="D13" s="6" t="s">
        <v>26</v>
      </c>
      <c r="E13" s="7"/>
      <c r="F13" s="7">
        <v>45059.617361111108</v>
      </c>
      <c r="G13" s="8">
        <v>45092</v>
      </c>
      <c r="H13" s="9">
        <v>76805</v>
      </c>
      <c r="I13" s="9">
        <v>76805</v>
      </c>
      <c r="J13" s="5" t="s">
        <v>39</v>
      </c>
      <c r="K13" s="4" t="s">
        <v>41</v>
      </c>
      <c r="L13" s="5" t="s">
        <v>40</v>
      </c>
      <c r="M13" s="4" t="s">
        <v>42</v>
      </c>
    </row>
    <row r="14" spans="1:13" x14ac:dyDescent="0.35">
      <c r="A14" s="1">
        <v>891408918</v>
      </c>
      <c r="B14" s="1" t="s">
        <v>13</v>
      </c>
      <c r="C14" s="1" t="s">
        <v>14</v>
      </c>
      <c r="D14" s="6" t="s">
        <v>27</v>
      </c>
      <c r="E14" s="7"/>
      <c r="F14" s="7">
        <v>45197.936111111114</v>
      </c>
      <c r="G14" s="8">
        <v>45219</v>
      </c>
      <c r="H14" s="9">
        <v>76816</v>
      </c>
      <c r="I14" s="9">
        <v>76816</v>
      </c>
      <c r="J14" s="5" t="s">
        <v>39</v>
      </c>
      <c r="K14" s="4" t="s">
        <v>41</v>
      </c>
      <c r="L14" s="5" t="s">
        <v>40</v>
      </c>
      <c r="M14" s="4" t="s">
        <v>42</v>
      </c>
    </row>
    <row r="15" spans="1:13" x14ac:dyDescent="0.35">
      <c r="A15" s="1">
        <v>891408918</v>
      </c>
      <c r="B15" s="1" t="s">
        <v>13</v>
      </c>
      <c r="C15" s="1" t="s">
        <v>14</v>
      </c>
      <c r="D15" s="6" t="s">
        <v>28</v>
      </c>
      <c r="E15" s="7"/>
      <c r="F15" s="7">
        <v>45217.618750000001</v>
      </c>
      <c r="G15" s="8">
        <v>45234</v>
      </c>
      <c r="H15" s="9">
        <v>67006</v>
      </c>
      <c r="I15" s="9">
        <v>67006</v>
      </c>
      <c r="J15" s="5" t="s">
        <v>39</v>
      </c>
      <c r="K15" s="4" t="s">
        <v>41</v>
      </c>
      <c r="L15" s="5" t="s">
        <v>40</v>
      </c>
      <c r="M15" s="4" t="s">
        <v>42</v>
      </c>
    </row>
    <row r="16" spans="1:13" x14ac:dyDescent="0.35">
      <c r="A16" s="1">
        <v>891408918</v>
      </c>
      <c r="B16" s="1" t="s">
        <v>13</v>
      </c>
      <c r="C16" s="1" t="s">
        <v>14</v>
      </c>
      <c r="D16" s="6" t="s">
        <v>29</v>
      </c>
      <c r="E16" s="7"/>
      <c r="F16" s="7">
        <v>45230.607638888891</v>
      </c>
      <c r="G16" s="8">
        <v>45234</v>
      </c>
      <c r="H16" s="9">
        <v>76200</v>
      </c>
      <c r="I16" s="9">
        <v>76200</v>
      </c>
      <c r="J16" s="5" t="s">
        <v>39</v>
      </c>
      <c r="K16" s="4" t="s">
        <v>41</v>
      </c>
      <c r="L16" s="5" t="s">
        <v>40</v>
      </c>
      <c r="M16" s="4" t="s">
        <v>42</v>
      </c>
    </row>
    <row r="17" spans="1:13" x14ac:dyDescent="0.35">
      <c r="A17" s="1">
        <v>891408918</v>
      </c>
      <c r="B17" s="1" t="s">
        <v>13</v>
      </c>
      <c r="C17" s="1" t="s">
        <v>14</v>
      </c>
      <c r="D17" s="6" t="s">
        <v>30</v>
      </c>
      <c r="E17" s="7"/>
      <c r="F17" s="7">
        <v>45473.431250000001</v>
      </c>
      <c r="G17" s="8">
        <v>45537</v>
      </c>
      <c r="H17" s="9">
        <v>322683</v>
      </c>
      <c r="I17" s="9">
        <v>80819</v>
      </c>
      <c r="J17" s="5" t="s">
        <v>39</v>
      </c>
      <c r="K17" s="4" t="s">
        <v>41</v>
      </c>
      <c r="L17" s="5" t="s">
        <v>40</v>
      </c>
      <c r="M17" s="4" t="s">
        <v>42</v>
      </c>
    </row>
    <row r="18" spans="1:13" x14ac:dyDescent="0.35">
      <c r="A18" s="1">
        <v>891408918</v>
      </c>
      <c r="B18" s="1" t="s">
        <v>13</v>
      </c>
      <c r="C18" s="1" t="s">
        <v>14</v>
      </c>
      <c r="D18" s="6" t="s">
        <v>31</v>
      </c>
      <c r="E18" s="7"/>
      <c r="F18" s="7">
        <v>45490.583333333336</v>
      </c>
      <c r="G18" s="8">
        <v>45537</v>
      </c>
      <c r="H18" s="9">
        <v>85400</v>
      </c>
      <c r="I18" s="9">
        <v>85400</v>
      </c>
      <c r="J18" s="5" t="s">
        <v>39</v>
      </c>
      <c r="K18" s="4" t="s">
        <v>41</v>
      </c>
      <c r="L18" s="5" t="s">
        <v>40</v>
      </c>
      <c r="M18" s="4" t="s">
        <v>42</v>
      </c>
    </row>
    <row r="19" spans="1:13" x14ac:dyDescent="0.35">
      <c r="A19" s="1">
        <v>891408918</v>
      </c>
      <c r="B19" s="1" t="s">
        <v>13</v>
      </c>
      <c r="C19" s="1" t="s">
        <v>14</v>
      </c>
      <c r="D19" s="6" t="s">
        <v>32</v>
      </c>
      <c r="E19" s="7"/>
      <c r="F19" s="7">
        <v>45497.631249999999</v>
      </c>
      <c r="G19" s="8">
        <v>45537</v>
      </c>
      <c r="H19" s="9">
        <v>7800</v>
      </c>
      <c r="I19" s="9">
        <v>7800</v>
      </c>
      <c r="J19" s="5" t="s">
        <v>39</v>
      </c>
      <c r="K19" s="4" t="s">
        <v>41</v>
      </c>
      <c r="L19" s="5" t="s">
        <v>40</v>
      </c>
      <c r="M19" s="4" t="s">
        <v>42</v>
      </c>
    </row>
    <row r="20" spans="1:13" x14ac:dyDescent="0.35">
      <c r="A20" s="1">
        <v>891408918</v>
      </c>
      <c r="B20" s="1" t="s">
        <v>13</v>
      </c>
      <c r="C20" s="1" t="s">
        <v>14</v>
      </c>
      <c r="D20" s="6" t="s">
        <v>33</v>
      </c>
      <c r="E20" s="7"/>
      <c r="F20" s="7">
        <v>45501.027777777781</v>
      </c>
      <c r="G20" s="8">
        <v>45537</v>
      </c>
      <c r="H20" s="9">
        <v>817515</v>
      </c>
      <c r="I20" s="9">
        <v>817515</v>
      </c>
      <c r="J20" s="5" t="s">
        <v>39</v>
      </c>
      <c r="K20" s="4" t="s">
        <v>41</v>
      </c>
      <c r="L20" s="5" t="s">
        <v>40</v>
      </c>
      <c r="M20" s="4" t="s">
        <v>42</v>
      </c>
    </row>
    <row r="21" spans="1:13" x14ac:dyDescent="0.35">
      <c r="A21" s="1">
        <v>891408918</v>
      </c>
      <c r="B21" s="1" t="s">
        <v>13</v>
      </c>
      <c r="C21" s="1" t="s">
        <v>14</v>
      </c>
      <c r="D21" s="6" t="s">
        <v>34</v>
      </c>
      <c r="E21" s="7"/>
      <c r="F21" s="7">
        <v>45547.381249999999</v>
      </c>
      <c r="G21" s="8">
        <v>45553</v>
      </c>
      <c r="H21" s="9">
        <v>88960</v>
      </c>
      <c r="I21" s="9">
        <v>88960</v>
      </c>
      <c r="J21" s="5" t="s">
        <v>39</v>
      </c>
      <c r="K21" s="4" t="s">
        <v>41</v>
      </c>
      <c r="L21" s="5" t="s">
        <v>40</v>
      </c>
      <c r="M21" s="4" t="s">
        <v>42</v>
      </c>
    </row>
    <row r="22" spans="1:13" x14ac:dyDescent="0.35">
      <c r="A22" s="1">
        <v>891408918</v>
      </c>
      <c r="B22" s="1" t="s">
        <v>13</v>
      </c>
      <c r="C22" s="1" t="s">
        <v>14</v>
      </c>
      <c r="D22" s="6" t="s">
        <v>35</v>
      </c>
      <c r="E22" s="7"/>
      <c r="F22" s="7">
        <v>45601.448611111111</v>
      </c>
      <c r="G22" s="8">
        <v>45612</v>
      </c>
      <c r="H22" s="9">
        <v>85400</v>
      </c>
      <c r="I22" s="9">
        <v>85400</v>
      </c>
      <c r="J22" s="5" t="s">
        <v>39</v>
      </c>
      <c r="K22" s="4" t="s">
        <v>41</v>
      </c>
      <c r="L22" s="5" t="s">
        <v>40</v>
      </c>
      <c r="M22" s="4" t="s">
        <v>42</v>
      </c>
    </row>
    <row r="23" spans="1:13" x14ac:dyDescent="0.35">
      <c r="A23" s="1">
        <v>891408918</v>
      </c>
      <c r="B23" s="1" t="s">
        <v>13</v>
      </c>
      <c r="C23" s="1" t="s">
        <v>14</v>
      </c>
      <c r="D23" s="6" t="s">
        <v>36</v>
      </c>
      <c r="E23" s="7"/>
      <c r="F23" s="7">
        <v>45649.629166666666</v>
      </c>
      <c r="G23" s="8">
        <v>45656</v>
      </c>
      <c r="H23" s="9">
        <v>85746</v>
      </c>
      <c r="I23" s="9">
        <v>85746</v>
      </c>
      <c r="J23" s="5" t="s">
        <v>39</v>
      </c>
      <c r="K23" s="4" t="s">
        <v>41</v>
      </c>
      <c r="L23" s="5" t="s">
        <v>40</v>
      </c>
      <c r="M23" s="4" t="s">
        <v>42</v>
      </c>
    </row>
    <row r="24" spans="1:13" x14ac:dyDescent="0.35">
      <c r="A24" s="1">
        <v>891408918</v>
      </c>
      <c r="B24" s="1" t="s">
        <v>13</v>
      </c>
      <c r="C24" s="1" t="s">
        <v>14</v>
      </c>
      <c r="D24" s="6" t="s">
        <v>37</v>
      </c>
      <c r="E24" s="7"/>
      <c r="F24" s="7">
        <v>45656.727777777778</v>
      </c>
      <c r="G24" s="8">
        <v>45668</v>
      </c>
      <c r="H24" s="9">
        <v>176027</v>
      </c>
      <c r="I24" s="9">
        <v>176027</v>
      </c>
      <c r="J24" s="5" t="s">
        <v>39</v>
      </c>
      <c r="K24" s="4" t="s">
        <v>41</v>
      </c>
      <c r="L24" s="5" t="s">
        <v>40</v>
      </c>
      <c r="M24" s="4" t="s">
        <v>42</v>
      </c>
    </row>
    <row r="25" spans="1:13" x14ac:dyDescent="0.35">
      <c r="A25" s="1">
        <v>891408918</v>
      </c>
      <c r="B25" s="1" t="s">
        <v>13</v>
      </c>
      <c r="C25" s="1" t="s">
        <v>14</v>
      </c>
      <c r="D25" s="6" t="s">
        <v>38</v>
      </c>
      <c r="E25" s="7"/>
      <c r="F25" s="7">
        <v>45669.056250000001</v>
      </c>
      <c r="G25" s="8">
        <v>45673</v>
      </c>
      <c r="H25" s="9">
        <v>95409</v>
      </c>
      <c r="I25" s="9">
        <v>95409</v>
      </c>
      <c r="J25" s="5" t="s">
        <v>39</v>
      </c>
      <c r="K25" s="4" t="s">
        <v>41</v>
      </c>
      <c r="L25" s="5" t="s">
        <v>40</v>
      </c>
      <c r="M25" s="4" t="s">
        <v>42</v>
      </c>
    </row>
    <row r="26" spans="1:13" x14ac:dyDescent="0.35">
      <c r="I26" s="10">
        <f>SUM(I2:I25)</f>
        <v>2786639</v>
      </c>
    </row>
  </sheetData>
  <autoFilter ref="A1:M26"/>
  <phoneticPr fontId="6" type="noConversion"/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ignoredErrors>
    <ignoredError sqref="D2:D25" numberStoredAsText="1"/>
  </ignoredError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3" t="s">
        <v>144</v>
      </c>
      <c r="B3" t="s">
        <v>142</v>
      </c>
      <c r="C3" t="s">
        <v>143</v>
      </c>
    </row>
    <row r="4" spans="1:3" x14ac:dyDescent="0.35">
      <c r="A4" s="34" t="s">
        <v>141</v>
      </c>
      <c r="B4" s="32">
        <v>6</v>
      </c>
      <c r="C4" s="32">
        <v>434125</v>
      </c>
    </row>
    <row r="5" spans="1:3" x14ac:dyDescent="0.35">
      <c r="A5" s="34" t="s">
        <v>80</v>
      </c>
      <c r="B5" s="32">
        <v>1</v>
      </c>
      <c r="C5" s="32">
        <v>817515</v>
      </c>
    </row>
    <row r="6" spans="1:3" x14ac:dyDescent="0.35">
      <c r="A6" s="34" t="s">
        <v>109</v>
      </c>
      <c r="B6" s="32">
        <v>15</v>
      </c>
      <c r="C6" s="32">
        <v>1263563</v>
      </c>
    </row>
    <row r="7" spans="1:3" x14ac:dyDescent="0.35">
      <c r="A7" s="34" t="s">
        <v>88</v>
      </c>
      <c r="B7" s="32">
        <v>2</v>
      </c>
      <c r="C7" s="32">
        <v>271436</v>
      </c>
    </row>
    <row r="8" spans="1:3" x14ac:dyDescent="0.35">
      <c r="A8" s="34" t="s">
        <v>145</v>
      </c>
      <c r="B8" s="32">
        <v>24</v>
      </c>
      <c r="C8" s="32">
        <v>2786639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26"/>
  <sheetViews>
    <sheetView showGridLines="0" workbookViewId="0">
      <pane ySplit="2" topLeftCell="A3" activePane="bottomLeft" state="frozen"/>
      <selection pane="bottomLeft" activeCell="A3" sqref="A3:B3"/>
    </sheetView>
  </sheetViews>
  <sheetFormatPr baseColWidth="10" defaultRowHeight="14.5" x14ac:dyDescent="0.35"/>
  <sheetData>
    <row r="1" spans="1:46" s="30" customFormat="1" ht="10" x14ac:dyDescent="0.2">
      <c r="A1" s="26">
        <v>45688</v>
      </c>
      <c r="B1" s="27"/>
      <c r="C1" s="27"/>
      <c r="D1" s="27"/>
      <c r="E1" s="27"/>
      <c r="F1" s="27"/>
      <c r="G1" s="27"/>
      <c r="H1" s="27"/>
      <c r="I1" s="28">
        <f>+SUBTOTAL(9,I3:I36127)</f>
        <v>3028503</v>
      </c>
      <c r="J1" s="28">
        <f>+SUBTOTAL(9,J3:J36127)</f>
        <v>2786639</v>
      </c>
      <c r="K1" s="29">
        <f>+J1-SUM(AC1:AK1)</f>
        <v>0</v>
      </c>
      <c r="L1" s="27"/>
      <c r="M1" s="27"/>
      <c r="N1" s="28">
        <f>+SUBTOTAL(9,N3:N36127)</f>
        <v>271436</v>
      </c>
      <c r="O1" s="27"/>
      <c r="P1" s="27"/>
      <c r="Q1" s="27"/>
      <c r="R1" s="27"/>
      <c r="S1" s="27"/>
      <c r="T1" s="27"/>
      <c r="U1" s="27"/>
      <c r="V1" s="27"/>
      <c r="W1" s="28">
        <f t="shared" ref="W1" si="0">+SUBTOTAL(9,W3:W36127)</f>
        <v>817515</v>
      </c>
      <c r="X1" s="27"/>
      <c r="Y1" s="27"/>
      <c r="Z1" s="27"/>
      <c r="AA1" s="27"/>
      <c r="AB1" s="27"/>
      <c r="AC1" s="28">
        <f t="shared" ref="AC1:AL1" si="1">+SUBTOTAL(9,AC3:AC36127)</f>
        <v>434125</v>
      </c>
      <c r="AD1" s="28">
        <f t="shared" si="1"/>
        <v>817515</v>
      </c>
      <c r="AE1" s="28">
        <f t="shared" si="1"/>
        <v>1263563</v>
      </c>
      <c r="AF1" s="28">
        <f t="shared" si="1"/>
        <v>0</v>
      </c>
      <c r="AG1" s="28">
        <f t="shared" si="1"/>
        <v>0</v>
      </c>
      <c r="AH1" s="28">
        <f t="shared" si="1"/>
        <v>0</v>
      </c>
      <c r="AI1" s="28">
        <f t="shared" si="1"/>
        <v>271436</v>
      </c>
      <c r="AJ1" s="28">
        <f t="shared" si="1"/>
        <v>0</v>
      </c>
      <c r="AK1" s="28">
        <f t="shared" si="1"/>
        <v>0</v>
      </c>
      <c r="AL1" s="28">
        <f t="shared" si="1"/>
        <v>675989</v>
      </c>
      <c r="AM1" s="27"/>
      <c r="AN1" s="27"/>
      <c r="AO1" s="27"/>
      <c r="AP1" s="27"/>
      <c r="AQ1" s="28"/>
      <c r="AR1" s="27"/>
      <c r="AS1" s="27"/>
      <c r="AT1" s="27"/>
    </row>
    <row r="2" spans="1:46" ht="30" x14ac:dyDescent="0.35">
      <c r="A2" s="11" t="s">
        <v>6</v>
      </c>
      <c r="B2" s="11" t="s">
        <v>8</v>
      </c>
      <c r="C2" s="11" t="s">
        <v>0</v>
      </c>
      <c r="D2" s="11" t="s">
        <v>1</v>
      </c>
      <c r="E2" s="11" t="s">
        <v>43</v>
      </c>
      <c r="F2" s="11" t="s">
        <v>44</v>
      </c>
      <c r="G2" s="12" t="s">
        <v>2</v>
      </c>
      <c r="H2" s="12" t="s">
        <v>3</v>
      </c>
      <c r="I2" s="13" t="s">
        <v>4</v>
      </c>
      <c r="J2" s="13" t="s">
        <v>5</v>
      </c>
      <c r="K2" s="11" t="s">
        <v>7</v>
      </c>
      <c r="L2" s="14" t="s">
        <v>45</v>
      </c>
      <c r="M2" s="15" t="s">
        <v>46</v>
      </c>
      <c r="N2" s="16" t="s">
        <v>47</v>
      </c>
      <c r="O2" s="15" t="s">
        <v>48</v>
      </c>
      <c r="P2" s="17" t="s">
        <v>49</v>
      </c>
      <c r="Q2" s="17" t="s">
        <v>50</v>
      </c>
      <c r="R2" s="17" t="s">
        <v>51</v>
      </c>
      <c r="S2" s="17" t="s">
        <v>52</v>
      </c>
      <c r="T2" s="17" t="s">
        <v>53</v>
      </c>
      <c r="U2" s="17" t="s">
        <v>54</v>
      </c>
      <c r="V2" s="17" t="s">
        <v>55</v>
      </c>
      <c r="W2" s="18" t="s">
        <v>59</v>
      </c>
      <c r="X2" s="18" t="s">
        <v>60</v>
      </c>
      <c r="Y2" s="18" t="s">
        <v>61</v>
      </c>
      <c r="Z2" s="18" t="s">
        <v>62</v>
      </c>
      <c r="AA2" s="18" t="s">
        <v>63</v>
      </c>
      <c r="AB2" s="18" t="s">
        <v>64</v>
      </c>
      <c r="AC2" s="19" t="s">
        <v>65</v>
      </c>
      <c r="AD2" s="19" t="s">
        <v>66</v>
      </c>
      <c r="AE2" s="19" t="s">
        <v>67</v>
      </c>
      <c r="AF2" s="19" t="s">
        <v>57</v>
      </c>
      <c r="AG2" s="19" t="s">
        <v>68</v>
      </c>
      <c r="AH2" s="19" t="s">
        <v>56</v>
      </c>
      <c r="AI2" s="19" t="s">
        <v>69</v>
      </c>
      <c r="AJ2" s="19" t="s">
        <v>70</v>
      </c>
      <c r="AK2" s="19" t="s">
        <v>71</v>
      </c>
      <c r="AL2" s="20" t="s">
        <v>72</v>
      </c>
      <c r="AM2" s="20" t="s">
        <v>73</v>
      </c>
      <c r="AN2" s="20" t="s">
        <v>74</v>
      </c>
      <c r="AO2" s="20" t="s">
        <v>75</v>
      </c>
      <c r="AP2" s="20" t="s">
        <v>76</v>
      </c>
      <c r="AQ2" s="20" t="s">
        <v>77</v>
      </c>
    </row>
    <row r="3" spans="1:46" x14ac:dyDescent="0.35">
      <c r="A3" s="21">
        <v>891408918</v>
      </c>
      <c r="B3" s="21" t="s">
        <v>13</v>
      </c>
      <c r="C3" s="21" t="s">
        <v>14</v>
      </c>
      <c r="D3" s="21">
        <v>166551</v>
      </c>
      <c r="E3" s="21" t="s">
        <v>98</v>
      </c>
      <c r="F3" s="21" t="s">
        <v>99</v>
      </c>
      <c r="G3" s="22">
        <v>45473</v>
      </c>
      <c r="H3" s="22">
        <v>45537</v>
      </c>
      <c r="I3" s="23">
        <v>322683</v>
      </c>
      <c r="J3" s="23">
        <v>80819</v>
      </c>
      <c r="K3" s="24" t="s">
        <v>39</v>
      </c>
      <c r="L3" s="31" t="s">
        <v>88</v>
      </c>
      <c r="M3" s="21" t="s">
        <v>141</v>
      </c>
      <c r="N3" s="23">
        <v>0</v>
      </c>
      <c r="O3" s="21"/>
      <c r="P3" s="21" t="s">
        <v>89</v>
      </c>
      <c r="Q3" s="22">
        <v>45473</v>
      </c>
      <c r="R3" s="22">
        <v>45537</v>
      </c>
      <c r="S3" s="22">
        <v>45614</v>
      </c>
      <c r="T3" s="22"/>
      <c r="U3" s="21">
        <v>74</v>
      </c>
      <c r="V3" s="21" t="s">
        <v>82</v>
      </c>
      <c r="W3" s="25">
        <v>0</v>
      </c>
      <c r="X3" s="21"/>
      <c r="Y3" s="21"/>
      <c r="Z3" s="21"/>
      <c r="AA3" s="21"/>
      <c r="AB3" s="21"/>
      <c r="AC3" s="23">
        <v>80819</v>
      </c>
      <c r="AD3" s="23">
        <v>0</v>
      </c>
      <c r="AE3" s="23">
        <v>0</v>
      </c>
      <c r="AF3" s="23">
        <v>0</v>
      </c>
      <c r="AG3" s="23">
        <v>0</v>
      </c>
      <c r="AH3" s="23">
        <v>0</v>
      </c>
      <c r="AI3" s="23">
        <v>0</v>
      </c>
      <c r="AJ3" s="23">
        <v>0</v>
      </c>
      <c r="AK3" s="23">
        <v>0</v>
      </c>
      <c r="AL3" s="23">
        <v>322683</v>
      </c>
      <c r="AM3" s="23">
        <v>0</v>
      </c>
      <c r="AN3" s="21">
        <v>2201566810</v>
      </c>
      <c r="AO3" s="22">
        <v>45623</v>
      </c>
      <c r="AP3" s="21" t="s">
        <v>140</v>
      </c>
      <c r="AQ3" s="23">
        <v>411643</v>
      </c>
    </row>
    <row r="4" spans="1:46" x14ac:dyDescent="0.35">
      <c r="A4" s="21">
        <v>891408918</v>
      </c>
      <c r="B4" s="21" t="s">
        <v>13</v>
      </c>
      <c r="C4" s="21" t="s">
        <v>14</v>
      </c>
      <c r="D4" s="21">
        <v>167738</v>
      </c>
      <c r="E4" s="21" t="s">
        <v>103</v>
      </c>
      <c r="F4" s="21" t="s">
        <v>104</v>
      </c>
      <c r="G4" s="22">
        <v>45497</v>
      </c>
      <c r="H4" s="22">
        <v>45537</v>
      </c>
      <c r="I4" s="23">
        <v>7800</v>
      </c>
      <c r="J4" s="23">
        <v>7800</v>
      </c>
      <c r="K4" s="24" t="s">
        <v>39</v>
      </c>
      <c r="L4" s="31" t="s">
        <v>88</v>
      </c>
      <c r="M4" s="21" t="s">
        <v>141</v>
      </c>
      <c r="N4" s="23">
        <v>0</v>
      </c>
      <c r="O4" s="21"/>
      <c r="P4" s="21" t="s">
        <v>89</v>
      </c>
      <c r="Q4" s="22">
        <v>45497</v>
      </c>
      <c r="R4" s="22">
        <v>45537</v>
      </c>
      <c r="S4" s="22">
        <v>45565</v>
      </c>
      <c r="T4" s="22"/>
      <c r="U4" s="21">
        <v>123</v>
      </c>
      <c r="V4" s="21" t="s">
        <v>102</v>
      </c>
      <c r="W4" s="25">
        <v>0</v>
      </c>
      <c r="X4" s="21"/>
      <c r="Y4" s="21"/>
      <c r="Z4" s="21"/>
      <c r="AA4" s="21"/>
      <c r="AB4" s="21"/>
      <c r="AC4" s="23">
        <v>7800</v>
      </c>
      <c r="AD4" s="23">
        <v>0</v>
      </c>
      <c r="AE4" s="23">
        <v>0</v>
      </c>
      <c r="AF4" s="23">
        <v>0</v>
      </c>
      <c r="AG4" s="23">
        <v>0</v>
      </c>
      <c r="AH4" s="23">
        <v>0</v>
      </c>
      <c r="AI4" s="23">
        <v>0</v>
      </c>
      <c r="AJ4" s="23">
        <v>0</v>
      </c>
      <c r="AK4" s="23">
        <v>0</v>
      </c>
      <c r="AL4" s="23">
        <v>7800</v>
      </c>
      <c r="AM4" s="23">
        <v>0</v>
      </c>
      <c r="AN4" s="21">
        <v>2201561975</v>
      </c>
      <c r="AO4" s="22">
        <v>45595</v>
      </c>
      <c r="AP4" s="21" t="s">
        <v>140</v>
      </c>
      <c r="AQ4" s="23">
        <v>282996</v>
      </c>
    </row>
    <row r="5" spans="1:46" x14ac:dyDescent="0.35">
      <c r="A5" s="21">
        <v>891408918</v>
      </c>
      <c r="B5" s="21" t="s">
        <v>13</v>
      </c>
      <c r="C5" s="21" t="s">
        <v>14</v>
      </c>
      <c r="D5" s="21">
        <v>167288</v>
      </c>
      <c r="E5" s="21" t="s">
        <v>105</v>
      </c>
      <c r="F5" s="21" t="s">
        <v>106</v>
      </c>
      <c r="G5" s="22">
        <v>45490</v>
      </c>
      <c r="H5" s="22">
        <v>45537</v>
      </c>
      <c r="I5" s="23">
        <v>85400</v>
      </c>
      <c r="J5" s="23">
        <v>85400</v>
      </c>
      <c r="K5" s="24" t="s">
        <v>39</v>
      </c>
      <c r="L5" s="31" t="s">
        <v>88</v>
      </c>
      <c r="M5" s="21" t="s">
        <v>141</v>
      </c>
      <c r="N5" s="23">
        <v>0</v>
      </c>
      <c r="O5" s="21"/>
      <c r="P5" s="21" t="s">
        <v>89</v>
      </c>
      <c r="Q5" s="22">
        <v>45490</v>
      </c>
      <c r="R5" s="22">
        <v>45537</v>
      </c>
      <c r="S5" s="22">
        <v>45559</v>
      </c>
      <c r="T5" s="22"/>
      <c r="U5" s="21">
        <v>129</v>
      </c>
      <c r="V5" s="21" t="s">
        <v>102</v>
      </c>
      <c r="W5" s="25">
        <v>0</v>
      </c>
      <c r="X5" s="21"/>
      <c r="Y5" s="21"/>
      <c r="Z5" s="21"/>
      <c r="AA5" s="21"/>
      <c r="AB5" s="21"/>
      <c r="AC5" s="23">
        <v>85400</v>
      </c>
      <c r="AD5" s="23">
        <v>0</v>
      </c>
      <c r="AE5" s="23">
        <v>0</v>
      </c>
      <c r="AF5" s="23">
        <v>0</v>
      </c>
      <c r="AG5" s="23">
        <v>0</v>
      </c>
      <c r="AH5" s="23">
        <v>0</v>
      </c>
      <c r="AI5" s="23">
        <v>0</v>
      </c>
      <c r="AJ5" s="23">
        <v>0</v>
      </c>
      <c r="AK5" s="23">
        <v>0</v>
      </c>
      <c r="AL5" s="23">
        <v>85400</v>
      </c>
      <c r="AM5" s="23">
        <v>0</v>
      </c>
      <c r="AN5" s="21">
        <v>2201561975</v>
      </c>
      <c r="AO5" s="22">
        <v>45595</v>
      </c>
      <c r="AP5" s="21" t="s">
        <v>140</v>
      </c>
      <c r="AQ5" s="23">
        <v>282996</v>
      </c>
    </row>
    <row r="6" spans="1:46" x14ac:dyDescent="0.35">
      <c r="A6" s="21">
        <v>891408918</v>
      </c>
      <c r="B6" s="21" t="s">
        <v>13</v>
      </c>
      <c r="C6" s="21" t="s">
        <v>14</v>
      </c>
      <c r="D6" s="21">
        <v>171107</v>
      </c>
      <c r="E6" s="21" t="s">
        <v>100</v>
      </c>
      <c r="F6" s="21" t="s">
        <v>101</v>
      </c>
      <c r="G6" s="22">
        <v>45547</v>
      </c>
      <c r="H6" s="22">
        <v>45553</v>
      </c>
      <c r="I6" s="23">
        <v>88960</v>
      </c>
      <c r="J6" s="23">
        <v>88960</v>
      </c>
      <c r="K6" s="24" t="s">
        <v>39</v>
      </c>
      <c r="L6" s="31" t="s">
        <v>88</v>
      </c>
      <c r="M6" s="21" t="s">
        <v>141</v>
      </c>
      <c r="N6" s="23">
        <v>0</v>
      </c>
      <c r="O6" s="21"/>
      <c r="P6" s="21" t="s">
        <v>89</v>
      </c>
      <c r="Q6" s="22">
        <v>45547</v>
      </c>
      <c r="R6" s="22">
        <v>45566</v>
      </c>
      <c r="S6" s="22">
        <v>45590</v>
      </c>
      <c r="T6" s="22"/>
      <c r="U6" s="21">
        <v>98</v>
      </c>
      <c r="V6" s="21" t="s">
        <v>102</v>
      </c>
      <c r="W6" s="25">
        <v>0</v>
      </c>
      <c r="X6" s="21"/>
      <c r="Y6" s="21"/>
      <c r="Z6" s="21"/>
      <c r="AA6" s="21"/>
      <c r="AB6" s="21"/>
      <c r="AC6" s="23">
        <v>88960</v>
      </c>
      <c r="AD6" s="23">
        <v>0</v>
      </c>
      <c r="AE6" s="23">
        <v>0</v>
      </c>
      <c r="AF6" s="23">
        <v>0</v>
      </c>
      <c r="AG6" s="23">
        <v>0</v>
      </c>
      <c r="AH6" s="23">
        <v>0</v>
      </c>
      <c r="AI6" s="23">
        <v>0</v>
      </c>
      <c r="AJ6" s="23">
        <v>0</v>
      </c>
      <c r="AK6" s="23">
        <v>0</v>
      </c>
      <c r="AL6" s="23">
        <v>88960</v>
      </c>
      <c r="AM6" s="23">
        <v>0</v>
      </c>
      <c r="AN6" s="21">
        <v>2201566810</v>
      </c>
      <c r="AO6" s="22">
        <v>45623</v>
      </c>
      <c r="AP6" s="21" t="s">
        <v>140</v>
      </c>
      <c r="AQ6" s="23">
        <v>411643</v>
      </c>
    </row>
    <row r="7" spans="1:46" x14ac:dyDescent="0.35">
      <c r="A7" s="21">
        <v>891408918</v>
      </c>
      <c r="B7" s="21" t="s">
        <v>13</v>
      </c>
      <c r="C7" s="21" t="s">
        <v>14</v>
      </c>
      <c r="D7" s="21">
        <v>174489</v>
      </c>
      <c r="E7" s="21" t="s">
        <v>95</v>
      </c>
      <c r="F7" s="21" t="s">
        <v>96</v>
      </c>
      <c r="G7" s="22">
        <v>45601</v>
      </c>
      <c r="H7" s="22">
        <v>45612</v>
      </c>
      <c r="I7" s="23">
        <v>85400</v>
      </c>
      <c r="J7" s="23">
        <v>85400</v>
      </c>
      <c r="K7" s="24" t="s">
        <v>39</v>
      </c>
      <c r="L7" s="31" t="e">
        <v>#N/A</v>
      </c>
      <c r="M7" s="21" t="s">
        <v>141</v>
      </c>
      <c r="N7" s="23">
        <v>0</v>
      </c>
      <c r="O7" s="21"/>
      <c r="P7" s="21" t="s">
        <v>89</v>
      </c>
      <c r="Q7" s="22">
        <v>45601</v>
      </c>
      <c r="R7" s="22">
        <v>45628</v>
      </c>
      <c r="S7" s="22">
        <v>45646</v>
      </c>
      <c r="T7" s="22"/>
      <c r="U7" s="21">
        <v>42</v>
      </c>
      <c r="V7" s="21" t="s">
        <v>97</v>
      </c>
      <c r="W7" s="25">
        <v>0</v>
      </c>
      <c r="X7" s="21"/>
      <c r="Y7" s="21"/>
      <c r="Z7" s="21"/>
      <c r="AA7" s="21"/>
      <c r="AB7" s="21"/>
      <c r="AC7" s="23">
        <v>85400</v>
      </c>
      <c r="AD7" s="23">
        <v>0</v>
      </c>
      <c r="AE7" s="23">
        <v>0</v>
      </c>
      <c r="AF7" s="23">
        <v>0</v>
      </c>
      <c r="AG7" s="23">
        <v>0</v>
      </c>
      <c r="AH7" s="23">
        <v>0</v>
      </c>
      <c r="AI7" s="23">
        <v>0</v>
      </c>
      <c r="AJ7" s="23">
        <v>0</v>
      </c>
      <c r="AK7" s="23">
        <v>0</v>
      </c>
      <c r="AL7" s="23">
        <v>85400</v>
      </c>
      <c r="AM7" s="23">
        <v>0</v>
      </c>
      <c r="AN7" s="21">
        <v>2201583932</v>
      </c>
      <c r="AO7" s="22">
        <v>45686</v>
      </c>
      <c r="AP7" s="21" t="s">
        <v>140</v>
      </c>
      <c r="AQ7" s="23">
        <v>171146</v>
      </c>
    </row>
    <row r="8" spans="1:46" x14ac:dyDescent="0.35">
      <c r="A8" s="21">
        <v>891408918</v>
      </c>
      <c r="B8" s="21" t="s">
        <v>13</v>
      </c>
      <c r="C8" s="21" t="s">
        <v>14</v>
      </c>
      <c r="D8" s="21">
        <v>177392</v>
      </c>
      <c r="E8" s="21" t="s">
        <v>93</v>
      </c>
      <c r="F8" s="21" t="s">
        <v>94</v>
      </c>
      <c r="G8" s="22">
        <v>45649</v>
      </c>
      <c r="H8" s="22">
        <v>45656</v>
      </c>
      <c r="I8" s="23">
        <v>85746</v>
      </c>
      <c r="J8" s="23">
        <v>85746</v>
      </c>
      <c r="K8" s="24" t="s">
        <v>39</v>
      </c>
      <c r="L8" s="31" t="e">
        <v>#N/A</v>
      </c>
      <c r="M8" s="21" t="s">
        <v>141</v>
      </c>
      <c r="N8" s="23">
        <v>0</v>
      </c>
      <c r="O8" s="21"/>
      <c r="P8" s="21" t="s">
        <v>89</v>
      </c>
      <c r="Q8" s="22">
        <v>45649</v>
      </c>
      <c r="R8" s="22">
        <v>45659</v>
      </c>
      <c r="S8" s="22">
        <v>45674</v>
      </c>
      <c r="T8" s="22"/>
      <c r="U8" s="21">
        <v>14</v>
      </c>
      <c r="V8" s="21" t="s">
        <v>90</v>
      </c>
      <c r="W8" s="25">
        <v>0</v>
      </c>
      <c r="X8" s="21"/>
      <c r="Y8" s="21"/>
      <c r="Z8" s="21"/>
      <c r="AA8" s="21"/>
      <c r="AB8" s="21"/>
      <c r="AC8" s="23">
        <v>85746</v>
      </c>
      <c r="AD8" s="23">
        <v>0</v>
      </c>
      <c r="AE8" s="23">
        <v>0</v>
      </c>
      <c r="AF8" s="23">
        <v>0</v>
      </c>
      <c r="AG8" s="23">
        <v>0</v>
      </c>
      <c r="AH8" s="23">
        <v>0</v>
      </c>
      <c r="AI8" s="23">
        <v>0</v>
      </c>
      <c r="AJ8" s="23">
        <v>0</v>
      </c>
      <c r="AK8" s="23">
        <v>0</v>
      </c>
      <c r="AL8" s="23">
        <v>85746</v>
      </c>
      <c r="AM8" s="23">
        <v>0</v>
      </c>
      <c r="AN8" s="21">
        <v>2201583932</v>
      </c>
      <c r="AO8" s="22">
        <v>45686</v>
      </c>
      <c r="AP8" s="21" t="s">
        <v>140</v>
      </c>
      <c r="AQ8" s="23">
        <v>171146</v>
      </c>
    </row>
    <row r="9" spans="1:46" x14ac:dyDescent="0.35">
      <c r="A9" s="21">
        <v>891408918</v>
      </c>
      <c r="B9" s="21" t="s">
        <v>13</v>
      </c>
      <c r="C9" s="21" t="s">
        <v>14</v>
      </c>
      <c r="D9" s="21">
        <v>168001</v>
      </c>
      <c r="E9" s="21" t="s">
        <v>78</v>
      </c>
      <c r="F9" s="21" t="s">
        <v>79</v>
      </c>
      <c r="G9" s="22">
        <v>45501</v>
      </c>
      <c r="H9" s="22">
        <v>45537</v>
      </c>
      <c r="I9" s="23">
        <v>817515</v>
      </c>
      <c r="J9" s="23">
        <v>817515</v>
      </c>
      <c r="K9" s="24" t="s">
        <v>39</v>
      </c>
      <c r="L9" s="31" t="s">
        <v>80</v>
      </c>
      <c r="M9" s="21" t="s">
        <v>80</v>
      </c>
      <c r="N9" s="23">
        <v>0</v>
      </c>
      <c r="O9" s="21"/>
      <c r="P9" s="21" t="s">
        <v>81</v>
      </c>
      <c r="Q9" s="22">
        <v>45501</v>
      </c>
      <c r="R9" s="22">
        <v>45537</v>
      </c>
      <c r="S9" s="22"/>
      <c r="T9" s="22">
        <v>45614</v>
      </c>
      <c r="U9" s="21">
        <v>74</v>
      </c>
      <c r="V9" s="21" t="s">
        <v>82</v>
      </c>
      <c r="W9" s="25">
        <v>817515</v>
      </c>
      <c r="X9" s="21" t="s">
        <v>58</v>
      </c>
      <c r="Y9" s="21" t="s">
        <v>83</v>
      </c>
      <c r="Z9" s="21" t="s">
        <v>84</v>
      </c>
      <c r="AA9" s="21" t="s">
        <v>85</v>
      </c>
      <c r="AB9" s="21" t="s">
        <v>85</v>
      </c>
      <c r="AC9" s="23">
        <v>0</v>
      </c>
      <c r="AD9" s="23">
        <v>817515</v>
      </c>
      <c r="AE9" s="23">
        <v>0</v>
      </c>
      <c r="AF9" s="23">
        <v>0</v>
      </c>
      <c r="AG9" s="23">
        <v>0</v>
      </c>
      <c r="AH9" s="23">
        <v>0</v>
      </c>
      <c r="AI9" s="23">
        <v>0</v>
      </c>
      <c r="AJ9" s="23">
        <v>0</v>
      </c>
      <c r="AK9" s="23">
        <v>0</v>
      </c>
      <c r="AL9" s="23">
        <v>0</v>
      </c>
      <c r="AM9" s="23">
        <v>0</v>
      </c>
      <c r="AN9" s="21"/>
      <c r="AO9" s="22"/>
      <c r="AP9" s="21"/>
      <c r="AQ9" s="23">
        <v>0</v>
      </c>
    </row>
    <row r="10" spans="1:46" x14ac:dyDescent="0.35">
      <c r="A10" s="21">
        <v>891408918</v>
      </c>
      <c r="B10" s="21" t="s">
        <v>13</v>
      </c>
      <c r="C10" s="21" t="s">
        <v>14</v>
      </c>
      <c r="D10" s="21">
        <v>81903</v>
      </c>
      <c r="E10" s="21" t="s">
        <v>107</v>
      </c>
      <c r="F10" s="21" t="s">
        <v>108</v>
      </c>
      <c r="G10" s="22">
        <v>44375</v>
      </c>
      <c r="H10" s="22">
        <v>44393</v>
      </c>
      <c r="I10" s="23">
        <v>60301</v>
      </c>
      <c r="J10" s="23">
        <v>60301</v>
      </c>
      <c r="K10" s="24" t="s">
        <v>39</v>
      </c>
      <c r="L10" s="31" t="s">
        <v>109</v>
      </c>
      <c r="M10" s="21" t="s">
        <v>109</v>
      </c>
      <c r="N10" s="23">
        <v>0</v>
      </c>
      <c r="O10" s="21"/>
      <c r="P10" s="21" t="s">
        <v>110</v>
      </c>
      <c r="Q10" s="22">
        <v>44375</v>
      </c>
      <c r="R10" s="22"/>
      <c r="S10" s="22"/>
      <c r="T10" s="22"/>
      <c r="U10" s="21" t="s">
        <v>111</v>
      </c>
      <c r="V10" s="21" t="s">
        <v>111</v>
      </c>
      <c r="W10" s="25">
        <v>0</v>
      </c>
      <c r="X10" s="21"/>
      <c r="Y10" s="21"/>
      <c r="Z10" s="21"/>
      <c r="AA10" s="21"/>
      <c r="AB10" s="21"/>
      <c r="AC10" s="23">
        <v>0</v>
      </c>
      <c r="AD10" s="23">
        <v>0</v>
      </c>
      <c r="AE10" s="23">
        <v>60301</v>
      </c>
      <c r="AF10" s="23">
        <v>0</v>
      </c>
      <c r="AG10" s="23">
        <v>0</v>
      </c>
      <c r="AH10" s="23">
        <v>0</v>
      </c>
      <c r="AI10" s="23">
        <v>0</v>
      </c>
      <c r="AJ10" s="23">
        <v>0</v>
      </c>
      <c r="AK10" s="23">
        <v>0</v>
      </c>
      <c r="AL10" s="23">
        <v>0</v>
      </c>
      <c r="AM10" s="23">
        <v>0</v>
      </c>
      <c r="AN10" s="21"/>
      <c r="AO10" s="22"/>
      <c r="AP10" s="21"/>
      <c r="AQ10" s="23">
        <v>0</v>
      </c>
    </row>
    <row r="11" spans="1:46" x14ac:dyDescent="0.35">
      <c r="A11" s="21">
        <v>891408918</v>
      </c>
      <c r="B11" s="21" t="s">
        <v>13</v>
      </c>
      <c r="C11" s="21" t="s">
        <v>14</v>
      </c>
      <c r="D11" s="21">
        <v>100597</v>
      </c>
      <c r="E11" s="21" t="s">
        <v>112</v>
      </c>
      <c r="F11" s="21" t="s">
        <v>113</v>
      </c>
      <c r="G11" s="22">
        <v>44475</v>
      </c>
      <c r="H11" s="22">
        <v>44509</v>
      </c>
      <c r="I11" s="23">
        <v>61006</v>
      </c>
      <c r="J11" s="23">
        <v>61006</v>
      </c>
      <c r="K11" s="24" t="s">
        <v>39</v>
      </c>
      <c r="L11" s="31" t="s">
        <v>109</v>
      </c>
      <c r="M11" s="21" t="s">
        <v>109</v>
      </c>
      <c r="N11" s="23">
        <v>0</v>
      </c>
      <c r="O11" s="21"/>
      <c r="P11" s="21" t="s">
        <v>110</v>
      </c>
      <c r="Q11" s="22">
        <v>44475</v>
      </c>
      <c r="R11" s="22"/>
      <c r="S11" s="22"/>
      <c r="T11" s="22"/>
      <c r="U11" s="21" t="s">
        <v>111</v>
      </c>
      <c r="V11" s="21" t="s">
        <v>111</v>
      </c>
      <c r="W11" s="25">
        <v>0</v>
      </c>
      <c r="X11" s="21"/>
      <c r="Y11" s="21"/>
      <c r="Z11" s="21"/>
      <c r="AA11" s="21"/>
      <c r="AB11" s="21"/>
      <c r="AC11" s="23">
        <v>0</v>
      </c>
      <c r="AD11" s="23">
        <v>0</v>
      </c>
      <c r="AE11" s="23">
        <v>61006</v>
      </c>
      <c r="AF11" s="23">
        <v>0</v>
      </c>
      <c r="AG11" s="23">
        <v>0</v>
      </c>
      <c r="AH11" s="23">
        <v>0</v>
      </c>
      <c r="AI11" s="23">
        <v>0</v>
      </c>
      <c r="AJ11" s="23">
        <v>0</v>
      </c>
      <c r="AK11" s="23">
        <v>0</v>
      </c>
      <c r="AL11" s="23">
        <v>0</v>
      </c>
      <c r="AM11" s="23">
        <v>0</v>
      </c>
      <c r="AN11" s="21"/>
      <c r="AO11" s="22"/>
      <c r="AP11" s="21"/>
      <c r="AQ11" s="23">
        <v>0</v>
      </c>
    </row>
    <row r="12" spans="1:46" x14ac:dyDescent="0.35">
      <c r="A12" s="21">
        <v>891408918</v>
      </c>
      <c r="B12" s="21" t="s">
        <v>13</v>
      </c>
      <c r="C12" s="21" t="s">
        <v>14</v>
      </c>
      <c r="D12" s="21">
        <v>100564</v>
      </c>
      <c r="E12" s="21" t="s">
        <v>128</v>
      </c>
      <c r="F12" s="21" t="s">
        <v>129</v>
      </c>
      <c r="G12" s="22">
        <v>44475</v>
      </c>
      <c r="H12" s="22">
        <v>44509</v>
      </c>
      <c r="I12" s="23">
        <v>108657</v>
      </c>
      <c r="J12" s="23">
        <v>108657</v>
      </c>
      <c r="K12" s="24" t="s">
        <v>39</v>
      </c>
      <c r="L12" s="31" t="s">
        <v>109</v>
      </c>
      <c r="M12" s="21" t="s">
        <v>109</v>
      </c>
      <c r="N12" s="23">
        <v>0</v>
      </c>
      <c r="O12" s="21"/>
      <c r="P12" s="21" t="s">
        <v>110</v>
      </c>
      <c r="Q12" s="22">
        <v>44475</v>
      </c>
      <c r="R12" s="22"/>
      <c r="S12" s="22"/>
      <c r="T12" s="22"/>
      <c r="U12" s="21" t="s">
        <v>111</v>
      </c>
      <c r="V12" s="21" t="s">
        <v>111</v>
      </c>
      <c r="W12" s="25">
        <v>0</v>
      </c>
      <c r="X12" s="21"/>
      <c r="Y12" s="21"/>
      <c r="Z12" s="21"/>
      <c r="AA12" s="21"/>
      <c r="AB12" s="21"/>
      <c r="AC12" s="23">
        <v>0</v>
      </c>
      <c r="AD12" s="23">
        <v>0</v>
      </c>
      <c r="AE12" s="23">
        <v>108657</v>
      </c>
      <c r="AF12" s="23">
        <v>0</v>
      </c>
      <c r="AG12" s="23">
        <v>0</v>
      </c>
      <c r="AH12" s="23">
        <v>0</v>
      </c>
      <c r="AI12" s="23">
        <v>0</v>
      </c>
      <c r="AJ12" s="23">
        <v>0</v>
      </c>
      <c r="AK12" s="23">
        <v>0</v>
      </c>
      <c r="AL12" s="23">
        <v>0</v>
      </c>
      <c r="AM12" s="23">
        <v>0</v>
      </c>
      <c r="AN12" s="21"/>
      <c r="AO12" s="22"/>
      <c r="AP12" s="21"/>
      <c r="AQ12" s="23">
        <v>0</v>
      </c>
    </row>
    <row r="13" spans="1:46" x14ac:dyDescent="0.35">
      <c r="A13" s="21">
        <v>891408918</v>
      </c>
      <c r="B13" s="21" t="s">
        <v>13</v>
      </c>
      <c r="C13" s="21" t="s">
        <v>14</v>
      </c>
      <c r="D13" s="21">
        <v>110484</v>
      </c>
      <c r="E13" s="21" t="s">
        <v>118</v>
      </c>
      <c r="F13" s="21" t="s">
        <v>119</v>
      </c>
      <c r="G13" s="22">
        <v>44613</v>
      </c>
      <c r="H13" s="22">
        <v>44637</v>
      </c>
      <c r="I13" s="23">
        <v>66487</v>
      </c>
      <c r="J13" s="23">
        <v>66487</v>
      </c>
      <c r="K13" s="24" t="s">
        <v>39</v>
      </c>
      <c r="L13" s="31" t="s">
        <v>109</v>
      </c>
      <c r="M13" s="21" t="s">
        <v>109</v>
      </c>
      <c r="N13" s="23">
        <v>0</v>
      </c>
      <c r="O13" s="21"/>
      <c r="P13" s="21" t="s">
        <v>110</v>
      </c>
      <c r="Q13" s="22">
        <v>44613</v>
      </c>
      <c r="R13" s="22"/>
      <c r="S13" s="22"/>
      <c r="T13" s="22"/>
      <c r="U13" s="21" t="s">
        <v>111</v>
      </c>
      <c r="V13" s="21" t="s">
        <v>111</v>
      </c>
      <c r="W13" s="25">
        <v>0</v>
      </c>
      <c r="X13" s="21"/>
      <c r="Y13" s="21"/>
      <c r="Z13" s="21"/>
      <c r="AA13" s="21"/>
      <c r="AB13" s="21"/>
      <c r="AC13" s="23">
        <v>0</v>
      </c>
      <c r="AD13" s="23">
        <v>0</v>
      </c>
      <c r="AE13" s="23">
        <v>66487</v>
      </c>
      <c r="AF13" s="23">
        <v>0</v>
      </c>
      <c r="AG13" s="23">
        <v>0</v>
      </c>
      <c r="AH13" s="23">
        <v>0</v>
      </c>
      <c r="AI13" s="23">
        <v>0</v>
      </c>
      <c r="AJ13" s="23">
        <v>0</v>
      </c>
      <c r="AK13" s="23">
        <v>0</v>
      </c>
      <c r="AL13" s="23">
        <v>0</v>
      </c>
      <c r="AM13" s="23">
        <v>0</v>
      </c>
      <c r="AN13" s="21"/>
      <c r="AO13" s="22"/>
      <c r="AP13" s="21"/>
      <c r="AQ13" s="23">
        <v>0</v>
      </c>
    </row>
    <row r="14" spans="1:46" x14ac:dyDescent="0.35">
      <c r="A14" s="21">
        <v>891408918</v>
      </c>
      <c r="B14" s="21" t="s">
        <v>13</v>
      </c>
      <c r="C14" s="21" t="s">
        <v>14</v>
      </c>
      <c r="D14" s="21">
        <v>116339</v>
      </c>
      <c r="E14" s="21" t="s">
        <v>116</v>
      </c>
      <c r="F14" s="21" t="s">
        <v>117</v>
      </c>
      <c r="G14" s="22">
        <v>44695</v>
      </c>
      <c r="H14" s="22">
        <v>44729</v>
      </c>
      <c r="I14" s="23">
        <v>66405</v>
      </c>
      <c r="J14" s="23">
        <v>66405</v>
      </c>
      <c r="K14" s="24" t="s">
        <v>39</v>
      </c>
      <c r="L14" s="31" t="s">
        <v>109</v>
      </c>
      <c r="M14" s="21" t="s">
        <v>109</v>
      </c>
      <c r="N14" s="23">
        <v>0</v>
      </c>
      <c r="O14" s="21"/>
      <c r="P14" s="21" t="s">
        <v>110</v>
      </c>
      <c r="Q14" s="22">
        <v>44695</v>
      </c>
      <c r="R14" s="22"/>
      <c r="S14" s="22"/>
      <c r="T14" s="22"/>
      <c r="U14" s="21" t="s">
        <v>111</v>
      </c>
      <c r="V14" s="21" t="s">
        <v>111</v>
      </c>
      <c r="W14" s="25">
        <v>0</v>
      </c>
      <c r="X14" s="21"/>
      <c r="Y14" s="21"/>
      <c r="Z14" s="21"/>
      <c r="AA14" s="21"/>
      <c r="AB14" s="21"/>
      <c r="AC14" s="23">
        <v>0</v>
      </c>
      <c r="AD14" s="23">
        <v>0</v>
      </c>
      <c r="AE14" s="23">
        <v>66405</v>
      </c>
      <c r="AF14" s="23">
        <v>0</v>
      </c>
      <c r="AG14" s="23">
        <v>0</v>
      </c>
      <c r="AH14" s="23">
        <v>0</v>
      </c>
      <c r="AI14" s="23">
        <v>0</v>
      </c>
      <c r="AJ14" s="23">
        <v>0</v>
      </c>
      <c r="AK14" s="23">
        <v>0</v>
      </c>
      <c r="AL14" s="23">
        <v>0</v>
      </c>
      <c r="AM14" s="23">
        <v>0</v>
      </c>
      <c r="AN14" s="21"/>
      <c r="AO14" s="22"/>
      <c r="AP14" s="21"/>
      <c r="AQ14" s="23">
        <v>0</v>
      </c>
    </row>
    <row r="15" spans="1:46" x14ac:dyDescent="0.35">
      <c r="A15" s="21">
        <v>891408918</v>
      </c>
      <c r="B15" s="21" t="s">
        <v>13</v>
      </c>
      <c r="C15" s="21" t="s">
        <v>14</v>
      </c>
      <c r="D15" s="21">
        <v>119859</v>
      </c>
      <c r="E15" s="21" t="s">
        <v>120</v>
      </c>
      <c r="F15" s="21" t="s">
        <v>121</v>
      </c>
      <c r="G15" s="22">
        <v>44740</v>
      </c>
      <c r="H15" s="22">
        <v>44750</v>
      </c>
      <c r="I15" s="23">
        <v>67611</v>
      </c>
      <c r="J15" s="23">
        <v>67611</v>
      </c>
      <c r="K15" s="24" t="s">
        <v>39</v>
      </c>
      <c r="L15" s="31" t="s">
        <v>109</v>
      </c>
      <c r="M15" s="21" t="s">
        <v>109</v>
      </c>
      <c r="N15" s="23">
        <v>0</v>
      </c>
      <c r="O15" s="21"/>
      <c r="P15" s="21" t="s">
        <v>110</v>
      </c>
      <c r="Q15" s="22">
        <v>44740</v>
      </c>
      <c r="R15" s="22"/>
      <c r="S15" s="22"/>
      <c r="T15" s="22"/>
      <c r="U15" s="21" t="s">
        <v>111</v>
      </c>
      <c r="V15" s="21" t="s">
        <v>111</v>
      </c>
      <c r="W15" s="25">
        <v>0</v>
      </c>
      <c r="X15" s="21"/>
      <c r="Y15" s="21"/>
      <c r="Z15" s="21"/>
      <c r="AA15" s="21"/>
      <c r="AB15" s="21"/>
      <c r="AC15" s="23">
        <v>0</v>
      </c>
      <c r="AD15" s="23">
        <v>0</v>
      </c>
      <c r="AE15" s="23">
        <v>67611</v>
      </c>
      <c r="AF15" s="23">
        <v>0</v>
      </c>
      <c r="AG15" s="23">
        <v>0</v>
      </c>
      <c r="AH15" s="23">
        <v>0</v>
      </c>
      <c r="AI15" s="23">
        <v>0</v>
      </c>
      <c r="AJ15" s="23">
        <v>0</v>
      </c>
      <c r="AK15" s="23">
        <v>0</v>
      </c>
      <c r="AL15" s="23">
        <v>0</v>
      </c>
      <c r="AM15" s="23">
        <v>0</v>
      </c>
      <c r="AN15" s="21"/>
      <c r="AO15" s="22"/>
      <c r="AP15" s="21"/>
      <c r="AQ15" s="23">
        <v>0</v>
      </c>
    </row>
    <row r="16" spans="1:46" x14ac:dyDescent="0.35">
      <c r="A16" s="21">
        <v>891408918</v>
      </c>
      <c r="B16" s="21" t="s">
        <v>13</v>
      </c>
      <c r="C16" s="21" t="s">
        <v>14</v>
      </c>
      <c r="D16" s="21">
        <v>125743</v>
      </c>
      <c r="E16" s="21" t="s">
        <v>126</v>
      </c>
      <c r="F16" s="21" t="s">
        <v>127</v>
      </c>
      <c r="G16" s="22">
        <v>44819</v>
      </c>
      <c r="H16" s="22">
        <v>44841</v>
      </c>
      <c r="I16" s="23">
        <v>86000</v>
      </c>
      <c r="J16" s="23">
        <v>86000</v>
      </c>
      <c r="K16" s="24" t="s">
        <v>39</v>
      </c>
      <c r="L16" s="31" t="s">
        <v>109</v>
      </c>
      <c r="M16" s="21" t="s">
        <v>109</v>
      </c>
      <c r="N16" s="23">
        <v>0</v>
      </c>
      <c r="O16" s="21"/>
      <c r="P16" s="21" t="s">
        <v>110</v>
      </c>
      <c r="Q16" s="22">
        <v>44819</v>
      </c>
      <c r="R16" s="22"/>
      <c r="S16" s="22"/>
      <c r="T16" s="22"/>
      <c r="U16" s="21" t="s">
        <v>111</v>
      </c>
      <c r="V16" s="21" t="s">
        <v>111</v>
      </c>
      <c r="W16" s="25">
        <v>0</v>
      </c>
      <c r="X16" s="21"/>
      <c r="Y16" s="21"/>
      <c r="Z16" s="21"/>
      <c r="AA16" s="21"/>
      <c r="AB16" s="21"/>
      <c r="AC16" s="23">
        <v>0</v>
      </c>
      <c r="AD16" s="23">
        <v>0</v>
      </c>
      <c r="AE16" s="23">
        <v>86000</v>
      </c>
      <c r="AF16" s="23">
        <v>0</v>
      </c>
      <c r="AG16" s="23">
        <v>0</v>
      </c>
      <c r="AH16" s="23">
        <v>0</v>
      </c>
      <c r="AI16" s="23">
        <v>0</v>
      </c>
      <c r="AJ16" s="23">
        <v>0</v>
      </c>
      <c r="AK16" s="23">
        <v>0</v>
      </c>
      <c r="AL16" s="23">
        <v>0</v>
      </c>
      <c r="AM16" s="23">
        <v>0</v>
      </c>
      <c r="AN16" s="21"/>
      <c r="AO16" s="22"/>
      <c r="AP16" s="21"/>
      <c r="AQ16" s="23">
        <v>0</v>
      </c>
    </row>
    <row r="17" spans="1:43" x14ac:dyDescent="0.35">
      <c r="A17" s="21">
        <v>891408918</v>
      </c>
      <c r="B17" s="21" t="s">
        <v>13</v>
      </c>
      <c r="C17" s="21" t="s">
        <v>14</v>
      </c>
      <c r="D17" s="21">
        <v>126627</v>
      </c>
      <c r="E17" s="21" t="s">
        <v>130</v>
      </c>
      <c r="F17" s="21" t="s">
        <v>131</v>
      </c>
      <c r="G17" s="22">
        <v>44832</v>
      </c>
      <c r="H17" s="22">
        <v>44841</v>
      </c>
      <c r="I17" s="23">
        <v>120609</v>
      </c>
      <c r="J17" s="23">
        <v>120609</v>
      </c>
      <c r="K17" s="24" t="s">
        <v>39</v>
      </c>
      <c r="L17" s="31" t="s">
        <v>109</v>
      </c>
      <c r="M17" s="21" t="s">
        <v>109</v>
      </c>
      <c r="N17" s="23">
        <v>0</v>
      </c>
      <c r="O17" s="21"/>
      <c r="P17" s="21" t="s">
        <v>110</v>
      </c>
      <c r="Q17" s="22">
        <v>44832</v>
      </c>
      <c r="R17" s="22"/>
      <c r="S17" s="22"/>
      <c r="T17" s="22"/>
      <c r="U17" s="21" t="s">
        <v>111</v>
      </c>
      <c r="V17" s="21" t="s">
        <v>111</v>
      </c>
      <c r="W17" s="25">
        <v>0</v>
      </c>
      <c r="X17" s="21"/>
      <c r="Y17" s="21"/>
      <c r="Z17" s="21"/>
      <c r="AA17" s="21"/>
      <c r="AB17" s="21"/>
      <c r="AC17" s="23">
        <v>0</v>
      </c>
      <c r="AD17" s="23">
        <v>0</v>
      </c>
      <c r="AE17" s="23">
        <v>120609</v>
      </c>
      <c r="AF17" s="23">
        <v>0</v>
      </c>
      <c r="AG17" s="23">
        <v>0</v>
      </c>
      <c r="AH17" s="23">
        <v>0</v>
      </c>
      <c r="AI17" s="23">
        <v>0</v>
      </c>
      <c r="AJ17" s="23">
        <v>0</v>
      </c>
      <c r="AK17" s="23">
        <v>0</v>
      </c>
      <c r="AL17" s="23">
        <v>0</v>
      </c>
      <c r="AM17" s="23">
        <v>0</v>
      </c>
      <c r="AN17" s="21"/>
      <c r="AO17" s="22"/>
      <c r="AP17" s="21"/>
      <c r="AQ17" s="23">
        <v>0</v>
      </c>
    </row>
    <row r="18" spans="1:43" x14ac:dyDescent="0.35">
      <c r="A18" s="21">
        <v>891408918</v>
      </c>
      <c r="B18" s="21" t="s">
        <v>13</v>
      </c>
      <c r="C18" s="21" t="s">
        <v>14</v>
      </c>
      <c r="D18" s="21">
        <v>126419</v>
      </c>
      <c r="E18" s="21" t="s">
        <v>132</v>
      </c>
      <c r="F18" s="21" t="s">
        <v>133</v>
      </c>
      <c r="G18" s="22">
        <v>44828</v>
      </c>
      <c r="H18" s="22">
        <v>44841</v>
      </c>
      <c r="I18" s="23">
        <v>120747</v>
      </c>
      <c r="J18" s="23">
        <v>120747</v>
      </c>
      <c r="K18" s="24" t="s">
        <v>39</v>
      </c>
      <c r="L18" s="31" t="s">
        <v>109</v>
      </c>
      <c r="M18" s="21" t="s">
        <v>109</v>
      </c>
      <c r="N18" s="23">
        <v>0</v>
      </c>
      <c r="O18" s="21"/>
      <c r="P18" s="21" t="s">
        <v>110</v>
      </c>
      <c r="Q18" s="22">
        <v>44828</v>
      </c>
      <c r="R18" s="22"/>
      <c r="S18" s="22"/>
      <c r="T18" s="22"/>
      <c r="U18" s="21" t="s">
        <v>111</v>
      </c>
      <c r="V18" s="21" t="s">
        <v>111</v>
      </c>
      <c r="W18" s="25">
        <v>0</v>
      </c>
      <c r="X18" s="21"/>
      <c r="Y18" s="21"/>
      <c r="Z18" s="21"/>
      <c r="AA18" s="21"/>
      <c r="AB18" s="21"/>
      <c r="AC18" s="23">
        <v>0</v>
      </c>
      <c r="AD18" s="23">
        <v>0</v>
      </c>
      <c r="AE18" s="23">
        <v>120747</v>
      </c>
      <c r="AF18" s="23">
        <v>0</v>
      </c>
      <c r="AG18" s="23">
        <v>0</v>
      </c>
      <c r="AH18" s="23">
        <v>0</v>
      </c>
      <c r="AI18" s="23">
        <v>0</v>
      </c>
      <c r="AJ18" s="23">
        <v>0</v>
      </c>
      <c r="AK18" s="23">
        <v>0</v>
      </c>
      <c r="AL18" s="23">
        <v>0</v>
      </c>
      <c r="AM18" s="23">
        <v>0</v>
      </c>
      <c r="AN18" s="21"/>
      <c r="AO18" s="22"/>
      <c r="AP18" s="21"/>
      <c r="AQ18" s="23">
        <v>0</v>
      </c>
    </row>
    <row r="19" spans="1:43" x14ac:dyDescent="0.35">
      <c r="A19" s="21">
        <v>891408918</v>
      </c>
      <c r="B19" s="21" t="s">
        <v>13</v>
      </c>
      <c r="C19" s="21" t="s">
        <v>14</v>
      </c>
      <c r="D19" s="21">
        <v>125814</v>
      </c>
      <c r="E19" s="21" t="s">
        <v>134</v>
      </c>
      <c r="F19" s="21" t="s">
        <v>135</v>
      </c>
      <c r="G19" s="22">
        <v>44820</v>
      </c>
      <c r="H19" s="22">
        <v>44841</v>
      </c>
      <c r="I19" s="23">
        <v>143213</v>
      </c>
      <c r="J19" s="23">
        <v>143213</v>
      </c>
      <c r="K19" s="24" t="s">
        <v>39</v>
      </c>
      <c r="L19" s="31" t="s">
        <v>109</v>
      </c>
      <c r="M19" s="21" t="s">
        <v>109</v>
      </c>
      <c r="N19" s="23">
        <v>0</v>
      </c>
      <c r="O19" s="21"/>
      <c r="P19" s="21" t="s">
        <v>110</v>
      </c>
      <c r="Q19" s="22">
        <v>44820</v>
      </c>
      <c r="R19" s="22"/>
      <c r="S19" s="22"/>
      <c r="T19" s="22"/>
      <c r="U19" s="21" t="s">
        <v>111</v>
      </c>
      <c r="V19" s="21" t="s">
        <v>111</v>
      </c>
      <c r="W19" s="25">
        <v>0</v>
      </c>
      <c r="X19" s="21"/>
      <c r="Y19" s="21"/>
      <c r="Z19" s="21"/>
      <c r="AA19" s="21"/>
      <c r="AB19" s="21"/>
      <c r="AC19" s="23">
        <v>0</v>
      </c>
      <c r="AD19" s="23">
        <v>0</v>
      </c>
      <c r="AE19" s="23">
        <v>143213</v>
      </c>
      <c r="AF19" s="23">
        <v>0</v>
      </c>
      <c r="AG19" s="23">
        <v>0</v>
      </c>
      <c r="AH19" s="23">
        <v>0</v>
      </c>
      <c r="AI19" s="23">
        <v>0</v>
      </c>
      <c r="AJ19" s="23">
        <v>0</v>
      </c>
      <c r="AK19" s="23">
        <v>0</v>
      </c>
      <c r="AL19" s="23">
        <v>0</v>
      </c>
      <c r="AM19" s="23">
        <v>0</v>
      </c>
      <c r="AN19" s="21"/>
      <c r="AO19" s="22"/>
      <c r="AP19" s="21"/>
      <c r="AQ19" s="23">
        <v>0</v>
      </c>
    </row>
    <row r="20" spans="1:43" x14ac:dyDescent="0.35">
      <c r="A20" s="21">
        <v>891408918</v>
      </c>
      <c r="B20" s="21" t="s">
        <v>13</v>
      </c>
      <c r="C20" s="21" t="s">
        <v>14</v>
      </c>
      <c r="D20" s="21">
        <v>126996</v>
      </c>
      <c r="E20" s="21" t="s">
        <v>114</v>
      </c>
      <c r="F20" s="21" t="s">
        <v>115</v>
      </c>
      <c r="G20" s="22">
        <v>44838</v>
      </c>
      <c r="H20" s="22">
        <v>44883</v>
      </c>
      <c r="I20" s="23">
        <v>65700</v>
      </c>
      <c r="J20" s="23">
        <v>65700</v>
      </c>
      <c r="K20" s="24" t="s">
        <v>39</v>
      </c>
      <c r="L20" s="31" t="s">
        <v>109</v>
      </c>
      <c r="M20" s="21" t="s">
        <v>109</v>
      </c>
      <c r="N20" s="23">
        <v>0</v>
      </c>
      <c r="O20" s="21"/>
      <c r="P20" s="21" t="s">
        <v>110</v>
      </c>
      <c r="Q20" s="22">
        <v>44838</v>
      </c>
      <c r="R20" s="22"/>
      <c r="S20" s="22"/>
      <c r="T20" s="22"/>
      <c r="U20" s="21" t="s">
        <v>111</v>
      </c>
      <c r="V20" s="21" t="s">
        <v>111</v>
      </c>
      <c r="W20" s="25">
        <v>0</v>
      </c>
      <c r="X20" s="21"/>
      <c r="Y20" s="21"/>
      <c r="Z20" s="21"/>
      <c r="AA20" s="21"/>
      <c r="AB20" s="21"/>
      <c r="AC20" s="23">
        <v>0</v>
      </c>
      <c r="AD20" s="23">
        <v>0</v>
      </c>
      <c r="AE20" s="23">
        <v>65700</v>
      </c>
      <c r="AF20" s="23">
        <v>0</v>
      </c>
      <c r="AG20" s="23">
        <v>0</v>
      </c>
      <c r="AH20" s="23">
        <v>0</v>
      </c>
      <c r="AI20" s="23">
        <v>0</v>
      </c>
      <c r="AJ20" s="23">
        <v>0</v>
      </c>
      <c r="AK20" s="23">
        <v>0</v>
      </c>
      <c r="AL20" s="23">
        <v>0</v>
      </c>
      <c r="AM20" s="23">
        <v>0</v>
      </c>
      <c r="AN20" s="21"/>
      <c r="AO20" s="22"/>
      <c r="AP20" s="21"/>
      <c r="AQ20" s="23">
        <v>0</v>
      </c>
    </row>
    <row r="21" spans="1:43" x14ac:dyDescent="0.35">
      <c r="A21" s="21">
        <v>891408918</v>
      </c>
      <c r="B21" s="21" t="s">
        <v>13</v>
      </c>
      <c r="C21" s="21" t="s">
        <v>14</v>
      </c>
      <c r="D21" s="21">
        <v>141402</v>
      </c>
      <c r="E21" s="21" t="s">
        <v>138</v>
      </c>
      <c r="F21" s="21" t="s">
        <v>139</v>
      </c>
      <c r="G21" s="22">
        <v>45059</v>
      </c>
      <c r="H21" s="22">
        <v>45092</v>
      </c>
      <c r="I21" s="23">
        <v>76805</v>
      </c>
      <c r="J21" s="23">
        <v>76805</v>
      </c>
      <c r="K21" s="24" t="s">
        <v>39</v>
      </c>
      <c r="L21" s="31" t="s">
        <v>109</v>
      </c>
      <c r="M21" s="21" t="s">
        <v>109</v>
      </c>
      <c r="N21" s="23">
        <v>0</v>
      </c>
      <c r="O21" s="21"/>
      <c r="P21" s="21"/>
      <c r="Q21" s="22"/>
      <c r="R21" s="22"/>
      <c r="S21" s="22"/>
      <c r="T21" s="22"/>
      <c r="U21" s="21" t="s">
        <v>111</v>
      </c>
      <c r="V21" s="21" t="s">
        <v>111</v>
      </c>
      <c r="W21" s="25">
        <v>0</v>
      </c>
      <c r="X21" s="21"/>
      <c r="Y21" s="21"/>
      <c r="Z21" s="21"/>
      <c r="AA21" s="21"/>
      <c r="AB21" s="21"/>
      <c r="AC21" s="23">
        <v>0</v>
      </c>
      <c r="AD21" s="23">
        <v>0</v>
      </c>
      <c r="AE21" s="23">
        <v>76805</v>
      </c>
      <c r="AF21" s="23">
        <v>0</v>
      </c>
      <c r="AG21" s="23">
        <v>0</v>
      </c>
      <c r="AH21" s="23">
        <v>0</v>
      </c>
      <c r="AI21" s="23">
        <v>0</v>
      </c>
      <c r="AJ21" s="23">
        <v>0</v>
      </c>
      <c r="AK21" s="23">
        <v>0</v>
      </c>
      <c r="AL21" s="23">
        <v>0</v>
      </c>
      <c r="AM21" s="23">
        <v>0</v>
      </c>
      <c r="AN21" s="21"/>
      <c r="AO21" s="22"/>
      <c r="AP21" s="21"/>
      <c r="AQ21" s="23">
        <v>0</v>
      </c>
    </row>
    <row r="22" spans="1:43" x14ac:dyDescent="0.35">
      <c r="A22" s="21">
        <v>891408918</v>
      </c>
      <c r="B22" s="21" t="s">
        <v>13</v>
      </c>
      <c r="C22" s="21" t="s">
        <v>14</v>
      </c>
      <c r="D22" s="21">
        <v>148912</v>
      </c>
      <c r="E22" s="21" t="s">
        <v>124</v>
      </c>
      <c r="F22" s="21" t="s">
        <v>125</v>
      </c>
      <c r="G22" s="22">
        <v>45197</v>
      </c>
      <c r="H22" s="22">
        <v>45219</v>
      </c>
      <c r="I22" s="23">
        <v>76816</v>
      </c>
      <c r="J22" s="23">
        <v>76816</v>
      </c>
      <c r="K22" s="24" t="s">
        <v>39</v>
      </c>
      <c r="L22" s="31" t="s">
        <v>109</v>
      </c>
      <c r="M22" s="21" t="s">
        <v>109</v>
      </c>
      <c r="N22" s="23">
        <v>0</v>
      </c>
      <c r="O22" s="21"/>
      <c r="P22" s="21" t="s">
        <v>110</v>
      </c>
      <c r="Q22" s="22">
        <v>45197</v>
      </c>
      <c r="R22" s="22"/>
      <c r="S22" s="22"/>
      <c r="T22" s="22"/>
      <c r="U22" s="21" t="s">
        <v>111</v>
      </c>
      <c r="V22" s="21" t="s">
        <v>111</v>
      </c>
      <c r="W22" s="25">
        <v>0</v>
      </c>
      <c r="X22" s="21"/>
      <c r="Y22" s="21"/>
      <c r="Z22" s="21"/>
      <c r="AA22" s="21"/>
      <c r="AB22" s="21"/>
      <c r="AC22" s="23">
        <v>0</v>
      </c>
      <c r="AD22" s="23">
        <v>0</v>
      </c>
      <c r="AE22" s="23">
        <v>76816</v>
      </c>
      <c r="AF22" s="23">
        <v>0</v>
      </c>
      <c r="AG22" s="23">
        <v>0</v>
      </c>
      <c r="AH22" s="23">
        <v>0</v>
      </c>
      <c r="AI22" s="23">
        <v>0</v>
      </c>
      <c r="AJ22" s="23">
        <v>0</v>
      </c>
      <c r="AK22" s="23">
        <v>0</v>
      </c>
      <c r="AL22" s="23">
        <v>0</v>
      </c>
      <c r="AM22" s="23">
        <v>0</v>
      </c>
      <c r="AN22" s="21"/>
      <c r="AO22" s="22"/>
      <c r="AP22" s="21"/>
      <c r="AQ22" s="23">
        <v>0</v>
      </c>
    </row>
    <row r="23" spans="1:43" x14ac:dyDescent="0.35">
      <c r="A23" s="21">
        <v>891408918</v>
      </c>
      <c r="B23" s="21" t="s">
        <v>13</v>
      </c>
      <c r="C23" s="21" t="s">
        <v>14</v>
      </c>
      <c r="D23" s="21">
        <v>150518</v>
      </c>
      <c r="E23" s="21" t="s">
        <v>122</v>
      </c>
      <c r="F23" s="21" t="s">
        <v>123</v>
      </c>
      <c r="G23" s="22">
        <v>45230</v>
      </c>
      <c r="H23" s="22">
        <v>45234</v>
      </c>
      <c r="I23" s="23">
        <v>76200</v>
      </c>
      <c r="J23" s="23">
        <v>76200</v>
      </c>
      <c r="K23" s="24" t="s">
        <v>39</v>
      </c>
      <c r="L23" s="31" t="s">
        <v>109</v>
      </c>
      <c r="M23" s="21" t="s">
        <v>109</v>
      </c>
      <c r="N23" s="23">
        <v>0</v>
      </c>
      <c r="O23" s="21"/>
      <c r="P23" s="21" t="s">
        <v>110</v>
      </c>
      <c r="Q23" s="22">
        <v>45230</v>
      </c>
      <c r="R23" s="22"/>
      <c r="S23" s="22"/>
      <c r="T23" s="22"/>
      <c r="U23" s="21" t="s">
        <v>111</v>
      </c>
      <c r="V23" s="21" t="s">
        <v>111</v>
      </c>
      <c r="W23" s="25">
        <v>0</v>
      </c>
      <c r="X23" s="21"/>
      <c r="Y23" s="21"/>
      <c r="Z23" s="21"/>
      <c r="AA23" s="21"/>
      <c r="AB23" s="21"/>
      <c r="AC23" s="23">
        <v>0</v>
      </c>
      <c r="AD23" s="23">
        <v>0</v>
      </c>
      <c r="AE23" s="23">
        <v>76200</v>
      </c>
      <c r="AF23" s="23">
        <v>0</v>
      </c>
      <c r="AG23" s="23">
        <v>0</v>
      </c>
      <c r="AH23" s="23">
        <v>0</v>
      </c>
      <c r="AI23" s="23">
        <v>0</v>
      </c>
      <c r="AJ23" s="23">
        <v>0</v>
      </c>
      <c r="AK23" s="23">
        <v>0</v>
      </c>
      <c r="AL23" s="23">
        <v>0</v>
      </c>
      <c r="AM23" s="23">
        <v>0</v>
      </c>
      <c r="AN23" s="21"/>
      <c r="AO23" s="22"/>
      <c r="AP23" s="21"/>
      <c r="AQ23" s="23">
        <v>0</v>
      </c>
    </row>
    <row r="24" spans="1:43" x14ac:dyDescent="0.35">
      <c r="A24" s="21">
        <v>891408918</v>
      </c>
      <c r="B24" s="21" t="s">
        <v>13</v>
      </c>
      <c r="C24" s="21" t="s">
        <v>14</v>
      </c>
      <c r="D24" s="21">
        <v>149867</v>
      </c>
      <c r="E24" s="21" t="s">
        <v>136</v>
      </c>
      <c r="F24" s="21" t="s">
        <v>137</v>
      </c>
      <c r="G24" s="22">
        <v>45217</v>
      </c>
      <c r="H24" s="22">
        <v>45234</v>
      </c>
      <c r="I24" s="23">
        <v>67006</v>
      </c>
      <c r="J24" s="23">
        <v>67006</v>
      </c>
      <c r="K24" s="24" t="s">
        <v>39</v>
      </c>
      <c r="L24" s="31" t="s">
        <v>109</v>
      </c>
      <c r="M24" s="21" t="s">
        <v>109</v>
      </c>
      <c r="N24" s="23">
        <v>0</v>
      </c>
      <c r="O24" s="21"/>
      <c r="P24" s="21"/>
      <c r="Q24" s="22"/>
      <c r="R24" s="22"/>
      <c r="S24" s="22"/>
      <c r="T24" s="22"/>
      <c r="U24" s="21" t="s">
        <v>111</v>
      </c>
      <c r="V24" s="21" t="s">
        <v>111</v>
      </c>
      <c r="W24" s="25">
        <v>0</v>
      </c>
      <c r="X24" s="21"/>
      <c r="Y24" s="21"/>
      <c r="Z24" s="21"/>
      <c r="AA24" s="21"/>
      <c r="AB24" s="21"/>
      <c r="AC24" s="23">
        <v>0</v>
      </c>
      <c r="AD24" s="23">
        <v>0</v>
      </c>
      <c r="AE24" s="23">
        <v>67006</v>
      </c>
      <c r="AF24" s="23">
        <v>0</v>
      </c>
      <c r="AG24" s="23">
        <v>0</v>
      </c>
      <c r="AH24" s="23">
        <v>0</v>
      </c>
      <c r="AI24" s="23">
        <v>0</v>
      </c>
      <c r="AJ24" s="23">
        <v>0</v>
      </c>
      <c r="AK24" s="23">
        <v>0</v>
      </c>
      <c r="AL24" s="23">
        <v>0</v>
      </c>
      <c r="AM24" s="23">
        <v>0</v>
      </c>
      <c r="AN24" s="21"/>
      <c r="AO24" s="22"/>
      <c r="AP24" s="21"/>
      <c r="AQ24" s="23">
        <v>0</v>
      </c>
    </row>
    <row r="25" spans="1:43" x14ac:dyDescent="0.35">
      <c r="A25" s="21">
        <v>891408918</v>
      </c>
      <c r="B25" s="21" t="s">
        <v>13</v>
      </c>
      <c r="C25" s="21" t="s">
        <v>14</v>
      </c>
      <c r="D25" s="21">
        <v>177674</v>
      </c>
      <c r="E25" s="21" t="s">
        <v>91</v>
      </c>
      <c r="F25" s="21" t="s">
        <v>92</v>
      </c>
      <c r="G25" s="22">
        <v>45656</v>
      </c>
      <c r="H25" s="22">
        <v>45668</v>
      </c>
      <c r="I25" s="23">
        <v>176027</v>
      </c>
      <c r="J25" s="23">
        <v>176027</v>
      </c>
      <c r="K25" s="24" t="s">
        <v>39</v>
      </c>
      <c r="L25" s="31" t="e">
        <v>#N/A</v>
      </c>
      <c r="M25" s="21" t="s">
        <v>88</v>
      </c>
      <c r="N25" s="23">
        <v>176027</v>
      </c>
      <c r="O25" s="21">
        <v>1222561854</v>
      </c>
      <c r="P25" s="21" t="s">
        <v>89</v>
      </c>
      <c r="Q25" s="22">
        <v>45656</v>
      </c>
      <c r="R25" s="22">
        <v>45667</v>
      </c>
      <c r="S25" s="22">
        <v>45684</v>
      </c>
      <c r="T25" s="22"/>
      <c r="U25" s="21">
        <v>4</v>
      </c>
      <c r="V25" s="21" t="s">
        <v>90</v>
      </c>
      <c r="W25" s="25">
        <v>0</v>
      </c>
      <c r="X25" s="21"/>
      <c r="Y25" s="21"/>
      <c r="Z25" s="21"/>
      <c r="AA25" s="21"/>
      <c r="AB25" s="21"/>
      <c r="AC25" s="23">
        <v>0</v>
      </c>
      <c r="AD25" s="23">
        <v>0</v>
      </c>
      <c r="AE25" s="23">
        <v>0</v>
      </c>
      <c r="AF25" s="23">
        <v>0</v>
      </c>
      <c r="AG25" s="23">
        <v>0</v>
      </c>
      <c r="AH25" s="23">
        <v>0</v>
      </c>
      <c r="AI25" s="23">
        <v>176027</v>
      </c>
      <c r="AJ25" s="23">
        <v>0</v>
      </c>
      <c r="AK25" s="23">
        <v>0</v>
      </c>
      <c r="AL25" s="23">
        <v>0</v>
      </c>
      <c r="AM25" s="23">
        <v>0</v>
      </c>
      <c r="AN25" s="21"/>
      <c r="AO25" s="22"/>
      <c r="AP25" s="21"/>
      <c r="AQ25" s="23">
        <v>0</v>
      </c>
    </row>
    <row r="26" spans="1:43" x14ac:dyDescent="0.35">
      <c r="A26" s="21">
        <v>891408918</v>
      </c>
      <c r="B26" s="21" t="s">
        <v>13</v>
      </c>
      <c r="C26" s="21" t="s">
        <v>14</v>
      </c>
      <c r="D26" s="21">
        <v>178226</v>
      </c>
      <c r="E26" s="21" t="s">
        <v>86</v>
      </c>
      <c r="F26" s="21" t="s">
        <v>87</v>
      </c>
      <c r="G26" s="22">
        <v>45669</v>
      </c>
      <c r="H26" s="22">
        <v>45673</v>
      </c>
      <c r="I26" s="23">
        <v>95409</v>
      </c>
      <c r="J26" s="23">
        <v>95409</v>
      </c>
      <c r="K26" s="24" t="s">
        <v>39</v>
      </c>
      <c r="L26" s="31" t="e">
        <v>#N/A</v>
      </c>
      <c r="M26" s="21" t="s">
        <v>88</v>
      </c>
      <c r="N26" s="23">
        <v>95409</v>
      </c>
      <c r="O26" s="21">
        <v>1222562100</v>
      </c>
      <c r="P26" s="21" t="s">
        <v>89</v>
      </c>
      <c r="Q26" s="22">
        <v>45669</v>
      </c>
      <c r="R26" s="22">
        <v>45672</v>
      </c>
      <c r="S26" s="22">
        <v>45686</v>
      </c>
      <c r="T26" s="22"/>
      <c r="U26" s="21">
        <v>2</v>
      </c>
      <c r="V26" s="21" t="s">
        <v>90</v>
      </c>
      <c r="W26" s="25">
        <v>0</v>
      </c>
      <c r="X26" s="21"/>
      <c r="Y26" s="21"/>
      <c r="Z26" s="21"/>
      <c r="AA26" s="21"/>
      <c r="AB26" s="21"/>
      <c r="AC26" s="23">
        <v>0</v>
      </c>
      <c r="AD26" s="23">
        <v>0</v>
      </c>
      <c r="AE26" s="23">
        <v>0</v>
      </c>
      <c r="AF26" s="23">
        <v>0</v>
      </c>
      <c r="AG26" s="23">
        <v>0</v>
      </c>
      <c r="AH26" s="23">
        <v>0</v>
      </c>
      <c r="AI26" s="23">
        <v>95409</v>
      </c>
      <c r="AJ26" s="23">
        <v>0</v>
      </c>
      <c r="AK26" s="23">
        <v>0</v>
      </c>
      <c r="AL26" s="23">
        <v>0</v>
      </c>
      <c r="AM26" s="23">
        <v>0</v>
      </c>
      <c r="AN26" s="21"/>
      <c r="AO26" s="22"/>
      <c r="AP26" s="21"/>
      <c r="AQ26" s="23">
        <v>0</v>
      </c>
    </row>
  </sheetData>
  <autoFilter ref="A2:AT2">
    <sortState ref="A3:AT26">
      <sortCondition ref="M2"/>
    </sortState>
  </autoFilter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4" zoomScaleNormal="100" workbookViewId="0">
      <selection activeCell="G18" sqref="G18"/>
    </sheetView>
  </sheetViews>
  <sheetFormatPr baseColWidth="10" defaultColWidth="10.90625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81640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38" t="s">
        <v>146</v>
      </c>
      <c r="E2" s="39"/>
      <c r="F2" s="39"/>
      <c r="G2" s="39"/>
      <c r="H2" s="39"/>
      <c r="I2" s="40"/>
      <c r="J2" s="41" t="s">
        <v>147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D4" s="48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52" t="s">
        <v>148</v>
      </c>
      <c r="E5" s="53"/>
      <c r="F5" s="53"/>
      <c r="G5" s="53"/>
      <c r="H5" s="53"/>
      <c r="I5" s="54"/>
      <c r="J5" s="54" t="s">
        <v>149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x14ac:dyDescent="0.25">
      <c r="B9" s="61"/>
      <c r="C9" s="35" t="s">
        <v>181</v>
      </c>
      <c r="J9" s="62"/>
    </row>
    <row r="10" spans="2:10" ht="13" x14ac:dyDescent="0.3">
      <c r="B10" s="61"/>
      <c r="C10" s="63"/>
      <c r="E10" s="64"/>
      <c r="H10" s="65"/>
      <c r="J10" s="62"/>
    </row>
    <row r="11" spans="2:10" x14ac:dyDescent="0.25">
      <c r="B11" s="61"/>
      <c r="J11" s="62"/>
    </row>
    <row r="12" spans="2:10" ht="13" x14ac:dyDescent="0.3">
      <c r="B12" s="61"/>
      <c r="C12" s="63" t="s">
        <v>183</v>
      </c>
      <c r="J12" s="62"/>
    </row>
    <row r="13" spans="2:10" ht="13" x14ac:dyDescent="0.3">
      <c r="B13" s="61"/>
      <c r="C13" s="63" t="s">
        <v>182</v>
      </c>
      <c r="J13" s="62"/>
    </row>
    <row r="14" spans="2:10" x14ac:dyDescent="0.25">
      <c r="B14" s="61"/>
      <c r="J14" s="62"/>
    </row>
    <row r="15" spans="2:10" x14ac:dyDescent="0.25">
      <c r="B15" s="61"/>
      <c r="C15" s="35" t="s">
        <v>150</v>
      </c>
      <c r="J15" s="62"/>
    </row>
    <row r="16" spans="2:10" x14ac:dyDescent="0.25">
      <c r="B16" s="61"/>
      <c r="C16" s="66"/>
      <c r="J16" s="62"/>
    </row>
    <row r="17" spans="2:10" ht="13" x14ac:dyDescent="0.25">
      <c r="B17" s="61"/>
      <c r="C17" s="35" t="s">
        <v>151</v>
      </c>
      <c r="D17" s="64"/>
      <c r="H17" s="67" t="s">
        <v>152</v>
      </c>
      <c r="I17" s="68" t="s">
        <v>153</v>
      </c>
      <c r="J17" s="62"/>
    </row>
    <row r="18" spans="2:10" ht="13" x14ac:dyDescent="0.3">
      <c r="B18" s="61"/>
      <c r="C18" s="63" t="s">
        <v>154</v>
      </c>
      <c r="D18" s="63"/>
      <c r="E18" s="63"/>
      <c r="F18" s="63"/>
      <c r="H18" s="69">
        <v>24</v>
      </c>
      <c r="I18" s="70">
        <v>2786639</v>
      </c>
      <c r="J18" s="62"/>
    </row>
    <row r="19" spans="2:10" x14ac:dyDescent="0.25">
      <c r="B19" s="61"/>
      <c r="C19" s="35" t="s">
        <v>155</v>
      </c>
      <c r="H19" s="71">
        <v>6</v>
      </c>
      <c r="I19" s="72">
        <v>434125</v>
      </c>
      <c r="J19" s="62"/>
    </row>
    <row r="20" spans="2:10" x14ac:dyDescent="0.25">
      <c r="B20" s="61"/>
      <c r="C20" s="35" t="s">
        <v>156</v>
      </c>
      <c r="H20" s="71">
        <v>1</v>
      </c>
      <c r="I20" s="72">
        <v>817515</v>
      </c>
      <c r="J20" s="62"/>
    </row>
    <row r="21" spans="2:10" x14ac:dyDescent="0.25">
      <c r="B21" s="61"/>
      <c r="C21" s="35" t="s">
        <v>157</v>
      </c>
      <c r="H21" s="71">
        <v>15</v>
      </c>
      <c r="I21" s="72">
        <v>1263563</v>
      </c>
      <c r="J21" s="62"/>
    </row>
    <row r="22" spans="2:10" x14ac:dyDescent="0.25">
      <c r="B22" s="61"/>
      <c r="C22" s="35" t="s">
        <v>158</v>
      </c>
      <c r="H22" s="71">
        <v>0</v>
      </c>
      <c r="I22" s="72">
        <v>0</v>
      </c>
      <c r="J22" s="62"/>
    </row>
    <row r="23" spans="2:10" x14ac:dyDescent="0.25">
      <c r="B23" s="61"/>
      <c r="C23" s="35" t="s">
        <v>159</v>
      </c>
      <c r="H23" s="71">
        <v>0</v>
      </c>
      <c r="I23" s="72">
        <v>0</v>
      </c>
      <c r="J23" s="62"/>
    </row>
    <row r="24" spans="2:10" ht="13" thickBot="1" x14ac:dyDescent="0.3">
      <c r="B24" s="61"/>
      <c r="C24" s="35" t="s">
        <v>160</v>
      </c>
      <c r="H24" s="73">
        <v>0</v>
      </c>
      <c r="I24" s="74">
        <v>0</v>
      </c>
      <c r="J24" s="62"/>
    </row>
    <row r="25" spans="2:10" ht="13" x14ac:dyDescent="0.3">
      <c r="B25" s="61"/>
      <c r="C25" s="63" t="s">
        <v>161</v>
      </c>
      <c r="D25" s="63"/>
      <c r="E25" s="63"/>
      <c r="F25" s="63"/>
      <c r="H25" s="69">
        <f>H19+H20+H21+H22+H24+H23</f>
        <v>22</v>
      </c>
      <c r="I25" s="70">
        <f>I19+I20+I21+I22+I24+I23</f>
        <v>2515203</v>
      </c>
      <c r="J25" s="62"/>
    </row>
    <row r="26" spans="2:10" x14ac:dyDescent="0.25">
      <c r="B26" s="61"/>
      <c r="C26" s="35" t="s">
        <v>162</v>
      </c>
      <c r="H26" s="71">
        <v>2</v>
      </c>
      <c r="I26" s="72">
        <v>271436</v>
      </c>
      <c r="J26" s="62"/>
    </row>
    <row r="27" spans="2:10" ht="13" thickBot="1" x14ac:dyDescent="0.3">
      <c r="B27" s="61"/>
      <c r="C27" s="35" t="s">
        <v>70</v>
      </c>
      <c r="H27" s="73">
        <v>0</v>
      </c>
      <c r="I27" s="74">
        <v>0</v>
      </c>
      <c r="J27" s="62"/>
    </row>
    <row r="28" spans="2:10" ht="13" x14ac:dyDescent="0.3">
      <c r="B28" s="61"/>
      <c r="C28" s="63" t="s">
        <v>163</v>
      </c>
      <c r="D28" s="63"/>
      <c r="E28" s="63"/>
      <c r="F28" s="63"/>
      <c r="H28" s="69">
        <f>H26+H27</f>
        <v>2</v>
      </c>
      <c r="I28" s="70">
        <f>I26+I27</f>
        <v>271436</v>
      </c>
      <c r="J28" s="62"/>
    </row>
    <row r="29" spans="2:10" ht="13.5" thickBot="1" x14ac:dyDescent="0.35">
      <c r="B29" s="61"/>
      <c r="C29" s="35" t="s">
        <v>164</v>
      </c>
      <c r="D29" s="63"/>
      <c r="E29" s="63"/>
      <c r="F29" s="63"/>
      <c r="H29" s="73">
        <v>0</v>
      </c>
      <c r="I29" s="74">
        <v>0</v>
      </c>
      <c r="J29" s="62"/>
    </row>
    <row r="30" spans="2:10" ht="13" x14ac:dyDescent="0.3">
      <c r="B30" s="61"/>
      <c r="C30" s="63" t="s">
        <v>165</v>
      </c>
      <c r="D30" s="63"/>
      <c r="E30" s="63"/>
      <c r="F30" s="63"/>
      <c r="H30" s="71">
        <f>H29</f>
        <v>0</v>
      </c>
      <c r="I30" s="72">
        <f>I29</f>
        <v>0</v>
      </c>
      <c r="J30" s="62"/>
    </row>
    <row r="31" spans="2:10" ht="13" x14ac:dyDescent="0.3">
      <c r="B31" s="61"/>
      <c r="C31" s="63"/>
      <c r="D31" s="63"/>
      <c r="E31" s="63"/>
      <c r="F31" s="63"/>
      <c r="H31" s="75"/>
      <c r="I31" s="70"/>
      <c r="J31" s="62"/>
    </row>
    <row r="32" spans="2:10" ht="13.5" thickBot="1" x14ac:dyDescent="0.35">
      <c r="B32" s="61"/>
      <c r="C32" s="63" t="s">
        <v>166</v>
      </c>
      <c r="D32" s="63"/>
      <c r="H32" s="76">
        <f>H25+H28+H30</f>
        <v>24</v>
      </c>
      <c r="I32" s="77">
        <f>I25+I28+I30</f>
        <v>2786639</v>
      </c>
      <c r="J32" s="62"/>
    </row>
    <row r="33" spans="2:10" ht="13.5" thickTop="1" x14ac:dyDescent="0.3">
      <c r="B33" s="61"/>
      <c r="C33" s="63"/>
      <c r="D33" s="63"/>
      <c r="H33" s="78">
        <f>+H18-H32</f>
        <v>0</v>
      </c>
      <c r="I33" s="72">
        <f>+I18-I32</f>
        <v>0</v>
      </c>
      <c r="J33" s="62"/>
    </row>
    <row r="34" spans="2:10" x14ac:dyDescent="0.25">
      <c r="B34" s="61"/>
      <c r="G34" s="78"/>
      <c r="H34" s="78"/>
      <c r="I34" s="78"/>
      <c r="J34" s="62"/>
    </row>
    <row r="35" spans="2:10" x14ac:dyDescent="0.25">
      <c r="B35" s="61"/>
      <c r="G35" s="78"/>
      <c r="H35" s="78"/>
      <c r="I35" s="78"/>
      <c r="J35" s="62"/>
    </row>
    <row r="36" spans="2:10" ht="13" x14ac:dyDescent="0.3">
      <c r="B36" s="61"/>
      <c r="C36" s="63"/>
      <c r="G36" s="78"/>
      <c r="H36" s="78"/>
      <c r="I36" s="78"/>
      <c r="J36" s="62"/>
    </row>
    <row r="37" spans="2:10" ht="13.5" thickBot="1" x14ac:dyDescent="0.35">
      <c r="B37" s="61"/>
      <c r="C37" s="79" t="s">
        <v>167</v>
      </c>
      <c r="D37" s="80"/>
      <c r="H37" s="79" t="s">
        <v>168</v>
      </c>
      <c r="I37" s="80"/>
      <c r="J37" s="62"/>
    </row>
    <row r="38" spans="2:10" ht="13" x14ac:dyDescent="0.3">
      <c r="B38" s="61"/>
      <c r="C38" s="63" t="s">
        <v>169</v>
      </c>
      <c r="D38" s="78"/>
      <c r="H38" s="81" t="s">
        <v>170</v>
      </c>
      <c r="I38" s="78"/>
      <c r="J38" s="62"/>
    </row>
    <row r="39" spans="2:10" ht="13" x14ac:dyDescent="0.3">
      <c r="B39" s="61"/>
      <c r="C39" s="63" t="s">
        <v>171</v>
      </c>
      <c r="H39" s="63" t="s">
        <v>172</v>
      </c>
      <c r="I39" s="78"/>
      <c r="J39" s="62"/>
    </row>
    <row r="40" spans="2:10" x14ac:dyDescent="0.25">
      <c r="B40" s="61"/>
      <c r="G40" s="78"/>
      <c r="H40" s="78"/>
      <c r="I40" s="78"/>
      <c r="J40" s="62"/>
    </row>
    <row r="41" spans="2:10" ht="12.75" customHeight="1" x14ac:dyDescent="0.25">
      <c r="B41" s="61"/>
      <c r="C41" s="82" t="s">
        <v>173</v>
      </c>
      <c r="D41" s="82"/>
      <c r="E41" s="82"/>
      <c r="F41" s="82"/>
      <c r="G41" s="82"/>
      <c r="H41" s="82"/>
      <c r="I41" s="82"/>
      <c r="J41" s="62"/>
    </row>
    <row r="42" spans="2:10" ht="18.75" customHeight="1" thickBot="1" x14ac:dyDescent="0.3">
      <c r="B42" s="83"/>
      <c r="C42" s="84"/>
      <c r="D42" s="84"/>
      <c r="E42" s="84"/>
      <c r="F42" s="84"/>
      <c r="G42" s="84"/>
      <c r="H42" s="84"/>
      <c r="I42" s="84"/>
      <c r="J42" s="8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D9" sqref="D9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81640625" style="35" customWidth="1"/>
    <col min="10" max="10" width="12.54296875" style="35" customWidth="1"/>
    <col min="11" max="11" width="1.81640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38" t="s">
        <v>174</v>
      </c>
      <c r="E2" s="39"/>
      <c r="F2" s="39"/>
      <c r="G2" s="39"/>
      <c r="H2" s="39"/>
      <c r="I2" s="40"/>
      <c r="J2" s="41" t="s">
        <v>147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86" t="s">
        <v>175</v>
      </c>
      <c r="E5" s="87"/>
      <c r="F5" s="87"/>
      <c r="G5" s="87"/>
      <c r="H5" s="87"/>
      <c r="I5" s="88"/>
      <c r="J5" s="54" t="s">
        <v>176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x14ac:dyDescent="0.25">
      <c r="B9" s="61"/>
      <c r="C9" s="35" t="str">
        <f>+'FOR-CSA-018'!C9</f>
        <v>Santiago de Cali, febrero 22 2025</v>
      </c>
      <c r="D9" s="65"/>
      <c r="E9" s="64"/>
      <c r="J9" s="62"/>
    </row>
    <row r="10" spans="2:10" ht="13" x14ac:dyDescent="0.3">
      <c r="B10" s="61"/>
      <c r="C10" s="63"/>
      <c r="J10" s="62"/>
    </row>
    <row r="11" spans="2:10" ht="13" x14ac:dyDescent="0.3">
      <c r="B11" s="61"/>
      <c r="C11" s="63" t="str">
        <f>+'FOR-CSA-018'!C12</f>
        <v>Señores : ESE SAN JOSE BELEN DE UMBRIA</v>
      </c>
      <c r="J11" s="62"/>
    </row>
    <row r="12" spans="2:10" ht="13" x14ac:dyDescent="0.3">
      <c r="B12" s="61"/>
      <c r="C12" s="63" t="str">
        <f>+'FOR-CSA-018'!C13</f>
        <v>NIT: 891408918</v>
      </c>
      <c r="J12" s="62"/>
    </row>
    <row r="13" spans="2:10" x14ac:dyDescent="0.25">
      <c r="B13" s="61"/>
      <c r="J13" s="62"/>
    </row>
    <row r="14" spans="2:10" x14ac:dyDescent="0.25">
      <c r="B14" s="61"/>
      <c r="C14" s="35" t="s">
        <v>177</v>
      </c>
      <c r="J14" s="62"/>
    </row>
    <row r="15" spans="2:10" x14ac:dyDescent="0.25">
      <c r="B15" s="61"/>
      <c r="C15" s="66"/>
      <c r="J15" s="62"/>
    </row>
    <row r="16" spans="2:10" ht="13" x14ac:dyDescent="0.3">
      <c r="B16" s="61"/>
      <c r="C16" s="89"/>
      <c r="D16" s="64"/>
      <c r="H16" s="90" t="s">
        <v>152</v>
      </c>
      <c r="I16" s="90" t="s">
        <v>153</v>
      </c>
      <c r="J16" s="62"/>
    </row>
    <row r="17" spans="2:10" ht="13" x14ac:dyDescent="0.3">
      <c r="B17" s="61"/>
      <c r="C17" s="63" t="str">
        <f>+'FOR-CSA-018'!C17</f>
        <v>Con Corte al dia: 31/01/2025</v>
      </c>
      <c r="D17" s="63"/>
      <c r="E17" s="63"/>
      <c r="F17" s="63"/>
      <c r="H17" s="91">
        <f>+SUM(H18:H21)</f>
        <v>7</v>
      </c>
      <c r="I17" s="92">
        <f>+SUM(I18:I21)</f>
        <v>1251640</v>
      </c>
      <c r="J17" s="62"/>
    </row>
    <row r="18" spans="2:10" x14ac:dyDescent="0.25">
      <c r="B18" s="61"/>
      <c r="C18" s="35" t="s">
        <v>155</v>
      </c>
      <c r="H18" s="93">
        <f>+'FOR-CSA-018'!H19</f>
        <v>6</v>
      </c>
      <c r="I18" s="94">
        <f>+'FOR-CSA-018'!I19</f>
        <v>434125</v>
      </c>
      <c r="J18" s="62"/>
    </row>
    <row r="19" spans="2:10" x14ac:dyDescent="0.25">
      <c r="B19" s="61"/>
      <c r="C19" s="35" t="s">
        <v>156</v>
      </c>
      <c r="H19" s="93">
        <f>+'FOR-CSA-018'!H20</f>
        <v>1</v>
      </c>
      <c r="I19" s="94">
        <f>+'FOR-CSA-018'!I20</f>
        <v>817515</v>
      </c>
      <c r="J19" s="62"/>
    </row>
    <row r="20" spans="2:10" x14ac:dyDescent="0.25">
      <c r="B20" s="61"/>
      <c r="C20" s="35" t="s">
        <v>158</v>
      </c>
      <c r="H20" s="93">
        <f>+'FOR-CSA-018'!H22</f>
        <v>0</v>
      </c>
      <c r="I20" s="94">
        <f>+'FOR-CSA-018'!I22</f>
        <v>0</v>
      </c>
      <c r="J20" s="62"/>
    </row>
    <row r="21" spans="2:10" x14ac:dyDescent="0.25">
      <c r="B21" s="61"/>
      <c r="C21" s="35" t="s">
        <v>178</v>
      </c>
      <c r="H21" s="93">
        <f>+'FOR-CSA-018'!H24</f>
        <v>0</v>
      </c>
      <c r="I21" s="94">
        <f>+'FOR-CSA-018'!I24</f>
        <v>0</v>
      </c>
      <c r="J21" s="62"/>
    </row>
    <row r="22" spans="2:10" ht="13" x14ac:dyDescent="0.3">
      <c r="B22" s="61"/>
      <c r="C22" s="63" t="s">
        <v>179</v>
      </c>
      <c r="D22" s="63"/>
      <c r="E22" s="63"/>
      <c r="F22" s="63"/>
      <c r="H22" s="91">
        <f>SUM(H18:H21)</f>
        <v>7</v>
      </c>
      <c r="I22" s="92">
        <f>+SUBTOTAL(9,I18:I21)</f>
        <v>1251640</v>
      </c>
      <c r="J22" s="62"/>
    </row>
    <row r="23" spans="2:10" ht="13.5" thickBot="1" x14ac:dyDescent="0.35">
      <c r="B23" s="61"/>
      <c r="C23" s="63"/>
      <c r="D23" s="63"/>
      <c r="H23" s="95"/>
      <c r="I23" s="96"/>
      <c r="J23" s="62"/>
    </row>
    <row r="24" spans="2:10" ht="13.5" thickTop="1" x14ac:dyDescent="0.3">
      <c r="B24" s="61"/>
      <c r="C24" s="63"/>
      <c r="D24" s="63"/>
      <c r="H24" s="78"/>
      <c r="I24" s="72"/>
      <c r="J24" s="62"/>
    </row>
    <row r="25" spans="2:10" ht="13" x14ac:dyDescent="0.3">
      <c r="B25" s="61"/>
      <c r="C25" s="63"/>
      <c r="D25" s="63"/>
      <c r="H25" s="78"/>
      <c r="I25" s="72"/>
      <c r="J25" s="62"/>
    </row>
    <row r="26" spans="2:10" ht="13" x14ac:dyDescent="0.3">
      <c r="B26" s="61"/>
      <c r="C26" s="63"/>
      <c r="D26" s="63"/>
      <c r="H26" s="78"/>
      <c r="I26" s="72"/>
      <c r="J26" s="62"/>
    </row>
    <row r="27" spans="2:10" x14ac:dyDescent="0.25">
      <c r="B27" s="61"/>
      <c r="G27" s="78"/>
      <c r="H27" s="78"/>
      <c r="I27" s="78"/>
      <c r="J27" s="62"/>
    </row>
    <row r="28" spans="2:10" ht="13.5" thickBot="1" x14ac:dyDescent="0.35">
      <c r="B28" s="61"/>
      <c r="C28" s="79" t="str">
        <f>+'FOR-CSA-018'!C37</f>
        <v>Nombre</v>
      </c>
      <c r="D28" s="79"/>
      <c r="G28" s="79" t="s">
        <v>168</v>
      </c>
      <c r="H28" s="80"/>
      <c r="I28" s="78"/>
      <c r="J28" s="62"/>
    </row>
    <row r="29" spans="2:10" ht="13" x14ac:dyDescent="0.3">
      <c r="B29" s="61"/>
      <c r="C29" s="81" t="str">
        <f>+'FOR-CSA-018'!C38</f>
        <v>Cargo</v>
      </c>
      <c r="D29" s="81"/>
      <c r="G29" s="81" t="s">
        <v>180</v>
      </c>
      <c r="H29" s="78"/>
      <c r="I29" s="78"/>
      <c r="J29" s="62"/>
    </row>
    <row r="30" spans="2:10" ht="18.75" customHeight="1" thickBot="1" x14ac:dyDescent="0.3">
      <c r="B30" s="83"/>
      <c r="C30" s="84"/>
      <c r="D30" s="84"/>
      <c r="E30" s="84"/>
      <c r="F30" s="84"/>
      <c r="G30" s="80"/>
      <c r="H30" s="80"/>
      <c r="I30" s="80"/>
      <c r="J30" s="8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2025-02-22T13:41:52Z</dcterms:modified>
</cp:coreProperties>
</file>