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2134_ESE HOSP MENTAL UNIV DE RISARAL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l="1"/>
  <c r="H33" i="4" s="1"/>
  <c r="H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<sst xmlns="http://schemas.openxmlformats.org/spreadsheetml/2006/main" count="224" uniqueCount="122">
  <si>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</si>
  <si>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</si>
  <si>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</si>
  <si>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</si>
  <si>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</si>
  <si>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</si>
  <si>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</si>
  <si>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</si>
  <si>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</si>
  <si>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</si>
  <si>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</si>
  <si>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</si>
  <si>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FEVE</t>
  </si>
  <si>
    <t>FEVC</t>
  </si>
  <si>
    <t>CNT-2022-357</t>
  </si>
  <si>
    <t>EVENTO</t>
  </si>
  <si>
    <t>PFM</t>
  </si>
  <si>
    <t>RISARALDA</t>
  </si>
  <si>
    <t>HOSPITALARIO</t>
  </si>
  <si>
    <t>AMBULATORIO</t>
  </si>
  <si>
    <t>AMBULATORIO HOSPITALARIO</t>
  </si>
  <si>
    <t>HOSPITAL MENTAL UNIVERSITARIO DE RISARALDA</t>
  </si>
  <si>
    <t>FACT</t>
  </si>
  <si>
    <t>LLAVE</t>
  </si>
  <si>
    <t>ESTADO EPS 24-08-2024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</si>
  <si>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</si>
  <si>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</si>
  <si>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</si>
  <si>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</si>
  <si>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</si>
  <si>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</si>
  <si>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</si>
  <si>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</si>
  <si>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</si>
  <si>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</si>
  <si>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</si>
  <si>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</si>
  <si>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</si>
  <si>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</si>
  <si>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</si>
  <si>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</si>
  <si>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</si>
  <si>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</si>
  <si>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</si>
  <si>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FEVC192794</t>
  </si>
  <si>
    <t>891412134_FEVC192794</t>
  </si>
  <si>
    <t>FEVC192809</t>
  </si>
  <si>
    <t>891412134_FEVC192809</t>
  </si>
  <si>
    <t>FEVE248910</t>
  </si>
  <si>
    <t>891412134_FEVE248910</t>
  </si>
  <si>
    <t>FEVE254658</t>
  </si>
  <si>
    <t>891412134_FEVE254658</t>
  </si>
  <si>
    <t>FEVE254661</t>
  </si>
  <si>
    <t>891412134_FEVE254661</t>
  </si>
  <si>
    <t>FEVE253031</t>
  </si>
  <si>
    <t>891412134_FEVE253031</t>
  </si>
  <si>
    <t>FEVC192824</t>
  </si>
  <si>
    <t>891412134_FEVC192824</t>
  </si>
  <si>
    <t>FEVC192823</t>
  </si>
  <si>
    <t>891412134_FEVC192823</t>
  </si>
  <si>
    <t>FEVE248944</t>
  </si>
  <si>
    <t>891412134_FEVE248944</t>
  </si>
  <si>
    <t>Factura pendiente en programacion de pago</t>
  </si>
  <si>
    <t>Auditada sin contabilizar</t>
  </si>
  <si>
    <t>NULL</t>
  </si>
  <si>
    <t>Factura devuelta</t>
  </si>
  <si>
    <t>Devuelta</t>
  </si>
  <si>
    <t>DEVOLUCION</t>
  </si>
  <si>
    <t>1- Se devuelve factura con soportes completos,, servicio no cuenta con Autorización NAP de 15 dígitos para los servicios facturados,, por favor validar con el Área encargada. 2- La Autorizacion que anexan # 122300056338 fue presentada y paga en la factura FEVE241491  Radicada por ustedes el 11 Octubre 2023. 3-Pendiente aplicar Auditoria Medica y Administrativa</t>
  </si>
  <si>
    <t>Finalizada</t>
  </si>
  <si>
    <t>Para auditoria de pertinencia</t>
  </si>
  <si>
    <t>Factura en proceso interno</t>
  </si>
  <si>
    <t>Factura no radicada</t>
  </si>
  <si>
    <t>15.08.2024</t>
  </si>
  <si>
    <t>PAGO DIRECTO REGIMEN SUBSIDIADO JULIO 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</si>
  <si>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</si>
  <si>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</si>
  <si>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</si>
  <si>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</si>
  <si>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</si>
  <si>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</si>
  <si>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</si>
  <si>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</si>
  <si>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</si>
  <si>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</si>
  <si>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</si>
  <si>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</si>
  <si>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</si>
  <si>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</si>
  <si>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</si>
  <si>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</si>
  <si>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</si>
  <si>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</si>
  <si>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</si>
  <si>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</si>
  <si>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</si>
  <si>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</si>
  <si>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</si>
  <si>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</si>
  <si>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</si>
  <si>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</si>
  <si>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</si>
  <si>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</si>
  <si>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</si>
  <si>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</si>
  <si>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</si>
  <si>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</si>
  <si>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</si>
  <si>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</si>
  <si>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</si>
  <si>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</si>
  <si>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</si>
  <si>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</si>
  <si>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1-Se devuelve factura con soportes completos, servicio no cuenta con Autorización NAP de 15 dígitos para los servicios facturados, por favor validar con el área encargada
2-Pendiente Aplicar Auditoria Administrativa</t>
  </si>
  <si>
    <t>AUTORIZACION</t>
  </si>
  <si>
    <t>1-Se devuelve factura con soportes completos, servicio no cuenta con Autorización NAP de 15 dígitos para los servicios facturados, por favor validar con el área encargada y anexar los 3 correos enviados de solicitud del servicio y comprobante de recibido del usuario con firma y cedula e Historia Clinica o Epicrisis.
2-Pendiente Aplicar Auditoria Administrativa</t>
  </si>
  <si>
    <t>Señores : HOSPITAL MENTAL UNIVERSITARIO DE RISARALDA</t>
  </si>
  <si>
    <t>NIT: 891412134</t>
  </si>
  <si>
    <t>Santiago de Cali, agosto 24 2024</t>
  </si>
  <si>
    <t>Andrea Silva Salazar</t>
  </si>
  <si>
    <t>Auxiliar de Facturación y Cartera</t>
  </si>
  <si>
    <t>Homeris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</si>
</sst>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0" fillId="0" borderId="1" xfId="0" applyNumberFormat="1" applyBorder="1"/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14" fontId="0" fillId="0" borderId="1" xfId="0" applyNumberFormat="1" applyBorder="1"/>
    <xf numFmtId="49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4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8" xfId="3" applyFont="1" applyBorder="1"/>
    <xf numFmtId="0" fontId="9" fillId="0" borderId="9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1" xfId="3" applyNumberFormat="1" applyFont="1" applyBorder="1" applyAlignment="1">
      <alignment horizontal="center"/>
    </xf>
    <xf numFmtId="169" fontId="9" fillId="0" borderId="11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5" xfId="3" applyNumberFormat="1" applyFont="1" applyBorder="1" applyAlignment="1">
      <alignment horizontal="center"/>
    </xf>
    <xf numFmtId="169" fontId="10" fillId="0" borderId="15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1" xfId="3" applyNumberFormat="1" applyFont="1" applyBorder="1"/>
    <xf numFmtId="169" fontId="9" fillId="0" borderId="11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0" xfId="3" applyFont="1" applyBorder="1"/>
    <xf numFmtId="0" fontId="9" fillId="0" borderId="11" xfId="3" applyFont="1" applyBorder="1"/>
    <xf numFmtId="0" fontId="9" fillId="0" borderId="12" xfId="3" applyFont="1" applyBorder="1"/>
    <xf numFmtId="0" fontId="10" fillId="0" borderId="8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5" xfId="5" applyNumberFormat="1" applyFont="1" applyBorder="1" applyAlignment="1">
      <alignment horizontal="center"/>
    </xf>
    <xf numFmtId="170" fontId="9" fillId="0" borderId="15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8.409666782405" createdVersion="5" refreshedVersion="5" minRefreshableVersion="3" recordCount="9">
  <cacheSource type="worksheet">
    <worksheetSource ref="A1:AD10" sheet="ESTADO DE CADA FACTURA"/>
  </cacheSource>
  <cacheFields count="38">
    <cacheField name="NIT IPS" numFmtId="0">
      <sharedItems containsSemiMixedTypes="0" containsString="0" containsNumber="1" containsInteger="1" minValue="891412134" maxValue="89141213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2794" maxValue="25466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11T00:00:00" maxDate="2024-07-31T00:00:00"/>
    </cacheField>
    <cacheField name="IPS Fecha radicado" numFmtId="14">
      <sharedItems containsSemiMixedTypes="0" containsNonDate="0" containsDate="1" containsString="0" minDate="2024-04-09T00:00:00" maxDate="2024-08-09T00:00:00"/>
    </cacheField>
    <cacheField name="IPS Valor Factura" numFmtId="164">
      <sharedItems containsSemiMixedTypes="0" containsString="0" containsNumber="1" containsInteger="1" minValue="71500" maxValue="27402292"/>
    </cacheField>
    <cacheField name="IPS Saldo Factura" numFmtId="164">
      <sharedItems containsSemiMixedTypes="0" containsString="0" containsNumber="1" containsInteger="1" minValue="71500" maxValue="27402292"/>
    </cacheField>
    <cacheField name="ESTADO EPS 24-08-2024" numFmtId="0">
      <sharedItems count="5">
        <s v="Factura pendiente en programacion de pago"/>
        <s v="Factura devuelta"/>
        <s v="Factura cancelada"/>
        <s v="Factura en proceso interno"/>
        <s v="Factura no radicada"/>
      </sharedItems>
    </cacheField>
    <cacheField name="POR PAGAR SAP" numFmtId="164">
      <sharedItems containsSemiMixedTypes="0" containsString="0" containsNumber="1" containsInteger="1" minValue="0" maxValue="3825169"/>
    </cacheField>
    <cacheField name="DOC CONTA" numFmtId="0">
      <sharedItems containsString="0" containsBlank="1" containsNumber="1" containsInteger="1" minValue="1222468331" maxValue="1222496132"/>
    </cacheField>
    <cacheField name="VALO CANCELADO SAP" numFmtId="164">
      <sharedItems containsSemiMixedTypes="0" containsString="0" containsNumber="1" containsInteger="1" minValue="0" maxValue="10032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813" maxValue="4800064813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0032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4-03-11T00:00:00" maxDate="2024-07-31T00:00:00"/>
    </cacheField>
    <cacheField name="Fecha Radicacion" numFmtId="14">
      <sharedItems containsNonDate="0" containsDate="1" containsString="0" containsBlank="1" minDate="2024-05-02T00:00:00" maxDate="2024-08-09T00:00:00"/>
    </cacheField>
    <cacheField name="Fecha Devolucion" numFmtId="14">
      <sharedItems containsDate="1" containsBlank="1" containsMixedTypes="1" minDate="2024-05-08T00:00:00" maxDate="2024-08-22T00:00:00"/>
    </cacheField>
    <cacheField name="Valor Bruto" numFmtId="164">
      <sharedItems containsSemiMixedTypes="0" containsString="0" containsNumber="1" containsInteger="1" minValue="0" maxValue="27402292"/>
    </cacheField>
    <cacheField name="Valor Inicio Factura" numFmtId="164">
      <sharedItems containsSemiMixedTypes="0" containsString="0" containsNumber="1" containsInteger="1" minValue="0" maxValue="1003200"/>
    </cacheField>
    <cacheField name="Valor Aprobado" numFmtId="164">
      <sharedItems containsSemiMixedTypes="0" containsString="0" containsNumber="1" containsInteger="1" minValue="0" maxValue="10032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623666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1574160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57416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1003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91412134"/>
    <s v="HOSPITAL MENTAL UNIVERSITARIO DE RISARALDA"/>
    <s v="FEVC"/>
    <n v="192794"/>
    <s v="FEVC192794"/>
    <s v="891412134_FEVC192794"/>
    <d v="2024-05-31T00:00:00"/>
    <d v="2024-06-07T00:00:00"/>
    <n v="3634128"/>
    <n v="3634128"/>
    <x v="0"/>
    <n v="3634128"/>
    <n v="1222468331"/>
    <n v="0"/>
    <n v="0"/>
    <m/>
    <m/>
    <m/>
    <n v="0"/>
    <s v="Auditada sin contabilizar"/>
    <d v="2024-05-31T00:00:00"/>
    <d v="2024-06-07T00:00:00"/>
    <s v="NULL"/>
    <n v="3634128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C"/>
    <n v="192809"/>
    <s v="FEVC192809"/>
    <s v="891412134_FEVC192809"/>
    <d v="2024-06-27T00:00:00"/>
    <d v="2024-06-30T00:00:00"/>
    <n v="3634128"/>
    <n v="3634128"/>
    <x v="0"/>
    <n v="3634128"/>
    <n v="1222475919"/>
    <n v="0"/>
    <n v="0"/>
    <m/>
    <m/>
    <m/>
    <n v="0"/>
    <s v="Auditada sin contabilizar"/>
    <d v="2024-06-27T00:00:00"/>
    <d v="2024-07-09T00:00:00"/>
    <s v="NULL"/>
    <n v="3634128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E"/>
    <n v="248910"/>
    <s v="FEVE248910"/>
    <s v="891412134_FEVE248910"/>
    <d v="2024-03-11T00:00:00"/>
    <d v="2024-04-09T00:00:00"/>
    <n v="15741600"/>
    <n v="15741600"/>
    <x v="1"/>
    <n v="0"/>
    <m/>
    <n v="0"/>
    <n v="0"/>
    <m/>
    <m/>
    <m/>
    <n v="0"/>
    <s v="Devuelta"/>
    <d v="2024-03-11T00:00:00"/>
    <d v="2024-05-02T00:00:00"/>
    <d v="2024-05-08T00:00:00"/>
    <n v="15741600"/>
    <n v="0"/>
    <n v="0"/>
    <n v="0"/>
    <n v="0"/>
    <n v="0"/>
    <n v="0"/>
    <n v="0"/>
    <n v="15741600"/>
    <n v="0"/>
    <n v="15741600"/>
    <s v="DEVOLUCION"/>
    <s v="1- Se devuelve factura con soportes completos,, servicio no cuenta con Autorización NAP de 15 dígitos para los servicios facturados,, por favor validar con el Área encargada. 2- La Autorizacion que anexan # 122300056338 fue presentada y paga en la factura FEVE241491  Radicada por ustedes el 11 Octubre 2023. 3-Pendiente aplicar Auditoria Medica y Administrativa"/>
    <s v="SOPORTE"/>
    <n v="0"/>
  </r>
  <r>
    <n v="891412134"/>
    <s v="HOSPITAL MENTAL UNIVERSITARIO DE RISARALDA"/>
    <s v="FEVE"/>
    <n v="254658"/>
    <s v="FEVE254658"/>
    <s v="891412134_FEVE254658"/>
    <d v="2024-07-08T00:00:00"/>
    <d v="2024-08-08T00:00:00"/>
    <n v="71500"/>
    <n v="71500"/>
    <x v="1"/>
    <n v="0"/>
    <m/>
    <n v="0"/>
    <n v="0"/>
    <m/>
    <m/>
    <m/>
    <n v="0"/>
    <s v="Devuelta"/>
    <d v="2024-07-08T00:00:00"/>
    <d v="2024-08-08T00:00:00"/>
    <d v="2024-08-21T00:00:00"/>
    <n v="71500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E"/>
    <n v="254661"/>
    <s v="FEVE254661"/>
    <s v="891412134_FEVE254661"/>
    <d v="2024-07-08T00:00:00"/>
    <d v="2024-08-08T00:00:00"/>
    <n v="91260"/>
    <n v="91260"/>
    <x v="1"/>
    <n v="0"/>
    <m/>
    <n v="0"/>
    <n v="0"/>
    <m/>
    <m/>
    <m/>
    <n v="0"/>
    <s v="Devuelta"/>
    <d v="2024-07-08T00:00:00"/>
    <d v="2024-08-08T00:00:00"/>
    <d v="2024-08-21T00:00:00"/>
    <n v="91260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E"/>
    <n v="253031"/>
    <s v="FEVE253031"/>
    <s v="891412134_FEVE253031"/>
    <d v="2024-06-05T00:00:00"/>
    <d v="2024-07-08T00:00:00"/>
    <n v="1003200"/>
    <n v="1003200"/>
    <x v="2"/>
    <n v="0"/>
    <m/>
    <n v="1003200"/>
    <n v="0"/>
    <n v="4800064813"/>
    <s v="15.08.2024"/>
    <s v="PAGO DIRECTO REGIMEN SUBSIDIADO JULIO 2024"/>
    <n v="1003200"/>
    <s v="Finalizada"/>
    <d v="2024-06-05T00:00:00"/>
    <d v="2024-07-09T00:00:00"/>
    <s v="NULL"/>
    <n v="1003200"/>
    <n v="1003200"/>
    <n v="1003200"/>
    <n v="0"/>
    <n v="2623666"/>
    <n v="0"/>
    <n v="0"/>
    <n v="0"/>
    <n v="0"/>
    <n v="0"/>
    <n v="0"/>
    <m/>
    <m/>
    <m/>
    <n v="1003200"/>
  </r>
  <r>
    <n v="891412134"/>
    <s v="HOSPITAL MENTAL UNIVERSITARIO DE RISARALDA"/>
    <s v="FEVC"/>
    <n v="192824"/>
    <s v="FEVC192824"/>
    <s v="891412134_FEVC192824"/>
    <d v="2024-07-30T00:00:00"/>
    <d v="2024-07-31T00:00:00"/>
    <n v="3825169"/>
    <n v="3825169"/>
    <x v="0"/>
    <n v="3825169"/>
    <n v="1222496132"/>
    <n v="0"/>
    <n v="0"/>
    <m/>
    <m/>
    <m/>
    <n v="0"/>
    <s v="Para auditoria de pertinencia"/>
    <d v="2024-07-30T00:00:00"/>
    <d v="2024-08-01T00:00:00"/>
    <s v="NULL"/>
    <n v="3825169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C"/>
    <n v="192823"/>
    <s v="FEVC192823"/>
    <s v="891412134_FEVC192823"/>
    <d v="2024-07-30T00:00:00"/>
    <d v="2024-07-31T00:00:00"/>
    <n v="27402292"/>
    <n v="27402292"/>
    <x v="3"/>
    <n v="0"/>
    <m/>
    <n v="0"/>
    <n v="0"/>
    <m/>
    <m/>
    <m/>
    <n v="0"/>
    <s v="Para auditoria de pertinencia"/>
    <d v="2024-07-30T00:00:00"/>
    <d v="2024-08-01T00:00:00"/>
    <s v="NULL"/>
    <n v="27402292"/>
    <n v="0"/>
    <n v="0"/>
    <n v="0"/>
    <n v="0"/>
    <n v="0"/>
    <n v="0"/>
    <n v="0"/>
    <n v="0"/>
    <n v="0"/>
    <n v="0"/>
    <m/>
    <m/>
    <m/>
    <n v="0"/>
  </r>
  <r>
    <n v="891412134"/>
    <s v="HOSPITAL MENTAL UNIVERSITARIO DE RISARALDA"/>
    <s v="FEVE"/>
    <n v="248944"/>
    <s v="FEVE248944"/>
    <s v="891412134_FEVE248944"/>
    <d v="2024-03-11T00:00:00"/>
    <d v="2024-04-09T00:00:00"/>
    <n v="74200"/>
    <n v="74200"/>
    <x v="4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6">
        <item x="2"/>
        <item x="1"/>
        <item x="4"/>
        <item x="0"/>
        <item x="3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2"/>
  <sheetViews>
    <sheetView showGridLines="0" zoomScale="120" zoomScaleNormal="120" workbookViewId="0">
      <selection activeCell="B20" sqref="B20"/>
    </sheetView>
  </sheetViews>
  <sheetFormatPr baseColWidth="10" defaultRowHeight="14.5" x14ac:dyDescent="0.35"/>
  <cols>
    <col min="2" max="2" width="9.54296875" customWidth="1"/>
    <col min="3" max="3" width="9" style="4" customWidth="1"/>
    <col min="4" max="4" width="8.81640625" customWidth="1"/>
    <col min="5" max="5" width="10.7265625" style="14" customWidth="1"/>
    <col min="6" max="6" width="11.1796875" style="14" customWidth="1"/>
    <col min="7" max="7" width="14" customWidth="1"/>
    <col min="8" max="8" width="13.81640625" bestFit="1" customWidth="1"/>
    <col min="9" max="9" width="15.7265625" bestFit="1" customWidth="1"/>
    <col min="10" max="10" width="11.453125" customWidth="1"/>
    <col min="11" max="11" width="27.81640625" customWidth="1"/>
    <col min="12" max="12" width="14.2695312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13" t="s">
        <v>2</v>
      </c>
      <c r="F1" s="13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3.15" customHeight="1" x14ac:dyDescent="0.35">
      <c r="A2" s="1">
        <v>891412134</v>
      </c>
      <c r="B2" s="1" t="s">
        <v>21</v>
      </c>
      <c r="C2" s="5" t="s">
        <v>12</v>
      </c>
      <c r="D2" s="1">
        <v>248910</v>
      </c>
      <c r="E2" s="15">
        <v>45362.370833333334</v>
      </c>
      <c r="F2" s="15">
        <v>45391</v>
      </c>
      <c r="G2" s="12">
        <v>15741600</v>
      </c>
      <c r="H2" s="12">
        <v>15741600</v>
      </c>
      <c r="I2" s="10" t="s">
        <v>15</v>
      </c>
      <c r="J2" s="6" t="s">
        <v>17</v>
      </c>
      <c r="K2" s="10" t="s">
        <v>18</v>
      </c>
      <c r="L2" s="6" t="s">
        <v>14</v>
      </c>
    </row>
    <row r="3" spans="1:12" ht="13.15" customHeight="1" x14ac:dyDescent="0.35">
      <c r="A3" s="1">
        <v>891412134</v>
      </c>
      <c r="B3" s="1" t="s">
        <v>21</v>
      </c>
      <c r="C3" s="5" t="s">
        <v>12</v>
      </c>
      <c r="D3" s="1">
        <v>248944</v>
      </c>
      <c r="E3" s="15">
        <v>45362.535416666666</v>
      </c>
      <c r="F3" s="15">
        <v>45391</v>
      </c>
      <c r="G3" s="12">
        <v>74200</v>
      </c>
      <c r="H3" s="12">
        <v>74200</v>
      </c>
      <c r="I3" s="10" t="s">
        <v>15</v>
      </c>
      <c r="J3" s="6" t="s">
        <v>17</v>
      </c>
      <c r="K3" s="10" t="s">
        <v>19</v>
      </c>
      <c r="L3" s="6" t="s">
        <v>14</v>
      </c>
    </row>
    <row r="4" spans="1:12" x14ac:dyDescent="0.35">
      <c r="A4" s="1">
        <v>891412134</v>
      </c>
      <c r="B4" s="1" t="s">
        <v>21</v>
      </c>
      <c r="C4" s="5" t="s">
        <v>13</v>
      </c>
      <c r="D4" s="1">
        <v>192794</v>
      </c>
      <c r="E4" s="15">
        <v>45443.308333333334</v>
      </c>
      <c r="F4" s="15">
        <v>45450</v>
      </c>
      <c r="G4" s="12">
        <v>3634128</v>
      </c>
      <c r="H4" s="12">
        <v>3634128</v>
      </c>
      <c r="I4" s="11" t="s">
        <v>16</v>
      </c>
      <c r="J4" s="6" t="s">
        <v>17</v>
      </c>
      <c r="K4" s="5" t="s">
        <v>20</v>
      </c>
      <c r="L4" s="6" t="s">
        <v>14</v>
      </c>
    </row>
    <row r="5" spans="1:12" x14ac:dyDescent="0.35">
      <c r="A5" s="1">
        <v>891412134</v>
      </c>
      <c r="B5" s="1" t="s">
        <v>21</v>
      </c>
      <c r="C5" s="5" t="s">
        <v>12</v>
      </c>
      <c r="D5" s="1">
        <v>253031</v>
      </c>
      <c r="E5" s="15">
        <v>45448.377083333333</v>
      </c>
      <c r="F5" s="15">
        <v>45481.611111111109</v>
      </c>
      <c r="G5" s="12">
        <v>1003200</v>
      </c>
      <c r="H5" s="12">
        <v>1003200</v>
      </c>
      <c r="I5" s="11" t="s">
        <v>15</v>
      </c>
      <c r="J5" s="6" t="s">
        <v>17</v>
      </c>
      <c r="K5" s="5" t="s">
        <v>20</v>
      </c>
      <c r="L5" s="6" t="s">
        <v>14</v>
      </c>
    </row>
    <row r="6" spans="1:12" x14ac:dyDescent="0.35">
      <c r="A6" s="1">
        <v>891412134</v>
      </c>
      <c r="B6" s="1" t="s">
        <v>21</v>
      </c>
      <c r="C6" s="5" t="s">
        <v>13</v>
      </c>
      <c r="D6" s="1">
        <v>192809</v>
      </c>
      <c r="E6" s="15">
        <v>45470.577777777777</v>
      </c>
      <c r="F6" s="15">
        <v>45473.69027777778</v>
      </c>
      <c r="G6" s="12">
        <v>3634128</v>
      </c>
      <c r="H6" s="12">
        <v>3634128</v>
      </c>
      <c r="I6" s="11" t="s">
        <v>16</v>
      </c>
      <c r="J6" s="6" t="s">
        <v>17</v>
      </c>
      <c r="K6" s="5" t="s">
        <v>20</v>
      </c>
      <c r="L6" s="6" t="s">
        <v>14</v>
      </c>
    </row>
    <row r="7" spans="1:12" x14ac:dyDescent="0.35">
      <c r="A7" s="1">
        <v>891412134</v>
      </c>
      <c r="B7" s="1" t="s">
        <v>21</v>
      </c>
      <c r="C7" s="5" t="s">
        <v>12</v>
      </c>
      <c r="D7" s="1">
        <v>254658</v>
      </c>
      <c r="E7" s="15">
        <v>45481.53125</v>
      </c>
      <c r="F7" s="15">
        <v>45512</v>
      </c>
      <c r="G7" s="12">
        <v>71500</v>
      </c>
      <c r="H7" s="12">
        <v>71500</v>
      </c>
      <c r="I7" s="11" t="s">
        <v>15</v>
      </c>
      <c r="J7" s="6" t="s">
        <v>17</v>
      </c>
      <c r="K7" s="5" t="s">
        <v>20</v>
      </c>
      <c r="L7" s="6" t="s">
        <v>14</v>
      </c>
    </row>
    <row r="8" spans="1:12" x14ac:dyDescent="0.35">
      <c r="A8" s="1">
        <v>891412134</v>
      </c>
      <c r="B8" s="1" t="s">
        <v>21</v>
      </c>
      <c r="C8" s="5" t="s">
        <v>12</v>
      </c>
      <c r="D8" s="1">
        <v>254661</v>
      </c>
      <c r="E8" s="15">
        <v>45481.545138888891</v>
      </c>
      <c r="F8" s="15">
        <v>45512</v>
      </c>
      <c r="G8" s="12">
        <v>91260</v>
      </c>
      <c r="H8" s="12">
        <v>91260</v>
      </c>
      <c r="I8" s="11" t="s">
        <v>15</v>
      </c>
      <c r="J8" s="6" t="s">
        <v>17</v>
      </c>
      <c r="K8" s="5" t="s">
        <v>20</v>
      </c>
      <c r="L8" s="6" t="s">
        <v>14</v>
      </c>
    </row>
    <row r="9" spans="1:12" x14ac:dyDescent="0.35">
      <c r="A9" s="1">
        <v>891412134</v>
      </c>
      <c r="B9" s="1" t="s">
        <v>21</v>
      </c>
      <c r="C9" s="5" t="s">
        <v>13</v>
      </c>
      <c r="D9" s="1">
        <v>192823</v>
      </c>
      <c r="E9" s="15">
        <v>45503.625694444447</v>
      </c>
      <c r="F9" s="15">
        <v>45504.711805555555</v>
      </c>
      <c r="G9" s="12">
        <v>27402292</v>
      </c>
      <c r="H9" s="12">
        <v>27402292</v>
      </c>
      <c r="I9" s="11" t="s">
        <v>16</v>
      </c>
      <c r="J9" s="6" t="s">
        <v>17</v>
      </c>
      <c r="K9" s="5" t="s">
        <v>20</v>
      </c>
      <c r="L9" s="6" t="s">
        <v>14</v>
      </c>
    </row>
    <row r="10" spans="1:12" x14ac:dyDescent="0.35">
      <c r="A10" s="1">
        <v>891412134</v>
      </c>
      <c r="B10" s="1" t="s">
        <v>21</v>
      </c>
      <c r="C10" s="5" t="s">
        <v>13</v>
      </c>
      <c r="D10" s="1">
        <v>192824</v>
      </c>
      <c r="E10" s="15">
        <v>45503.62777777778</v>
      </c>
      <c r="F10" s="15">
        <v>45504.708333333336</v>
      </c>
      <c r="G10" s="12">
        <v>3825169</v>
      </c>
      <c r="H10" s="12">
        <v>3825169</v>
      </c>
      <c r="I10" s="11" t="s">
        <v>16</v>
      </c>
      <c r="J10" s="6" t="s">
        <v>17</v>
      </c>
      <c r="K10" s="5" t="s">
        <v>20</v>
      </c>
      <c r="L10" s="7" t="s">
        <v>14</v>
      </c>
    </row>
    <row r="11" spans="1:12" x14ac:dyDescent="0.35">
      <c r="G11" s="16"/>
      <c r="H11" s="12">
        <f>SUM(H2:H10)</f>
        <v>55477477</v>
      </c>
      <c r="L11" s="9"/>
    </row>
    <row r="12" spans="1:12" x14ac:dyDescent="0.35">
      <c r="L12" s="8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78</v>
      </c>
      <c r="B3" t="s">
        <v>76</v>
      </c>
      <c r="C3" t="s">
        <v>77</v>
      </c>
    </row>
    <row r="4" spans="1:3" x14ac:dyDescent="0.35">
      <c r="A4" s="34" t="s">
        <v>75</v>
      </c>
      <c r="B4" s="32">
        <v>1</v>
      </c>
      <c r="C4" s="32">
        <v>1003200</v>
      </c>
    </row>
    <row r="5" spans="1:3" x14ac:dyDescent="0.35">
      <c r="A5" s="34" t="s">
        <v>65</v>
      </c>
      <c r="B5" s="32">
        <v>3</v>
      </c>
      <c r="C5" s="32">
        <v>15904360</v>
      </c>
    </row>
    <row r="6" spans="1:3" x14ac:dyDescent="0.35">
      <c r="A6" s="34" t="s">
        <v>72</v>
      </c>
      <c r="B6" s="32">
        <v>1</v>
      </c>
      <c r="C6" s="32">
        <v>74200</v>
      </c>
    </row>
    <row r="7" spans="1:3" x14ac:dyDescent="0.35">
      <c r="A7" s="34" t="s">
        <v>62</v>
      </c>
      <c r="B7" s="32">
        <v>3</v>
      </c>
      <c r="C7" s="32">
        <v>11093425</v>
      </c>
    </row>
    <row r="8" spans="1:3" x14ac:dyDescent="0.35">
      <c r="A8" s="34" t="s">
        <v>71</v>
      </c>
      <c r="B8" s="32">
        <v>1</v>
      </c>
      <c r="C8" s="32">
        <v>27402292</v>
      </c>
    </row>
    <row r="9" spans="1:3" x14ac:dyDescent="0.35">
      <c r="A9" s="34" t="s">
        <v>79</v>
      </c>
      <c r="B9" s="32">
        <v>9</v>
      </c>
      <c r="C9" s="32">
        <v>55477477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workbookViewId="0">
      <selection activeCell="A2" sqref="A2"/>
    </sheetView>
  </sheetViews>
  <sheetFormatPr baseColWidth="10" defaultRowHeight="14.5" x14ac:dyDescent="0.35"/>
  <sheetData>
    <row r="1" spans="1:30" ht="30" x14ac:dyDescent="0.35">
      <c r="A1" s="17" t="s">
        <v>6</v>
      </c>
      <c r="B1" s="17" t="s">
        <v>8</v>
      </c>
      <c r="C1" s="17" t="s">
        <v>0</v>
      </c>
      <c r="D1" s="17" t="s">
        <v>1</v>
      </c>
      <c r="E1" s="17" t="s">
        <v>22</v>
      </c>
      <c r="F1" s="17" t="s">
        <v>23</v>
      </c>
      <c r="G1" s="18" t="s">
        <v>2</v>
      </c>
      <c r="H1" s="18" t="s">
        <v>3</v>
      </c>
      <c r="I1" s="19" t="s">
        <v>4</v>
      </c>
      <c r="J1" s="19" t="s">
        <v>5</v>
      </c>
      <c r="K1" s="20" t="s">
        <v>24</v>
      </c>
      <c r="L1" s="21" t="s">
        <v>25</v>
      </c>
      <c r="M1" s="22" t="s">
        <v>26</v>
      </c>
      <c r="N1" s="23" t="s">
        <v>27</v>
      </c>
      <c r="O1" s="23" t="s">
        <v>28</v>
      </c>
      <c r="P1" s="24" t="s">
        <v>29</v>
      </c>
      <c r="Q1" s="24" t="s">
        <v>30</v>
      </c>
      <c r="R1" s="24" t="s">
        <v>31</v>
      </c>
      <c r="S1" s="23" t="s">
        <v>32</v>
      </c>
      <c r="T1" s="17" t="s">
        <v>33</v>
      </c>
      <c r="U1" s="17" t="s">
        <v>34</v>
      </c>
      <c r="V1" s="17" t="s">
        <v>35</v>
      </c>
      <c r="W1" s="17" t="s">
        <v>36</v>
      </c>
      <c r="X1" s="17" t="s">
        <v>37</v>
      </c>
      <c r="Y1" s="17" t="s">
        <v>38</v>
      </c>
      <c r="Z1" s="24" t="s">
        <v>39</v>
      </c>
      <c r="AA1" s="24" t="s">
        <v>40</v>
      </c>
      <c r="AB1" s="24" t="s">
        <v>41</v>
      </c>
      <c r="AC1" s="24" t="s">
        <v>42</v>
      </c>
      <c r="AD1" s="17" t="s">
        <v>43</v>
      </c>
    </row>
    <row r="2" spans="1:30" x14ac:dyDescent="0.35">
      <c r="A2" s="25">
        <v>891412134</v>
      </c>
      <c r="B2" s="25" t="s">
        <v>21</v>
      </c>
      <c r="C2" s="25" t="s">
        <v>13</v>
      </c>
      <c r="D2" s="26">
        <v>192794</v>
      </c>
      <c r="E2" s="26" t="s">
        <v>44</v>
      </c>
      <c r="F2" s="26" t="s">
        <v>45</v>
      </c>
      <c r="G2" s="27">
        <v>45443</v>
      </c>
      <c r="H2" s="27">
        <v>45450</v>
      </c>
      <c r="I2" s="28">
        <v>3634128</v>
      </c>
      <c r="J2" s="28">
        <v>3634128</v>
      </c>
      <c r="K2" s="25" t="s">
        <v>62</v>
      </c>
      <c r="L2" s="28">
        <v>3634128</v>
      </c>
      <c r="M2" s="25">
        <v>1222468331</v>
      </c>
      <c r="N2" s="28">
        <v>0</v>
      </c>
      <c r="O2" s="28">
        <v>0</v>
      </c>
      <c r="P2" s="25"/>
      <c r="Q2" s="27"/>
      <c r="R2" s="25"/>
      <c r="S2" s="28">
        <v>0</v>
      </c>
      <c r="T2" s="25" t="s">
        <v>63</v>
      </c>
      <c r="U2" s="27">
        <v>45443</v>
      </c>
      <c r="V2" s="27">
        <v>45450</v>
      </c>
      <c r="W2" s="27" t="s">
        <v>64</v>
      </c>
      <c r="X2" s="28">
        <v>3634128</v>
      </c>
      <c r="Y2" s="28">
        <v>0</v>
      </c>
      <c r="Z2" s="28">
        <v>0</v>
      </c>
      <c r="AA2" s="25"/>
      <c r="AB2" s="25"/>
      <c r="AC2" s="25"/>
      <c r="AD2" s="28">
        <v>0</v>
      </c>
    </row>
    <row r="3" spans="1:30" x14ac:dyDescent="0.35">
      <c r="A3" s="25">
        <v>891412134</v>
      </c>
      <c r="B3" s="25" t="s">
        <v>21</v>
      </c>
      <c r="C3" s="25" t="s">
        <v>13</v>
      </c>
      <c r="D3" s="26">
        <v>192809</v>
      </c>
      <c r="E3" s="26" t="s">
        <v>46</v>
      </c>
      <c r="F3" s="26" t="s">
        <v>47</v>
      </c>
      <c r="G3" s="27">
        <v>45470</v>
      </c>
      <c r="H3" s="27">
        <v>45473</v>
      </c>
      <c r="I3" s="28">
        <v>3634128</v>
      </c>
      <c r="J3" s="28">
        <v>3634128</v>
      </c>
      <c r="K3" s="25" t="s">
        <v>62</v>
      </c>
      <c r="L3" s="28">
        <v>3634128</v>
      </c>
      <c r="M3" s="25">
        <v>1222475919</v>
      </c>
      <c r="N3" s="28">
        <v>0</v>
      </c>
      <c r="O3" s="28">
        <v>0</v>
      </c>
      <c r="P3" s="25"/>
      <c r="Q3" s="27"/>
      <c r="R3" s="25"/>
      <c r="S3" s="28">
        <v>0</v>
      </c>
      <c r="T3" s="25" t="s">
        <v>63</v>
      </c>
      <c r="U3" s="27">
        <v>45470</v>
      </c>
      <c r="V3" s="27">
        <v>45482</v>
      </c>
      <c r="W3" s="27" t="s">
        <v>64</v>
      </c>
      <c r="X3" s="28">
        <v>3634128</v>
      </c>
      <c r="Y3" s="28">
        <v>0</v>
      </c>
      <c r="Z3" s="28">
        <v>0</v>
      </c>
      <c r="AA3" s="25"/>
      <c r="AB3" s="25"/>
      <c r="AC3" s="25"/>
      <c r="AD3" s="28">
        <v>0</v>
      </c>
    </row>
    <row r="4" spans="1:30" x14ac:dyDescent="0.35">
      <c r="A4" s="25">
        <v>891412134</v>
      </c>
      <c r="B4" s="25" t="s">
        <v>21</v>
      </c>
      <c r="C4" s="25" t="s">
        <v>12</v>
      </c>
      <c r="D4" s="26">
        <v>248910</v>
      </c>
      <c r="E4" s="26" t="s">
        <v>48</v>
      </c>
      <c r="F4" s="26" t="s">
        <v>49</v>
      </c>
      <c r="G4" s="27">
        <v>45362</v>
      </c>
      <c r="H4" s="27">
        <v>45391</v>
      </c>
      <c r="I4" s="28">
        <v>15741600</v>
      </c>
      <c r="J4" s="28">
        <v>15741600</v>
      </c>
      <c r="K4" s="25" t="s">
        <v>65</v>
      </c>
      <c r="L4" s="28">
        <v>0</v>
      </c>
      <c r="M4" s="25"/>
      <c r="N4" s="28">
        <v>0</v>
      </c>
      <c r="O4" s="28">
        <v>0</v>
      </c>
      <c r="P4" s="25"/>
      <c r="Q4" s="27"/>
      <c r="R4" s="25"/>
      <c r="S4" s="28">
        <v>0</v>
      </c>
      <c r="T4" s="25" t="s">
        <v>66</v>
      </c>
      <c r="U4" s="27">
        <v>45362</v>
      </c>
      <c r="V4" s="27">
        <v>45414</v>
      </c>
      <c r="W4" s="27">
        <v>45420</v>
      </c>
      <c r="X4" s="28">
        <v>15741600</v>
      </c>
      <c r="Y4" s="28">
        <v>0</v>
      </c>
      <c r="Z4" s="28">
        <v>15741600</v>
      </c>
      <c r="AA4" s="25" t="s">
        <v>67</v>
      </c>
      <c r="AB4" s="25" t="s">
        <v>68</v>
      </c>
      <c r="AC4" s="25" t="s">
        <v>114</v>
      </c>
      <c r="AD4" s="28">
        <v>0</v>
      </c>
    </row>
    <row r="5" spans="1:30" x14ac:dyDescent="0.35">
      <c r="A5" s="25">
        <v>891412134</v>
      </c>
      <c r="B5" s="25" t="s">
        <v>21</v>
      </c>
      <c r="C5" s="25" t="s">
        <v>12</v>
      </c>
      <c r="D5" s="26">
        <v>254658</v>
      </c>
      <c r="E5" s="26" t="s">
        <v>50</v>
      </c>
      <c r="F5" s="26" t="s">
        <v>51</v>
      </c>
      <c r="G5" s="27">
        <v>45481</v>
      </c>
      <c r="H5" s="27">
        <v>45512</v>
      </c>
      <c r="I5" s="28">
        <v>71500</v>
      </c>
      <c r="J5" s="28">
        <v>71500</v>
      </c>
      <c r="K5" s="25" t="s">
        <v>65</v>
      </c>
      <c r="L5" s="28">
        <v>0</v>
      </c>
      <c r="M5" s="25"/>
      <c r="N5" s="28">
        <v>0</v>
      </c>
      <c r="O5" s="28">
        <v>0</v>
      </c>
      <c r="P5" s="25"/>
      <c r="Q5" s="27"/>
      <c r="R5" s="25"/>
      <c r="S5" s="28">
        <v>0</v>
      </c>
      <c r="T5" s="25" t="s">
        <v>66</v>
      </c>
      <c r="U5" s="27">
        <v>45481</v>
      </c>
      <c r="V5" s="27">
        <v>45512</v>
      </c>
      <c r="W5" s="27">
        <v>45525</v>
      </c>
      <c r="X5" s="28">
        <v>71500</v>
      </c>
      <c r="Y5" s="28">
        <v>0</v>
      </c>
      <c r="Z5" s="28">
        <v>71500</v>
      </c>
      <c r="AA5" s="25" t="s">
        <v>67</v>
      </c>
      <c r="AB5" s="25" t="s">
        <v>113</v>
      </c>
      <c r="AC5" s="25" t="s">
        <v>114</v>
      </c>
      <c r="AD5" s="28">
        <v>0</v>
      </c>
    </row>
    <row r="6" spans="1:30" x14ac:dyDescent="0.35">
      <c r="A6" s="25">
        <v>891412134</v>
      </c>
      <c r="B6" s="25" t="s">
        <v>21</v>
      </c>
      <c r="C6" s="25" t="s">
        <v>12</v>
      </c>
      <c r="D6" s="26">
        <v>254661</v>
      </c>
      <c r="E6" s="26" t="s">
        <v>52</v>
      </c>
      <c r="F6" s="26" t="s">
        <v>53</v>
      </c>
      <c r="G6" s="27">
        <v>45481</v>
      </c>
      <c r="H6" s="27">
        <v>45512</v>
      </c>
      <c r="I6" s="28">
        <v>91260</v>
      </c>
      <c r="J6" s="28">
        <v>91260</v>
      </c>
      <c r="K6" s="25" t="s">
        <v>65</v>
      </c>
      <c r="L6" s="28">
        <v>0</v>
      </c>
      <c r="M6" s="25"/>
      <c r="N6" s="28">
        <v>0</v>
      </c>
      <c r="O6" s="28">
        <v>0</v>
      </c>
      <c r="P6" s="25"/>
      <c r="Q6" s="27"/>
      <c r="R6" s="25"/>
      <c r="S6" s="28">
        <v>0</v>
      </c>
      <c r="T6" s="25" t="s">
        <v>66</v>
      </c>
      <c r="U6" s="27">
        <v>45481</v>
      </c>
      <c r="V6" s="27">
        <v>45512</v>
      </c>
      <c r="W6" s="27">
        <v>45525</v>
      </c>
      <c r="X6" s="28">
        <v>91260</v>
      </c>
      <c r="Y6" s="28">
        <v>0</v>
      </c>
      <c r="Z6" s="28">
        <v>91260</v>
      </c>
      <c r="AA6" s="25" t="s">
        <v>67</v>
      </c>
      <c r="AB6" s="25" t="s">
        <v>115</v>
      </c>
      <c r="AC6" s="25" t="s">
        <v>114</v>
      </c>
      <c r="AD6" s="28">
        <v>0</v>
      </c>
    </row>
    <row r="7" spans="1:30" x14ac:dyDescent="0.35">
      <c r="A7" s="25">
        <v>891412134</v>
      </c>
      <c r="B7" s="25" t="s">
        <v>21</v>
      </c>
      <c r="C7" s="25" t="s">
        <v>12</v>
      </c>
      <c r="D7" s="26">
        <v>253031</v>
      </c>
      <c r="E7" s="26" t="s">
        <v>54</v>
      </c>
      <c r="F7" s="26" t="s">
        <v>55</v>
      </c>
      <c r="G7" s="27">
        <v>45448</v>
      </c>
      <c r="H7" s="27">
        <v>45481</v>
      </c>
      <c r="I7" s="28">
        <v>1003200</v>
      </c>
      <c r="J7" s="28">
        <v>1003200</v>
      </c>
      <c r="K7" s="25" t="s">
        <v>75</v>
      </c>
      <c r="L7" s="28">
        <v>0</v>
      </c>
      <c r="M7" s="25"/>
      <c r="N7" s="28">
        <v>1003200</v>
      </c>
      <c r="O7" s="28">
        <v>0</v>
      </c>
      <c r="P7" s="25">
        <v>4800064813</v>
      </c>
      <c r="Q7" s="27" t="s">
        <v>73</v>
      </c>
      <c r="R7" s="25" t="s">
        <v>74</v>
      </c>
      <c r="S7" s="28">
        <v>1003200</v>
      </c>
      <c r="T7" s="25" t="s">
        <v>69</v>
      </c>
      <c r="U7" s="27">
        <v>45448</v>
      </c>
      <c r="V7" s="27">
        <v>45482</v>
      </c>
      <c r="W7" s="27" t="s">
        <v>64</v>
      </c>
      <c r="X7" s="28">
        <v>1003200</v>
      </c>
      <c r="Y7" s="28">
        <v>0</v>
      </c>
      <c r="Z7" s="28">
        <v>0</v>
      </c>
      <c r="AA7" s="25"/>
      <c r="AB7" s="25"/>
      <c r="AC7" s="25"/>
      <c r="AD7" s="28">
        <v>1003200</v>
      </c>
    </row>
    <row r="8" spans="1:30" x14ac:dyDescent="0.35">
      <c r="A8" s="25">
        <v>891412134</v>
      </c>
      <c r="B8" s="25" t="s">
        <v>21</v>
      </c>
      <c r="C8" s="25" t="s">
        <v>13</v>
      </c>
      <c r="D8" s="26">
        <v>192824</v>
      </c>
      <c r="E8" s="26" t="s">
        <v>56</v>
      </c>
      <c r="F8" s="26" t="s">
        <v>57</v>
      </c>
      <c r="G8" s="27">
        <v>45503</v>
      </c>
      <c r="H8" s="27">
        <v>45504</v>
      </c>
      <c r="I8" s="28">
        <v>3825169</v>
      </c>
      <c r="J8" s="28">
        <v>3825169</v>
      </c>
      <c r="K8" s="25" t="s">
        <v>62</v>
      </c>
      <c r="L8" s="28">
        <v>3825169</v>
      </c>
      <c r="M8" s="25">
        <v>1222496132</v>
      </c>
      <c r="N8" s="28">
        <v>0</v>
      </c>
      <c r="O8" s="28">
        <v>0</v>
      </c>
      <c r="P8" s="25"/>
      <c r="Q8" s="27"/>
      <c r="R8" s="25"/>
      <c r="S8" s="28">
        <v>0</v>
      </c>
      <c r="T8" s="25" t="s">
        <v>70</v>
      </c>
      <c r="U8" s="27">
        <v>45503</v>
      </c>
      <c r="V8" s="27">
        <v>45505</v>
      </c>
      <c r="W8" s="27" t="s">
        <v>64</v>
      </c>
      <c r="X8" s="28">
        <v>3825169</v>
      </c>
      <c r="Y8" s="28">
        <v>0</v>
      </c>
      <c r="Z8" s="28">
        <v>0</v>
      </c>
      <c r="AA8" s="25"/>
      <c r="AB8" s="25"/>
      <c r="AC8" s="25"/>
      <c r="AD8" s="28">
        <v>0</v>
      </c>
    </row>
    <row r="9" spans="1:30" x14ac:dyDescent="0.35">
      <c r="A9" s="25">
        <v>891412134</v>
      </c>
      <c r="B9" s="25" t="s">
        <v>21</v>
      </c>
      <c r="C9" s="25" t="s">
        <v>13</v>
      </c>
      <c r="D9" s="26">
        <v>192823</v>
      </c>
      <c r="E9" s="26" t="s">
        <v>58</v>
      </c>
      <c r="F9" s="26" t="s">
        <v>59</v>
      </c>
      <c r="G9" s="27">
        <v>45503</v>
      </c>
      <c r="H9" s="27">
        <v>45504</v>
      </c>
      <c r="I9" s="28">
        <v>27402292</v>
      </c>
      <c r="J9" s="28">
        <v>27402292</v>
      </c>
      <c r="K9" s="25" t="s">
        <v>71</v>
      </c>
      <c r="L9" s="28">
        <v>0</v>
      </c>
      <c r="M9" s="25"/>
      <c r="N9" s="28">
        <v>0</v>
      </c>
      <c r="O9" s="28">
        <v>0</v>
      </c>
      <c r="P9" s="25"/>
      <c r="Q9" s="27"/>
      <c r="R9" s="25"/>
      <c r="S9" s="28">
        <v>0</v>
      </c>
      <c r="T9" s="25" t="s">
        <v>70</v>
      </c>
      <c r="U9" s="27">
        <v>45503</v>
      </c>
      <c r="V9" s="27">
        <v>45505</v>
      </c>
      <c r="W9" s="27" t="s">
        <v>64</v>
      </c>
      <c r="X9" s="28">
        <v>27402292</v>
      </c>
      <c r="Y9" s="28">
        <v>0</v>
      </c>
      <c r="Z9" s="28">
        <v>0</v>
      </c>
      <c r="AA9" s="25"/>
      <c r="AB9" s="25"/>
      <c r="AC9" s="25"/>
      <c r="AD9" s="28">
        <v>0</v>
      </c>
    </row>
    <row r="10" spans="1:30" x14ac:dyDescent="0.35">
      <c r="A10" s="25">
        <v>891412134</v>
      </c>
      <c r="B10" s="25" t="s">
        <v>21</v>
      </c>
      <c r="C10" s="25" t="s">
        <v>12</v>
      </c>
      <c r="D10" s="26">
        <v>248944</v>
      </c>
      <c r="E10" s="26" t="s">
        <v>60</v>
      </c>
      <c r="F10" s="26" t="s">
        <v>61</v>
      </c>
      <c r="G10" s="27">
        <v>45362</v>
      </c>
      <c r="H10" s="27">
        <v>45391</v>
      </c>
      <c r="I10" s="28">
        <v>74200</v>
      </c>
      <c r="J10" s="28">
        <v>74200</v>
      </c>
      <c r="K10" s="25" t="s">
        <v>72</v>
      </c>
      <c r="L10" s="28">
        <v>0</v>
      </c>
      <c r="M10" s="25"/>
      <c r="N10" s="28">
        <v>0</v>
      </c>
      <c r="O10" s="28">
        <v>0</v>
      </c>
      <c r="P10" s="25"/>
      <c r="Q10" s="27"/>
      <c r="R10" s="25"/>
      <c r="S10" s="28">
        <v>0</v>
      </c>
      <c r="T10" s="25"/>
      <c r="U10" s="27"/>
      <c r="V10" s="27"/>
      <c r="W10" s="27"/>
      <c r="X10" s="28">
        <v>0</v>
      </c>
      <c r="Y10" s="28">
        <v>0</v>
      </c>
      <c r="Z10" s="28">
        <v>0</v>
      </c>
      <c r="AA10" s="25"/>
      <c r="AB10" s="25"/>
      <c r="AC10" s="25"/>
      <c r="AD10" s="28">
        <v>0</v>
      </c>
    </row>
    <row r="11" spans="1:30" x14ac:dyDescent="0.35">
      <c r="A11" s="29"/>
      <c r="B11" s="29"/>
      <c r="C11" s="29"/>
      <c r="D11" s="29"/>
      <c r="E11" s="29"/>
      <c r="F11" s="29"/>
      <c r="G11" s="30"/>
      <c r="H11" s="30"/>
      <c r="I11" s="31"/>
      <c r="J11" s="31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" zoomScaleNormal="100" workbookViewId="0">
      <selection activeCell="C13" sqref="C13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80</v>
      </c>
      <c r="E2" s="39"/>
      <c r="F2" s="39"/>
      <c r="G2" s="39"/>
      <c r="H2" s="39"/>
      <c r="I2" s="40"/>
      <c r="J2" s="41" t="s">
        <v>81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82</v>
      </c>
      <c r="E5" s="53"/>
      <c r="F5" s="53"/>
      <c r="G5" s="53"/>
      <c r="H5" s="53"/>
      <c r="I5" s="54"/>
      <c r="J5" s="54" t="s">
        <v>83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118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116</v>
      </c>
      <c r="J12" s="62"/>
    </row>
    <row r="13" spans="2:10" ht="13" x14ac:dyDescent="0.3">
      <c r="B13" s="61"/>
      <c r="C13" s="63" t="s">
        <v>117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84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85</v>
      </c>
      <c r="D17" s="64"/>
      <c r="H17" s="67"/>
      <c r="I17" s="68"/>
      <c r="J17" s="62"/>
    </row>
    <row r="18" spans="2:10" ht="13" x14ac:dyDescent="0.3">
      <c r="B18" s="61"/>
      <c r="C18" s="63" t="s">
        <v>86</v>
      </c>
      <c r="D18" s="63"/>
      <c r="E18" s="63"/>
      <c r="F18" s="63"/>
      <c r="H18" s="69">
        <v>9</v>
      </c>
      <c r="I18" s="70">
        <v>55477477</v>
      </c>
      <c r="J18" s="62"/>
    </row>
    <row r="19" spans="2:10" x14ac:dyDescent="0.25">
      <c r="B19" s="61"/>
      <c r="C19" s="35" t="s">
        <v>87</v>
      </c>
      <c r="H19" s="71">
        <v>1</v>
      </c>
      <c r="I19" s="72">
        <v>1003200</v>
      </c>
      <c r="J19" s="62"/>
    </row>
    <row r="20" spans="2:10" x14ac:dyDescent="0.25">
      <c r="B20" s="61"/>
      <c r="C20" s="35" t="s">
        <v>88</v>
      </c>
      <c r="H20" s="71">
        <v>3</v>
      </c>
      <c r="I20" s="72">
        <v>15904360</v>
      </c>
      <c r="J20" s="62"/>
    </row>
    <row r="21" spans="2:10" x14ac:dyDescent="0.25">
      <c r="B21" s="61"/>
      <c r="C21" s="35" t="s">
        <v>89</v>
      </c>
      <c r="H21" s="71">
        <v>1</v>
      </c>
      <c r="I21" s="72">
        <v>74200</v>
      </c>
      <c r="J21" s="62"/>
    </row>
    <row r="22" spans="2:10" x14ac:dyDescent="0.25">
      <c r="B22" s="61"/>
      <c r="C22" s="35" t="s">
        <v>90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91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92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93</v>
      </c>
      <c r="D25" s="63"/>
      <c r="E25" s="63"/>
      <c r="F25" s="63"/>
      <c r="H25" s="69">
        <f>H19+H20+H21+H22+H24+H23</f>
        <v>5</v>
      </c>
      <c r="I25" s="70">
        <f>I19+I20+I21+I22+I24+I23</f>
        <v>16981760</v>
      </c>
      <c r="J25" s="62"/>
    </row>
    <row r="26" spans="2:10" x14ac:dyDescent="0.25">
      <c r="B26" s="61"/>
      <c r="C26" s="35" t="s">
        <v>94</v>
      </c>
      <c r="H26" s="71">
        <v>3</v>
      </c>
      <c r="I26" s="72">
        <v>11093425</v>
      </c>
      <c r="J26" s="62"/>
    </row>
    <row r="27" spans="2:10" ht="13" thickBot="1" x14ac:dyDescent="0.3">
      <c r="B27" s="61"/>
      <c r="C27" s="35" t="s">
        <v>95</v>
      </c>
      <c r="H27" s="73">
        <v>1</v>
      </c>
      <c r="I27" s="74">
        <v>27402292</v>
      </c>
      <c r="J27" s="62"/>
    </row>
    <row r="28" spans="2:10" ht="13" x14ac:dyDescent="0.3">
      <c r="B28" s="61"/>
      <c r="C28" s="63" t="s">
        <v>96</v>
      </c>
      <c r="D28" s="63"/>
      <c r="E28" s="63"/>
      <c r="F28" s="63"/>
      <c r="H28" s="69">
        <f>H26+H27</f>
        <v>4</v>
      </c>
      <c r="I28" s="70">
        <f>I26+I27</f>
        <v>38495717</v>
      </c>
      <c r="J28" s="62"/>
    </row>
    <row r="29" spans="2:10" ht="13.5" thickBot="1" x14ac:dyDescent="0.35">
      <c r="B29" s="61"/>
      <c r="C29" s="35" t="s">
        <v>97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98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99</v>
      </c>
      <c r="D32" s="63"/>
      <c r="H32" s="76">
        <f>H25+H28+H30</f>
        <v>9</v>
      </c>
      <c r="I32" s="77">
        <f>I25+I28+I30</f>
        <v>55477477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119</v>
      </c>
      <c r="D37" s="80"/>
      <c r="H37" s="79" t="s">
        <v>100</v>
      </c>
      <c r="I37" s="80"/>
      <c r="J37" s="62"/>
    </row>
    <row r="38" spans="2:10" ht="13" x14ac:dyDescent="0.3">
      <c r="B38" s="61"/>
      <c r="C38" s="63" t="s">
        <v>120</v>
      </c>
      <c r="D38" s="78"/>
      <c r="H38" s="81" t="s">
        <v>101</v>
      </c>
      <c r="I38" s="78"/>
      <c r="J38" s="62"/>
    </row>
    <row r="39" spans="2:10" ht="13" x14ac:dyDescent="0.3">
      <c r="B39" s="61"/>
      <c r="C39" s="63" t="s">
        <v>121</v>
      </c>
      <c r="H39" s="63" t="s">
        <v>102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103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104</v>
      </c>
      <c r="E2" s="39"/>
      <c r="F2" s="39"/>
      <c r="G2" s="39"/>
      <c r="H2" s="39"/>
      <c r="I2" s="40"/>
      <c r="J2" s="41" t="s">
        <v>81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105</v>
      </c>
      <c r="E5" s="87"/>
      <c r="F5" s="87"/>
      <c r="G5" s="87"/>
      <c r="H5" s="87"/>
      <c r="I5" s="88"/>
      <c r="J5" s="54" t="s">
        <v>106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118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116</v>
      </c>
      <c r="J11" s="62"/>
    </row>
    <row r="12" spans="2:10" ht="13" x14ac:dyDescent="0.3">
      <c r="B12" s="61"/>
      <c r="C12" s="63" t="s">
        <v>117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107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108</v>
      </c>
      <c r="I16" s="90" t="s">
        <v>109</v>
      </c>
      <c r="J16" s="62"/>
    </row>
    <row r="17" spans="2:10" ht="13" x14ac:dyDescent="0.3">
      <c r="B17" s="61"/>
      <c r="C17" s="63" t="s">
        <v>86</v>
      </c>
      <c r="D17" s="63"/>
      <c r="E17" s="63"/>
      <c r="F17" s="63"/>
      <c r="H17" s="67">
        <v>4</v>
      </c>
      <c r="I17" s="91">
        <v>16907560</v>
      </c>
      <c r="J17" s="62"/>
    </row>
    <row r="18" spans="2:10" x14ac:dyDescent="0.25">
      <c r="B18" s="61"/>
      <c r="C18" s="35" t="s">
        <v>87</v>
      </c>
      <c r="H18" s="92">
        <v>1</v>
      </c>
      <c r="I18" s="93">
        <v>1003200</v>
      </c>
      <c r="J18" s="62"/>
    </row>
    <row r="19" spans="2:10" x14ac:dyDescent="0.25">
      <c r="B19" s="61"/>
      <c r="C19" s="35" t="s">
        <v>88</v>
      </c>
      <c r="H19" s="92">
        <v>3</v>
      </c>
      <c r="I19" s="93">
        <v>15904360</v>
      </c>
      <c r="J19" s="62"/>
    </row>
    <row r="20" spans="2:10" x14ac:dyDescent="0.25">
      <c r="B20" s="61"/>
      <c r="C20" s="35" t="s">
        <v>90</v>
      </c>
      <c r="H20" s="92">
        <v>0</v>
      </c>
      <c r="I20" s="93">
        <v>0</v>
      </c>
      <c r="J20" s="62"/>
    </row>
    <row r="21" spans="2:10" x14ac:dyDescent="0.25">
      <c r="B21" s="61"/>
      <c r="C21" s="35" t="s">
        <v>110</v>
      </c>
      <c r="H21" s="92">
        <v>0</v>
      </c>
      <c r="I21" s="93">
        <v>0</v>
      </c>
      <c r="J21" s="62"/>
    </row>
    <row r="22" spans="2:10" ht="13" x14ac:dyDescent="0.3">
      <c r="B22" s="61"/>
      <c r="C22" s="63" t="s">
        <v>111</v>
      </c>
      <c r="D22" s="63"/>
      <c r="E22" s="63"/>
      <c r="F22" s="63"/>
      <c r="H22" s="67">
        <v>4</v>
      </c>
      <c r="I22" s="91">
        <v>16907560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119</v>
      </c>
      <c r="D28" s="79"/>
      <c r="G28" s="79" t="s">
        <v>100</v>
      </c>
      <c r="H28" s="80"/>
      <c r="I28" s="78"/>
      <c r="J28" s="62"/>
    </row>
    <row r="29" spans="2:10" ht="13" x14ac:dyDescent="0.3">
      <c r="B29" s="61"/>
      <c r="C29" s="81" t="s">
        <v>120</v>
      </c>
      <c r="D29" s="81"/>
      <c r="G29" s="81" t="s">
        <v>112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2024-08-24T15:09:48Z</dcterms:modified>
</cp:coreProperties>
</file>