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9596_ASISFARMA\"/>
    </mc:Choice>
  </mc:AlternateContent>
  <bookViews>
    <workbookView xWindow="0" yWindow="0" windowWidth="19200" windowHeight="644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  <sheet name="CARTERA" sheetId="2" state="veryHidden" r:id="rId6"/>
  </sheets>
  <externalReferences>
    <externalReference r:id="rId7"/>
    <externalReference r:id="rId8"/>
    <externalReference r:id="rId9"/>
    <externalReference r:id="rId10"/>
  </externalReferences>
  <definedNames>
    <definedName name="_xlnm._FilterDatabase" localSheetId="5" hidden="1">CARTERA!$A$1:$S$54</definedName>
    <definedName name="_xlnm._FilterDatabase" localSheetId="2" hidden="1">'ESTADO DE CADA FACTURA'!$A$1:$AO$53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36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22" i="6" s="1"/>
  <c r="H17" i="6"/>
  <c r="C12" i="6"/>
  <c r="C11" i="6"/>
  <c r="C9" i="6"/>
  <c r="I30" i="5"/>
  <c r="H30" i="5"/>
  <c r="I28" i="5"/>
  <c r="H28" i="5"/>
  <c r="I25" i="5"/>
  <c r="H25" i="5"/>
  <c r="H32" i="5" s="1"/>
  <c r="H33" i="5" s="1"/>
  <c r="C10" i="5"/>
  <c r="I32" i="5" l="1"/>
  <c r="I33" i="5" s="1"/>
  <c r="I22" i="6"/>
  <c r="H13" i="2" l="1"/>
  <c r="S3" i="2"/>
  <c r="S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2" i="2"/>
  <c r="H50" i="2"/>
  <c r="H3" i="2"/>
  <c r="H4" i="2"/>
  <c r="H5" i="2"/>
  <c r="H6" i="2"/>
  <c r="H7" i="2"/>
  <c r="H8" i="2"/>
  <c r="H9" i="2"/>
  <c r="H10" i="2"/>
  <c r="H11" i="2"/>
  <c r="H12" i="2"/>
  <c r="H2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1" i="2"/>
  <c r="H52" i="2"/>
  <c r="H53" i="2"/>
  <c r="H17" i="2"/>
  <c r="H16" i="2"/>
  <c r="H14" i="2"/>
  <c r="H15" i="2"/>
  <c r="O54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<sst xmlns="http://schemas.openxmlformats.org/spreadsheetml/2006/main" count="1325" uniqueCount="227">
  <si>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</si>
  <si>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</si>
  <si>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</si>
  <si>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</si>
  <si>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</si>
  <si>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</si>
  <si>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</si>
  <si>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</si>
  <si>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</si>
  <si>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</si>
  <si>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CONCEPTO</t>
  </si>
  <si>
    <t>NIT</t>
  </si>
  <si>
    <t>DEUDOR</t>
  </si>
  <si>
    <t>Cuenta de mayor</t>
  </si>
  <si>
    <t>Sociedad</t>
  </si>
  <si>
    <t>Cuenta</t>
  </si>
  <si>
    <t>Referencia</t>
  </si>
  <si>
    <t>Clase de documento</t>
  </si>
  <si>
    <t>Condiciones de pago</t>
  </si>
  <si>
    <t>Doc.facturación</t>
  </si>
  <si>
    <t>Fecha de documento</t>
  </si>
  <si>
    <t>Fecha venci</t>
  </si>
  <si>
    <t>Fecha de pago</t>
  </si>
  <si>
    <t>Importe en moneda local</t>
  </si>
  <si>
    <t>Demora tras vencimiento neto</t>
  </si>
  <si>
    <t>Texto</t>
  </si>
  <si>
    <t>EDADES</t>
  </si>
  <si>
    <t>OTROS CLIENTES</t>
  </si>
  <si>
    <t>CAJA DE  COMPENSACION FAMILIAR DEL VALLE DEL CAUCA COMFENALCO VALLE</t>
  </si>
  <si>
    <t>1301010101</t>
  </si>
  <si>
    <t>9400</t>
  </si>
  <si>
    <t>AB</t>
  </si>
  <si>
    <t/>
  </si>
  <si>
    <t>mayor a 360 dias</t>
  </si>
  <si>
    <t>AF02683</t>
  </si>
  <si>
    <t>AF05203</t>
  </si>
  <si>
    <t>AF06854</t>
  </si>
  <si>
    <t>RC7204</t>
  </si>
  <si>
    <t>AFE54546</t>
  </si>
  <si>
    <t>AFE69786</t>
  </si>
  <si>
    <t>91 a 180 dias</t>
  </si>
  <si>
    <t>AFE69797</t>
  </si>
  <si>
    <t>AFE73018</t>
  </si>
  <si>
    <t>31 a 60 dias</t>
  </si>
  <si>
    <t>AFE73019</t>
  </si>
  <si>
    <t>AFE73021</t>
  </si>
  <si>
    <t>AFE73022</t>
  </si>
  <si>
    <t>AFE73023</t>
  </si>
  <si>
    <t>AFE73024</t>
  </si>
  <si>
    <t>AFE73025</t>
  </si>
  <si>
    <t>AFE73026</t>
  </si>
  <si>
    <t>AFE73027</t>
  </si>
  <si>
    <t>AFE73028</t>
  </si>
  <si>
    <t>AFE73029</t>
  </si>
  <si>
    <t>AFE73030</t>
  </si>
  <si>
    <t>AFE73031</t>
  </si>
  <si>
    <t>AFE73032</t>
  </si>
  <si>
    <t>AFE73034</t>
  </si>
  <si>
    <t>AFE73035</t>
  </si>
  <si>
    <t>AFE73036</t>
  </si>
  <si>
    <t>AFE73037</t>
  </si>
  <si>
    <t>AFE73038</t>
  </si>
  <si>
    <t>AFE73552</t>
  </si>
  <si>
    <t>AFE74505</t>
  </si>
  <si>
    <t>1 a 30 dias</t>
  </si>
  <si>
    <t>AFE74506</t>
  </si>
  <si>
    <t>AFE74507</t>
  </si>
  <si>
    <t>AFE74508</t>
  </si>
  <si>
    <t>AFE74509</t>
  </si>
  <si>
    <t>AFE74510</t>
  </si>
  <si>
    <t>DIFERENCIA TX</t>
  </si>
  <si>
    <t>CORRIENTE</t>
  </si>
  <si>
    <t>AFE74859</t>
  </si>
  <si>
    <t>AFE74929</t>
  </si>
  <si>
    <t>AFE74930</t>
  </si>
  <si>
    <t>AFE74931</t>
  </si>
  <si>
    <t>AFE75170</t>
  </si>
  <si>
    <t>AFE75171</t>
  </si>
  <si>
    <t>AFE75172</t>
  </si>
  <si>
    <t>AF011755</t>
  </si>
  <si>
    <t>AF015203</t>
  </si>
  <si>
    <t>ASISFARMA SAS</t>
  </si>
  <si>
    <t>AF</t>
  </si>
  <si>
    <t>AFE</t>
  </si>
  <si>
    <t>Evento</t>
  </si>
  <si>
    <t>CALI</t>
  </si>
  <si>
    <t>FACT</t>
  </si>
  <si>
    <t>LLAVE</t>
  </si>
  <si>
    <t>ESTADO CARTERA ANTERIOR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</si>
  <si>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</si>
  <si>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</si>
  <si>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</si>
  <si>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</si>
  <si>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</si>
  <si>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</si>
  <si>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</si>
  <si>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</si>
  <si>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</si>
  <si>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</si>
  <si>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</si>
  <si>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</si>
  <si>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</si>
  <si>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</si>
  <si>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</si>
  <si>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</si>
  <si>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</si>
  <si>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</si>
  <si>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</si>
  <si>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</si>
  <si>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900149596_AFE73023</t>
  </si>
  <si>
    <t>Factura pendiente en programacion de pago</t>
  </si>
  <si>
    <t>Finalizada</t>
  </si>
  <si>
    <t>NULL</t>
  </si>
  <si>
    <t>900149596_AFE73025</t>
  </si>
  <si>
    <t>900149596_AFE73038</t>
  </si>
  <si>
    <t>900149596_AFE73027</t>
  </si>
  <si>
    <t>900149596_74973</t>
  </si>
  <si>
    <t>900149596_77869</t>
  </si>
  <si>
    <t>900149596_78854</t>
  </si>
  <si>
    <t>AF6854</t>
  </si>
  <si>
    <t>900149596_AF6854</t>
  </si>
  <si>
    <t>900149596_71750</t>
  </si>
  <si>
    <t>900149596_79761</t>
  </si>
  <si>
    <t>AF2683</t>
  </si>
  <si>
    <t>900149596_AF2683</t>
  </si>
  <si>
    <t>900149596_77870</t>
  </si>
  <si>
    <t>AF5203</t>
  </si>
  <si>
    <t>900149596_AF5203</t>
  </si>
  <si>
    <t>AF11755</t>
  </si>
  <si>
    <t>900149596_AF11755</t>
  </si>
  <si>
    <t>900149596_79626</t>
  </si>
  <si>
    <t>900149596_76404</t>
  </si>
  <si>
    <t>900149596_AFE69797</t>
  </si>
  <si>
    <t>Factura devuelta</t>
  </si>
  <si>
    <t>Devuelta</t>
  </si>
  <si>
    <t>DEVOLUCION</t>
  </si>
  <si>
    <t>AUTORIZACION</t>
  </si>
  <si>
    <t>900149596_AFE69786</t>
  </si>
  <si>
    <t>900149596_AFE73032</t>
  </si>
  <si>
    <t>900149596_AFE73021</t>
  </si>
  <si>
    <t>900149596_AFE73022</t>
  </si>
  <si>
    <t>900149596_AFE73029</t>
  </si>
  <si>
    <t>900149596_AFE73034</t>
  </si>
  <si>
    <t>900149596_AFE73035</t>
  </si>
  <si>
    <t>900149596_AFE73036</t>
  </si>
  <si>
    <t>900149596_AFE73037</t>
  </si>
  <si>
    <t>900149596_AFE73018</t>
  </si>
  <si>
    <t>900149596_AFE73019</t>
  </si>
  <si>
    <t>900149596_AFE73031</t>
  </si>
  <si>
    <t>900149596_AFE73552</t>
  </si>
  <si>
    <t>AF15203</t>
  </si>
  <si>
    <t>900149596_AF15203</t>
  </si>
  <si>
    <t>900149596_AFE73024</t>
  </si>
  <si>
    <t>900149596_AFE73026</t>
  </si>
  <si>
    <t>900149596_AFE73028</t>
  </si>
  <si>
    <t>900149596_AFE73030</t>
  </si>
  <si>
    <t>900149596_72333</t>
  </si>
  <si>
    <t>900149596_72495</t>
  </si>
  <si>
    <t>900149596_73972</t>
  </si>
  <si>
    <t>900149596_AFE74505</t>
  </si>
  <si>
    <t>Factura no radicada</t>
  </si>
  <si>
    <t>Para cargar RIPS o soportes</t>
  </si>
  <si>
    <t>900149596_AFE74506</t>
  </si>
  <si>
    <t>900149596_AFE74507</t>
  </si>
  <si>
    <t>900149596_AFE74508</t>
  </si>
  <si>
    <t>900149596_AFE74509</t>
  </si>
  <si>
    <t>900149596_AFE74510</t>
  </si>
  <si>
    <t>900149596_AFE74859</t>
  </si>
  <si>
    <t>900149596_AFE74929</t>
  </si>
  <si>
    <t>900149596_AFE74930</t>
  </si>
  <si>
    <t>900149596_AFE74931</t>
  </si>
  <si>
    <t>900149596_AFE75170</t>
  </si>
  <si>
    <t>900149596_AFE75171</t>
  </si>
  <si>
    <t>900149596_AFE75172</t>
  </si>
  <si>
    <t>900149596_AFE54546</t>
  </si>
  <si>
    <t>Factura cancelada</t>
  </si>
  <si>
    <t>Factura no radicado</t>
  </si>
  <si>
    <t>DTO FINAN 4% 154.689.209 CORREO 17.08.2016 AF 6854</t>
  </si>
  <si>
    <t>(en blanco)</t>
  </si>
  <si>
    <t>REASIGNACION ASISFARMA A FONDO INVE. SG DJ 17 AGOS</t>
  </si>
  <si>
    <t>REASIGNACION ASISFARMA A FID. CORFICOL FAC PAC</t>
  </si>
  <si>
    <t>DCTO FINAN ALIANZA  4% CORREO 13/10/2017</t>
  </si>
  <si>
    <t>REASI. ASISFARMA A DAVIVIENDA S/N COR JM 30.12.15</t>
  </si>
  <si>
    <t>Glosa BI</t>
  </si>
  <si>
    <t>Glosa Aceptada BI</t>
  </si>
  <si>
    <t>23.02.2016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</si>
  <si>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</si>
  <si>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</si>
  <si>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</si>
  <si>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</si>
  <si>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</si>
  <si>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</si>
  <si>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</si>
  <si>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</si>
  <si>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</si>
  <si>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</si>
  <si>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</si>
  <si>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</si>
  <si>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</si>
  <si>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</si>
  <si>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</si>
  <si>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</si>
  <si>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</si>
  <si>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</si>
  <si>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</si>
  <si>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</si>
  <si>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</si>
  <si>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</si>
  <si>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</si>
  <si>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</si>
  <si>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</si>
  <si>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</si>
  <si>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</si>
  <si>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</si>
  <si>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</si>
  <si>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</si>
  <si>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</si>
  <si>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</si>
  <si>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</si>
  <si>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</si>
  <si>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</si>
  <si>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</si>
  <si>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ASISFARMA SAS</t>
  </si>
  <si>
    <t>NIT: 900149596</t>
  </si>
  <si>
    <t>Asisfarma SAS</t>
  </si>
  <si>
    <t>Ruby Caterin González Rondón</t>
  </si>
  <si>
    <t>Coordinadora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</si>
</sst>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6" fillId="0" borderId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0" xfId="0" applyFont="1" applyAlignment="1">
      <alignment vertical="top"/>
    </xf>
    <xf numFmtId="0" fontId="0" fillId="0" borderId="0" xfId="0" applyAlignment="1">
      <alignment vertical="top"/>
    </xf>
    <xf numFmtId="14" fontId="0" fillId="0" borderId="0" xfId="0" applyNumberFormat="1" applyAlignment="1">
      <alignment vertical="top"/>
    </xf>
    <xf numFmtId="164" fontId="0" fillId="0" borderId="0" xfId="1" applyNumberFormat="1" applyFont="1" applyAlignment="1">
      <alignment vertical="top"/>
    </xf>
    <xf numFmtId="164" fontId="0" fillId="0" borderId="0" xfId="1" applyNumberFormat="1" applyFont="1"/>
    <xf numFmtId="2" fontId="0" fillId="0" borderId="0" xfId="0" applyNumberFormat="1" applyAlignment="1">
      <alignment vertical="top"/>
    </xf>
    <xf numFmtId="0" fontId="0" fillId="0" borderId="1" xfId="0" applyBorder="1" applyAlignment="1">
      <alignment horizontal="left"/>
    </xf>
    <xf numFmtId="14" fontId="0" fillId="0" borderId="1" xfId="0" applyNumberFormat="1" applyBorder="1"/>
    <xf numFmtId="2" fontId="0" fillId="0" borderId="0" xfId="0" applyNumberFormat="1"/>
    <xf numFmtId="164" fontId="0" fillId="0" borderId="1" xfId="1" applyNumberFormat="1" applyFont="1" applyBorder="1"/>
    <xf numFmtId="3" fontId="0" fillId="0" borderId="1" xfId="0" applyNumberFormat="1" applyBorder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6" fontId="7" fillId="5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8" fillId="0" borderId="1" xfId="0" applyFont="1" applyBorder="1"/>
    <xf numFmtId="0" fontId="8" fillId="0" borderId="1" xfId="0" applyFont="1" applyBorder="1" applyAlignment="1">
      <alignment vertical="center"/>
    </xf>
    <xf numFmtId="0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2" applyNumberFormat="1" applyFont="1" applyBorder="1" applyAlignment="1">
      <alignment vertical="center"/>
    </xf>
    <xf numFmtId="165" fontId="8" fillId="0" borderId="1" xfId="2" applyNumberFormat="1" applyFont="1" applyBorder="1"/>
    <xf numFmtId="14" fontId="8" fillId="0" borderId="1" xfId="0" applyNumberFormat="1" applyFont="1" applyBorder="1"/>
    <xf numFmtId="0" fontId="8" fillId="0" borderId="0" xfId="0" applyFont="1"/>
    <xf numFmtId="165" fontId="8" fillId="0" borderId="0" xfId="2" applyNumberFormat="1" applyFont="1"/>
    <xf numFmtId="14" fontId="8" fillId="0" borderId="0" xfId="0" applyNumberFormat="1" applyFont="1"/>
    <xf numFmtId="165" fontId="7" fillId="5" borderId="1" xfId="2" applyNumberFormat="1" applyFont="1" applyFill="1" applyBorder="1" applyAlignment="1">
      <alignment horizontal="center" vertical="center" wrapText="1"/>
    </xf>
    <xf numFmtId="165" fontId="0" fillId="0" borderId="0" xfId="2" applyNumberFormat="1" applyFont="1"/>
    <xf numFmtId="14" fontId="7" fillId="5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1" fontId="7" fillId="3" borderId="1" xfId="0" applyNumberFormat="1" applyFont="1" applyFill="1" applyBorder="1" applyAlignment="1">
      <alignment horizontal="center" vertical="center" wrapText="1"/>
    </xf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70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2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3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3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3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3" fontId="10" fillId="0" borderId="13" xfId="4" applyNumberFormat="1" applyFont="1" applyBorder="1" applyAlignment="1">
      <alignment horizontal="right"/>
    </xf>
    <xf numFmtId="173" fontId="9" fillId="0" borderId="0" xfId="4" applyNumberFormat="1" applyFont="1"/>
    <xf numFmtId="173" fontId="10" fillId="0" borderId="9" xfId="4" applyNumberFormat="1" applyFont="1" applyBorder="1"/>
    <xf numFmtId="173" fontId="9" fillId="0" borderId="9" xfId="4" applyNumberFormat="1" applyFont="1" applyBorder="1"/>
    <xf numFmtId="173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4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4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4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22">
    <dxf>
      <numFmt numFmtId="165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a-adp\Niff\CARTERA\Cartera\Conciliaciones\Conciliacion%20clientes\2024\7.%20Julio%202024\Comfenalco%20Valle\Validacion%20%20ESTADO%20DE%20CARTERA%20ASISFARMA%203006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Estado cartera Asisf"/>
      <sheetName val="Hoja1"/>
      <sheetName val="TD"/>
      <sheetName val="ESTADO DE CADA FACTURA"/>
      <sheetName val="FOR-CSA-018"/>
      <sheetName val="CIRCULAR 030"/>
    </sheetNames>
    <sheetDataSet>
      <sheetData sheetId="0">
        <row r="2">
          <cell r="E2">
            <v>71750</v>
          </cell>
          <cell r="F2">
            <v>42370</v>
          </cell>
          <cell r="G2">
            <v>42112</v>
          </cell>
          <cell r="H2">
            <v>8823449</v>
          </cell>
          <cell r="I2">
            <v>7571</v>
          </cell>
          <cell r="J2" t="str">
            <v>Evento</v>
          </cell>
        </row>
        <row r="3">
          <cell r="E3">
            <v>72333</v>
          </cell>
          <cell r="F3">
            <v>42370</v>
          </cell>
          <cell r="G3">
            <v>42134</v>
          </cell>
          <cell r="H3">
            <v>232976</v>
          </cell>
          <cell r="I3">
            <v>4660</v>
          </cell>
          <cell r="J3" t="str">
            <v>Evento</v>
          </cell>
        </row>
        <row r="4">
          <cell r="E4">
            <v>72495</v>
          </cell>
          <cell r="F4">
            <v>42370</v>
          </cell>
          <cell r="G4">
            <v>42134</v>
          </cell>
          <cell r="H4">
            <v>3187402</v>
          </cell>
          <cell r="I4">
            <v>63748</v>
          </cell>
          <cell r="J4" t="str">
            <v>Evento</v>
          </cell>
        </row>
        <row r="5">
          <cell r="E5">
            <v>73972</v>
          </cell>
          <cell r="F5">
            <v>42370</v>
          </cell>
          <cell r="G5">
            <v>42195</v>
          </cell>
          <cell r="H5">
            <v>2491650</v>
          </cell>
          <cell r="I5">
            <v>5832</v>
          </cell>
          <cell r="J5" t="str">
            <v>Evento</v>
          </cell>
        </row>
        <row r="6">
          <cell r="E6">
            <v>74973</v>
          </cell>
          <cell r="F6">
            <v>42370</v>
          </cell>
          <cell r="G6">
            <v>42230</v>
          </cell>
          <cell r="H6">
            <v>10641570</v>
          </cell>
          <cell r="I6">
            <v>212831</v>
          </cell>
          <cell r="J6" t="str">
            <v>Evento</v>
          </cell>
        </row>
        <row r="7">
          <cell r="E7">
            <v>76404</v>
          </cell>
          <cell r="F7">
            <v>42370</v>
          </cell>
          <cell r="G7">
            <v>42258</v>
          </cell>
          <cell r="H7">
            <v>264076</v>
          </cell>
          <cell r="I7">
            <v>5282</v>
          </cell>
          <cell r="J7" t="str">
            <v>Evento</v>
          </cell>
        </row>
        <row r="8">
          <cell r="E8">
            <v>77869</v>
          </cell>
          <cell r="F8">
            <v>42370</v>
          </cell>
          <cell r="G8">
            <v>42321</v>
          </cell>
          <cell r="H8">
            <v>6509767</v>
          </cell>
          <cell r="I8">
            <v>130195</v>
          </cell>
          <cell r="J8" t="str">
            <v>Evento</v>
          </cell>
        </row>
        <row r="9">
          <cell r="E9">
            <v>77870</v>
          </cell>
          <cell r="F9">
            <v>42370</v>
          </cell>
          <cell r="G9">
            <v>42321</v>
          </cell>
          <cell r="H9">
            <v>2103084</v>
          </cell>
          <cell r="I9">
            <v>4623</v>
          </cell>
          <cell r="J9" t="str">
            <v>Evento</v>
          </cell>
        </row>
        <row r="10">
          <cell r="E10">
            <v>78854</v>
          </cell>
          <cell r="F10">
            <v>42370</v>
          </cell>
          <cell r="G10">
            <v>42355</v>
          </cell>
          <cell r="H10">
            <v>4843166</v>
          </cell>
          <cell r="I10">
            <v>96863</v>
          </cell>
          <cell r="J10" t="str">
            <v>Evento</v>
          </cell>
        </row>
        <row r="11">
          <cell r="E11">
            <v>79626</v>
          </cell>
          <cell r="F11">
            <v>42370</v>
          </cell>
          <cell r="G11">
            <v>42382</v>
          </cell>
          <cell r="H11">
            <v>2898600</v>
          </cell>
          <cell r="I11">
            <v>6641</v>
          </cell>
          <cell r="J11" t="str">
            <v>Evento</v>
          </cell>
        </row>
        <row r="12">
          <cell r="E12">
            <v>79761</v>
          </cell>
          <cell r="F12">
            <v>42370</v>
          </cell>
          <cell r="G12">
            <v>42384</v>
          </cell>
          <cell r="H12">
            <v>2197523</v>
          </cell>
          <cell r="I12">
            <v>6832</v>
          </cell>
          <cell r="J12" t="str">
            <v>Evento</v>
          </cell>
        </row>
        <row r="13">
          <cell r="E13" t="str">
            <v>AF02683</v>
          </cell>
          <cell r="F13">
            <v>42447</v>
          </cell>
          <cell r="G13">
            <v>42477</v>
          </cell>
          <cell r="H13">
            <v>507850</v>
          </cell>
          <cell r="I13">
            <v>6097</v>
          </cell>
          <cell r="J13" t="str">
            <v>Evento</v>
          </cell>
        </row>
        <row r="14">
          <cell r="E14" t="str">
            <v>AF05203</v>
          </cell>
          <cell r="F14">
            <v>42478</v>
          </cell>
          <cell r="G14">
            <v>42508</v>
          </cell>
          <cell r="H14">
            <v>2430180</v>
          </cell>
          <cell r="I14">
            <v>3430</v>
          </cell>
          <cell r="J14" t="str">
            <v>Evento</v>
          </cell>
        </row>
        <row r="15">
          <cell r="E15" t="str">
            <v>AF06854</v>
          </cell>
          <cell r="F15">
            <v>42538</v>
          </cell>
          <cell r="G15">
            <v>42568</v>
          </cell>
          <cell r="H15">
            <v>44541210</v>
          </cell>
          <cell r="I15">
            <v>69400</v>
          </cell>
          <cell r="J15" t="str">
            <v>Evento</v>
          </cell>
        </row>
        <row r="16">
          <cell r="E16" t="str">
            <v>AF011755</v>
          </cell>
          <cell r="F16">
            <v>42809</v>
          </cell>
          <cell r="G16">
            <v>42839</v>
          </cell>
          <cell r="H16">
            <v>5390000</v>
          </cell>
          <cell r="I16">
            <v>9408</v>
          </cell>
          <cell r="J16" t="str">
            <v>Evento</v>
          </cell>
        </row>
        <row r="17">
          <cell r="E17" t="str">
            <v>AF015203</v>
          </cell>
          <cell r="F17">
            <v>42989</v>
          </cell>
          <cell r="G17">
            <v>43019</v>
          </cell>
          <cell r="H17">
            <v>8749000</v>
          </cell>
          <cell r="I17">
            <v>8501403.3000000007</v>
          </cell>
          <cell r="J17" t="str">
            <v>Evento</v>
          </cell>
        </row>
        <row r="18">
          <cell r="E18" t="str">
            <v>AFE54546</v>
          </cell>
          <cell r="F18">
            <v>44904</v>
          </cell>
          <cell r="G18">
            <v>44934</v>
          </cell>
          <cell r="H18">
            <v>5216</v>
          </cell>
          <cell r="I18">
            <v>5007.3599999999997</v>
          </cell>
          <cell r="J18" t="str">
            <v>Evento</v>
          </cell>
        </row>
        <row r="19">
          <cell r="E19" t="str">
            <v>AFE69786</v>
          </cell>
          <cell r="F19">
            <v>45341</v>
          </cell>
          <cell r="G19">
            <v>45371</v>
          </cell>
          <cell r="H19">
            <v>1059600</v>
          </cell>
          <cell r="I19">
            <v>1018110</v>
          </cell>
          <cell r="J19" t="str">
            <v>Evento</v>
          </cell>
        </row>
        <row r="20">
          <cell r="E20" t="str">
            <v>AFE69790</v>
          </cell>
          <cell r="F20">
            <v>45341</v>
          </cell>
          <cell r="G20">
            <v>45371</v>
          </cell>
          <cell r="H20">
            <v>13300</v>
          </cell>
          <cell r="I20">
            <v>12768</v>
          </cell>
          <cell r="J20" t="str">
            <v>Evento</v>
          </cell>
        </row>
        <row r="21">
          <cell r="E21" t="str">
            <v>AFE69791</v>
          </cell>
          <cell r="F21">
            <v>45341</v>
          </cell>
          <cell r="G21">
            <v>45371</v>
          </cell>
          <cell r="H21">
            <v>13300</v>
          </cell>
          <cell r="I21">
            <v>12768</v>
          </cell>
          <cell r="J21" t="str">
            <v>Evento</v>
          </cell>
        </row>
        <row r="22">
          <cell r="E22" t="str">
            <v>AFE69795</v>
          </cell>
          <cell r="F22">
            <v>45341</v>
          </cell>
          <cell r="G22">
            <v>45371</v>
          </cell>
          <cell r="H22">
            <v>250000</v>
          </cell>
          <cell r="I22">
            <v>240000</v>
          </cell>
          <cell r="J22" t="str">
            <v>Evento</v>
          </cell>
        </row>
        <row r="23">
          <cell r="E23" t="str">
            <v>AFE69797</v>
          </cell>
          <cell r="F23">
            <v>45342</v>
          </cell>
          <cell r="G23">
            <v>45372</v>
          </cell>
          <cell r="H23">
            <v>250000</v>
          </cell>
          <cell r="I23">
            <v>219875</v>
          </cell>
          <cell r="J23" t="str">
            <v>Evento</v>
          </cell>
        </row>
        <row r="24">
          <cell r="E24" t="str">
            <v>AFE72364</v>
          </cell>
          <cell r="F24">
            <v>45399</v>
          </cell>
          <cell r="G24">
            <v>45429</v>
          </cell>
          <cell r="H24">
            <v>21616</v>
          </cell>
          <cell r="I24">
            <v>20751.36</v>
          </cell>
          <cell r="J24" t="str">
            <v>Evento</v>
          </cell>
        </row>
        <row r="25">
          <cell r="E25" t="str">
            <v>AFE72368</v>
          </cell>
          <cell r="F25">
            <v>45399</v>
          </cell>
          <cell r="G25">
            <v>45429</v>
          </cell>
          <cell r="H25">
            <v>21616</v>
          </cell>
          <cell r="I25">
            <v>20751.36</v>
          </cell>
          <cell r="J25" t="str">
            <v>Evento</v>
          </cell>
        </row>
        <row r="26">
          <cell r="E26" t="str">
            <v>AFE72370</v>
          </cell>
          <cell r="F26">
            <v>45399</v>
          </cell>
          <cell r="G26">
            <v>45429</v>
          </cell>
          <cell r="H26">
            <v>250000</v>
          </cell>
          <cell r="I26">
            <v>240000</v>
          </cell>
          <cell r="J26" t="str">
            <v>Evento</v>
          </cell>
        </row>
        <row r="27">
          <cell r="E27" t="str">
            <v>AFE72375</v>
          </cell>
          <cell r="F27">
            <v>45399</v>
          </cell>
          <cell r="G27">
            <v>45429</v>
          </cell>
          <cell r="H27">
            <v>250000</v>
          </cell>
          <cell r="I27">
            <v>240000</v>
          </cell>
          <cell r="J27" t="str">
            <v>Evento</v>
          </cell>
        </row>
        <row r="28">
          <cell r="E28" t="str">
            <v>AFE72378</v>
          </cell>
          <cell r="F28">
            <v>45399</v>
          </cell>
          <cell r="G28">
            <v>45429</v>
          </cell>
          <cell r="H28">
            <v>250000</v>
          </cell>
          <cell r="I28">
            <v>240000</v>
          </cell>
          <cell r="J28" t="str">
            <v>Evento</v>
          </cell>
        </row>
        <row r="29">
          <cell r="E29" t="str">
            <v>AFE72402</v>
          </cell>
          <cell r="F29">
            <v>45401</v>
          </cell>
          <cell r="G29">
            <v>45431</v>
          </cell>
          <cell r="H29">
            <v>21616</v>
          </cell>
          <cell r="I29">
            <v>20751.36</v>
          </cell>
          <cell r="J29" t="str">
            <v>Evento</v>
          </cell>
        </row>
        <row r="30">
          <cell r="E30" t="str">
            <v>AFE72403</v>
          </cell>
          <cell r="F30">
            <v>45401</v>
          </cell>
          <cell r="G30">
            <v>45431</v>
          </cell>
          <cell r="H30">
            <v>21616</v>
          </cell>
          <cell r="I30">
            <v>20751.36</v>
          </cell>
          <cell r="J30" t="str">
            <v>Evento</v>
          </cell>
        </row>
        <row r="31">
          <cell r="E31" t="str">
            <v>AFE73018</v>
          </cell>
          <cell r="F31">
            <v>45422</v>
          </cell>
          <cell r="G31">
            <v>45452</v>
          </cell>
          <cell r="H31">
            <v>250000</v>
          </cell>
          <cell r="I31">
            <v>219875</v>
          </cell>
          <cell r="J31" t="str">
            <v>Evento</v>
          </cell>
        </row>
        <row r="32">
          <cell r="E32" t="str">
            <v>AFE73019</v>
          </cell>
          <cell r="F32">
            <v>45422</v>
          </cell>
          <cell r="G32">
            <v>45452</v>
          </cell>
          <cell r="H32">
            <v>250000</v>
          </cell>
          <cell r="I32">
            <v>219875</v>
          </cell>
          <cell r="J32" t="str">
            <v>Evento</v>
          </cell>
        </row>
        <row r="33">
          <cell r="E33" t="str">
            <v>AFE73021</v>
          </cell>
          <cell r="F33">
            <v>45422</v>
          </cell>
          <cell r="G33">
            <v>45452</v>
          </cell>
          <cell r="H33">
            <v>250000</v>
          </cell>
          <cell r="I33">
            <v>240000</v>
          </cell>
          <cell r="J33" t="str">
            <v>Evento</v>
          </cell>
        </row>
        <row r="34">
          <cell r="E34" t="str">
            <v>AFE73022</v>
          </cell>
          <cell r="F34">
            <v>45422</v>
          </cell>
          <cell r="G34">
            <v>45452</v>
          </cell>
          <cell r="H34">
            <v>250000</v>
          </cell>
          <cell r="I34">
            <v>240000</v>
          </cell>
          <cell r="J34" t="str">
            <v>Evento</v>
          </cell>
        </row>
        <row r="35">
          <cell r="E35" t="str">
            <v>AFE73023</v>
          </cell>
          <cell r="F35">
            <v>45422</v>
          </cell>
          <cell r="G35">
            <v>45452</v>
          </cell>
          <cell r="H35">
            <v>250000</v>
          </cell>
          <cell r="I35">
            <v>240000</v>
          </cell>
          <cell r="J35" t="str">
            <v>Evento</v>
          </cell>
        </row>
        <row r="36">
          <cell r="E36" t="str">
            <v>AFE73024</v>
          </cell>
          <cell r="F36">
            <v>45422</v>
          </cell>
          <cell r="G36">
            <v>45452</v>
          </cell>
          <cell r="H36">
            <v>250000</v>
          </cell>
          <cell r="I36">
            <v>240000</v>
          </cell>
          <cell r="J36" t="str">
            <v>Evento</v>
          </cell>
        </row>
        <row r="37">
          <cell r="E37" t="str">
            <v>AFE73025</v>
          </cell>
          <cell r="F37">
            <v>45422</v>
          </cell>
          <cell r="G37">
            <v>45452</v>
          </cell>
          <cell r="H37">
            <v>250000</v>
          </cell>
          <cell r="I37">
            <v>240000</v>
          </cell>
          <cell r="J37" t="str">
            <v>Evento</v>
          </cell>
        </row>
        <row r="38">
          <cell r="E38" t="str">
            <v>AFE73026</v>
          </cell>
          <cell r="F38">
            <v>45422</v>
          </cell>
          <cell r="G38">
            <v>45452</v>
          </cell>
          <cell r="H38">
            <v>250000</v>
          </cell>
          <cell r="I38">
            <v>240000</v>
          </cell>
          <cell r="J38" t="str">
            <v>Evento</v>
          </cell>
        </row>
        <row r="39">
          <cell r="E39" t="str">
            <v>AFE73027</v>
          </cell>
          <cell r="F39">
            <v>45422</v>
          </cell>
          <cell r="G39">
            <v>45452</v>
          </cell>
          <cell r="H39">
            <v>21616</v>
          </cell>
          <cell r="I39">
            <v>20751.36</v>
          </cell>
          <cell r="J39" t="str">
            <v>Evento</v>
          </cell>
        </row>
        <row r="40">
          <cell r="E40" t="str">
            <v>AFE73028</v>
          </cell>
          <cell r="F40">
            <v>45422</v>
          </cell>
          <cell r="G40">
            <v>45452</v>
          </cell>
          <cell r="H40">
            <v>250000</v>
          </cell>
          <cell r="I40">
            <v>240000</v>
          </cell>
          <cell r="J40" t="str">
            <v>Evento</v>
          </cell>
        </row>
        <row r="41">
          <cell r="E41" t="str">
            <v>AFE73029</v>
          </cell>
          <cell r="F41">
            <v>45422</v>
          </cell>
          <cell r="G41">
            <v>45452</v>
          </cell>
          <cell r="H41">
            <v>250000</v>
          </cell>
          <cell r="I41">
            <v>240000</v>
          </cell>
          <cell r="J41" t="str">
            <v>Evento</v>
          </cell>
        </row>
        <row r="42">
          <cell r="E42" t="str">
            <v>AFE73030</v>
          </cell>
          <cell r="F42">
            <v>45422</v>
          </cell>
          <cell r="G42">
            <v>45452</v>
          </cell>
          <cell r="H42">
            <v>250000</v>
          </cell>
          <cell r="I42">
            <v>240000</v>
          </cell>
          <cell r="J42" t="str">
            <v>Evento</v>
          </cell>
        </row>
        <row r="43">
          <cell r="E43" t="str">
            <v>AFE73031</v>
          </cell>
          <cell r="F43">
            <v>45422</v>
          </cell>
          <cell r="G43">
            <v>45452</v>
          </cell>
          <cell r="H43">
            <v>21616</v>
          </cell>
          <cell r="I43">
            <v>20751.36</v>
          </cell>
          <cell r="J43" t="str">
            <v>Evento</v>
          </cell>
        </row>
        <row r="44">
          <cell r="E44" t="str">
            <v>AFE73032</v>
          </cell>
          <cell r="F44">
            <v>45422</v>
          </cell>
          <cell r="G44">
            <v>45452</v>
          </cell>
          <cell r="H44">
            <v>500000</v>
          </cell>
          <cell r="I44">
            <v>480000</v>
          </cell>
          <cell r="J44" t="str">
            <v>Evento</v>
          </cell>
        </row>
        <row r="45">
          <cell r="E45" t="str">
            <v>AFE73034</v>
          </cell>
          <cell r="F45">
            <v>45422</v>
          </cell>
          <cell r="G45">
            <v>45452</v>
          </cell>
          <cell r="H45">
            <v>250000</v>
          </cell>
          <cell r="I45">
            <v>240000</v>
          </cell>
          <cell r="J45" t="str">
            <v>Evento</v>
          </cell>
        </row>
        <row r="46">
          <cell r="E46" t="str">
            <v>AFE73035</v>
          </cell>
          <cell r="F46">
            <v>45422</v>
          </cell>
          <cell r="G46">
            <v>45452</v>
          </cell>
          <cell r="H46">
            <v>250000</v>
          </cell>
          <cell r="I46">
            <v>240000</v>
          </cell>
          <cell r="J46" t="str">
            <v>Evento</v>
          </cell>
        </row>
        <row r="47">
          <cell r="E47" t="str">
            <v>AFE73036</v>
          </cell>
          <cell r="F47">
            <v>45422</v>
          </cell>
          <cell r="G47">
            <v>45452</v>
          </cell>
          <cell r="H47">
            <v>250000</v>
          </cell>
          <cell r="I47">
            <v>240000</v>
          </cell>
          <cell r="J47" t="str">
            <v>Evento</v>
          </cell>
        </row>
        <row r="48">
          <cell r="E48" t="str">
            <v>AFE73037</v>
          </cell>
          <cell r="F48">
            <v>45422</v>
          </cell>
          <cell r="G48">
            <v>45452</v>
          </cell>
          <cell r="H48">
            <v>250000</v>
          </cell>
          <cell r="I48">
            <v>240000</v>
          </cell>
          <cell r="J48" t="str">
            <v>Evento</v>
          </cell>
        </row>
        <row r="49">
          <cell r="E49" t="str">
            <v>AFE73038</v>
          </cell>
          <cell r="F49">
            <v>45422</v>
          </cell>
          <cell r="G49">
            <v>45452</v>
          </cell>
          <cell r="H49">
            <v>250000</v>
          </cell>
          <cell r="I49">
            <v>240000</v>
          </cell>
          <cell r="J49" t="str">
            <v>Evento</v>
          </cell>
        </row>
        <row r="50">
          <cell r="E50" t="str">
            <v>AFE73552</v>
          </cell>
          <cell r="F50">
            <v>45433</v>
          </cell>
          <cell r="G50">
            <v>45463</v>
          </cell>
          <cell r="H50">
            <v>1331</v>
          </cell>
          <cell r="I50">
            <v>1277.76</v>
          </cell>
          <cell r="J50" t="str">
            <v>Evento</v>
          </cell>
        </row>
        <row r="51">
          <cell r="E51" t="str">
            <v>AFE74505</v>
          </cell>
          <cell r="F51">
            <v>45467</v>
          </cell>
          <cell r="G51">
            <v>45497</v>
          </cell>
          <cell r="H51">
            <v>250000</v>
          </cell>
          <cell r="I51">
            <v>240000</v>
          </cell>
          <cell r="J51" t="str">
            <v>Evento</v>
          </cell>
        </row>
        <row r="52">
          <cell r="E52" t="str">
            <v>AFE74506</v>
          </cell>
          <cell r="F52">
            <v>45467</v>
          </cell>
          <cell r="G52">
            <v>45497</v>
          </cell>
          <cell r="H52">
            <v>250000</v>
          </cell>
          <cell r="I52">
            <v>211250</v>
          </cell>
          <cell r="J52" t="str">
            <v>Evento</v>
          </cell>
        </row>
        <row r="53">
          <cell r="E53" t="str">
            <v>AFE74507</v>
          </cell>
          <cell r="F53">
            <v>45467</v>
          </cell>
          <cell r="G53">
            <v>45497</v>
          </cell>
          <cell r="H53">
            <v>250000</v>
          </cell>
          <cell r="I53">
            <v>211250</v>
          </cell>
          <cell r="J53" t="str">
            <v>Evento</v>
          </cell>
        </row>
        <row r="54">
          <cell r="E54" t="str">
            <v>AFE74508</v>
          </cell>
          <cell r="F54">
            <v>45467</v>
          </cell>
          <cell r="G54">
            <v>45497</v>
          </cell>
          <cell r="H54">
            <v>250000</v>
          </cell>
          <cell r="I54">
            <v>240000</v>
          </cell>
          <cell r="J54" t="str">
            <v>Evento</v>
          </cell>
        </row>
        <row r="55">
          <cell r="E55" t="str">
            <v>AFE74509</v>
          </cell>
          <cell r="F55">
            <v>45467</v>
          </cell>
          <cell r="G55">
            <v>45497</v>
          </cell>
          <cell r="H55">
            <v>299100</v>
          </cell>
          <cell r="I55">
            <v>287872.5</v>
          </cell>
          <cell r="J55" t="str">
            <v>Evento</v>
          </cell>
        </row>
        <row r="56">
          <cell r="E56" t="str">
            <v>AFE74510</v>
          </cell>
          <cell r="F56">
            <v>45467</v>
          </cell>
          <cell r="G56">
            <v>45497</v>
          </cell>
          <cell r="H56">
            <v>250000</v>
          </cell>
          <cell r="I56">
            <v>240000</v>
          </cell>
          <cell r="J56" t="str">
            <v>Evento</v>
          </cell>
        </row>
        <row r="57">
          <cell r="E57" t="str">
            <v>AFE74859</v>
          </cell>
          <cell r="F57">
            <v>45470</v>
          </cell>
          <cell r="G57">
            <v>45500</v>
          </cell>
          <cell r="H57">
            <v>328600</v>
          </cell>
          <cell r="I57">
            <v>283385</v>
          </cell>
          <cell r="J57" t="str">
            <v>Evento</v>
          </cell>
        </row>
        <row r="58">
          <cell r="E58" t="str">
            <v>AFE74929</v>
          </cell>
          <cell r="F58">
            <v>45471</v>
          </cell>
          <cell r="G58">
            <v>45501</v>
          </cell>
          <cell r="H58">
            <v>300300</v>
          </cell>
          <cell r="I58">
            <v>289042.5</v>
          </cell>
          <cell r="J58" t="str">
            <v>Evento</v>
          </cell>
        </row>
        <row r="59">
          <cell r="E59" t="str">
            <v>AFE74930</v>
          </cell>
          <cell r="F59">
            <v>45471</v>
          </cell>
          <cell r="G59">
            <v>45501</v>
          </cell>
          <cell r="H59">
            <v>316650</v>
          </cell>
          <cell r="I59">
            <v>304983.75</v>
          </cell>
          <cell r="J59" t="str">
            <v>Evento</v>
          </cell>
        </row>
        <row r="60">
          <cell r="E60" t="str">
            <v>AFE74931</v>
          </cell>
          <cell r="F60">
            <v>45471</v>
          </cell>
          <cell r="G60">
            <v>45501</v>
          </cell>
          <cell r="H60">
            <v>349400</v>
          </cell>
          <cell r="I60">
            <v>336915</v>
          </cell>
          <cell r="J60" t="str">
            <v>Evento</v>
          </cell>
        </row>
        <row r="61">
          <cell r="E61" t="str">
            <v>AFE75170</v>
          </cell>
          <cell r="F61">
            <v>45473</v>
          </cell>
          <cell r="G61">
            <v>45503</v>
          </cell>
          <cell r="H61">
            <v>300300</v>
          </cell>
          <cell r="I61">
            <v>284542.5</v>
          </cell>
          <cell r="J61" t="str">
            <v>Evento</v>
          </cell>
        </row>
        <row r="62">
          <cell r="E62" t="str">
            <v>AFE75171</v>
          </cell>
          <cell r="F62">
            <v>45473</v>
          </cell>
          <cell r="G62">
            <v>45503</v>
          </cell>
          <cell r="H62">
            <v>349400</v>
          </cell>
          <cell r="I62">
            <v>303665</v>
          </cell>
          <cell r="J62" t="str">
            <v>Evento</v>
          </cell>
        </row>
        <row r="63">
          <cell r="E63" t="str">
            <v>AFE75172</v>
          </cell>
          <cell r="F63">
            <v>45473</v>
          </cell>
          <cell r="G63">
            <v>45503</v>
          </cell>
          <cell r="H63">
            <v>300300</v>
          </cell>
          <cell r="I63">
            <v>284542.5</v>
          </cell>
          <cell r="J63" t="str">
            <v>Evento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528382291668" createdVersion="5" refreshedVersion="5" minRefreshableVersion="3" recordCount="52">
  <cacheSource type="worksheet">
    <worksheetSource ref="A1:AO53" sheet="ESTADO DE CADA FACTURA"/>
  </cacheSource>
  <cacheFields count="41">
    <cacheField name="NIT IPS" numFmtId="0">
      <sharedItems containsSemiMixedTypes="0" containsString="0" containsNumber="1" containsInteger="1" minValue="900149596" maxValue="90014959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683" maxValue="79761"/>
    </cacheField>
    <cacheField name="FACT" numFmtId="0">
      <sharedItems containsMixedTypes="1" containsNumber="1" containsInteger="1" minValue="71750" maxValue="79761"/>
    </cacheField>
    <cacheField name="LLAVE" numFmtId="0">
      <sharedItems/>
    </cacheField>
    <cacheField name="IPS Fecha factura" numFmtId="14">
      <sharedItems containsSemiMixedTypes="0" containsNonDate="0" containsDate="1" containsString="0" minDate="2015-04-18T00:00:00" maxDate="2024-07-01T00:00:00"/>
    </cacheField>
    <cacheField name="IPS Fecha radicado" numFmtId="14">
      <sharedItems containsSemiMixedTypes="0" containsNonDate="0" containsDate="1" containsString="0" minDate="2016-01-01T00:00:00" maxDate="2024-07-31T00:00:00"/>
    </cacheField>
    <cacheField name="IPS Valor Factura" numFmtId="165">
      <sharedItems containsSemiMixedTypes="0" containsString="0" containsNumber="1" containsInteger="1" minValue="1331" maxValue="44541210"/>
    </cacheField>
    <cacheField name="IPS Saldo Factura" numFmtId="165">
      <sharedItems containsSemiMixedTypes="0" containsString="0" containsNumber="1" containsInteger="1" minValue="1278" maxValue="8501403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05-09-2024" numFmtId="0">
      <sharedItems count="4">
        <s v="Factura cancelada"/>
        <s v="Factura devuelta"/>
        <s v="Factura pendiente en programacion de pago"/>
        <s v="Factura no radicada"/>
      </sharedItems>
    </cacheField>
    <cacheField name="POR PAGAR SAP" numFmtId="165">
      <sharedItems containsSemiMixedTypes="0" containsString="0" containsNumber="1" containsInteger="1" minValue="0" maxValue="245000"/>
    </cacheField>
    <cacheField name="DOC CONTA" numFmtId="0">
      <sharedItems containsString="0" containsBlank="1" containsNumber="1" containsInteger="1" minValue="1222473763" maxValue="1222476018"/>
    </cacheField>
    <cacheField name="VALO CANCELADO SAP" numFmtId="165">
      <sharedItems containsSemiMixedTypes="0" containsString="0" containsNumber="1" containsInteger="1" minValue="0" maxValue="820590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11440" maxValue="4800011440"/>
    </cacheField>
    <cacheField name="FECHA COMPENSACION SAP" numFmtId="0">
      <sharedItems containsString="0" containsBlank="1" containsNumber="1" containsInteger="1" minValue="42368" maxValue="42368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265000000"/>
    </cacheField>
    <cacheField name="VALO CANCELADO SAP2" numFmtId="165">
      <sharedItems containsSemiMixedTypes="0" containsString="0" containsNumber="1" containsInteger="1" minValue="0" maxValue="39810676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52291" maxValue="4800023979"/>
    </cacheField>
    <cacheField name="FECHA COMPENSACION SAP2" numFmtId="14">
      <sharedItems containsDate="1" containsBlank="1" containsMixedTypes="1" minDate="2016-05-11T00:00:00" maxDate="2024-08-21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16774151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5-03-19T00:00:00" maxDate="2024-07-01T00:00:00"/>
    </cacheField>
    <cacheField name="Fecha Radicacion" numFmtId="14">
      <sharedItems containsDate="1" containsBlank="1" containsMixedTypes="1" minDate="2015-03-30T00:00:00" maxDate="2024-06-05T00:00:00"/>
    </cacheField>
    <cacheField name="Fecha Devolucion" numFmtId="14">
      <sharedItems containsDate="1" containsBlank="1" containsMixedTypes="1" minDate="2024-05-27T00:00:00" maxDate="2024-05-28T00:00:00"/>
    </cacheField>
    <cacheField name="Valor Bruto" numFmtId="165">
      <sharedItems containsSemiMixedTypes="0" containsString="0" containsNumber="1" containsInteger="1" minValue="0" maxValue="115978380"/>
    </cacheField>
    <cacheField name="Glosa Aceptada BI" numFmtId="165">
      <sharedItems containsSemiMixedTypes="0" containsString="0" containsNumber="1" containsInteger="1" minValue="0" maxValue="3571080"/>
    </cacheField>
    <cacheField name="Glosa BI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250000"/>
    </cacheField>
    <cacheField name="Valor_Glosa y Devolución" numFmtId="165">
      <sharedItems containsSemiMixedTypes="0" containsString="0" containsNumber="1" containsInteger="1" minValue="0" maxValue="250000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053368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">
  <r>
    <n v="900149596"/>
    <s v="ASISFARMA SAS"/>
    <m/>
    <n v="72333"/>
    <n v="72333"/>
    <s v="900149596_72333"/>
    <d v="2015-05-10T00:00:00"/>
    <d v="2016-01-01T00:00:00"/>
    <n v="232976"/>
    <n v="4660"/>
    <s v="Evento"/>
    <s v="CALI"/>
    <s v="Factura cancelada"/>
    <x v="0"/>
    <n v="0"/>
    <m/>
    <n v="0"/>
    <n v="0"/>
    <m/>
    <m/>
    <m/>
    <n v="0"/>
    <n v="0"/>
    <n v="0"/>
    <m/>
    <m/>
    <m/>
    <n v="0"/>
    <s v="Finalizada"/>
    <d v="2015-04-10T00:00:00"/>
    <d v="2015-04-29T00:00:00"/>
    <s v="NULL"/>
    <n v="238950"/>
    <n v="238950"/>
    <n v="0"/>
    <n v="0"/>
    <n v="0"/>
    <m/>
    <m/>
    <m/>
    <n v="0"/>
  </r>
  <r>
    <n v="900149596"/>
    <s v="ASISFARMA SAS"/>
    <m/>
    <n v="72495"/>
    <n v="72495"/>
    <s v="900149596_72495"/>
    <d v="2015-05-10T00:00:00"/>
    <d v="2016-01-01T00:00:00"/>
    <n v="3187402"/>
    <n v="63748"/>
    <s v="Evento"/>
    <s v="CALI"/>
    <s v="Factura cancelada"/>
    <x v="0"/>
    <n v="0"/>
    <m/>
    <n v="0"/>
    <n v="0"/>
    <m/>
    <m/>
    <m/>
    <n v="0"/>
    <n v="0"/>
    <n v="0"/>
    <m/>
    <m/>
    <m/>
    <n v="0"/>
    <s v="Finalizada"/>
    <d v="2015-04-10T00:00:00"/>
    <d v="2015-04-29T00:00:00"/>
    <s v="NULL"/>
    <n v="3269130"/>
    <n v="0"/>
    <n v="0"/>
    <n v="0"/>
    <n v="0"/>
    <m/>
    <m/>
    <m/>
    <n v="0"/>
  </r>
  <r>
    <n v="900149596"/>
    <s v="ASISFARMA SAS"/>
    <m/>
    <n v="74973"/>
    <n v="74973"/>
    <s v="900149596_74973"/>
    <d v="2015-08-14T00:00:00"/>
    <d v="2016-01-01T00:00:00"/>
    <n v="10641570"/>
    <n v="212831"/>
    <s v="Evento"/>
    <s v="CALI"/>
    <s v="Factura cancelada"/>
    <x v="0"/>
    <n v="0"/>
    <m/>
    <n v="0"/>
    <n v="0"/>
    <m/>
    <m/>
    <m/>
    <n v="0"/>
    <n v="10428739"/>
    <n v="0"/>
    <n v="2201364357"/>
    <d v="2023-03-13T00:00:00"/>
    <s v="(en blanco)"/>
    <n v="38541305"/>
    <s v="Finalizada"/>
    <d v="2015-07-15T00:00:00"/>
    <d v="2015-07-23T00:00:00"/>
    <s v="NULL"/>
    <n v="115978380"/>
    <n v="0"/>
    <n v="0"/>
    <n v="0"/>
    <n v="0"/>
    <m/>
    <m/>
    <m/>
    <n v="105336810"/>
  </r>
  <r>
    <n v="900149596"/>
    <s v="ASISFARMA SAS"/>
    <m/>
    <n v="76404"/>
    <n v="76404"/>
    <s v="900149596_76404"/>
    <d v="2015-09-11T00:00:00"/>
    <d v="2016-01-01T00:00:00"/>
    <n v="264076"/>
    <n v="5282"/>
    <s v="Evento"/>
    <s v="CALI"/>
    <s v="Factura cancelada"/>
    <x v="0"/>
    <n v="0"/>
    <m/>
    <n v="0"/>
    <n v="0"/>
    <m/>
    <m/>
    <m/>
    <n v="0"/>
    <n v="258794"/>
    <n v="0"/>
    <n v="2201364357"/>
    <d v="2023-03-13T00:00:00"/>
    <s v="(en blanco)"/>
    <n v="38541305"/>
    <s v="Finalizada"/>
    <d v="2015-08-12T00:00:00"/>
    <d v="2015-08-21T00:00:00"/>
    <s v="NULL"/>
    <n v="2790000"/>
    <n v="0"/>
    <n v="0"/>
    <n v="0"/>
    <n v="0"/>
    <m/>
    <m/>
    <m/>
    <n v="2327100"/>
  </r>
  <r>
    <n v="900149596"/>
    <s v="ASISFARMA SAS"/>
    <m/>
    <n v="77869"/>
    <n v="77869"/>
    <s v="900149596_77869"/>
    <d v="2015-11-13T00:00:00"/>
    <d v="2016-01-01T00:00:00"/>
    <n v="6509767"/>
    <n v="130195"/>
    <s v="Evento"/>
    <s v="CALI"/>
    <s v="Factura cancelada"/>
    <x v="0"/>
    <n v="0"/>
    <m/>
    <n v="0"/>
    <n v="0"/>
    <m/>
    <m/>
    <m/>
    <n v="0"/>
    <n v="6379572"/>
    <n v="0"/>
    <n v="2201364357"/>
    <d v="2023-03-13T00:00:00"/>
    <s v="(en blanco)"/>
    <n v="38541305"/>
    <s v="Finalizada"/>
    <d v="2015-10-14T00:00:00"/>
    <d v="2015-10-20T00:00:00"/>
    <s v="NULL"/>
    <n v="75691273"/>
    <n v="0"/>
    <n v="0"/>
    <n v="0"/>
    <n v="0"/>
    <m/>
    <m/>
    <m/>
    <n v="69181507"/>
  </r>
  <r>
    <n v="900149596"/>
    <s v="ASISFARMA SAS"/>
    <m/>
    <n v="77870"/>
    <n v="77870"/>
    <s v="900149596_77870"/>
    <d v="2015-11-13T00:00:00"/>
    <d v="2016-01-01T00:00:00"/>
    <n v="2103084"/>
    <n v="4623"/>
    <s v="Evento"/>
    <s v="CALI"/>
    <s v="Factura cancelada"/>
    <x v="0"/>
    <n v="0"/>
    <m/>
    <n v="0"/>
    <n v="0"/>
    <m/>
    <m/>
    <m/>
    <n v="0"/>
    <n v="226515"/>
    <n v="0"/>
    <n v="2201364357"/>
    <d v="2023-03-13T00:00:00"/>
    <s v="(en blanco)"/>
    <n v="38541305"/>
    <s v="Finalizada"/>
    <d v="2015-10-14T00:00:00"/>
    <d v="2015-10-20T00:00:00"/>
    <s v="NULL"/>
    <n v="2157010"/>
    <n v="0"/>
    <n v="0"/>
    <n v="0"/>
    <n v="0"/>
    <m/>
    <m/>
    <m/>
    <n v="1919140"/>
  </r>
  <r>
    <n v="900149596"/>
    <s v="ASISFARMA SAS"/>
    <m/>
    <n v="78854"/>
    <n v="78854"/>
    <s v="900149596_78854"/>
    <d v="2015-12-17T00:00:00"/>
    <d v="2016-01-01T00:00:00"/>
    <n v="4843166"/>
    <n v="96863"/>
    <s v="Evento"/>
    <s v="CALI"/>
    <s v="Factura cancelada"/>
    <x v="0"/>
    <n v="0"/>
    <m/>
    <n v="0"/>
    <n v="0"/>
    <m/>
    <m/>
    <m/>
    <n v="0"/>
    <n v="4746303"/>
    <n v="0"/>
    <n v="2201364357"/>
    <d v="2023-03-13T00:00:00"/>
    <s v="(en blanco)"/>
    <n v="38541305"/>
    <s v="Finalizada"/>
    <d v="2015-11-17T00:00:00"/>
    <d v="2015-11-20T00:00:00"/>
    <s v="NULL"/>
    <n v="71906510"/>
    <n v="0"/>
    <n v="0"/>
    <n v="0"/>
    <n v="0"/>
    <m/>
    <m/>
    <m/>
    <n v="67811000"/>
  </r>
  <r>
    <n v="900149596"/>
    <s v="ASISFARMA SAS"/>
    <s v="AF"/>
    <n v="11755"/>
    <s v="AF11755"/>
    <s v="900149596_AF11755"/>
    <d v="2017-03-15T00:00:00"/>
    <d v="2017-04-14T00:00:00"/>
    <n v="5390000"/>
    <n v="9408"/>
    <s v="Evento"/>
    <s v="CALI"/>
    <s v="Factura cancelada"/>
    <x v="0"/>
    <n v="0"/>
    <m/>
    <n v="0"/>
    <n v="0"/>
    <m/>
    <m/>
    <m/>
    <n v="0"/>
    <n v="46862"/>
    <n v="0"/>
    <n v="4800019349"/>
    <d v="2017-04-20T00:00:00"/>
    <s v="REASIGNACION ASISFARMA A FID. CORFICOL FAC PAC"/>
    <n v="498524"/>
    <s v="Finalizada"/>
    <d v="2017-03-15T00:00:00"/>
    <d v="2017-03-15T00:00:00"/>
    <s v="NULL"/>
    <n v="5390000"/>
    <n v="105000"/>
    <n v="0"/>
    <n v="0"/>
    <n v="0"/>
    <m/>
    <m/>
    <m/>
    <n v="5285000"/>
  </r>
  <r>
    <n v="900149596"/>
    <s v="ASISFARMA SAS"/>
    <s v="AF"/>
    <n v="15203"/>
    <s v="AF15203"/>
    <s v="900149596_AF15203"/>
    <d v="2017-09-11T00:00:00"/>
    <d v="2017-10-11T00:00:00"/>
    <n v="8749000"/>
    <n v="8501403"/>
    <s v="Evento"/>
    <s v="CALI"/>
    <s v="Factura cancelada"/>
    <x v="0"/>
    <n v="0"/>
    <m/>
    <n v="0"/>
    <n v="0"/>
    <m/>
    <m/>
    <m/>
    <n v="0"/>
    <n v="8501403"/>
    <n v="0"/>
    <n v="4800023979"/>
    <d v="2017-10-17T00:00:00"/>
    <s v="DCTO FINAN ALIANZA  4% CORREO 13/10/2017"/>
    <n v="369183"/>
    <s v="Finalizada"/>
    <d v="2017-09-11T00:00:00"/>
    <d v="2017-09-16T00:00:00"/>
    <s v="NULL"/>
    <n v="8749000"/>
    <n v="0"/>
    <n v="0"/>
    <n v="0"/>
    <n v="0"/>
    <m/>
    <m/>
    <m/>
    <n v="8749000"/>
  </r>
  <r>
    <n v="900149596"/>
    <s v="ASISFARMA SAS"/>
    <s v="AF"/>
    <n v="2683"/>
    <s v="AF2683"/>
    <s v="900149596_AF2683"/>
    <d v="2016-03-18T00:00:00"/>
    <d v="2016-04-17T00:00:00"/>
    <n v="507850"/>
    <n v="6097"/>
    <s v="Evento"/>
    <s v="CALI"/>
    <s v="Factura cancelada"/>
    <x v="0"/>
    <n v="0"/>
    <m/>
    <n v="0"/>
    <n v="0"/>
    <m/>
    <m/>
    <m/>
    <n v="0"/>
    <n v="180591"/>
    <n v="0"/>
    <n v="2200367729"/>
    <d v="2016-05-11T00:00:00"/>
    <s v="(en blanco)"/>
    <n v="167741519"/>
    <s v="Finalizada"/>
    <d v="2016-03-18T00:00:00"/>
    <d v="2016-04-04T00:00:00"/>
    <s v="NULL"/>
    <n v="507850"/>
    <n v="322000"/>
    <n v="0"/>
    <n v="0"/>
    <n v="0"/>
    <m/>
    <m/>
    <m/>
    <n v="185850"/>
  </r>
  <r>
    <n v="900149596"/>
    <s v="ASISFARMA SAS"/>
    <s v="AF"/>
    <n v="5203"/>
    <s v="AF5203"/>
    <s v="900149596_AF5203"/>
    <d v="2016-04-18T00:00:00"/>
    <d v="2016-05-18T00:00:00"/>
    <n v="2430180"/>
    <n v="3430"/>
    <s v="Evento"/>
    <s v="CALI"/>
    <s v="Factura cancelada"/>
    <x v="0"/>
    <n v="0"/>
    <m/>
    <n v="0"/>
    <n v="0"/>
    <m/>
    <m/>
    <m/>
    <n v="0"/>
    <n v="2189881"/>
    <n v="0"/>
    <n v="4800015050"/>
    <d v="2016-08-18T00:00:00"/>
    <s v="REASIGNACION ASISFARMA A FONDO INVE. SG DJ 17 AGOS"/>
    <n v="152934426"/>
    <s v="Finalizada"/>
    <d v="2016-04-18T00:00:00"/>
    <d v="2016-05-04T00:00:00"/>
    <s v="NULL"/>
    <n v="2430180"/>
    <n v="176520"/>
    <n v="0"/>
    <n v="0"/>
    <n v="0"/>
    <m/>
    <m/>
    <m/>
    <n v="2253660"/>
  </r>
  <r>
    <n v="900149596"/>
    <s v="ASISFARMA SAS"/>
    <s v="AF"/>
    <n v="6854"/>
    <s v="AF6854"/>
    <s v="900149596_AF6854"/>
    <d v="2016-06-17T00:00:00"/>
    <d v="2016-07-17T00:00:00"/>
    <n v="44541210"/>
    <n v="69400"/>
    <s v="Evento"/>
    <s v="CALI"/>
    <s v="Factura cancelada"/>
    <x v="0"/>
    <n v="0"/>
    <m/>
    <n v="0"/>
    <n v="0"/>
    <m/>
    <m/>
    <m/>
    <n v="0"/>
    <n v="39810676"/>
    <n v="0"/>
    <n v="4800015040"/>
    <d v="2016-08-18T00:00:00"/>
    <s v="DTO FINAN 4% 154.689.209 CORREO 17.08.2016 AF 6854"/>
    <n v="1754783"/>
    <s v="Finalizada"/>
    <d v="2016-06-17T00:00:00"/>
    <d v="2016-06-21T00:00:00"/>
    <s v="NULL"/>
    <n v="44541210"/>
    <n v="3571080"/>
    <n v="0"/>
    <n v="0"/>
    <n v="0"/>
    <m/>
    <m/>
    <m/>
    <n v="40970130"/>
  </r>
  <r>
    <n v="900149596"/>
    <s v="ASISFARMA SAS"/>
    <m/>
    <n v="71750"/>
    <n v="71750"/>
    <s v="900149596_71750"/>
    <d v="2015-04-18T00:00:00"/>
    <d v="2016-01-01T00:00:00"/>
    <n v="8823449"/>
    <n v="7571"/>
    <s v="Evento"/>
    <s v="CALI"/>
    <s v="Factura cancelada"/>
    <x v="0"/>
    <n v="0"/>
    <m/>
    <n v="8205907"/>
    <n v="0"/>
    <n v="4800011440"/>
    <n v="42368"/>
    <s v="REASI. ASISFARMA A DAVIVIENDA S/N COR JM 30.12.15"/>
    <n v="265000000"/>
    <n v="370980"/>
    <n v="0"/>
    <n v="2201364357"/>
    <d v="2023-03-13T00:00:00"/>
    <s v="(en blanco)"/>
    <n v="38541305"/>
    <s v="Finalizada"/>
    <d v="2015-03-19T00:00:00"/>
    <d v="2015-03-30T00:00:00"/>
    <s v="NULL"/>
    <n v="9049691"/>
    <n v="0"/>
    <n v="0"/>
    <n v="0"/>
    <n v="0"/>
    <m/>
    <m/>
    <m/>
    <n v="8444897"/>
  </r>
  <r>
    <n v="900149596"/>
    <s v="ASISFARMA SAS"/>
    <s v="AFE"/>
    <n v="69797"/>
    <s v="AFE69797"/>
    <s v="900149596_AFE69797"/>
    <d v="2024-02-20T00:00:00"/>
    <d v="2024-03-21T00:00:00"/>
    <n v="250000"/>
    <n v="219875"/>
    <s v="Evento"/>
    <s v="CALI"/>
    <s v="Factura devuelta"/>
    <x v="1"/>
    <n v="0"/>
    <m/>
    <n v="0"/>
    <n v="0"/>
    <m/>
    <m/>
    <m/>
    <n v="0"/>
    <n v="0"/>
    <n v="0"/>
    <m/>
    <m/>
    <m/>
    <n v="0"/>
    <s v="Devuelta"/>
    <d v="2024-02-20T00:00:00"/>
    <d v="2024-05-02T00:00:00"/>
    <d v="2024-05-27T00:00:00"/>
    <n v="250000"/>
    <n v="0"/>
    <n v="0"/>
    <n v="250000"/>
    <n v="250000"/>
    <s v="DEVOLUCION"/>
    <m/>
    <s v="AUTORIZACION"/>
    <n v="0"/>
  </r>
  <r>
    <n v="900149596"/>
    <s v="ASISFARMA SAS"/>
    <s v="AFE"/>
    <n v="69786"/>
    <s v="AFE69786"/>
    <s v="900149596_AFE69786"/>
    <d v="2024-02-19T00:00:00"/>
    <d v="2024-03-20T00:00:00"/>
    <n v="1059600"/>
    <n v="1018110"/>
    <s v="Evento"/>
    <s v="CALI"/>
    <s v="Factura pendiente en programacion de pago"/>
    <x v="0"/>
    <n v="0"/>
    <m/>
    <n v="0"/>
    <n v="0"/>
    <m/>
    <m/>
    <m/>
    <n v="0"/>
    <n v="1039600"/>
    <n v="0"/>
    <n v="2201539641"/>
    <d v="2024-08-20T00:00:00"/>
    <s v="(en blanco)"/>
    <n v="3717297"/>
    <s v="Finalizada"/>
    <d v="2024-02-19T00:00:00"/>
    <d v="2024-05-02T00:00:00"/>
    <s v="NULL"/>
    <n v="1059600"/>
    <n v="0"/>
    <n v="0"/>
    <n v="0"/>
    <n v="0"/>
    <m/>
    <m/>
    <m/>
    <n v="1059600"/>
  </r>
  <r>
    <n v="900149596"/>
    <s v="ASISFARMA SAS"/>
    <s v="AFE"/>
    <n v="73032"/>
    <s v="AFE73032"/>
    <s v="900149596_AFE73032"/>
    <d v="2024-05-10T00:00:00"/>
    <d v="2024-06-09T00:00:00"/>
    <n v="500000"/>
    <n v="480000"/>
    <s v="Evento"/>
    <s v="CALI"/>
    <s v="Factura pendiente en programacion de pago"/>
    <x v="0"/>
    <n v="0"/>
    <m/>
    <n v="0"/>
    <n v="0"/>
    <m/>
    <m/>
    <m/>
    <n v="0"/>
    <n v="490000"/>
    <n v="0"/>
    <n v="2201539641"/>
    <d v="2024-08-20T00:00:00"/>
    <s v="(en blanco)"/>
    <n v="3717297"/>
    <s v="Finalizada"/>
    <d v="2024-05-10T00:00:00"/>
    <d v="2024-06-04T00:00:00"/>
    <s v="NULL"/>
    <n v="500000"/>
    <n v="0"/>
    <n v="0"/>
    <n v="0"/>
    <n v="0"/>
    <m/>
    <m/>
    <m/>
    <n v="500000"/>
  </r>
  <r>
    <n v="900149596"/>
    <s v="ASISFARMA SAS"/>
    <s v="AFE"/>
    <n v="73021"/>
    <s v="AFE73021"/>
    <s v="900149596_AFE73021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2"/>
    <s v="AFE73022"/>
    <s v="900149596_AFE73022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9"/>
    <s v="AFE73029"/>
    <s v="900149596_AFE73029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4"/>
    <s v="AFE73034"/>
    <s v="900149596_AFE73034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5"/>
    <s v="AFE73035"/>
    <s v="900149596_AFE73035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6"/>
    <s v="AFE73036"/>
    <s v="900149596_AFE73036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7"/>
    <s v="AFE73037"/>
    <s v="900149596_AFE73037"/>
    <d v="2024-05-10T00:00:00"/>
    <d v="2024-06-09T00:00:00"/>
    <n v="250000"/>
    <n v="240000"/>
    <s v="Evento"/>
    <s v="CALI"/>
    <s v="Factura pendiente en programacion de pago"/>
    <x v="0"/>
    <n v="0"/>
    <m/>
    <n v="0"/>
    <n v="0"/>
    <m/>
    <m/>
    <m/>
    <n v="0"/>
    <n v="245000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18"/>
    <s v="AFE73018"/>
    <s v="900149596_AFE73018"/>
    <d v="2024-05-10T00:00:00"/>
    <d v="2024-06-09T00:00:00"/>
    <n v="250000"/>
    <n v="219875"/>
    <s v="Evento"/>
    <s v="CALI"/>
    <s v="Factura pendiente en programacion de pago"/>
    <x v="0"/>
    <n v="0"/>
    <m/>
    <n v="0"/>
    <n v="0"/>
    <m/>
    <m/>
    <m/>
    <n v="0"/>
    <n v="224875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29875"/>
  </r>
  <r>
    <n v="900149596"/>
    <s v="ASISFARMA SAS"/>
    <s v="AFE"/>
    <n v="73019"/>
    <s v="AFE73019"/>
    <s v="900149596_AFE73019"/>
    <d v="2024-05-10T00:00:00"/>
    <d v="2024-06-09T00:00:00"/>
    <n v="250000"/>
    <n v="219875"/>
    <s v="Evento"/>
    <s v="CALI"/>
    <s v="Factura pendiente en programacion de pago"/>
    <x v="0"/>
    <n v="0"/>
    <m/>
    <n v="0"/>
    <n v="0"/>
    <m/>
    <m/>
    <m/>
    <n v="0"/>
    <n v="224875"/>
    <n v="0"/>
    <n v="2201539641"/>
    <d v="2024-08-20T00:00:00"/>
    <s v="(en blanco)"/>
    <n v="3717297"/>
    <s v="Finalizada"/>
    <d v="2024-05-10T00:00:00"/>
    <d v="2024-06-04T00:00:00"/>
    <s v="NULL"/>
    <n v="250000"/>
    <n v="0"/>
    <n v="0"/>
    <n v="0"/>
    <n v="0"/>
    <m/>
    <m/>
    <m/>
    <n v="229875"/>
  </r>
  <r>
    <n v="900149596"/>
    <s v="ASISFARMA SAS"/>
    <s v="AFE"/>
    <n v="73031"/>
    <s v="AFE73031"/>
    <s v="900149596_AFE73031"/>
    <d v="2024-05-10T00:00:00"/>
    <d v="2024-06-09T00:00:00"/>
    <n v="21616"/>
    <n v="20751"/>
    <s v="Evento"/>
    <s v="CALI"/>
    <s v="Factura pendiente en programacion de pago"/>
    <x v="0"/>
    <n v="0"/>
    <m/>
    <n v="0"/>
    <n v="0"/>
    <m/>
    <m/>
    <m/>
    <n v="0"/>
    <n v="21616"/>
    <n v="0"/>
    <n v="2201539641"/>
    <d v="2024-08-20T00:00:00"/>
    <s v="(en blanco)"/>
    <n v="3717297"/>
    <s v="Finalizada"/>
    <d v="2024-05-10T00:00:00"/>
    <d v="2024-06-04T00:00:00"/>
    <s v="NULL"/>
    <n v="21616"/>
    <n v="0"/>
    <n v="0"/>
    <n v="0"/>
    <n v="0"/>
    <m/>
    <m/>
    <m/>
    <n v="21616"/>
  </r>
  <r>
    <n v="900149596"/>
    <s v="ASISFARMA SAS"/>
    <s v="AFE"/>
    <n v="73552"/>
    <s v="AFE73552"/>
    <s v="900149596_AFE73552"/>
    <d v="2024-05-21T00:00:00"/>
    <d v="2024-06-20T00:00:00"/>
    <n v="1331"/>
    <n v="1278"/>
    <s v="Evento"/>
    <s v="CALI"/>
    <s v="Factura pendiente en programacion de pago"/>
    <x v="0"/>
    <n v="0"/>
    <m/>
    <n v="0"/>
    <n v="0"/>
    <m/>
    <m/>
    <m/>
    <n v="0"/>
    <n v="1331"/>
    <n v="0"/>
    <n v="2201539641"/>
    <d v="2024-08-20T00:00:00"/>
    <s v="(en blanco)"/>
    <n v="3717297"/>
    <s v="Finalizada"/>
    <d v="2024-05-21T00:00:00"/>
    <d v="2024-06-04T00:00:00"/>
    <s v="NULL"/>
    <n v="1331"/>
    <n v="0"/>
    <n v="0"/>
    <n v="0"/>
    <n v="0"/>
    <m/>
    <m/>
    <m/>
    <n v="1331"/>
  </r>
  <r>
    <n v="900149596"/>
    <s v="ASISFARMA SAS"/>
    <s v="AFE"/>
    <n v="73023"/>
    <s v="AFE73023"/>
    <s v="900149596_AFE73023"/>
    <d v="2024-05-10T00:00:00"/>
    <d v="2024-06-09T00:00:00"/>
    <n v="250000"/>
    <n v="240000"/>
    <s v="Evento"/>
    <s v="CALI"/>
    <s v="Factura pendiente en programacion de pago"/>
    <x v="2"/>
    <n v="245000"/>
    <n v="1222473763"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5"/>
    <s v="AFE73025"/>
    <s v="900149596_AFE73025"/>
    <d v="2024-05-10T00:00:00"/>
    <d v="2024-06-09T00:00:00"/>
    <n v="250000"/>
    <n v="240000"/>
    <s v="Evento"/>
    <s v="CALI"/>
    <s v="Factura pendiente en programacion de pago"/>
    <x v="2"/>
    <n v="245000"/>
    <n v="1222476017"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8"/>
    <s v="AFE73038"/>
    <s v="900149596_AFE73038"/>
    <d v="2024-05-10T00:00:00"/>
    <d v="2024-06-09T00:00:00"/>
    <n v="250000"/>
    <n v="240000"/>
    <s v="Evento"/>
    <s v="CALI"/>
    <s v="Factura pendiente en programacion de pago"/>
    <x v="2"/>
    <n v="245000"/>
    <n v="1222476018"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7"/>
    <s v="AFE73027"/>
    <s v="900149596_AFE73027"/>
    <d v="2024-05-10T00:00:00"/>
    <d v="2024-06-09T00:00:00"/>
    <n v="21616"/>
    <n v="20751"/>
    <s v="Evento"/>
    <s v="CALI"/>
    <s v="Factura pendiente en programacion de pago"/>
    <x v="2"/>
    <n v="21616"/>
    <n v="1222473764"/>
    <n v="0"/>
    <n v="0"/>
    <m/>
    <m/>
    <m/>
    <n v="0"/>
    <n v="0"/>
    <n v="0"/>
    <m/>
    <m/>
    <m/>
    <n v="0"/>
    <s v="Finalizada"/>
    <d v="2024-05-10T00:00:00"/>
    <d v="2024-06-04T00:00:00"/>
    <s v="NULL"/>
    <n v="21616"/>
    <n v="0"/>
    <n v="0"/>
    <n v="0"/>
    <n v="0"/>
    <m/>
    <m/>
    <m/>
    <n v="21616"/>
  </r>
  <r>
    <n v="900149596"/>
    <s v="ASISFARMA SAS"/>
    <s v="AFE"/>
    <n v="73024"/>
    <s v="AFE73024"/>
    <s v="900149596_AFE73024"/>
    <d v="2024-05-10T00:00:00"/>
    <d v="2024-06-09T00:00:00"/>
    <n v="250000"/>
    <n v="240000"/>
    <s v="Evento"/>
    <s v="CALI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6"/>
    <s v="AFE73026"/>
    <s v="900149596_AFE73026"/>
    <d v="2024-05-10T00:00:00"/>
    <d v="2024-06-09T00:00:00"/>
    <n v="250000"/>
    <n v="240000"/>
    <s v="Evento"/>
    <s v="CALI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28"/>
    <s v="AFE73028"/>
    <s v="900149596_AFE73028"/>
    <d v="2024-05-10T00:00:00"/>
    <d v="2024-06-09T00:00:00"/>
    <n v="250000"/>
    <n v="240000"/>
    <s v="Evento"/>
    <s v="CALI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s v="AFE"/>
    <n v="73030"/>
    <s v="AFE73030"/>
    <s v="900149596_AFE73030"/>
    <d v="2024-05-10T00:00:00"/>
    <d v="2024-06-09T00:00:00"/>
    <n v="250000"/>
    <n v="240000"/>
    <s v="Evento"/>
    <s v="CALI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5-10T00:00:00"/>
    <d v="2024-06-04T00:00:00"/>
    <s v="NULL"/>
    <n v="250000"/>
    <n v="0"/>
    <n v="0"/>
    <n v="0"/>
    <n v="0"/>
    <m/>
    <m/>
    <m/>
    <n v="250000"/>
  </r>
  <r>
    <n v="900149596"/>
    <s v="ASISFARMA SAS"/>
    <m/>
    <n v="79761"/>
    <n v="79761"/>
    <s v="900149596_79761"/>
    <d v="2016-01-15T00:00:00"/>
    <d v="2016-01-01T00:00:00"/>
    <n v="2197523"/>
    <n v="6832"/>
    <s v="Evento"/>
    <s v="CALI"/>
    <e v="#N/A"/>
    <x v="0"/>
    <n v="0"/>
    <m/>
    <n v="0"/>
    <n v="0"/>
    <m/>
    <m/>
    <m/>
    <n v="0"/>
    <n v="1848494"/>
    <n v="0"/>
    <n v="2200352291"/>
    <s v="23.02.2016"/>
    <m/>
    <n v="0"/>
    <s v="Finalizada"/>
    <d v="2015-12-16T00:00:00"/>
    <d v="2015-12-22T00:00:00"/>
    <s v="NULL"/>
    <n v="2253870"/>
    <n v="0"/>
    <n v="0"/>
    <n v="0"/>
    <n v="0"/>
    <m/>
    <m/>
    <m/>
    <n v="1902330"/>
  </r>
  <r>
    <n v="900149596"/>
    <s v="ASISFARMA SAS"/>
    <m/>
    <n v="79626"/>
    <n v="79626"/>
    <s v="900149596_79626"/>
    <d v="2016-01-13T00:00:00"/>
    <d v="2016-01-01T00:00:00"/>
    <n v="2898600"/>
    <n v="6641"/>
    <s v="Evento"/>
    <s v="CALI"/>
    <e v="#N/A"/>
    <x v="0"/>
    <n v="0"/>
    <m/>
    <n v="0"/>
    <n v="0"/>
    <m/>
    <m/>
    <m/>
    <n v="0"/>
    <n v="0"/>
    <n v="0"/>
    <m/>
    <m/>
    <m/>
    <n v="0"/>
    <s v="Finalizada"/>
    <d v="2015-12-14T00:00:00"/>
    <d v="2015-12-18T00:00:00"/>
    <s v="NULL"/>
    <n v="3420000"/>
    <n v="0"/>
    <n v="0"/>
    <n v="0"/>
    <n v="0"/>
    <m/>
    <m/>
    <m/>
    <n v="2868600"/>
  </r>
  <r>
    <n v="900149596"/>
    <s v="ASISFARMA SAS"/>
    <m/>
    <n v="73972"/>
    <n v="73972"/>
    <s v="900149596_73972"/>
    <d v="2015-07-10T00:00:00"/>
    <d v="2016-01-01T00:00:00"/>
    <n v="2491650"/>
    <n v="5832"/>
    <s v="Evento"/>
    <s v="CALI"/>
    <e v="#N/A"/>
    <x v="0"/>
    <n v="0"/>
    <m/>
    <n v="0"/>
    <n v="0"/>
    <m/>
    <m/>
    <m/>
    <n v="0"/>
    <n v="0"/>
    <n v="0"/>
    <m/>
    <m/>
    <m/>
    <n v="0"/>
    <s v="Finalizada"/>
    <d v="2019-02-28T00:00:00"/>
    <d v="2019-03-07T00:00:00"/>
    <s v="NULL"/>
    <n v="995610"/>
    <n v="0"/>
    <n v="0"/>
    <n v="0"/>
    <n v="0"/>
    <m/>
    <m/>
    <m/>
    <n v="995610"/>
  </r>
  <r>
    <n v="900149596"/>
    <s v="ASISFARMA SAS"/>
    <s v="AFE"/>
    <n v="74505"/>
    <s v="AFE74505"/>
    <s v="900149596_AFE74505"/>
    <d v="2024-06-24T00:00:00"/>
    <d v="2024-07-24T00:00:00"/>
    <n v="250000"/>
    <n v="240000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50000"/>
    <n v="0"/>
    <n v="0"/>
    <n v="0"/>
    <n v="0"/>
    <m/>
    <m/>
    <m/>
    <n v="0"/>
  </r>
  <r>
    <n v="900149596"/>
    <s v="ASISFARMA SAS"/>
    <s v="AFE"/>
    <n v="74506"/>
    <s v="AFE74506"/>
    <s v="900149596_AFE74506"/>
    <d v="2024-06-24T00:00:00"/>
    <d v="2024-07-24T00:00:00"/>
    <n v="250000"/>
    <n v="211250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50000"/>
    <n v="0"/>
    <n v="0"/>
    <n v="0"/>
    <n v="0"/>
    <m/>
    <m/>
    <m/>
    <n v="0"/>
  </r>
  <r>
    <n v="900149596"/>
    <s v="ASISFARMA SAS"/>
    <s v="AFE"/>
    <n v="74507"/>
    <s v="AFE74507"/>
    <s v="900149596_AFE74507"/>
    <d v="2024-06-24T00:00:00"/>
    <d v="2024-07-24T00:00:00"/>
    <n v="250000"/>
    <n v="211250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50000"/>
    <n v="0"/>
    <n v="0"/>
    <n v="0"/>
    <n v="0"/>
    <m/>
    <m/>
    <m/>
    <n v="0"/>
  </r>
  <r>
    <n v="900149596"/>
    <s v="ASISFARMA SAS"/>
    <s v="AFE"/>
    <n v="74508"/>
    <s v="AFE74508"/>
    <s v="900149596_AFE74508"/>
    <d v="2024-06-24T00:00:00"/>
    <d v="2024-07-24T00:00:00"/>
    <n v="250000"/>
    <n v="240000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50000"/>
    <n v="0"/>
    <n v="0"/>
    <n v="0"/>
    <n v="0"/>
    <m/>
    <m/>
    <m/>
    <n v="0"/>
  </r>
  <r>
    <n v="900149596"/>
    <s v="ASISFARMA SAS"/>
    <s v="AFE"/>
    <n v="74509"/>
    <s v="AFE74509"/>
    <s v="900149596_AFE74509"/>
    <d v="2024-06-24T00:00:00"/>
    <d v="2024-07-24T00:00:00"/>
    <n v="299100"/>
    <n v="287873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99100"/>
    <n v="0"/>
    <n v="0"/>
    <n v="0"/>
    <n v="0"/>
    <m/>
    <m/>
    <m/>
    <n v="0"/>
  </r>
  <r>
    <n v="900149596"/>
    <s v="ASISFARMA SAS"/>
    <s v="AFE"/>
    <n v="74510"/>
    <s v="AFE74510"/>
    <s v="900149596_AFE74510"/>
    <d v="2024-06-24T00:00:00"/>
    <d v="2024-07-24T00:00:00"/>
    <n v="250000"/>
    <n v="240000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4T00:00:00"/>
    <s v="NULL"/>
    <s v="NULL"/>
    <n v="250000"/>
    <n v="0"/>
    <n v="0"/>
    <n v="0"/>
    <n v="0"/>
    <m/>
    <m/>
    <m/>
    <n v="0"/>
  </r>
  <r>
    <n v="900149596"/>
    <s v="ASISFARMA SAS"/>
    <s v="AFE"/>
    <n v="74859"/>
    <s v="AFE74859"/>
    <s v="900149596_AFE74859"/>
    <d v="2024-06-27T00:00:00"/>
    <d v="2024-07-27T00:00:00"/>
    <n v="328600"/>
    <n v="283385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30T00:00:00"/>
    <s v="NULL"/>
    <s v="NULL"/>
    <n v="328600"/>
    <n v="0"/>
    <n v="0"/>
    <n v="0"/>
    <n v="0"/>
    <m/>
    <m/>
    <m/>
    <n v="0"/>
  </r>
  <r>
    <n v="900149596"/>
    <s v="ASISFARMA SAS"/>
    <s v="AFE"/>
    <n v="74929"/>
    <s v="AFE74929"/>
    <s v="900149596_AFE74929"/>
    <d v="2024-06-28T00:00:00"/>
    <d v="2024-07-28T00:00:00"/>
    <n v="300300"/>
    <n v="289043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8T00:00:00"/>
    <s v="NULL"/>
    <s v="NULL"/>
    <n v="300300"/>
    <n v="0"/>
    <n v="0"/>
    <n v="0"/>
    <n v="0"/>
    <m/>
    <m/>
    <m/>
    <n v="0"/>
  </r>
  <r>
    <n v="900149596"/>
    <s v="ASISFARMA SAS"/>
    <s v="AFE"/>
    <n v="74930"/>
    <s v="AFE74930"/>
    <s v="900149596_AFE74930"/>
    <d v="2024-06-28T00:00:00"/>
    <d v="2024-07-28T00:00:00"/>
    <n v="316650"/>
    <n v="304984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8T00:00:00"/>
    <s v="NULL"/>
    <s v="NULL"/>
    <n v="316650"/>
    <n v="0"/>
    <n v="0"/>
    <n v="0"/>
    <n v="0"/>
    <m/>
    <m/>
    <m/>
    <n v="0"/>
  </r>
  <r>
    <n v="900149596"/>
    <s v="ASISFARMA SAS"/>
    <s v="AFE"/>
    <n v="74931"/>
    <s v="AFE74931"/>
    <s v="900149596_AFE74931"/>
    <d v="2024-06-28T00:00:00"/>
    <d v="2024-07-28T00:00:00"/>
    <n v="349400"/>
    <n v="336915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28T00:00:00"/>
    <s v="NULL"/>
    <s v="NULL"/>
    <n v="349400"/>
    <n v="0"/>
    <n v="0"/>
    <n v="0"/>
    <n v="0"/>
    <m/>
    <m/>
    <m/>
    <n v="0"/>
  </r>
  <r>
    <n v="900149596"/>
    <s v="ASISFARMA SAS"/>
    <s v="AFE"/>
    <n v="75170"/>
    <s v="AFE75170"/>
    <s v="900149596_AFE75170"/>
    <d v="2024-06-30T00:00:00"/>
    <d v="2024-07-30T00:00:00"/>
    <n v="300300"/>
    <n v="284543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30T00:00:00"/>
    <s v="NULL"/>
    <s v="NULL"/>
    <n v="300300"/>
    <n v="0"/>
    <n v="0"/>
    <n v="0"/>
    <n v="0"/>
    <m/>
    <m/>
    <m/>
    <n v="0"/>
  </r>
  <r>
    <n v="900149596"/>
    <s v="ASISFARMA SAS"/>
    <s v="AFE"/>
    <n v="75171"/>
    <s v="AFE75171"/>
    <s v="900149596_AFE75171"/>
    <d v="2024-06-30T00:00:00"/>
    <d v="2024-07-30T00:00:00"/>
    <n v="349400"/>
    <n v="303665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30T00:00:00"/>
    <s v="NULL"/>
    <s v="NULL"/>
    <n v="349400"/>
    <n v="0"/>
    <n v="0"/>
    <n v="0"/>
    <n v="0"/>
    <m/>
    <m/>
    <m/>
    <n v="0"/>
  </r>
  <r>
    <n v="900149596"/>
    <s v="ASISFARMA SAS"/>
    <s v="AFE"/>
    <n v="75172"/>
    <s v="AFE75172"/>
    <s v="900149596_AFE75172"/>
    <d v="2024-06-30T00:00:00"/>
    <d v="2024-07-30T00:00:00"/>
    <n v="300300"/>
    <n v="284543"/>
    <s v="Evento"/>
    <s v="CALI"/>
    <s v="Factura no radicado"/>
    <x v="3"/>
    <n v="0"/>
    <m/>
    <n v="0"/>
    <n v="0"/>
    <m/>
    <m/>
    <m/>
    <n v="0"/>
    <n v="0"/>
    <n v="0"/>
    <m/>
    <m/>
    <m/>
    <n v="0"/>
    <s v="Para cargar RIPS o soportes"/>
    <d v="2024-06-30T00:00:00"/>
    <s v="NULL"/>
    <s v="NULL"/>
    <n v="300300"/>
    <n v="0"/>
    <n v="0"/>
    <n v="0"/>
    <n v="0"/>
    <m/>
    <m/>
    <m/>
    <n v="0"/>
  </r>
  <r>
    <n v="900149596"/>
    <s v="ASISFARMA SAS"/>
    <s v="AFE"/>
    <n v="54546"/>
    <s v="AFE54546"/>
    <s v="900149596_AFE54546"/>
    <d v="2022-12-09T00:00:00"/>
    <d v="2023-01-08T00:00:00"/>
    <n v="5216"/>
    <n v="5007"/>
    <s v="Evento"/>
    <s v="CALI"/>
    <s v="Factura no radicado"/>
    <x v="3"/>
    <n v="0"/>
    <m/>
    <n v="0"/>
    <n v="0"/>
    <m/>
    <m/>
    <m/>
    <n v="0"/>
    <n v="0"/>
    <n v="0"/>
    <m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1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5">
        <item x="0"/>
        <item x="1"/>
        <item x="3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7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J53"/>
  <sheetViews>
    <sheetView showGridLines="0" zoomScale="120" zoomScaleNormal="120" workbookViewId="0">
      <selection activeCell="F5" sqref="F5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2.269531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0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</row>
    <row r="2" spans="1:10" x14ac:dyDescent="0.35">
      <c r="A2" s="12">
        <v>900149596</v>
      </c>
      <c r="B2" s="1" t="s">
        <v>81</v>
      </c>
      <c r="C2" s="1"/>
      <c r="D2" s="12">
        <v>71750</v>
      </c>
      <c r="E2" s="13">
        <v>42112</v>
      </c>
      <c r="F2" s="13">
        <v>42370</v>
      </c>
      <c r="G2" s="15">
        <v>8823449</v>
      </c>
      <c r="H2" s="16">
        <v>7571</v>
      </c>
      <c r="I2" s="5" t="s">
        <v>84</v>
      </c>
      <c r="J2" s="4" t="s">
        <v>85</v>
      </c>
    </row>
    <row r="3" spans="1:10" x14ac:dyDescent="0.35">
      <c r="A3" s="12">
        <v>900149596</v>
      </c>
      <c r="B3" s="1" t="s">
        <v>81</v>
      </c>
      <c r="C3" s="1"/>
      <c r="D3" s="12">
        <v>72333</v>
      </c>
      <c r="E3" s="13">
        <v>42134</v>
      </c>
      <c r="F3" s="13">
        <v>42370</v>
      </c>
      <c r="G3" s="15">
        <v>232976</v>
      </c>
      <c r="H3" s="16">
        <v>4660</v>
      </c>
      <c r="I3" s="5" t="s">
        <v>84</v>
      </c>
      <c r="J3" s="4" t="s">
        <v>85</v>
      </c>
    </row>
    <row r="4" spans="1:10" x14ac:dyDescent="0.35">
      <c r="A4" s="12">
        <v>900149596</v>
      </c>
      <c r="B4" s="1" t="s">
        <v>81</v>
      </c>
      <c r="C4" s="1"/>
      <c r="D4" s="12">
        <v>72495</v>
      </c>
      <c r="E4" s="13">
        <v>42134</v>
      </c>
      <c r="F4" s="13">
        <v>42370</v>
      </c>
      <c r="G4" s="15">
        <v>3187402</v>
      </c>
      <c r="H4" s="16">
        <v>63748</v>
      </c>
      <c r="I4" s="5" t="s">
        <v>84</v>
      </c>
      <c r="J4" s="4" t="s">
        <v>85</v>
      </c>
    </row>
    <row r="5" spans="1:10" x14ac:dyDescent="0.35">
      <c r="A5" s="12">
        <v>900149596</v>
      </c>
      <c r="B5" s="1" t="s">
        <v>81</v>
      </c>
      <c r="C5" s="1"/>
      <c r="D5" s="12">
        <v>73972</v>
      </c>
      <c r="E5" s="13">
        <v>42195</v>
      </c>
      <c r="F5" s="13">
        <v>42370</v>
      </c>
      <c r="G5" s="15">
        <v>2491650</v>
      </c>
      <c r="H5" s="16">
        <v>5832</v>
      </c>
      <c r="I5" s="5" t="s">
        <v>84</v>
      </c>
      <c r="J5" s="4" t="s">
        <v>85</v>
      </c>
    </row>
    <row r="6" spans="1:10" x14ac:dyDescent="0.35">
      <c r="A6" s="12">
        <v>900149596</v>
      </c>
      <c r="B6" s="1" t="s">
        <v>81</v>
      </c>
      <c r="C6" s="1"/>
      <c r="D6" s="12">
        <v>74973</v>
      </c>
      <c r="E6" s="13">
        <v>42230</v>
      </c>
      <c r="F6" s="13">
        <v>42370</v>
      </c>
      <c r="G6" s="15">
        <v>10641570</v>
      </c>
      <c r="H6" s="16">
        <v>212831</v>
      </c>
      <c r="I6" s="5" t="s">
        <v>84</v>
      </c>
      <c r="J6" s="4" t="s">
        <v>85</v>
      </c>
    </row>
    <row r="7" spans="1:10" x14ac:dyDescent="0.35">
      <c r="A7" s="12">
        <v>900149596</v>
      </c>
      <c r="B7" s="1" t="s">
        <v>81</v>
      </c>
      <c r="C7" s="1"/>
      <c r="D7" s="12">
        <v>76404</v>
      </c>
      <c r="E7" s="13">
        <v>42258</v>
      </c>
      <c r="F7" s="13">
        <v>42370</v>
      </c>
      <c r="G7" s="15">
        <v>264076</v>
      </c>
      <c r="H7" s="16">
        <v>5282</v>
      </c>
      <c r="I7" s="5" t="s">
        <v>84</v>
      </c>
      <c r="J7" s="4" t="s">
        <v>85</v>
      </c>
    </row>
    <row r="8" spans="1:10" x14ac:dyDescent="0.35">
      <c r="A8" s="12">
        <v>900149596</v>
      </c>
      <c r="B8" s="1" t="s">
        <v>81</v>
      </c>
      <c r="C8" s="1"/>
      <c r="D8" s="12">
        <v>77869</v>
      </c>
      <c r="E8" s="13">
        <v>42321</v>
      </c>
      <c r="F8" s="13">
        <v>42370</v>
      </c>
      <c r="G8" s="15">
        <v>6509767</v>
      </c>
      <c r="H8" s="16">
        <v>130195</v>
      </c>
      <c r="I8" s="5" t="s">
        <v>84</v>
      </c>
      <c r="J8" s="4" t="s">
        <v>85</v>
      </c>
    </row>
    <row r="9" spans="1:10" x14ac:dyDescent="0.35">
      <c r="A9" s="12">
        <v>900149596</v>
      </c>
      <c r="B9" s="1" t="s">
        <v>81</v>
      </c>
      <c r="C9" s="1"/>
      <c r="D9" s="12">
        <v>77870</v>
      </c>
      <c r="E9" s="13">
        <v>42321</v>
      </c>
      <c r="F9" s="13">
        <v>42370</v>
      </c>
      <c r="G9" s="15">
        <v>2103084</v>
      </c>
      <c r="H9" s="16">
        <v>4623</v>
      </c>
      <c r="I9" s="5" t="s">
        <v>84</v>
      </c>
      <c r="J9" s="4" t="s">
        <v>85</v>
      </c>
    </row>
    <row r="10" spans="1:10" x14ac:dyDescent="0.35">
      <c r="A10" s="12">
        <v>900149596</v>
      </c>
      <c r="B10" s="1" t="s">
        <v>81</v>
      </c>
      <c r="C10" s="1"/>
      <c r="D10" s="12">
        <v>78854</v>
      </c>
      <c r="E10" s="13">
        <v>42355</v>
      </c>
      <c r="F10" s="13">
        <v>42370</v>
      </c>
      <c r="G10" s="15">
        <v>4843166</v>
      </c>
      <c r="H10" s="16">
        <v>96863</v>
      </c>
      <c r="I10" s="5" t="s">
        <v>84</v>
      </c>
      <c r="J10" s="4" t="s">
        <v>85</v>
      </c>
    </row>
    <row r="11" spans="1:10" x14ac:dyDescent="0.35">
      <c r="A11" s="12">
        <v>900149596</v>
      </c>
      <c r="B11" s="1" t="s">
        <v>81</v>
      </c>
      <c r="C11" s="1"/>
      <c r="D11" s="12">
        <v>79626</v>
      </c>
      <c r="E11" s="13">
        <v>42382</v>
      </c>
      <c r="F11" s="13">
        <v>42370</v>
      </c>
      <c r="G11" s="15">
        <v>2898600</v>
      </c>
      <c r="H11" s="16">
        <v>6641</v>
      </c>
      <c r="I11" s="5" t="s">
        <v>84</v>
      </c>
      <c r="J11" s="4" t="s">
        <v>85</v>
      </c>
    </row>
    <row r="12" spans="1:10" x14ac:dyDescent="0.35">
      <c r="A12" s="12">
        <v>900149596</v>
      </c>
      <c r="B12" s="1" t="s">
        <v>81</v>
      </c>
      <c r="C12" s="1"/>
      <c r="D12" s="12">
        <v>79761</v>
      </c>
      <c r="E12" s="13">
        <v>42384</v>
      </c>
      <c r="F12" s="13">
        <v>42370</v>
      </c>
      <c r="G12" s="15">
        <v>2197523</v>
      </c>
      <c r="H12" s="16">
        <v>6832</v>
      </c>
      <c r="I12" s="5" t="s">
        <v>84</v>
      </c>
      <c r="J12" s="4" t="s">
        <v>85</v>
      </c>
    </row>
    <row r="13" spans="1:10" x14ac:dyDescent="0.35">
      <c r="A13" s="12">
        <v>900149596</v>
      </c>
      <c r="B13" s="1" t="s">
        <v>81</v>
      </c>
      <c r="C13" s="1" t="s">
        <v>82</v>
      </c>
      <c r="D13" s="12">
        <v>2683</v>
      </c>
      <c r="E13" s="13">
        <v>42447</v>
      </c>
      <c r="F13" s="13">
        <v>42477</v>
      </c>
      <c r="G13" s="15">
        <v>507850</v>
      </c>
      <c r="H13" s="16">
        <v>6097</v>
      </c>
      <c r="I13" s="5" t="s">
        <v>84</v>
      </c>
      <c r="J13" s="4" t="s">
        <v>85</v>
      </c>
    </row>
    <row r="14" spans="1:10" x14ac:dyDescent="0.35">
      <c r="A14" s="12">
        <v>900149596</v>
      </c>
      <c r="B14" s="1" t="s">
        <v>81</v>
      </c>
      <c r="C14" s="1" t="s">
        <v>82</v>
      </c>
      <c r="D14" s="12">
        <v>5203</v>
      </c>
      <c r="E14" s="13">
        <v>42478</v>
      </c>
      <c r="F14" s="13">
        <v>42508</v>
      </c>
      <c r="G14" s="15">
        <v>2430180</v>
      </c>
      <c r="H14" s="16">
        <v>3430</v>
      </c>
      <c r="I14" s="5" t="s">
        <v>84</v>
      </c>
      <c r="J14" s="4" t="s">
        <v>85</v>
      </c>
    </row>
    <row r="15" spans="1:10" x14ac:dyDescent="0.35">
      <c r="A15" s="12">
        <v>900149596</v>
      </c>
      <c r="B15" s="1" t="s">
        <v>81</v>
      </c>
      <c r="C15" s="1" t="s">
        <v>82</v>
      </c>
      <c r="D15" s="12">
        <v>6854</v>
      </c>
      <c r="E15" s="13">
        <v>42538</v>
      </c>
      <c r="F15" s="13">
        <v>42568</v>
      </c>
      <c r="G15" s="15">
        <v>44541210</v>
      </c>
      <c r="H15" s="16">
        <v>69400</v>
      </c>
      <c r="I15" s="5" t="s">
        <v>84</v>
      </c>
      <c r="J15" s="4" t="s">
        <v>85</v>
      </c>
    </row>
    <row r="16" spans="1:10" x14ac:dyDescent="0.35">
      <c r="A16" s="12">
        <v>900149596</v>
      </c>
      <c r="B16" s="1" t="s">
        <v>81</v>
      </c>
      <c r="C16" s="1" t="s">
        <v>82</v>
      </c>
      <c r="D16" s="12">
        <v>11755</v>
      </c>
      <c r="E16" s="13">
        <v>42809</v>
      </c>
      <c r="F16" s="13">
        <v>42839</v>
      </c>
      <c r="G16" s="15">
        <v>5390000</v>
      </c>
      <c r="H16" s="16">
        <v>9408</v>
      </c>
      <c r="I16" s="5" t="s">
        <v>84</v>
      </c>
      <c r="J16" s="4" t="s">
        <v>85</v>
      </c>
    </row>
    <row r="17" spans="1:10" x14ac:dyDescent="0.35">
      <c r="A17" s="12">
        <v>900149596</v>
      </c>
      <c r="B17" s="1" t="s">
        <v>81</v>
      </c>
      <c r="C17" s="1" t="s">
        <v>82</v>
      </c>
      <c r="D17" s="12">
        <v>15203</v>
      </c>
      <c r="E17" s="13">
        <v>42989</v>
      </c>
      <c r="F17" s="13">
        <v>43019</v>
      </c>
      <c r="G17" s="15">
        <v>8749000</v>
      </c>
      <c r="H17" s="16">
        <v>8501403.3000000007</v>
      </c>
      <c r="I17" s="5" t="s">
        <v>84</v>
      </c>
      <c r="J17" s="4" t="s">
        <v>85</v>
      </c>
    </row>
    <row r="18" spans="1:10" x14ac:dyDescent="0.35">
      <c r="A18" s="12">
        <v>900149596</v>
      </c>
      <c r="B18" s="1" t="s">
        <v>81</v>
      </c>
      <c r="C18" s="1" t="s">
        <v>83</v>
      </c>
      <c r="D18" s="12">
        <v>54546</v>
      </c>
      <c r="E18" s="13">
        <v>44904</v>
      </c>
      <c r="F18" s="13">
        <v>44934</v>
      </c>
      <c r="G18" s="15">
        <v>5216</v>
      </c>
      <c r="H18" s="16">
        <v>5007.3599999999997</v>
      </c>
      <c r="I18" s="5" t="s">
        <v>84</v>
      </c>
      <c r="J18" s="4" t="s">
        <v>85</v>
      </c>
    </row>
    <row r="19" spans="1:10" x14ac:dyDescent="0.35">
      <c r="A19" s="12">
        <v>900149596</v>
      </c>
      <c r="B19" s="1" t="s">
        <v>81</v>
      </c>
      <c r="C19" s="1" t="s">
        <v>83</v>
      </c>
      <c r="D19" s="12">
        <v>69786</v>
      </c>
      <c r="E19" s="13">
        <v>45341</v>
      </c>
      <c r="F19" s="13">
        <v>45371</v>
      </c>
      <c r="G19" s="15">
        <v>1059600</v>
      </c>
      <c r="H19" s="16">
        <v>1018110</v>
      </c>
      <c r="I19" s="5" t="s">
        <v>84</v>
      </c>
      <c r="J19" s="4" t="s">
        <v>85</v>
      </c>
    </row>
    <row r="20" spans="1:10" x14ac:dyDescent="0.35">
      <c r="A20" s="12">
        <v>900149596</v>
      </c>
      <c r="B20" s="1" t="s">
        <v>81</v>
      </c>
      <c r="C20" s="1" t="s">
        <v>83</v>
      </c>
      <c r="D20" s="12">
        <v>69797</v>
      </c>
      <c r="E20" s="13">
        <v>45342</v>
      </c>
      <c r="F20" s="13">
        <v>45372</v>
      </c>
      <c r="G20" s="15">
        <v>250000</v>
      </c>
      <c r="H20" s="16">
        <v>219875</v>
      </c>
      <c r="I20" s="5" t="s">
        <v>84</v>
      </c>
      <c r="J20" s="4" t="s">
        <v>85</v>
      </c>
    </row>
    <row r="21" spans="1:10" x14ac:dyDescent="0.35">
      <c r="A21" s="12">
        <v>900149596</v>
      </c>
      <c r="B21" s="1" t="s">
        <v>81</v>
      </c>
      <c r="C21" s="1" t="s">
        <v>83</v>
      </c>
      <c r="D21" s="12">
        <v>73018</v>
      </c>
      <c r="E21" s="13">
        <v>45422</v>
      </c>
      <c r="F21" s="13">
        <v>45452</v>
      </c>
      <c r="G21" s="15">
        <v>250000</v>
      </c>
      <c r="H21" s="16">
        <v>219875</v>
      </c>
      <c r="I21" s="5" t="s">
        <v>84</v>
      </c>
      <c r="J21" s="4" t="s">
        <v>85</v>
      </c>
    </row>
    <row r="22" spans="1:10" x14ac:dyDescent="0.35">
      <c r="A22" s="12">
        <v>900149596</v>
      </c>
      <c r="B22" s="1" t="s">
        <v>81</v>
      </c>
      <c r="C22" s="1" t="s">
        <v>83</v>
      </c>
      <c r="D22" s="12">
        <v>73019</v>
      </c>
      <c r="E22" s="13">
        <v>45422</v>
      </c>
      <c r="F22" s="13">
        <v>45452</v>
      </c>
      <c r="G22" s="15">
        <v>250000</v>
      </c>
      <c r="H22" s="16">
        <v>219875</v>
      </c>
      <c r="I22" s="5" t="s">
        <v>84</v>
      </c>
      <c r="J22" s="4" t="s">
        <v>85</v>
      </c>
    </row>
    <row r="23" spans="1:10" x14ac:dyDescent="0.35">
      <c r="A23" s="12">
        <v>900149596</v>
      </c>
      <c r="B23" s="1" t="s">
        <v>81</v>
      </c>
      <c r="C23" s="1" t="s">
        <v>83</v>
      </c>
      <c r="D23" s="12">
        <v>73021</v>
      </c>
      <c r="E23" s="13">
        <v>45422</v>
      </c>
      <c r="F23" s="13">
        <v>45452</v>
      </c>
      <c r="G23" s="15">
        <v>250000</v>
      </c>
      <c r="H23" s="16">
        <v>240000</v>
      </c>
      <c r="I23" s="5" t="s">
        <v>84</v>
      </c>
      <c r="J23" s="4" t="s">
        <v>85</v>
      </c>
    </row>
    <row r="24" spans="1:10" x14ac:dyDescent="0.35">
      <c r="A24" s="12">
        <v>900149596</v>
      </c>
      <c r="B24" s="1" t="s">
        <v>81</v>
      </c>
      <c r="C24" s="1" t="s">
        <v>83</v>
      </c>
      <c r="D24" s="12">
        <v>73022</v>
      </c>
      <c r="E24" s="13">
        <v>45422</v>
      </c>
      <c r="F24" s="13">
        <v>45452</v>
      </c>
      <c r="G24" s="15">
        <v>250000</v>
      </c>
      <c r="H24" s="16">
        <v>240000</v>
      </c>
      <c r="I24" s="5" t="s">
        <v>84</v>
      </c>
      <c r="J24" s="4" t="s">
        <v>85</v>
      </c>
    </row>
    <row r="25" spans="1:10" x14ac:dyDescent="0.35">
      <c r="A25" s="12">
        <v>900149596</v>
      </c>
      <c r="B25" s="1" t="s">
        <v>81</v>
      </c>
      <c r="C25" s="1" t="s">
        <v>83</v>
      </c>
      <c r="D25" s="12">
        <v>73023</v>
      </c>
      <c r="E25" s="13">
        <v>45422</v>
      </c>
      <c r="F25" s="13">
        <v>45452</v>
      </c>
      <c r="G25" s="15">
        <v>250000</v>
      </c>
      <c r="H25" s="16">
        <v>240000</v>
      </c>
      <c r="I25" s="5" t="s">
        <v>84</v>
      </c>
      <c r="J25" s="4" t="s">
        <v>85</v>
      </c>
    </row>
    <row r="26" spans="1:10" x14ac:dyDescent="0.35">
      <c r="A26" s="12">
        <v>900149596</v>
      </c>
      <c r="B26" s="1" t="s">
        <v>81</v>
      </c>
      <c r="C26" s="1" t="s">
        <v>83</v>
      </c>
      <c r="D26" s="12">
        <v>73024</v>
      </c>
      <c r="E26" s="13">
        <v>45422</v>
      </c>
      <c r="F26" s="13">
        <v>45452</v>
      </c>
      <c r="G26" s="15">
        <v>250000</v>
      </c>
      <c r="H26" s="16">
        <v>240000</v>
      </c>
      <c r="I26" s="5" t="s">
        <v>84</v>
      </c>
      <c r="J26" s="4" t="s">
        <v>85</v>
      </c>
    </row>
    <row r="27" spans="1:10" x14ac:dyDescent="0.35">
      <c r="A27" s="12">
        <v>900149596</v>
      </c>
      <c r="B27" s="1" t="s">
        <v>81</v>
      </c>
      <c r="C27" s="1" t="s">
        <v>83</v>
      </c>
      <c r="D27" s="12">
        <v>73025</v>
      </c>
      <c r="E27" s="13">
        <v>45422</v>
      </c>
      <c r="F27" s="13">
        <v>45452</v>
      </c>
      <c r="G27" s="15">
        <v>250000</v>
      </c>
      <c r="H27" s="16">
        <v>240000</v>
      </c>
      <c r="I27" s="5" t="s">
        <v>84</v>
      </c>
      <c r="J27" s="4" t="s">
        <v>85</v>
      </c>
    </row>
    <row r="28" spans="1:10" x14ac:dyDescent="0.35">
      <c r="A28" s="12">
        <v>900149596</v>
      </c>
      <c r="B28" s="1" t="s">
        <v>81</v>
      </c>
      <c r="C28" s="1" t="s">
        <v>83</v>
      </c>
      <c r="D28" s="12">
        <v>73026</v>
      </c>
      <c r="E28" s="13">
        <v>45422</v>
      </c>
      <c r="F28" s="13">
        <v>45452</v>
      </c>
      <c r="G28" s="15">
        <v>250000</v>
      </c>
      <c r="H28" s="16">
        <v>240000</v>
      </c>
      <c r="I28" s="5" t="s">
        <v>84</v>
      </c>
      <c r="J28" s="4" t="s">
        <v>85</v>
      </c>
    </row>
    <row r="29" spans="1:10" x14ac:dyDescent="0.35">
      <c r="A29" s="12">
        <v>900149596</v>
      </c>
      <c r="B29" s="1" t="s">
        <v>81</v>
      </c>
      <c r="C29" s="1" t="s">
        <v>83</v>
      </c>
      <c r="D29" s="12">
        <v>73027</v>
      </c>
      <c r="E29" s="13">
        <v>45422</v>
      </c>
      <c r="F29" s="13">
        <v>45452</v>
      </c>
      <c r="G29" s="15">
        <v>21616</v>
      </c>
      <c r="H29" s="16">
        <v>20751.36</v>
      </c>
      <c r="I29" s="5" t="s">
        <v>84</v>
      </c>
      <c r="J29" s="4" t="s">
        <v>85</v>
      </c>
    </row>
    <row r="30" spans="1:10" x14ac:dyDescent="0.35">
      <c r="A30" s="12">
        <v>900149596</v>
      </c>
      <c r="B30" s="1" t="s">
        <v>81</v>
      </c>
      <c r="C30" s="1" t="s">
        <v>83</v>
      </c>
      <c r="D30" s="12">
        <v>73028</v>
      </c>
      <c r="E30" s="13">
        <v>45422</v>
      </c>
      <c r="F30" s="13">
        <v>45452</v>
      </c>
      <c r="G30" s="15">
        <v>250000</v>
      </c>
      <c r="H30" s="16">
        <v>240000</v>
      </c>
      <c r="I30" s="5" t="s">
        <v>84</v>
      </c>
      <c r="J30" s="4" t="s">
        <v>85</v>
      </c>
    </row>
    <row r="31" spans="1:10" x14ac:dyDescent="0.35">
      <c r="A31" s="12">
        <v>900149596</v>
      </c>
      <c r="B31" s="1" t="s">
        <v>81</v>
      </c>
      <c r="C31" s="1" t="s">
        <v>83</v>
      </c>
      <c r="D31" s="12">
        <v>73029</v>
      </c>
      <c r="E31" s="13">
        <v>45422</v>
      </c>
      <c r="F31" s="13">
        <v>45452</v>
      </c>
      <c r="G31" s="15">
        <v>250000</v>
      </c>
      <c r="H31" s="16">
        <v>240000</v>
      </c>
      <c r="I31" s="5" t="s">
        <v>84</v>
      </c>
      <c r="J31" s="4" t="s">
        <v>85</v>
      </c>
    </row>
    <row r="32" spans="1:10" x14ac:dyDescent="0.35">
      <c r="A32" s="12">
        <v>900149596</v>
      </c>
      <c r="B32" s="1" t="s">
        <v>81</v>
      </c>
      <c r="C32" s="1" t="s">
        <v>83</v>
      </c>
      <c r="D32" s="12">
        <v>73030</v>
      </c>
      <c r="E32" s="13">
        <v>45422</v>
      </c>
      <c r="F32" s="13">
        <v>45452</v>
      </c>
      <c r="G32" s="15">
        <v>250000</v>
      </c>
      <c r="H32" s="16">
        <v>240000</v>
      </c>
      <c r="I32" s="5" t="s">
        <v>84</v>
      </c>
      <c r="J32" s="4" t="s">
        <v>85</v>
      </c>
    </row>
    <row r="33" spans="1:10" x14ac:dyDescent="0.35">
      <c r="A33" s="12">
        <v>900149596</v>
      </c>
      <c r="B33" s="1" t="s">
        <v>81</v>
      </c>
      <c r="C33" s="1" t="s">
        <v>83</v>
      </c>
      <c r="D33" s="12">
        <v>73031</v>
      </c>
      <c r="E33" s="13">
        <v>45422</v>
      </c>
      <c r="F33" s="13">
        <v>45452</v>
      </c>
      <c r="G33" s="15">
        <v>21616</v>
      </c>
      <c r="H33" s="16">
        <v>20751.36</v>
      </c>
      <c r="I33" s="5" t="s">
        <v>84</v>
      </c>
      <c r="J33" s="4" t="s">
        <v>85</v>
      </c>
    </row>
    <row r="34" spans="1:10" x14ac:dyDescent="0.35">
      <c r="A34" s="12">
        <v>900149596</v>
      </c>
      <c r="B34" s="1" t="s">
        <v>81</v>
      </c>
      <c r="C34" s="1" t="s">
        <v>83</v>
      </c>
      <c r="D34" s="12">
        <v>73032</v>
      </c>
      <c r="E34" s="13">
        <v>45422</v>
      </c>
      <c r="F34" s="13">
        <v>45452</v>
      </c>
      <c r="G34" s="15">
        <v>500000</v>
      </c>
      <c r="H34" s="16">
        <v>480000</v>
      </c>
      <c r="I34" s="5" t="s">
        <v>84</v>
      </c>
      <c r="J34" s="4" t="s">
        <v>85</v>
      </c>
    </row>
    <row r="35" spans="1:10" x14ac:dyDescent="0.35">
      <c r="A35" s="12">
        <v>900149596</v>
      </c>
      <c r="B35" s="1" t="s">
        <v>81</v>
      </c>
      <c r="C35" s="1" t="s">
        <v>83</v>
      </c>
      <c r="D35" s="12">
        <v>73034</v>
      </c>
      <c r="E35" s="13">
        <v>45422</v>
      </c>
      <c r="F35" s="13">
        <v>45452</v>
      </c>
      <c r="G35" s="15">
        <v>250000</v>
      </c>
      <c r="H35" s="16">
        <v>240000</v>
      </c>
      <c r="I35" s="5" t="s">
        <v>84</v>
      </c>
      <c r="J35" s="4" t="s">
        <v>85</v>
      </c>
    </row>
    <row r="36" spans="1:10" x14ac:dyDescent="0.35">
      <c r="A36" s="12">
        <v>900149596</v>
      </c>
      <c r="B36" s="1" t="s">
        <v>81</v>
      </c>
      <c r="C36" s="1" t="s">
        <v>83</v>
      </c>
      <c r="D36" s="12">
        <v>73035</v>
      </c>
      <c r="E36" s="13">
        <v>45422</v>
      </c>
      <c r="F36" s="13">
        <v>45452</v>
      </c>
      <c r="G36" s="15">
        <v>250000</v>
      </c>
      <c r="H36" s="16">
        <v>240000</v>
      </c>
      <c r="I36" s="5" t="s">
        <v>84</v>
      </c>
      <c r="J36" s="4" t="s">
        <v>85</v>
      </c>
    </row>
    <row r="37" spans="1:10" x14ac:dyDescent="0.35">
      <c r="A37" s="12">
        <v>900149596</v>
      </c>
      <c r="B37" s="1" t="s">
        <v>81</v>
      </c>
      <c r="C37" s="1" t="s">
        <v>83</v>
      </c>
      <c r="D37" s="12">
        <v>73036</v>
      </c>
      <c r="E37" s="13">
        <v>45422</v>
      </c>
      <c r="F37" s="13">
        <v>45452</v>
      </c>
      <c r="G37" s="15">
        <v>250000</v>
      </c>
      <c r="H37" s="16">
        <v>240000</v>
      </c>
      <c r="I37" s="5" t="s">
        <v>84</v>
      </c>
      <c r="J37" s="4" t="s">
        <v>85</v>
      </c>
    </row>
    <row r="38" spans="1:10" x14ac:dyDescent="0.35">
      <c r="A38" s="12">
        <v>900149596</v>
      </c>
      <c r="B38" s="1" t="s">
        <v>81</v>
      </c>
      <c r="C38" s="1" t="s">
        <v>83</v>
      </c>
      <c r="D38" s="12">
        <v>73037</v>
      </c>
      <c r="E38" s="13">
        <v>45422</v>
      </c>
      <c r="F38" s="13">
        <v>45452</v>
      </c>
      <c r="G38" s="15">
        <v>250000</v>
      </c>
      <c r="H38" s="16">
        <v>240000</v>
      </c>
      <c r="I38" s="5" t="s">
        <v>84</v>
      </c>
      <c r="J38" s="4" t="s">
        <v>85</v>
      </c>
    </row>
    <row r="39" spans="1:10" x14ac:dyDescent="0.35">
      <c r="A39" s="12">
        <v>900149596</v>
      </c>
      <c r="B39" s="1" t="s">
        <v>81</v>
      </c>
      <c r="C39" s="1" t="s">
        <v>83</v>
      </c>
      <c r="D39" s="12">
        <v>73038</v>
      </c>
      <c r="E39" s="13">
        <v>45422</v>
      </c>
      <c r="F39" s="13">
        <v>45452</v>
      </c>
      <c r="G39" s="15">
        <v>250000</v>
      </c>
      <c r="H39" s="16">
        <v>240000</v>
      </c>
      <c r="I39" s="5" t="s">
        <v>84</v>
      </c>
      <c r="J39" s="4" t="s">
        <v>85</v>
      </c>
    </row>
    <row r="40" spans="1:10" x14ac:dyDescent="0.35">
      <c r="A40" s="12">
        <v>900149596</v>
      </c>
      <c r="B40" s="1" t="s">
        <v>81</v>
      </c>
      <c r="C40" s="1" t="s">
        <v>83</v>
      </c>
      <c r="D40" s="12">
        <v>73552</v>
      </c>
      <c r="E40" s="13">
        <v>45433</v>
      </c>
      <c r="F40" s="13">
        <v>45463</v>
      </c>
      <c r="G40" s="15">
        <v>1331</v>
      </c>
      <c r="H40" s="16">
        <v>1277.76</v>
      </c>
      <c r="I40" s="5" t="s">
        <v>84</v>
      </c>
      <c r="J40" s="4" t="s">
        <v>85</v>
      </c>
    </row>
    <row r="41" spans="1:10" x14ac:dyDescent="0.35">
      <c r="A41" s="12">
        <v>900149596</v>
      </c>
      <c r="B41" s="1" t="s">
        <v>81</v>
      </c>
      <c r="C41" s="1" t="s">
        <v>83</v>
      </c>
      <c r="D41" s="12">
        <v>74505</v>
      </c>
      <c r="E41" s="13">
        <v>45467</v>
      </c>
      <c r="F41" s="13">
        <v>45497</v>
      </c>
      <c r="G41" s="15">
        <v>250000</v>
      </c>
      <c r="H41" s="16">
        <v>240000</v>
      </c>
      <c r="I41" s="5" t="s">
        <v>84</v>
      </c>
      <c r="J41" s="4" t="s">
        <v>85</v>
      </c>
    </row>
    <row r="42" spans="1:10" x14ac:dyDescent="0.35">
      <c r="A42" s="12">
        <v>900149596</v>
      </c>
      <c r="B42" s="1" t="s">
        <v>81</v>
      </c>
      <c r="C42" s="1" t="s">
        <v>83</v>
      </c>
      <c r="D42" s="12">
        <v>74506</v>
      </c>
      <c r="E42" s="13">
        <v>45467</v>
      </c>
      <c r="F42" s="13">
        <v>45497</v>
      </c>
      <c r="G42" s="15">
        <v>250000</v>
      </c>
      <c r="H42" s="16">
        <v>211250</v>
      </c>
      <c r="I42" s="5" t="s">
        <v>84</v>
      </c>
      <c r="J42" s="4" t="s">
        <v>85</v>
      </c>
    </row>
    <row r="43" spans="1:10" x14ac:dyDescent="0.35">
      <c r="A43" s="12">
        <v>900149596</v>
      </c>
      <c r="B43" s="1" t="s">
        <v>81</v>
      </c>
      <c r="C43" s="1" t="s">
        <v>83</v>
      </c>
      <c r="D43" s="12">
        <v>74507</v>
      </c>
      <c r="E43" s="13">
        <v>45467</v>
      </c>
      <c r="F43" s="13">
        <v>45497</v>
      </c>
      <c r="G43" s="15">
        <v>250000</v>
      </c>
      <c r="H43" s="16">
        <v>211250</v>
      </c>
      <c r="I43" s="5" t="s">
        <v>84</v>
      </c>
      <c r="J43" s="4" t="s">
        <v>85</v>
      </c>
    </row>
    <row r="44" spans="1:10" x14ac:dyDescent="0.35">
      <c r="A44" s="12">
        <v>900149596</v>
      </c>
      <c r="B44" s="1" t="s">
        <v>81</v>
      </c>
      <c r="C44" s="1" t="s">
        <v>83</v>
      </c>
      <c r="D44" s="12">
        <v>74508</v>
      </c>
      <c r="E44" s="13">
        <v>45467</v>
      </c>
      <c r="F44" s="13">
        <v>45497</v>
      </c>
      <c r="G44" s="15">
        <v>250000</v>
      </c>
      <c r="H44" s="16">
        <v>240000</v>
      </c>
      <c r="I44" s="5" t="s">
        <v>84</v>
      </c>
      <c r="J44" s="4" t="s">
        <v>85</v>
      </c>
    </row>
    <row r="45" spans="1:10" x14ac:dyDescent="0.35">
      <c r="A45" s="12">
        <v>900149596</v>
      </c>
      <c r="B45" s="1" t="s">
        <v>81</v>
      </c>
      <c r="C45" s="1" t="s">
        <v>83</v>
      </c>
      <c r="D45" s="12">
        <v>74509</v>
      </c>
      <c r="E45" s="13">
        <v>45467</v>
      </c>
      <c r="F45" s="13">
        <v>45497</v>
      </c>
      <c r="G45" s="15">
        <v>299100</v>
      </c>
      <c r="H45" s="16">
        <v>287872.5</v>
      </c>
      <c r="I45" s="5" t="s">
        <v>84</v>
      </c>
      <c r="J45" s="4" t="s">
        <v>85</v>
      </c>
    </row>
    <row r="46" spans="1:10" x14ac:dyDescent="0.35">
      <c r="A46" s="12">
        <v>900149596</v>
      </c>
      <c r="B46" s="1" t="s">
        <v>81</v>
      </c>
      <c r="C46" s="1" t="s">
        <v>83</v>
      </c>
      <c r="D46" s="12">
        <v>74510</v>
      </c>
      <c r="E46" s="13">
        <v>45467</v>
      </c>
      <c r="F46" s="13">
        <v>45497</v>
      </c>
      <c r="G46" s="15">
        <v>250000</v>
      </c>
      <c r="H46" s="16">
        <v>240000</v>
      </c>
      <c r="I46" s="5" t="s">
        <v>84</v>
      </c>
      <c r="J46" s="4" t="s">
        <v>85</v>
      </c>
    </row>
    <row r="47" spans="1:10" x14ac:dyDescent="0.35">
      <c r="A47" s="12">
        <v>900149596</v>
      </c>
      <c r="B47" s="1" t="s">
        <v>81</v>
      </c>
      <c r="C47" s="1" t="s">
        <v>83</v>
      </c>
      <c r="D47" s="12">
        <v>74859</v>
      </c>
      <c r="E47" s="13">
        <v>45470</v>
      </c>
      <c r="F47" s="13">
        <v>45500</v>
      </c>
      <c r="G47" s="15">
        <v>328600</v>
      </c>
      <c r="H47" s="16">
        <v>283385</v>
      </c>
      <c r="I47" s="5" t="s">
        <v>84</v>
      </c>
      <c r="J47" s="4" t="s">
        <v>85</v>
      </c>
    </row>
    <row r="48" spans="1:10" x14ac:dyDescent="0.35">
      <c r="A48" s="12">
        <v>900149596</v>
      </c>
      <c r="B48" s="1" t="s">
        <v>81</v>
      </c>
      <c r="C48" s="1" t="s">
        <v>83</v>
      </c>
      <c r="D48" s="12">
        <v>74929</v>
      </c>
      <c r="E48" s="13">
        <v>45471</v>
      </c>
      <c r="F48" s="13">
        <v>45501</v>
      </c>
      <c r="G48" s="15">
        <v>300300</v>
      </c>
      <c r="H48" s="16">
        <v>289042.5</v>
      </c>
      <c r="I48" s="5" t="s">
        <v>84</v>
      </c>
      <c r="J48" s="4" t="s">
        <v>85</v>
      </c>
    </row>
    <row r="49" spans="1:10" x14ac:dyDescent="0.35">
      <c r="A49" s="12">
        <v>900149596</v>
      </c>
      <c r="B49" s="1" t="s">
        <v>81</v>
      </c>
      <c r="C49" s="1" t="s">
        <v>83</v>
      </c>
      <c r="D49" s="12">
        <v>74930</v>
      </c>
      <c r="E49" s="13">
        <v>45471</v>
      </c>
      <c r="F49" s="13">
        <v>45501</v>
      </c>
      <c r="G49" s="15">
        <v>316650</v>
      </c>
      <c r="H49" s="16">
        <v>304983.75</v>
      </c>
      <c r="I49" s="5" t="s">
        <v>84</v>
      </c>
      <c r="J49" s="4" t="s">
        <v>85</v>
      </c>
    </row>
    <row r="50" spans="1:10" x14ac:dyDescent="0.35">
      <c r="A50" s="12">
        <v>900149596</v>
      </c>
      <c r="B50" s="1" t="s">
        <v>81</v>
      </c>
      <c r="C50" s="1" t="s">
        <v>83</v>
      </c>
      <c r="D50" s="12">
        <v>74931</v>
      </c>
      <c r="E50" s="13">
        <v>45471</v>
      </c>
      <c r="F50" s="13">
        <v>45501</v>
      </c>
      <c r="G50" s="15">
        <v>349400</v>
      </c>
      <c r="H50" s="16">
        <v>336915</v>
      </c>
      <c r="I50" s="5" t="s">
        <v>84</v>
      </c>
      <c r="J50" s="4" t="s">
        <v>85</v>
      </c>
    </row>
    <row r="51" spans="1:10" x14ac:dyDescent="0.35">
      <c r="A51" s="12">
        <v>900149596</v>
      </c>
      <c r="B51" s="1" t="s">
        <v>81</v>
      </c>
      <c r="C51" s="1" t="s">
        <v>83</v>
      </c>
      <c r="D51" s="12">
        <v>75170</v>
      </c>
      <c r="E51" s="13">
        <v>45473</v>
      </c>
      <c r="F51" s="13">
        <v>45503</v>
      </c>
      <c r="G51" s="15">
        <v>300300</v>
      </c>
      <c r="H51" s="16">
        <v>284542.5</v>
      </c>
      <c r="I51" s="5" t="s">
        <v>84</v>
      </c>
      <c r="J51" s="4" t="s">
        <v>85</v>
      </c>
    </row>
    <row r="52" spans="1:10" x14ac:dyDescent="0.35">
      <c r="A52" s="12">
        <v>900149596</v>
      </c>
      <c r="B52" s="1" t="s">
        <v>81</v>
      </c>
      <c r="C52" s="1" t="s">
        <v>83</v>
      </c>
      <c r="D52" s="12">
        <v>75171</v>
      </c>
      <c r="E52" s="13">
        <v>45473</v>
      </c>
      <c r="F52" s="13">
        <v>45503</v>
      </c>
      <c r="G52" s="15">
        <v>349400</v>
      </c>
      <c r="H52" s="16">
        <v>303665</v>
      </c>
      <c r="I52" s="5" t="s">
        <v>84</v>
      </c>
      <c r="J52" s="4" t="s">
        <v>85</v>
      </c>
    </row>
    <row r="53" spans="1:10" x14ac:dyDescent="0.35">
      <c r="A53" s="12">
        <v>900149596</v>
      </c>
      <c r="B53" s="1" t="s">
        <v>81</v>
      </c>
      <c r="C53" s="1" t="s">
        <v>83</v>
      </c>
      <c r="D53" s="12">
        <v>75172</v>
      </c>
      <c r="E53" s="13">
        <v>45473</v>
      </c>
      <c r="F53" s="13">
        <v>45503</v>
      </c>
      <c r="G53" s="15">
        <v>300300</v>
      </c>
      <c r="H53" s="16">
        <v>284542.5</v>
      </c>
      <c r="I53" s="5" t="s">
        <v>84</v>
      </c>
      <c r="J53" s="4" t="s">
        <v>85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5.36328125" customWidth="1"/>
    <col min="3" max="3" width="12.6328125" customWidth="1"/>
  </cols>
  <sheetData>
    <row r="3" spans="1:3" x14ac:dyDescent="0.35">
      <c r="A3" s="41" t="s">
        <v>89</v>
      </c>
      <c r="B3" s="1" t="s">
        <v>187</v>
      </c>
      <c r="C3" s="1" t="s">
        <v>188</v>
      </c>
    </row>
    <row r="4" spans="1:3" x14ac:dyDescent="0.35">
      <c r="A4" s="1" t="s">
        <v>175</v>
      </c>
      <c r="B4" s="42">
        <v>29</v>
      </c>
      <c r="C4" s="43">
        <v>12774705</v>
      </c>
    </row>
    <row r="5" spans="1:3" x14ac:dyDescent="0.35">
      <c r="A5" s="1" t="s">
        <v>133</v>
      </c>
      <c r="B5" s="42">
        <v>1</v>
      </c>
      <c r="C5" s="43">
        <v>219875</v>
      </c>
    </row>
    <row r="6" spans="1:3" x14ac:dyDescent="0.35">
      <c r="A6" s="1" t="s">
        <v>160</v>
      </c>
      <c r="B6" s="42">
        <v>14</v>
      </c>
      <c r="C6" s="43">
        <v>3522458</v>
      </c>
    </row>
    <row r="7" spans="1:3" x14ac:dyDescent="0.35">
      <c r="A7" s="1" t="s">
        <v>110</v>
      </c>
      <c r="B7" s="42">
        <v>8</v>
      </c>
      <c r="C7" s="43">
        <v>1700751</v>
      </c>
    </row>
    <row r="8" spans="1:3" x14ac:dyDescent="0.35">
      <c r="A8" s="1" t="s">
        <v>186</v>
      </c>
      <c r="B8" s="42">
        <v>52</v>
      </c>
      <c r="C8" s="43">
        <v>18217789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4"/>
  <sheetViews>
    <sheetView topLeftCell="Z1" workbookViewId="0">
      <pane ySplit="1" topLeftCell="A31" activePane="bottomLeft" state="frozen"/>
      <selection pane="bottomLeft" activeCell="D2" sqref="D2"/>
    </sheetView>
  </sheetViews>
  <sheetFormatPr baseColWidth="10" defaultRowHeight="14.5" x14ac:dyDescent="0.35"/>
  <cols>
    <col min="23" max="23" width="12.7265625" style="37" bestFit="1" customWidth="1"/>
    <col min="26" max="26" width="10.90625" style="39"/>
  </cols>
  <sheetData>
    <row r="1" spans="1:41" ht="30" x14ac:dyDescent="0.35">
      <c r="A1" s="17" t="s">
        <v>6</v>
      </c>
      <c r="B1" s="17" t="s">
        <v>8</v>
      </c>
      <c r="C1" s="17" t="s">
        <v>0</v>
      </c>
      <c r="D1" s="17" t="s">
        <v>1</v>
      </c>
      <c r="E1" s="17" t="s">
        <v>86</v>
      </c>
      <c r="F1" s="17" t="s">
        <v>87</v>
      </c>
      <c r="G1" s="18" t="s">
        <v>2</v>
      </c>
      <c r="H1" s="18" t="s">
        <v>3</v>
      </c>
      <c r="I1" s="19" t="s">
        <v>4</v>
      </c>
      <c r="J1" s="19" t="s">
        <v>5</v>
      </c>
      <c r="K1" s="17" t="s">
        <v>7</v>
      </c>
      <c r="L1" s="17" t="s">
        <v>9</v>
      </c>
      <c r="M1" s="20" t="s">
        <v>88</v>
      </c>
      <c r="N1" s="21" t="s">
        <v>89</v>
      </c>
      <c r="O1" s="22" t="s">
        <v>90</v>
      </c>
      <c r="P1" s="23" t="s">
        <v>91</v>
      </c>
      <c r="Q1" s="40" t="s">
        <v>92</v>
      </c>
      <c r="R1" s="40" t="s">
        <v>93</v>
      </c>
      <c r="S1" s="40" t="s">
        <v>94</v>
      </c>
      <c r="T1" s="40" t="s">
        <v>95</v>
      </c>
      <c r="U1" s="40" t="s">
        <v>96</v>
      </c>
      <c r="V1" s="40" t="s">
        <v>97</v>
      </c>
      <c r="W1" s="36" t="s">
        <v>92</v>
      </c>
      <c r="X1" s="24" t="s">
        <v>93</v>
      </c>
      <c r="Y1" s="25" t="s">
        <v>94</v>
      </c>
      <c r="Z1" s="38" t="s">
        <v>95</v>
      </c>
      <c r="AA1" s="25" t="s">
        <v>96</v>
      </c>
      <c r="AB1" s="24" t="s">
        <v>97</v>
      </c>
      <c r="AC1" s="17" t="s">
        <v>98</v>
      </c>
      <c r="AD1" s="17" t="s">
        <v>99</v>
      </c>
      <c r="AE1" s="17" t="s">
        <v>100</v>
      </c>
      <c r="AF1" s="17" t="s">
        <v>101</v>
      </c>
      <c r="AG1" s="17" t="s">
        <v>102</v>
      </c>
      <c r="AH1" s="25" t="s">
        <v>184</v>
      </c>
      <c r="AI1" s="25" t="s">
        <v>183</v>
      </c>
      <c r="AJ1" s="17" t="s">
        <v>103</v>
      </c>
      <c r="AK1" s="25" t="s">
        <v>104</v>
      </c>
      <c r="AL1" s="25" t="s">
        <v>105</v>
      </c>
      <c r="AM1" s="25" t="s">
        <v>106</v>
      </c>
      <c r="AN1" s="25" t="s">
        <v>107</v>
      </c>
      <c r="AO1" s="17" t="s">
        <v>108</v>
      </c>
    </row>
    <row r="2" spans="1:41" x14ac:dyDescent="0.35">
      <c r="A2" s="26">
        <v>900149596</v>
      </c>
      <c r="B2" s="26" t="s">
        <v>81</v>
      </c>
      <c r="C2" s="26"/>
      <c r="D2" s="27">
        <v>72333</v>
      </c>
      <c r="E2" s="28">
        <v>72333</v>
      </c>
      <c r="F2" s="28" t="s">
        <v>156</v>
      </c>
      <c r="G2" s="29">
        <v>42134</v>
      </c>
      <c r="H2" s="29">
        <v>42370</v>
      </c>
      <c r="I2" s="30">
        <v>232976</v>
      </c>
      <c r="J2" s="30">
        <v>4660</v>
      </c>
      <c r="K2" s="26" t="s">
        <v>84</v>
      </c>
      <c r="L2" s="26" t="s">
        <v>85</v>
      </c>
      <c r="M2" s="27" t="s">
        <v>175</v>
      </c>
      <c r="N2" s="26" t="s">
        <v>175</v>
      </c>
      <c r="O2" s="31">
        <v>0</v>
      </c>
      <c r="P2" s="26"/>
      <c r="Q2" s="31">
        <v>0</v>
      </c>
      <c r="R2" s="31">
        <v>0</v>
      </c>
      <c r="S2" s="26"/>
      <c r="T2" s="26"/>
      <c r="U2" s="26"/>
      <c r="V2" s="31">
        <v>0</v>
      </c>
      <c r="W2" s="31">
        <v>0</v>
      </c>
      <c r="X2" s="31">
        <v>0</v>
      </c>
      <c r="Y2" s="26"/>
      <c r="Z2" s="32"/>
      <c r="AA2" s="26"/>
      <c r="AB2" s="31">
        <v>0</v>
      </c>
      <c r="AC2" s="26" t="s">
        <v>111</v>
      </c>
      <c r="AD2" s="32">
        <v>42104</v>
      </c>
      <c r="AE2" s="32">
        <v>42123</v>
      </c>
      <c r="AF2" s="32" t="s">
        <v>112</v>
      </c>
      <c r="AG2" s="31">
        <v>238950</v>
      </c>
      <c r="AH2" s="31">
        <v>238950</v>
      </c>
      <c r="AI2" s="31">
        <v>0</v>
      </c>
      <c r="AJ2" s="31">
        <v>0</v>
      </c>
      <c r="AK2" s="31">
        <v>0</v>
      </c>
      <c r="AL2" s="26"/>
      <c r="AM2" s="26"/>
      <c r="AN2" s="26"/>
      <c r="AO2" s="31">
        <v>0</v>
      </c>
    </row>
    <row r="3" spans="1:41" x14ac:dyDescent="0.35">
      <c r="A3" s="26">
        <v>900149596</v>
      </c>
      <c r="B3" s="26" t="s">
        <v>81</v>
      </c>
      <c r="C3" s="26"/>
      <c r="D3" s="27">
        <v>72495</v>
      </c>
      <c r="E3" s="28">
        <v>72495</v>
      </c>
      <c r="F3" s="28" t="s">
        <v>157</v>
      </c>
      <c r="G3" s="29">
        <v>42134</v>
      </c>
      <c r="H3" s="29">
        <v>42370</v>
      </c>
      <c r="I3" s="30">
        <v>3187402</v>
      </c>
      <c r="J3" s="30">
        <v>63748</v>
      </c>
      <c r="K3" s="26" t="s">
        <v>84</v>
      </c>
      <c r="L3" s="26" t="s">
        <v>85</v>
      </c>
      <c r="M3" s="27" t="s">
        <v>175</v>
      </c>
      <c r="N3" s="26" t="s">
        <v>175</v>
      </c>
      <c r="O3" s="31">
        <v>0</v>
      </c>
      <c r="P3" s="26"/>
      <c r="Q3" s="31">
        <v>0</v>
      </c>
      <c r="R3" s="31">
        <v>0</v>
      </c>
      <c r="S3" s="26"/>
      <c r="T3" s="26"/>
      <c r="U3" s="26"/>
      <c r="V3" s="31">
        <v>0</v>
      </c>
      <c r="W3" s="31">
        <v>0</v>
      </c>
      <c r="X3" s="31">
        <v>0</v>
      </c>
      <c r="Y3" s="26"/>
      <c r="Z3" s="32"/>
      <c r="AA3" s="26"/>
      <c r="AB3" s="31">
        <v>0</v>
      </c>
      <c r="AC3" s="26" t="s">
        <v>111</v>
      </c>
      <c r="AD3" s="32">
        <v>42104</v>
      </c>
      <c r="AE3" s="32">
        <v>42123</v>
      </c>
      <c r="AF3" s="32" t="s">
        <v>112</v>
      </c>
      <c r="AG3" s="31">
        <v>3269130</v>
      </c>
      <c r="AH3" s="31">
        <v>0</v>
      </c>
      <c r="AI3" s="31">
        <v>0</v>
      </c>
      <c r="AJ3" s="31">
        <v>0</v>
      </c>
      <c r="AK3" s="31">
        <v>0</v>
      </c>
      <c r="AL3" s="26"/>
      <c r="AM3" s="26"/>
      <c r="AN3" s="26"/>
      <c r="AO3" s="31">
        <v>0</v>
      </c>
    </row>
    <row r="4" spans="1:41" x14ac:dyDescent="0.35">
      <c r="A4" s="26">
        <v>900149596</v>
      </c>
      <c r="B4" s="26" t="s">
        <v>81</v>
      </c>
      <c r="C4" s="26"/>
      <c r="D4" s="27">
        <v>74973</v>
      </c>
      <c r="E4" s="28">
        <v>74973</v>
      </c>
      <c r="F4" s="28" t="s">
        <v>116</v>
      </c>
      <c r="G4" s="29">
        <v>42230</v>
      </c>
      <c r="H4" s="29">
        <v>42370</v>
      </c>
      <c r="I4" s="30">
        <v>10641570</v>
      </c>
      <c r="J4" s="30">
        <v>212831</v>
      </c>
      <c r="K4" s="26" t="s">
        <v>84</v>
      </c>
      <c r="L4" s="26" t="s">
        <v>85</v>
      </c>
      <c r="M4" s="27" t="s">
        <v>175</v>
      </c>
      <c r="N4" s="26" t="s">
        <v>175</v>
      </c>
      <c r="O4" s="31">
        <v>0</v>
      </c>
      <c r="P4" s="26"/>
      <c r="Q4" s="31">
        <v>0</v>
      </c>
      <c r="R4" s="31">
        <v>0</v>
      </c>
      <c r="S4" s="26"/>
      <c r="T4" s="26"/>
      <c r="U4" s="26"/>
      <c r="V4" s="31">
        <v>0</v>
      </c>
      <c r="W4" s="31">
        <v>10428739</v>
      </c>
      <c r="X4" s="31">
        <v>0</v>
      </c>
      <c r="Y4" s="26">
        <v>2201364357</v>
      </c>
      <c r="Z4" s="32">
        <v>44998</v>
      </c>
      <c r="AA4" s="26" t="s">
        <v>178</v>
      </c>
      <c r="AB4" s="31">
        <v>38541305</v>
      </c>
      <c r="AC4" s="26" t="s">
        <v>111</v>
      </c>
      <c r="AD4" s="32">
        <v>42200</v>
      </c>
      <c r="AE4" s="32">
        <v>42208</v>
      </c>
      <c r="AF4" s="32" t="s">
        <v>112</v>
      </c>
      <c r="AG4" s="31">
        <v>115978380</v>
      </c>
      <c r="AH4" s="31">
        <v>0</v>
      </c>
      <c r="AI4" s="31">
        <v>0</v>
      </c>
      <c r="AJ4" s="31">
        <v>0</v>
      </c>
      <c r="AK4" s="31">
        <v>0</v>
      </c>
      <c r="AL4" s="26"/>
      <c r="AM4" s="26"/>
      <c r="AN4" s="26"/>
      <c r="AO4" s="31">
        <v>105336810</v>
      </c>
    </row>
    <row r="5" spans="1:41" x14ac:dyDescent="0.35">
      <c r="A5" s="26">
        <v>900149596</v>
      </c>
      <c r="B5" s="26" t="s">
        <v>81</v>
      </c>
      <c r="C5" s="26"/>
      <c r="D5" s="27">
        <v>76404</v>
      </c>
      <c r="E5" s="28">
        <v>76404</v>
      </c>
      <c r="F5" s="28" t="s">
        <v>131</v>
      </c>
      <c r="G5" s="29">
        <v>42258</v>
      </c>
      <c r="H5" s="29">
        <v>42370</v>
      </c>
      <c r="I5" s="30">
        <v>264076</v>
      </c>
      <c r="J5" s="30">
        <v>5282</v>
      </c>
      <c r="K5" s="26" t="s">
        <v>84</v>
      </c>
      <c r="L5" s="26" t="s">
        <v>85</v>
      </c>
      <c r="M5" s="27" t="s">
        <v>175</v>
      </c>
      <c r="N5" s="26" t="s">
        <v>175</v>
      </c>
      <c r="O5" s="31">
        <v>0</v>
      </c>
      <c r="P5" s="26"/>
      <c r="Q5" s="31">
        <v>0</v>
      </c>
      <c r="R5" s="31">
        <v>0</v>
      </c>
      <c r="S5" s="26"/>
      <c r="T5" s="26"/>
      <c r="U5" s="26"/>
      <c r="V5" s="31">
        <v>0</v>
      </c>
      <c r="W5" s="31">
        <v>258794</v>
      </c>
      <c r="X5" s="31">
        <v>0</v>
      </c>
      <c r="Y5" s="26">
        <v>2201364357</v>
      </c>
      <c r="Z5" s="32">
        <v>44998</v>
      </c>
      <c r="AA5" s="26" t="s">
        <v>178</v>
      </c>
      <c r="AB5" s="31">
        <v>38541305</v>
      </c>
      <c r="AC5" s="26" t="s">
        <v>111</v>
      </c>
      <c r="AD5" s="32">
        <v>42228</v>
      </c>
      <c r="AE5" s="32">
        <v>42237</v>
      </c>
      <c r="AF5" s="32" t="s">
        <v>112</v>
      </c>
      <c r="AG5" s="31">
        <v>2790000</v>
      </c>
      <c r="AH5" s="31">
        <v>0</v>
      </c>
      <c r="AI5" s="31">
        <v>0</v>
      </c>
      <c r="AJ5" s="31">
        <v>0</v>
      </c>
      <c r="AK5" s="31">
        <v>0</v>
      </c>
      <c r="AL5" s="26"/>
      <c r="AM5" s="26"/>
      <c r="AN5" s="26"/>
      <c r="AO5" s="31">
        <v>2327100</v>
      </c>
    </row>
    <row r="6" spans="1:41" x14ac:dyDescent="0.35">
      <c r="A6" s="26">
        <v>900149596</v>
      </c>
      <c r="B6" s="26" t="s">
        <v>81</v>
      </c>
      <c r="C6" s="26"/>
      <c r="D6" s="27">
        <v>77869</v>
      </c>
      <c r="E6" s="28">
        <v>77869</v>
      </c>
      <c r="F6" s="28" t="s">
        <v>117</v>
      </c>
      <c r="G6" s="29">
        <v>42321</v>
      </c>
      <c r="H6" s="29">
        <v>42370</v>
      </c>
      <c r="I6" s="30">
        <v>6509767</v>
      </c>
      <c r="J6" s="30">
        <v>130195</v>
      </c>
      <c r="K6" s="26" t="s">
        <v>84</v>
      </c>
      <c r="L6" s="26" t="s">
        <v>85</v>
      </c>
      <c r="M6" s="27" t="s">
        <v>175</v>
      </c>
      <c r="N6" s="26" t="s">
        <v>175</v>
      </c>
      <c r="O6" s="31">
        <v>0</v>
      </c>
      <c r="P6" s="26"/>
      <c r="Q6" s="31">
        <v>0</v>
      </c>
      <c r="R6" s="31">
        <v>0</v>
      </c>
      <c r="S6" s="26"/>
      <c r="T6" s="26"/>
      <c r="U6" s="26"/>
      <c r="V6" s="31">
        <v>0</v>
      </c>
      <c r="W6" s="31">
        <v>6379572</v>
      </c>
      <c r="X6" s="31">
        <v>0</v>
      </c>
      <c r="Y6" s="26">
        <v>2201364357</v>
      </c>
      <c r="Z6" s="32">
        <v>44998</v>
      </c>
      <c r="AA6" s="26" t="s">
        <v>178</v>
      </c>
      <c r="AB6" s="31">
        <v>38541305</v>
      </c>
      <c r="AC6" s="26" t="s">
        <v>111</v>
      </c>
      <c r="AD6" s="32">
        <v>42291</v>
      </c>
      <c r="AE6" s="32">
        <v>42297</v>
      </c>
      <c r="AF6" s="32" t="s">
        <v>112</v>
      </c>
      <c r="AG6" s="31">
        <v>75691273</v>
      </c>
      <c r="AH6" s="31">
        <v>0</v>
      </c>
      <c r="AI6" s="31">
        <v>0</v>
      </c>
      <c r="AJ6" s="31">
        <v>0</v>
      </c>
      <c r="AK6" s="31">
        <v>0</v>
      </c>
      <c r="AL6" s="26"/>
      <c r="AM6" s="26"/>
      <c r="AN6" s="26"/>
      <c r="AO6" s="31">
        <v>69181507</v>
      </c>
    </row>
    <row r="7" spans="1:41" x14ac:dyDescent="0.35">
      <c r="A7" s="26">
        <v>900149596</v>
      </c>
      <c r="B7" s="26" t="s">
        <v>81</v>
      </c>
      <c r="C7" s="26"/>
      <c r="D7" s="27">
        <v>77870</v>
      </c>
      <c r="E7" s="28">
        <v>77870</v>
      </c>
      <c r="F7" s="28" t="s">
        <v>125</v>
      </c>
      <c r="G7" s="29">
        <v>42321</v>
      </c>
      <c r="H7" s="29">
        <v>42370</v>
      </c>
      <c r="I7" s="30">
        <v>2103084</v>
      </c>
      <c r="J7" s="30">
        <v>4623</v>
      </c>
      <c r="K7" s="26" t="s">
        <v>84</v>
      </c>
      <c r="L7" s="26" t="s">
        <v>85</v>
      </c>
      <c r="M7" s="27" t="s">
        <v>175</v>
      </c>
      <c r="N7" s="26" t="s">
        <v>175</v>
      </c>
      <c r="O7" s="31">
        <v>0</v>
      </c>
      <c r="P7" s="26"/>
      <c r="Q7" s="31">
        <v>0</v>
      </c>
      <c r="R7" s="31">
        <v>0</v>
      </c>
      <c r="S7" s="26"/>
      <c r="T7" s="26"/>
      <c r="U7" s="26"/>
      <c r="V7" s="31">
        <v>0</v>
      </c>
      <c r="W7" s="31">
        <v>226515</v>
      </c>
      <c r="X7" s="31">
        <v>0</v>
      </c>
      <c r="Y7" s="26">
        <v>2201364357</v>
      </c>
      <c r="Z7" s="32">
        <v>44998</v>
      </c>
      <c r="AA7" s="26" t="s">
        <v>178</v>
      </c>
      <c r="AB7" s="31">
        <v>38541305</v>
      </c>
      <c r="AC7" s="26" t="s">
        <v>111</v>
      </c>
      <c r="AD7" s="32">
        <v>42291</v>
      </c>
      <c r="AE7" s="32">
        <v>42297</v>
      </c>
      <c r="AF7" s="32" t="s">
        <v>112</v>
      </c>
      <c r="AG7" s="31">
        <v>2157010</v>
      </c>
      <c r="AH7" s="31">
        <v>0</v>
      </c>
      <c r="AI7" s="31">
        <v>0</v>
      </c>
      <c r="AJ7" s="31">
        <v>0</v>
      </c>
      <c r="AK7" s="31">
        <v>0</v>
      </c>
      <c r="AL7" s="26"/>
      <c r="AM7" s="26"/>
      <c r="AN7" s="26"/>
      <c r="AO7" s="31">
        <v>1919140</v>
      </c>
    </row>
    <row r="8" spans="1:41" x14ac:dyDescent="0.35">
      <c r="A8" s="26">
        <v>900149596</v>
      </c>
      <c r="B8" s="26" t="s">
        <v>81</v>
      </c>
      <c r="C8" s="26"/>
      <c r="D8" s="27">
        <v>78854</v>
      </c>
      <c r="E8" s="28">
        <v>78854</v>
      </c>
      <c r="F8" s="28" t="s">
        <v>118</v>
      </c>
      <c r="G8" s="29">
        <v>42355</v>
      </c>
      <c r="H8" s="29">
        <v>42370</v>
      </c>
      <c r="I8" s="30">
        <v>4843166</v>
      </c>
      <c r="J8" s="30">
        <v>96863</v>
      </c>
      <c r="K8" s="26" t="s">
        <v>84</v>
      </c>
      <c r="L8" s="26" t="s">
        <v>85</v>
      </c>
      <c r="M8" s="27" t="s">
        <v>175</v>
      </c>
      <c r="N8" s="26" t="s">
        <v>175</v>
      </c>
      <c r="O8" s="31">
        <v>0</v>
      </c>
      <c r="P8" s="26"/>
      <c r="Q8" s="31">
        <v>0</v>
      </c>
      <c r="R8" s="31">
        <v>0</v>
      </c>
      <c r="S8" s="26"/>
      <c r="T8" s="26"/>
      <c r="U8" s="26"/>
      <c r="V8" s="31">
        <v>0</v>
      </c>
      <c r="W8" s="31">
        <v>4746303</v>
      </c>
      <c r="X8" s="31">
        <v>0</v>
      </c>
      <c r="Y8" s="26">
        <v>2201364357</v>
      </c>
      <c r="Z8" s="32">
        <v>44998</v>
      </c>
      <c r="AA8" s="26" t="s">
        <v>178</v>
      </c>
      <c r="AB8" s="31">
        <v>38541305</v>
      </c>
      <c r="AC8" s="26" t="s">
        <v>111</v>
      </c>
      <c r="AD8" s="32">
        <v>42325</v>
      </c>
      <c r="AE8" s="32">
        <v>42328</v>
      </c>
      <c r="AF8" s="32" t="s">
        <v>112</v>
      </c>
      <c r="AG8" s="31">
        <v>71906510</v>
      </c>
      <c r="AH8" s="31">
        <v>0</v>
      </c>
      <c r="AI8" s="31">
        <v>0</v>
      </c>
      <c r="AJ8" s="31">
        <v>0</v>
      </c>
      <c r="AK8" s="31">
        <v>0</v>
      </c>
      <c r="AL8" s="26"/>
      <c r="AM8" s="26"/>
      <c r="AN8" s="26"/>
      <c r="AO8" s="31">
        <v>67811000</v>
      </c>
    </row>
    <row r="9" spans="1:41" x14ac:dyDescent="0.35">
      <c r="A9" s="26">
        <v>900149596</v>
      </c>
      <c r="B9" s="26" t="s">
        <v>81</v>
      </c>
      <c r="C9" s="26" t="s">
        <v>82</v>
      </c>
      <c r="D9" s="27">
        <v>11755</v>
      </c>
      <c r="E9" s="28" t="s">
        <v>128</v>
      </c>
      <c r="F9" s="28" t="s">
        <v>129</v>
      </c>
      <c r="G9" s="29">
        <v>42809</v>
      </c>
      <c r="H9" s="29">
        <v>42839</v>
      </c>
      <c r="I9" s="30">
        <v>5390000</v>
      </c>
      <c r="J9" s="30">
        <v>9408</v>
      </c>
      <c r="K9" s="26" t="s">
        <v>84</v>
      </c>
      <c r="L9" s="26" t="s">
        <v>85</v>
      </c>
      <c r="M9" s="27" t="s">
        <v>175</v>
      </c>
      <c r="N9" s="27" t="s">
        <v>175</v>
      </c>
      <c r="O9" s="31">
        <v>0</v>
      </c>
      <c r="P9" s="26"/>
      <c r="Q9" s="31">
        <v>0</v>
      </c>
      <c r="R9" s="31">
        <v>0</v>
      </c>
      <c r="S9" s="26"/>
      <c r="T9" s="26"/>
      <c r="U9" s="26"/>
      <c r="V9" s="31">
        <v>0</v>
      </c>
      <c r="W9" s="31">
        <v>46862</v>
      </c>
      <c r="X9" s="31">
        <v>0</v>
      </c>
      <c r="Y9" s="26">
        <v>4800019349</v>
      </c>
      <c r="Z9" s="32">
        <v>42845</v>
      </c>
      <c r="AA9" s="26" t="s">
        <v>180</v>
      </c>
      <c r="AB9" s="31">
        <v>498524</v>
      </c>
      <c r="AC9" s="26" t="s">
        <v>111</v>
      </c>
      <c r="AD9" s="32">
        <v>42809</v>
      </c>
      <c r="AE9" s="32">
        <v>42809</v>
      </c>
      <c r="AF9" s="32" t="s">
        <v>112</v>
      </c>
      <c r="AG9" s="31">
        <v>5390000</v>
      </c>
      <c r="AH9" s="31">
        <v>105000</v>
      </c>
      <c r="AI9" s="31">
        <v>0</v>
      </c>
      <c r="AJ9" s="31">
        <v>0</v>
      </c>
      <c r="AK9" s="31">
        <v>0</v>
      </c>
      <c r="AL9" s="26"/>
      <c r="AM9" s="26"/>
      <c r="AN9" s="26"/>
      <c r="AO9" s="31">
        <v>5285000</v>
      </c>
    </row>
    <row r="10" spans="1:41" x14ac:dyDescent="0.35">
      <c r="A10" s="26">
        <v>900149596</v>
      </c>
      <c r="B10" s="26" t="s">
        <v>81</v>
      </c>
      <c r="C10" s="26" t="s">
        <v>82</v>
      </c>
      <c r="D10" s="27">
        <v>15203</v>
      </c>
      <c r="E10" s="28" t="s">
        <v>150</v>
      </c>
      <c r="F10" s="28" t="s">
        <v>151</v>
      </c>
      <c r="G10" s="29">
        <v>42989</v>
      </c>
      <c r="H10" s="29">
        <v>43019</v>
      </c>
      <c r="I10" s="30">
        <v>8749000</v>
      </c>
      <c r="J10" s="30">
        <v>8501403</v>
      </c>
      <c r="K10" s="26" t="s">
        <v>84</v>
      </c>
      <c r="L10" s="26" t="s">
        <v>85</v>
      </c>
      <c r="M10" s="27" t="s">
        <v>175</v>
      </c>
      <c r="N10" s="27" t="s">
        <v>175</v>
      </c>
      <c r="O10" s="31">
        <v>0</v>
      </c>
      <c r="P10" s="26"/>
      <c r="Q10" s="31">
        <v>0</v>
      </c>
      <c r="R10" s="31">
        <v>0</v>
      </c>
      <c r="S10" s="26"/>
      <c r="T10" s="26"/>
      <c r="U10" s="26"/>
      <c r="V10" s="31">
        <v>0</v>
      </c>
      <c r="W10" s="31">
        <v>8501403</v>
      </c>
      <c r="X10" s="31">
        <v>0</v>
      </c>
      <c r="Y10" s="26">
        <v>4800023979</v>
      </c>
      <c r="Z10" s="32">
        <v>43025</v>
      </c>
      <c r="AA10" s="26" t="s">
        <v>181</v>
      </c>
      <c r="AB10" s="31">
        <v>369183</v>
      </c>
      <c r="AC10" s="26" t="s">
        <v>111</v>
      </c>
      <c r="AD10" s="32">
        <v>42989</v>
      </c>
      <c r="AE10" s="32">
        <v>42994</v>
      </c>
      <c r="AF10" s="32" t="s">
        <v>112</v>
      </c>
      <c r="AG10" s="31">
        <v>8749000</v>
      </c>
      <c r="AH10" s="31">
        <v>0</v>
      </c>
      <c r="AI10" s="31">
        <v>0</v>
      </c>
      <c r="AJ10" s="31">
        <v>0</v>
      </c>
      <c r="AK10" s="31">
        <v>0</v>
      </c>
      <c r="AL10" s="26"/>
      <c r="AM10" s="26"/>
      <c r="AN10" s="26"/>
      <c r="AO10" s="31">
        <v>8749000</v>
      </c>
    </row>
    <row r="11" spans="1:41" x14ac:dyDescent="0.35">
      <c r="A11" s="26">
        <v>900149596</v>
      </c>
      <c r="B11" s="26" t="s">
        <v>81</v>
      </c>
      <c r="C11" s="26" t="s">
        <v>82</v>
      </c>
      <c r="D11" s="27">
        <v>2683</v>
      </c>
      <c r="E11" s="28" t="s">
        <v>123</v>
      </c>
      <c r="F11" s="28" t="s">
        <v>124</v>
      </c>
      <c r="G11" s="29">
        <v>42447</v>
      </c>
      <c r="H11" s="29">
        <v>42477</v>
      </c>
      <c r="I11" s="30">
        <v>507850</v>
      </c>
      <c r="J11" s="30">
        <v>6097</v>
      </c>
      <c r="K11" s="26" t="s">
        <v>84</v>
      </c>
      <c r="L11" s="26" t="s">
        <v>85</v>
      </c>
      <c r="M11" s="27" t="s">
        <v>175</v>
      </c>
      <c r="N11" s="27" t="s">
        <v>175</v>
      </c>
      <c r="O11" s="31">
        <v>0</v>
      </c>
      <c r="P11" s="26"/>
      <c r="Q11" s="31">
        <v>0</v>
      </c>
      <c r="R11" s="31">
        <v>0</v>
      </c>
      <c r="S11" s="26"/>
      <c r="T11" s="26"/>
      <c r="U11" s="26"/>
      <c r="V11" s="31">
        <v>0</v>
      </c>
      <c r="W11" s="31">
        <v>180591</v>
      </c>
      <c r="X11" s="31">
        <v>0</v>
      </c>
      <c r="Y11" s="26">
        <v>2200367729</v>
      </c>
      <c r="Z11" s="32">
        <v>42501</v>
      </c>
      <c r="AA11" s="26" t="s">
        <v>178</v>
      </c>
      <c r="AB11" s="31">
        <v>167741519</v>
      </c>
      <c r="AC11" s="26" t="s">
        <v>111</v>
      </c>
      <c r="AD11" s="32">
        <v>42447</v>
      </c>
      <c r="AE11" s="32">
        <v>42464</v>
      </c>
      <c r="AF11" s="32" t="s">
        <v>112</v>
      </c>
      <c r="AG11" s="31">
        <v>507850</v>
      </c>
      <c r="AH11" s="31">
        <v>322000</v>
      </c>
      <c r="AI11" s="31">
        <v>0</v>
      </c>
      <c r="AJ11" s="31">
        <v>0</v>
      </c>
      <c r="AK11" s="31">
        <v>0</v>
      </c>
      <c r="AL11" s="26"/>
      <c r="AM11" s="26"/>
      <c r="AN11" s="26"/>
      <c r="AO11" s="31">
        <v>185850</v>
      </c>
    </row>
    <row r="12" spans="1:41" x14ac:dyDescent="0.35">
      <c r="A12" s="26">
        <v>900149596</v>
      </c>
      <c r="B12" s="26" t="s">
        <v>81</v>
      </c>
      <c r="C12" s="26" t="s">
        <v>82</v>
      </c>
      <c r="D12" s="27">
        <v>5203</v>
      </c>
      <c r="E12" s="28" t="s">
        <v>126</v>
      </c>
      <c r="F12" s="28" t="s">
        <v>127</v>
      </c>
      <c r="G12" s="29">
        <v>42478</v>
      </c>
      <c r="H12" s="29">
        <v>42508</v>
      </c>
      <c r="I12" s="30">
        <v>2430180</v>
      </c>
      <c r="J12" s="30">
        <v>3430</v>
      </c>
      <c r="K12" s="26" t="s">
        <v>84</v>
      </c>
      <c r="L12" s="26" t="s">
        <v>85</v>
      </c>
      <c r="M12" s="27" t="s">
        <v>175</v>
      </c>
      <c r="N12" s="27" t="s">
        <v>175</v>
      </c>
      <c r="O12" s="31">
        <v>0</v>
      </c>
      <c r="P12" s="26"/>
      <c r="Q12" s="31">
        <v>0</v>
      </c>
      <c r="R12" s="31">
        <v>0</v>
      </c>
      <c r="S12" s="26"/>
      <c r="T12" s="26"/>
      <c r="U12" s="26"/>
      <c r="V12" s="31">
        <v>0</v>
      </c>
      <c r="W12" s="31">
        <v>2189881</v>
      </c>
      <c r="X12" s="31">
        <v>0</v>
      </c>
      <c r="Y12" s="26">
        <v>4800015050</v>
      </c>
      <c r="Z12" s="32">
        <v>42600</v>
      </c>
      <c r="AA12" s="26" t="s">
        <v>179</v>
      </c>
      <c r="AB12" s="31">
        <v>152934426</v>
      </c>
      <c r="AC12" s="26" t="s">
        <v>111</v>
      </c>
      <c r="AD12" s="32">
        <v>42478</v>
      </c>
      <c r="AE12" s="32">
        <v>42494</v>
      </c>
      <c r="AF12" s="32" t="s">
        <v>112</v>
      </c>
      <c r="AG12" s="31">
        <v>2430180</v>
      </c>
      <c r="AH12" s="31">
        <v>176520</v>
      </c>
      <c r="AI12" s="31">
        <v>0</v>
      </c>
      <c r="AJ12" s="31">
        <v>0</v>
      </c>
      <c r="AK12" s="31">
        <v>0</v>
      </c>
      <c r="AL12" s="26"/>
      <c r="AM12" s="26"/>
      <c r="AN12" s="26"/>
      <c r="AO12" s="31">
        <v>2253660</v>
      </c>
    </row>
    <row r="13" spans="1:41" x14ac:dyDescent="0.35">
      <c r="A13" s="26">
        <v>900149596</v>
      </c>
      <c r="B13" s="26" t="s">
        <v>81</v>
      </c>
      <c r="C13" s="26" t="s">
        <v>82</v>
      </c>
      <c r="D13" s="27">
        <v>6854</v>
      </c>
      <c r="E13" s="28" t="s">
        <v>119</v>
      </c>
      <c r="F13" s="28" t="s">
        <v>120</v>
      </c>
      <c r="G13" s="29">
        <v>42538</v>
      </c>
      <c r="H13" s="29">
        <v>42568</v>
      </c>
      <c r="I13" s="30">
        <v>44541210</v>
      </c>
      <c r="J13" s="30">
        <v>69400</v>
      </c>
      <c r="K13" s="26" t="s">
        <v>84</v>
      </c>
      <c r="L13" s="26" t="s">
        <v>85</v>
      </c>
      <c r="M13" s="27" t="s">
        <v>175</v>
      </c>
      <c r="N13" s="27" t="s">
        <v>175</v>
      </c>
      <c r="O13" s="31">
        <v>0</v>
      </c>
      <c r="P13" s="26"/>
      <c r="Q13" s="31">
        <v>0</v>
      </c>
      <c r="R13" s="31">
        <v>0</v>
      </c>
      <c r="S13" s="26"/>
      <c r="T13" s="26"/>
      <c r="U13" s="26"/>
      <c r="V13" s="31">
        <v>0</v>
      </c>
      <c r="W13" s="31">
        <v>39810676</v>
      </c>
      <c r="X13" s="31">
        <v>0</v>
      </c>
      <c r="Y13" s="26">
        <v>4800015040</v>
      </c>
      <c r="Z13" s="32">
        <v>42600</v>
      </c>
      <c r="AA13" s="26" t="s">
        <v>177</v>
      </c>
      <c r="AB13" s="31">
        <v>1754783</v>
      </c>
      <c r="AC13" s="26" t="s">
        <v>111</v>
      </c>
      <c r="AD13" s="32">
        <v>42538</v>
      </c>
      <c r="AE13" s="32">
        <v>42542</v>
      </c>
      <c r="AF13" s="32" t="s">
        <v>112</v>
      </c>
      <c r="AG13" s="31">
        <v>44541210</v>
      </c>
      <c r="AH13" s="31">
        <v>3571080</v>
      </c>
      <c r="AI13" s="31">
        <v>0</v>
      </c>
      <c r="AJ13" s="31">
        <v>0</v>
      </c>
      <c r="AK13" s="31">
        <v>0</v>
      </c>
      <c r="AL13" s="26"/>
      <c r="AM13" s="26"/>
      <c r="AN13" s="26"/>
      <c r="AO13" s="31">
        <v>40970130</v>
      </c>
    </row>
    <row r="14" spans="1:41" x14ac:dyDescent="0.35">
      <c r="A14" s="26">
        <v>900149596</v>
      </c>
      <c r="B14" s="26" t="s">
        <v>81</v>
      </c>
      <c r="C14" s="26"/>
      <c r="D14" s="27">
        <v>71750</v>
      </c>
      <c r="E14" s="28">
        <v>71750</v>
      </c>
      <c r="F14" s="28" t="s">
        <v>121</v>
      </c>
      <c r="G14" s="29">
        <v>42112</v>
      </c>
      <c r="H14" s="29">
        <v>42370</v>
      </c>
      <c r="I14" s="30">
        <v>8823449</v>
      </c>
      <c r="J14" s="30">
        <v>7571</v>
      </c>
      <c r="K14" s="26" t="s">
        <v>84</v>
      </c>
      <c r="L14" s="26" t="s">
        <v>85</v>
      </c>
      <c r="M14" s="27" t="s">
        <v>175</v>
      </c>
      <c r="N14" s="26" t="s">
        <v>175</v>
      </c>
      <c r="O14" s="31">
        <v>0</v>
      </c>
      <c r="P14" s="26"/>
      <c r="Q14" s="31">
        <v>8205907</v>
      </c>
      <c r="R14" s="31">
        <v>0</v>
      </c>
      <c r="S14" s="26">
        <v>4800011440</v>
      </c>
      <c r="T14" s="26">
        <v>42368</v>
      </c>
      <c r="U14" s="26" t="s">
        <v>182</v>
      </c>
      <c r="V14" s="31">
        <v>265000000</v>
      </c>
      <c r="W14" s="31">
        <v>370980</v>
      </c>
      <c r="X14" s="31">
        <v>0</v>
      </c>
      <c r="Y14" s="26">
        <v>2201364357</v>
      </c>
      <c r="Z14" s="32">
        <v>44998</v>
      </c>
      <c r="AA14" s="26" t="s">
        <v>178</v>
      </c>
      <c r="AB14" s="31">
        <v>38541305</v>
      </c>
      <c r="AC14" s="26" t="s">
        <v>111</v>
      </c>
      <c r="AD14" s="32">
        <v>42082</v>
      </c>
      <c r="AE14" s="32">
        <v>42093</v>
      </c>
      <c r="AF14" s="32" t="s">
        <v>112</v>
      </c>
      <c r="AG14" s="31">
        <v>9049691</v>
      </c>
      <c r="AH14" s="31">
        <v>0</v>
      </c>
      <c r="AI14" s="31">
        <v>0</v>
      </c>
      <c r="AJ14" s="31">
        <v>0</v>
      </c>
      <c r="AK14" s="31">
        <v>0</v>
      </c>
      <c r="AL14" s="26"/>
      <c r="AM14" s="26"/>
      <c r="AN14" s="26"/>
      <c r="AO14" s="31">
        <v>8444897</v>
      </c>
    </row>
    <row r="15" spans="1:41" x14ac:dyDescent="0.35">
      <c r="A15" s="26">
        <v>900149596</v>
      </c>
      <c r="B15" s="26" t="s">
        <v>81</v>
      </c>
      <c r="C15" s="26" t="s">
        <v>83</v>
      </c>
      <c r="D15" s="27">
        <v>69797</v>
      </c>
      <c r="E15" s="28" t="s">
        <v>41</v>
      </c>
      <c r="F15" s="28" t="s">
        <v>132</v>
      </c>
      <c r="G15" s="29">
        <v>45342</v>
      </c>
      <c r="H15" s="29">
        <v>45372</v>
      </c>
      <c r="I15" s="30">
        <v>250000</v>
      </c>
      <c r="J15" s="30">
        <v>219875</v>
      </c>
      <c r="K15" s="26" t="s">
        <v>84</v>
      </c>
      <c r="L15" s="26" t="s">
        <v>85</v>
      </c>
      <c r="M15" s="27" t="s">
        <v>133</v>
      </c>
      <c r="N15" s="26" t="s">
        <v>133</v>
      </c>
      <c r="O15" s="31">
        <v>0</v>
      </c>
      <c r="P15" s="26"/>
      <c r="Q15" s="31">
        <v>0</v>
      </c>
      <c r="R15" s="31">
        <v>0</v>
      </c>
      <c r="S15" s="26"/>
      <c r="T15" s="26"/>
      <c r="U15" s="26"/>
      <c r="V15" s="31">
        <v>0</v>
      </c>
      <c r="W15" s="31">
        <v>0</v>
      </c>
      <c r="X15" s="31">
        <v>0</v>
      </c>
      <c r="Y15" s="26"/>
      <c r="Z15" s="32"/>
      <c r="AA15" s="26"/>
      <c r="AB15" s="31">
        <v>0</v>
      </c>
      <c r="AC15" s="26" t="s">
        <v>134</v>
      </c>
      <c r="AD15" s="32">
        <v>45342</v>
      </c>
      <c r="AE15" s="32">
        <v>45414</v>
      </c>
      <c r="AF15" s="32">
        <v>45439</v>
      </c>
      <c r="AG15" s="31">
        <v>250000</v>
      </c>
      <c r="AH15" s="31">
        <v>0</v>
      </c>
      <c r="AI15" s="31">
        <v>0</v>
      </c>
      <c r="AJ15" s="31">
        <v>250000</v>
      </c>
      <c r="AK15" s="31">
        <v>250000</v>
      </c>
      <c r="AL15" s="26" t="s">
        <v>135</v>
      </c>
      <c r="AM15" s="26"/>
      <c r="AN15" s="26" t="s">
        <v>136</v>
      </c>
      <c r="AO15" s="31">
        <v>0</v>
      </c>
    </row>
    <row r="16" spans="1:41" x14ac:dyDescent="0.35">
      <c r="A16" s="26">
        <v>900149596</v>
      </c>
      <c r="B16" s="26" t="s">
        <v>81</v>
      </c>
      <c r="C16" s="26" t="s">
        <v>83</v>
      </c>
      <c r="D16" s="27">
        <v>69786</v>
      </c>
      <c r="E16" s="28" t="s">
        <v>39</v>
      </c>
      <c r="F16" s="28" t="s">
        <v>137</v>
      </c>
      <c r="G16" s="29">
        <v>45341</v>
      </c>
      <c r="H16" s="29">
        <v>45371</v>
      </c>
      <c r="I16" s="30">
        <v>1059600</v>
      </c>
      <c r="J16" s="30">
        <v>1018110</v>
      </c>
      <c r="K16" s="26" t="s">
        <v>84</v>
      </c>
      <c r="L16" s="26" t="s">
        <v>85</v>
      </c>
      <c r="M16" s="27" t="s">
        <v>110</v>
      </c>
      <c r="N16" s="27" t="s">
        <v>175</v>
      </c>
      <c r="O16" s="31">
        <v>0</v>
      </c>
      <c r="P16" s="26"/>
      <c r="Q16" s="31">
        <v>0</v>
      </c>
      <c r="R16" s="31">
        <v>0</v>
      </c>
      <c r="S16" s="26"/>
      <c r="T16" s="26"/>
      <c r="U16" s="26"/>
      <c r="V16" s="31">
        <v>0</v>
      </c>
      <c r="W16" s="31">
        <v>1039600</v>
      </c>
      <c r="X16" s="31">
        <v>0</v>
      </c>
      <c r="Y16" s="26">
        <v>2201539641</v>
      </c>
      <c r="Z16" s="32">
        <v>45524</v>
      </c>
      <c r="AA16" s="26" t="s">
        <v>178</v>
      </c>
      <c r="AB16" s="31">
        <v>3717297</v>
      </c>
      <c r="AC16" s="26" t="s">
        <v>111</v>
      </c>
      <c r="AD16" s="32">
        <v>45341</v>
      </c>
      <c r="AE16" s="32">
        <v>45414</v>
      </c>
      <c r="AF16" s="32" t="s">
        <v>112</v>
      </c>
      <c r="AG16" s="31">
        <v>1059600</v>
      </c>
      <c r="AH16" s="31">
        <v>0</v>
      </c>
      <c r="AI16" s="31">
        <v>0</v>
      </c>
      <c r="AJ16" s="31">
        <v>0</v>
      </c>
      <c r="AK16" s="31">
        <v>0</v>
      </c>
      <c r="AL16" s="26"/>
      <c r="AM16" s="26"/>
      <c r="AN16" s="26"/>
      <c r="AO16" s="31">
        <v>1059600</v>
      </c>
    </row>
    <row r="17" spans="1:41" x14ac:dyDescent="0.35">
      <c r="A17" s="26">
        <v>900149596</v>
      </c>
      <c r="B17" s="26" t="s">
        <v>81</v>
      </c>
      <c r="C17" s="26" t="s">
        <v>83</v>
      </c>
      <c r="D17" s="27">
        <v>73032</v>
      </c>
      <c r="E17" s="28" t="s">
        <v>56</v>
      </c>
      <c r="F17" s="28" t="s">
        <v>138</v>
      </c>
      <c r="G17" s="29">
        <v>45422</v>
      </c>
      <c r="H17" s="29">
        <v>45452</v>
      </c>
      <c r="I17" s="30">
        <v>500000</v>
      </c>
      <c r="J17" s="30">
        <v>480000</v>
      </c>
      <c r="K17" s="26" t="s">
        <v>84</v>
      </c>
      <c r="L17" s="26" t="s">
        <v>85</v>
      </c>
      <c r="M17" s="27" t="s">
        <v>110</v>
      </c>
      <c r="N17" s="27" t="s">
        <v>175</v>
      </c>
      <c r="O17" s="31">
        <v>0</v>
      </c>
      <c r="P17" s="26"/>
      <c r="Q17" s="31">
        <v>0</v>
      </c>
      <c r="R17" s="31">
        <v>0</v>
      </c>
      <c r="S17" s="26"/>
      <c r="T17" s="26"/>
      <c r="U17" s="26"/>
      <c r="V17" s="31">
        <v>0</v>
      </c>
      <c r="W17" s="31">
        <v>490000</v>
      </c>
      <c r="X17" s="31">
        <v>0</v>
      </c>
      <c r="Y17" s="26">
        <v>2201539641</v>
      </c>
      <c r="Z17" s="32">
        <v>45524</v>
      </c>
      <c r="AA17" s="26" t="s">
        <v>178</v>
      </c>
      <c r="AB17" s="31">
        <v>3717297</v>
      </c>
      <c r="AC17" s="26" t="s">
        <v>111</v>
      </c>
      <c r="AD17" s="32">
        <v>45422</v>
      </c>
      <c r="AE17" s="32">
        <v>45447</v>
      </c>
      <c r="AF17" s="32" t="s">
        <v>112</v>
      </c>
      <c r="AG17" s="31">
        <v>500000</v>
      </c>
      <c r="AH17" s="31">
        <v>0</v>
      </c>
      <c r="AI17" s="31">
        <v>0</v>
      </c>
      <c r="AJ17" s="31">
        <v>0</v>
      </c>
      <c r="AK17" s="31">
        <v>0</v>
      </c>
      <c r="AL17" s="26"/>
      <c r="AM17" s="26"/>
      <c r="AN17" s="26"/>
      <c r="AO17" s="31">
        <v>500000</v>
      </c>
    </row>
    <row r="18" spans="1:41" x14ac:dyDescent="0.35">
      <c r="A18" s="26">
        <v>900149596</v>
      </c>
      <c r="B18" s="26" t="s">
        <v>81</v>
      </c>
      <c r="C18" s="26" t="s">
        <v>83</v>
      </c>
      <c r="D18" s="27">
        <v>73021</v>
      </c>
      <c r="E18" s="28" t="s">
        <v>45</v>
      </c>
      <c r="F18" s="28" t="s">
        <v>139</v>
      </c>
      <c r="G18" s="29">
        <v>45422</v>
      </c>
      <c r="H18" s="29">
        <v>45452</v>
      </c>
      <c r="I18" s="30">
        <v>250000</v>
      </c>
      <c r="J18" s="30">
        <v>240000</v>
      </c>
      <c r="K18" s="26" t="s">
        <v>84</v>
      </c>
      <c r="L18" s="26" t="s">
        <v>85</v>
      </c>
      <c r="M18" s="27" t="s">
        <v>110</v>
      </c>
      <c r="N18" s="27" t="s">
        <v>175</v>
      </c>
      <c r="O18" s="31">
        <v>0</v>
      </c>
      <c r="P18" s="26"/>
      <c r="Q18" s="31">
        <v>0</v>
      </c>
      <c r="R18" s="31">
        <v>0</v>
      </c>
      <c r="S18" s="26"/>
      <c r="T18" s="26"/>
      <c r="U18" s="26"/>
      <c r="V18" s="31">
        <v>0</v>
      </c>
      <c r="W18" s="31">
        <v>245000</v>
      </c>
      <c r="X18" s="31">
        <v>0</v>
      </c>
      <c r="Y18" s="26">
        <v>2201539641</v>
      </c>
      <c r="Z18" s="32">
        <v>45524</v>
      </c>
      <c r="AA18" s="26" t="s">
        <v>178</v>
      </c>
      <c r="AB18" s="31">
        <v>3717297</v>
      </c>
      <c r="AC18" s="26" t="s">
        <v>111</v>
      </c>
      <c r="AD18" s="32">
        <v>45422</v>
      </c>
      <c r="AE18" s="32">
        <v>45447</v>
      </c>
      <c r="AF18" s="32" t="s">
        <v>112</v>
      </c>
      <c r="AG18" s="31">
        <v>250000</v>
      </c>
      <c r="AH18" s="31">
        <v>0</v>
      </c>
      <c r="AI18" s="31">
        <v>0</v>
      </c>
      <c r="AJ18" s="31">
        <v>0</v>
      </c>
      <c r="AK18" s="31">
        <v>0</v>
      </c>
      <c r="AL18" s="26"/>
      <c r="AM18" s="26"/>
      <c r="AN18" s="26"/>
      <c r="AO18" s="31">
        <v>250000</v>
      </c>
    </row>
    <row r="19" spans="1:41" x14ac:dyDescent="0.35">
      <c r="A19" s="26">
        <v>900149596</v>
      </c>
      <c r="B19" s="26" t="s">
        <v>81</v>
      </c>
      <c r="C19" s="26" t="s">
        <v>83</v>
      </c>
      <c r="D19" s="27">
        <v>73022</v>
      </c>
      <c r="E19" s="28" t="s">
        <v>46</v>
      </c>
      <c r="F19" s="28" t="s">
        <v>140</v>
      </c>
      <c r="G19" s="29">
        <v>45422</v>
      </c>
      <c r="H19" s="29">
        <v>45452</v>
      </c>
      <c r="I19" s="30">
        <v>250000</v>
      </c>
      <c r="J19" s="30">
        <v>240000</v>
      </c>
      <c r="K19" s="26" t="s">
        <v>84</v>
      </c>
      <c r="L19" s="26" t="s">
        <v>85</v>
      </c>
      <c r="M19" s="27" t="s">
        <v>110</v>
      </c>
      <c r="N19" s="27" t="s">
        <v>175</v>
      </c>
      <c r="O19" s="31">
        <v>0</v>
      </c>
      <c r="P19" s="26"/>
      <c r="Q19" s="31">
        <v>0</v>
      </c>
      <c r="R19" s="31">
        <v>0</v>
      </c>
      <c r="S19" s="26"/>
      <c r="T19" s="26"/>
      <c r="U19" s="26"/>
      <c r="V19" s="31">
        <v>0</v>
      </c>
      <c r="W19" s="31">
        <v>245000</v>
      </c>
      <c r="X19" s="31">
        <v>0</v>
      </c>
      <c r="Y19" s="26">
        <v>2201539641</v>
      </c>
      <c r="Z19" s="32">
        <v>45524</v>
      </c>
      <c r="AA19" s="26" t="s">
        <v>178</v>
      </c>
      <c r="AB19" s="31">
        <v>3717297</v>
      </c>
      <c r="AC19" s="26" t="s">
        <v>111</v>
      </c>
      <c r="AD19" s="32">
        <v>45422</v>
      </c>
      <c r="AE19" s="32">
        <v>45447</v>
      </c>
      <c r="AF19" s="32" t="s">
        <v>112</v>
      </c>
      <c r="AG19" s="31">
        <v>250000</v>
      </c>
      <c r="AH19" s="31">
        <v>0</v>
      </c>
      <c r="AI19" s="31">
        <v>0</v>
      </c>
      <c r="AJ19" s="31">
        <v>0</v>
      </c>
      <c r="AK19" s="31">
        <v>0</v>
      </c>
      <c r="AL19" s="26"/>
      <c r="AM19" s="26"/>
      <c r="AN19" s="26"/>
      <c r="AO19" s="31">
        <v>250000</v>
      </c>
    </row>
    <row r="20" spans="1:41" x14ac:dyDescent="0.35">
      <c r="A20" s="26">
        <v>900149596</v>
      </c>
      <c r="B20" s="26" t="s">
        <v>81</v>
      </c>
      <c r="C20" s="26" t="s">
        <v>83</v>
      </c>
      <c r="D20" s="27">
        <v>73029</v>
      </c>
      <c r="E20" s="28" t="s">
        <v>53</v>
      </c>
      <c r="F20" s="28" t="s">
        <v>141</v>
      </c>
      <c r="G20" s="29">
        <v>45422</v>
      </c>
      <c r="H20" s="29">
        <v>45452</v>
      </c>
      <c r="I20" s="30">
        <v>250000</v>
      </c>
      <c r="J20" s="30">
        <v>240000</v>
      </c>
      <c r="K20" s="26" t="s">
        <v>84</v>
      </c>
      <c r="L20" s="26" t="s">
        <v>85</v>
      </c>
      <c r="M20" s="27" t="s">
        <v>110</v>
      </c>
      <c r="N20" s="27" t="s">
        <v>175</v>
      </c>
      <c r="O20" s="31">
        <v>0</v>
      </c>
      <c r="P20" s="26"/>
      <c r="Q20" s="31">
        <v>0</v>
      </c>
      <c r="R20" s="31">
        <v>0</v>
      </c>
      <c r="S20" s="26"/>
      <c r="T20" s="26"/>
      <c r="U20" s="26"/>
      <c r="V20" s="31">
        <v>0</v>
      </c>
      <c r="W20" s="31">
        <v>245000</v>
      </c>
      <c r="X20" s="31">
        <v>0</v>
      </c>
      <c r="Y20" s="26">
        <v>2201539641</v>
      </c>
      <c r="Z20" s="32">
        <v>45524</v>
      </c>
      <c r="AA20" s="26" t="s">
        <v>178</v>
      </c>
      <c r="AB20" s="31">
        <v>3717297</v>
      </c>
      <c r="AC20" s="26" t="s">
        <v>111</v>
      </c>
      <c r="AD20" s="32">
        <v>45422</v>
      </c>
      <c r="AE20" s="32">
        <v>45447</v>
      </c>
      <c r="AF20" s="32" t="s">
        <v>112</v>
      </c>
      <c r="AG20" s="31">
        <v>250000</v>
      </c>
      <c r="AH20" s="31">
        <v>0</v>
      </c>
      <c r="AI20" s="31">
        <v>0</v>
      </c>
      <c r="AJ20" s="31">
        <v>0</v>
      </c>
      <c r="AK20" s="31">
        <v>0</v>
      </c>
      <c r="AL20" s="26"/>
      <c r="AM20" s="26"/>
      <c r="AN20" s="26"/>
      <c r="AO20" s="31">
        <v>250000</v>
      </c>
    </row>
    <row r="21" spans="1:41" x14ac:dyDescent="0.35">
      <c r="A21" s="26">
        <v>900149596</v>
      </c>
      <c r="B21" s="26" t="s">
        <v>81</v>
      </c>
      <c r="C21" s="26" t="s">
        <v>83</v>
      </c>
      <c r="D21" s="27">
        <v>73034</v>
      </c>
      <c r="E21" s="28" t="s">
        <v>57</v>
      </c>
      <c r="F21" s="28" t="s">
        <v>142</v>
      </c>
      <c r="G21" s="29">
        <v>45422</v>
      </c>
      <c r="H21" s="29">
        <v>45452</v>
      </c>
      <c r="I21" s="30">
        <v>250000</v>
      </c>
      <c r="J21" s="30">
        <v>240000</v>
      </c>
      <c r="K21" s="26" t="s">
        <v>84</v>
      </c>
      <c r="L21" s="26" t="s">
        <v>85</v>
      </c>
      <c r="M21" s="27" t="s">
        <v>110</v>
      </c>
      <c r="N21" s="27" t="s">
        <v>175</v>
      </c>
      <c r="O21" s="31">
        <v>0</v>
      </c>
      <c r="P21" s="26"/>
      <c r="Q21" s="31">
        <v>0</v>
      </c>
      <c r="R21" s="31">
        <v>0</v>
      </c>
      <c r="S21" s="26"/>
      <c r="T21" s="26"/>
      <c r="U21" s="26"/>
      <c r="V21" s="31">
        <v>0</v>
      </c>
      <c r="W21" s="31">
        <v>245000</v>
      </c>
      <c r="X21" s="31">
        <v>0</v>
      </c>
      <c r="Y21" s="26">
        <v>2201539641</v>
      </c>
      <c r="Z21" s="32">
        <v>45524</v>
      </c>
      <c r="AA21" s="26" t="s">
        <v>178</v>
      </c>
      <c r="AB21" s="31">
        <v>3717297</v>
      </c>
      <c r="AC21" s="26" t="s">
        <v>111</v>
      </c>
      <c r="AD21" s="32">
        <v>45422</v>
      </c>
      <c r="AE21" s="32">
        <v>45447</v>
      </c>
      <c r="AF21" s="32" t="s">
        <v>112</v>
      </c>
      <c r="AG21" s="31">
        <v>250000</v>
      </c>
      <c r="AH21" s="31">
        <v>0</v>
      </c>
      <c r="AI21" s="31">
        <v>0</v>
      </c>
      <c r="AJ21" s="31">
        <v>0</v>
      </c>
      <c r="AK21" s="31">
        <v>0</v>
      </c>
      <c r="AL21" s="26"/>
      <c r="AM21" s="26"/>
      <c r="AN21" s="26"/>
      <c r="AO21" s="31">
        <v>250000</v>
      </c>
    </row>
    <row r="22" spans="1:41" x14ac:dyDescent="0.35">
      <c r="A22" s="26">
        <v>900149596</v>
      </c>
      <c r="B22" s="26" t="s">
        <v>81</v>
      </c>
      <c r="C22" s="26" t="s">
        <v>83</v>
      </c>
      <c r="D22" s="27">
        <v>73035</v>
      </c>
      <c r="E22" s="28" t="s">
        <v>58</v>
      </c>
      <c r="F22" s="28" t="s">
        <v>143</v>
      </c>
      <c r="G22" s="29">
        <v>45422</v>
      </c>
      <c r="H22" s="29">
        <v>45452</v>
      </c>
      <c r="I22" s="30">
        <v>250000</v>
      </c>
      <c r="J22" s="30">
        <v>240000</v>
      </c>
      <c r="K22" s="26" t="s">
        <v>84</v>
      </c>
      <c r="L22" s="26" t="s">
        <v>85</v>
      </c>
      <c r="M22" s="27" t="s">
        <v>110</v>
      </c>
      <c r="N22" s="27" t="s">
        <v>175</v>
      </c>
      <c r="O22" s="31">
        <v>0</v>
      </c>
      <c r="P22" s="26"/>
      <c r="Q22" s="31">
        <v>0</v>
      </c>
      <c r="R22" s="31">
        <v>0</v>
      </c>
      <c r="S22" s="26"/>
      <c r="T22" s="26"/>
      <c r="U22" s="26"/>
      <c r="V22" s="31">
        <v>0</v>
      </c>
      <c r="W22" s="31">
        <v>245000</v>
      </c>
      <c r="X22" s="31">
        <v>0</v>
      </c>
      <c r="Y22" s="26">
        <v>2201539641</v>
      </c>
      <c r="Z22" s="32">
        <v>45524</v>
      </c>
      <c r="AA22" s="26" t="s">
        <v>178</v>
      </c>
      <c r="AB22" s="31">
        <v>3717297</v>
      </c>
      <c r="AC22" s="26" t="s">
        <v>111</v>
      </c>
      <c r="AD22" s="32">
        <v>45422</v>
      </c>
      <c r="AE22" s="32">
        <v>45447</v>
      </c>
      <c r="AF22" s="32" t="s">
        <v>112</v>
      </c>
      <c r="AG22" s="31">
        <v>250000</v>
      </c>
      <c r="AH22" s="31">
        <v>0</v>
      </c>
      <c r="AI22" s="31">
        <v>0</v>
      </c>
      <c r="AJ22" s="31">
        <v>0</v>
      </c>
      <c r="AK22" s="31">
        <v>0</v>
      </c>
      <c r="AL22" s="26"/>
      <c r="AM22" s="26"/>
      <c r="AN22" s="26"/>
      <c r="AO22" s="31">
        <v>250000</v>
      </c>
    </row>
    <row r="23" spans="1:41" x14ac:dyDescent="0.35">
      <c r="A23" s="26">
        <v>900149596</v>
      </c>
      <c r="B23" s="26" t="s">
        <v>81</v>
      </c>
      <c r="C23" s="26" t="s">
        <v>83</v>
      </c>
      <c r="D23" s="27">
        <v>73036</v>
      </c>
      <c r="E23" s="28" t="s">
        <v>59</v>
      </c>
      <c r="F23" s="28" t="s">
        <v>144</v>
      </c>
      <c r="G23" s="29">
        <v>45422</v>
      </c>
      <c r="H23" s="29">
        <v>45452</v>
      </c>
      <c r="I23" s="30">
        <v>250000</v>
      </c>
      <c r="J23" s="30">
        <v>240000</v>
      </c>
      <c r="K23" s="26" t="s">
        <v>84</v>
      </c>
      <c r="L23" s="26" t="s">
        <v>85</v>
      </c>
      <c r="M23" s="27" t="s">
        <v>110</v>
      </c>
      <c r="N23" s="27" t="s">
        <v>175</v>
      </c>
      <c r="O23" s="31">
        <v>0</v>
      </c>
      <c r="P23" s="26"/>
      <c r="Q23" s="31">
        <v>0</v>
      </c>
      <c r="R23" s="31">
        <v>0</v>
      </c>
      <c r="S23" s="26"/>
      <c r="T23" s="26"/>
      <c r="U23" s="26"/>
      <c r="V23" s="31">
        <v>0</v>
      </c>
      <c r="W23" s="31">
        <v>245000</v>
      </c>
      <c r="X23" s="31">
        <v>0</v>
      </c>
      <c r="Y23" s="26">
        <v>2201539641</v>
      </c>
      <c r="Z23" s="32">
        <v>45524</v>
      </c>
      <c r="AA23" s="26" t="s">
        <v>178</v>
      </c>
      <c r="AB23" s="31">
        <v>3717297</v>
      </c>
      <c r="AC23" s="26" t="s">
        <v>111</v>
      </c>
      <c r="AD23" s="32">
        <v>45422</v>
      </c>
      <c r="AE23" s="32">
        <v>45447</v>
      </c>
      <c r="AF23" s="32" t="s">
        <v>112</v>
      </c>
      <c r="AG23" s="31">
        <v>250000</v>
      </c>
      <c r="AH23" s="31">
        <v>0</v>
      </c>
      <c r="AI23" s="31">
        <v>0</v>
      </c>
      <c r="AJ23" s="31">
        <v>0</v>
      </c>
      <c r="AK23" s="31">
        <v>0</v>
      </c>
      <c r="AL23" s="26"/>
      <c r="AM23" s="26"/>
      <c r="AN23" s="26"/>
      <c r="AO23" s="31">
        <v>250000</v>
      </c>
    </row>
    <row r="24" spans="1:41" x14ac:dyDescent="0.35">
      <c r="A24" s="26">
        <v>900149596</v>
      </c>
      <c r="B24" s="26" t="s">
        <v>81</v>
      </c>
      <c r="C24" s="26" t="s">
        <v>83</v>
      </c>
      <c r="D24" s="27">
        <v>73037</v>
      </c>
      <c r="E24" s="28" t="s">
        <v>60</v>
      </c>
      <c r="F24" s="28" t="s">
        <v>145</v>
      </c>
      <c r="G24" s="29">
        <v>45422</v>
      </c>
      <c r="H24" s="29">
        <v>45452</v>
      </c>
      <c r="I24" s="30">
        <v>250000</v>
      </c>
      <c r="J24" s="30">
        <v>240000</v>
      </c>
      <c r="K24" s="26" t="s">
        <v>84</v>
      </c>
      <c r="L24" s="26" t="s">
        <v>85</v>
      </c>
      <c r="M24" s="27" t="s">
        <v>110</v>
      </c>
      <c r="N24" s="27" t="s">
        <v>175</v>
      </c>
      <c r="O24" s="31">
        <v>0</v>
      </c>
      <c r="P24" s="26"/>
      <c r="Q24" s="31">
        <v>0</v>
      </c>
      <c r="R24" s="31">
        <v>0</v>
      </c>
      <c r="S24" s="26"/>
      <c r="T24" s="26"/>
      <c r="U24" s="26"/>
      <c r="V24" s="31">
        <v>0</v>
      </c>
      <c r="W24" s="31">
        <v>245000</v>
      </c>
      <c r="X24" s="31">
        <v>0</v>
      </c>
      <c r="Y24" s="26">
        <v>2201539641</v>
      </c>
      <c r="Z24" s="32">
        <v>45524</v>
      </c>
      <c r="AA24" s="26" t="s">
        <v>178</v>
      </c>
      <c r="AB24" s="31">
        <v>3717297</v>
      </c>
      <c r="AC24" s="26" t="s">
        <v>111</v>
      </c>
      <c r="AD24" s="32">
        <v>45422</v>
      </c>
      <c r="AE24" s="32">
        <v>45447</v>
      </c>
      <c r="AF24" s="32" t="s">
        <v>112</v>
      </c>
      <c r="AG24" s="31">
        <v>250000</v>
      </c>
      <c r="AH24" s="31">
        <v>0</v>
      </c>
      <c r="AI24" s="31">
        <v>0</v>
      </c>
      <c r="AJ24" s="31">
        <v>0</v>
      </c>
      <c r="AK24" s="31">
        <v>0</v>
      </c>
      <c r="AL24" s="26"/>
      <c r="AM24" s="26"/>
      <c r="AN24" s="26"/>
      <c r="AO24" s="31">
        <v>250000</v>
      </c>
    </row>
    <row r="25" spans="1:41" x14ac:dyDescent="0.35">
      <c r="A25" s="26">
        <v>900149596</v>
      </c>
      <c r="B25" s="26" t="s">
        <v>81</v>
      </c>
      <c r="C25" s="26" t="s">
        <v>83</v>
      </c>
      <c r="D25" s="27">
        <v>73018</v>
      </c>
      <c r="E25" s="28" t="s">
        <v>42</v>
      </c>
      <c r="F25" s="28" t="s">
        <v>146</v>
      </c>
      <c r="G25" s="29">
        <v>45422</v>
      </c>
      <c r="H25" s="29">
        <v>45452</v>
      </c>
      <c r="I25" s="30">
        <v>250000</v>
      </c>
      <c r="J25" s="30">
        <v>219875</v>
      </c>
      <c r="K25" s="26" t="s">
        <v>84</v>
      </c>
      <c r="L25" s="26" t="s">
        <v>85</v>
      </c>
      <c r="M25" s="27" t="s">
        <v>110</v>
      </c>
      <c r="N25" s="27" t="s">
        <v>175</v>
      </c>
      <c r="O25" s="31">
        <v>0</v>
      </c>
      <c r="P25" s="26"/>
      <c r="Q25" s="31">
        <v>0</v>
      </c>
      <c r="R25" s="31">
        <v>0</v>
      </c>
      <c r="S25" s="26"/>
      <c r="T25" s="26"/>
      <c r="U25" s="26"/>
      <c r="V25" s="31">
        <v>0</v>
      </c>
      <c r="W25" s="31">
        <v>224875</v>
      </c>
      <c r="X25" s="31">
        <v>0</v>
      </c>
      <c r="Y25" s="26">
        <v>2201539641</v>
      </c>
      <c r="Z25" s="32">
        <v>45524</v>
      </c>
      <c r="AA25" s="26" t="s">
        <v>178</v>
      </c>
      <c r="AB25" s="31">
        <v>3717297</v>
      </c>
      <c r="AC25" s="26" t="s">
        <v>111</v>
      </c>
      <c r="AD25" s="32">
        <v>45422</v>
      </c>
      <c r="AE25" s="32">
        <v>45447</v>
      </c>
      <c r="AF25" s="32" t="s">
        <v>112</v>
      </c>
      <c r="AG25" s="31">
        <v>250000</v>
      </c>
      <c r="AH25" s="31">
        <v>0</v>
      </c>
      <c r="AI25" s="31">
        <v>0</v>
      </c>
      <c r="AJ25" s="31">
        <v>0</v>
      </c>
      <c r="AK25" s="31">
        <v>0</v>
      </c>
      <c r="AL25" s="26"/>
      <c r="AM25" s="26"/>
      <c r="AN25" s="26"/>
      <c r="AO25" s="31">
        <v>229875</v>
      </c>
    </row>
    <row r="26" spans="1:41" x14ac:dyDescent="0.35">
      <c r="A26" s="26">
        <v>900149596</v>
      </c>
      <c r="B26" s="26" t="s">
        <v>81</v>
      </c>
      <c r="C26" s="26" t="s">
        <v>83</v>
      </c>
      <c r="D26" s="27">
        <v>73019</v>
      </c>
      <c r="E26" s="28" t="s">
        <v>44</v>
      </c>
      <c r="F26" s="28" t="s">
        <v>147</v>
      </c>
      <c r="G26" s="29">
        <v>45422</v>
      </c>
      <c r="H26" s="29">
        <v>45452</v>
      </c>
      <c r="I26" s="30">
        <v>250000</v>
      </c>
      <c r="J26" s="30">
        <v>219875</v>
      </c>
      <c r="K26" s="26" t="s">
        <v>84</v>
      </c>
      <c r="L26" s="26" t="s">
        <v>85</v>
      </c>
      <c r="M26" s="27" t="s">
        <v>110</v>
      </c>
      <c r="N26" s="27" t="s">
        <v>175</v>
      </c>
      <c r="O26" s="31">
        <v>0</v>
      </c>
      <c r="P26" s="26"/>
      <c r="Q26" s="31">
        <v>0</v>
      </c>
      <c r="R26" s="31">
        <v>0</v>
      </c>
      <c r="S26" s="26"/>
      <c r="T26" s="26"/>
      <c r="U26" s="26"/>
      <c r="V26" s="31">
        <v>0</v>
      </c>
      <c r="W26" s="31">
        <v>224875</v>
      </c>
      <c r="X26" s="31">
        <v>0</v>
      </c>
      <c r="Y26" s="26">
        <v>2201539641</v>
      </c>
      <c r="Z26" s="32">
        <v>45524</v>
      </c>
      <c r="AA26" s="26" t="s">
        <v>178</v>
      </c>
      <c r="AB26" s="31">
        <v>3717297</v>
      </c>
      <c r="AC26" s="26" t="s">
        <v>111</v>
      </c>
      <c r="AD26" s="32">
        <v>45422</v>
      </c>
      <c r="AE26" s="32">
        <v>45447</v>
      </c>
      <c r="AF26" s="32" t="s">
        <v>112</v>
      </c>
      <c r="AG26" s="31">
        <v>250000</v>
      </c>
      <c r="AH26" s="31">
        <v>0</v>
      </c>
      <c r="AI26" s="31">
        <v>0</v>
      </c>
      <c r="AJ26" s="31">
        <v>0</v>
      </c>
      <c r="AK26" s="31">
        <v>0</v>
      </c>
      <c r="AL26" s="26"/>
      <c r="AM26" s="26"/>
      <c r="AN26" s="26"/>
      <c r="AO26" s="31">
        <v>229875</v>
      </c>
    </row>
    <row r="27" spans="1:41" x14ac:dyDescent="0.35">
      <c r="A27" s="26">
        <v>900149596</v>
      </c>
      <c r="B27" s="26" t="s">
        <v>81</v>
      </c>
      <c r="C27" s="26" t="s">
        <v>83</v>
      </c>
      <c r="D27" s="27">
        <v>73031</v>
      </c>
      <c r="E27" s="28" t="s">
        <v>55</v>
      </c>
      <c r="F27" s="28" t="s">
        <v>148</v>
      </c>
      <c r="G27" s="29">
        <v>45422</v>
      </c>
      <c r="H27" s="29">
        <v>45452</v>
      </c>
      <c r="I27" s="30">
        <v>21616</v>
      </c>
      <c r="J27" s="30">
        <v>20751</v>
      </c>
      <c r="K27" s="26" t="s">
        <v>84</v>
      </c>
      <c r="L27" s="26" t="s">
        <v>85</v>
      </c>
      <c r="M27" s="27" t="s">
        <v>110</v>
      </c>
      <c r="N27" s="27" t="s">
        <v>175</v>
      </c>
      <c r="O27" s="31">
        <v>0</v>
      </c>
      <c r="P27" s="26"/>
      <c r="Q27" s="31">
        <v>0</v>
      </c>
      <c r="R27" s="31">
        <v>0</v>
      </c>
      <c r="S27" s="26"/>
      <c r="T27" s="26"/>
      <c r="U27" s="26"/>
      <c r="V27" s="31">
        <v>0</v>
      </c>
      <c r="W27" s="31">
        <v>21616</v>
      </c>
      <c r="X27" s="31">
        <v>0</v>
      </c>
      <c r="Y27" s="26">
        <v>2201539641</v>
      </c>
      <c r="Z27" s="32">
        <v>45524</v>
      </c>
      <c r="AA27" s="26" t="s">
        <v>178</v>
      </c>
      <c r="AB27" s="31">
        <v>3717297</v>
      </c>
      <c r="AC27" s="26" t="s">
        <v>111</v>
      </c>
      <c r="AD27" s="32">
        <v>45422</v>
      </c>
      <c r="AE27" s="32">
        <v>45447</v>
      </c>
      <c r="AF27" s="32" t="s">
        <v>112</v>
      </c>
      <c r="AG27" s="31">
        <v>21616</v>
      </c>
      <c r="AH27" s="31">
        <v>0</v>
      </c>
      <c r="AI27" s="31">
        <v>0</v>
      </c>
      <c r="AJ27" s="31">
        <v>0</v>
      </c>
      <c r="AK27" s="31">
        <v>0</v>
      </c>
      <c r="AL27" s="26"/>
      <c r="AM27" s="26"/>
      <c r="AN27" s="26"/>
      <c r="AO27" s="31">
        <v>21616</v>
      </c>
    </row>
    <row r="28" spans="1:41" x14ac:dyDescent="0.35">
      <c r="A28" s="26">
        <v>900149596</v>
      </c>
      <c r="B28" s="26" t="s">
        <v>81</v>
      </c>
      <c r="C28" s="26" t="s">
        <v>83</v>
      </c>
      <c r="D28" s="27">
        <v>73552</v>
      </c>
      <c r="E28" s="28" t="s">
        <v>62</v>
      </c>
      <c r="F28" s="28" t="s">
        <v>149</v>
      </c>
      <c r="G28" s="29">
        <v>45433</v>
      </c>
      <c r="H28" s="29">
        <v>45463</v>
      </c>
      <c r="I28" s="30">
        <v>1331</v>
      </c>
      <c r="J28" s="30">
        <v>1278</v>
      </c>
      <c r="K28" s="26" t="s">
        <v>84</v>
      </c>
      <c r="L28" s="26" t="s">
        <v>85</v>
      </c>
      <c r="M28" s="27" t="s">
        <v>110</v>
      </c>
      <c r="N28" s="27" t="s">
        <v>175</v>
      </c>
      <c r="O28" s="31">
        <v>0</v>
      </c>
      <c r="P28" s="26"/>
      <c r="Q28" s="31">
        <v>0</v>
      </c>
      <c r="R28" s="31">
        <v>0</v>
      </c>
      <c r="S28" s="26"/>
      <c r="T28" s="26"/>
      <c r="U28" s="26"/>
      <c r="V28" s="31">
        <v>0</v>
      </c>
      <c r="W28" s="31">
        <v>1331</v>
      </c>
      <c r="X28" s="31">
        <v>0</v>
      </c>
      <c r="Y28" s="26">
        <v>2201539641</v>
      </c>
      <c r="Z28" s="32">
        <v>45524</v>
      </c>
      <c r="AA28" s="26" t="s">
        <v>178</v>
      </c>
      <c r="AB28" s="31">
        <v>3717297</v>
      </c>
      <c r="AC28" s="26" t="s">
        <v>111</v>
      </c>
      <c r="AD28" s="32">
        <v>45433</v>
      </c>
      <c r="AE28" s="32">
        <v>45447</v>
      </c>
      <c r="AF28" s="32" t="s">
        <v>112</v>
      </c>
      <c r="AG28" s="31">
        <v>1331</v>
      </c>
      <c r="AH28" s="31">
        <v>0</v>
      </c>
      <c r="AI28" s="31">
        <v>0</v>
      </c>
      <c r="AJ28" s="31">
        <v>0</v>
      </c>
      <c r="AK28" s="31">
        <v>0</v>
      </c>
      <c r="AL28" s="26"/>
      <c r="AM28" s="26"/>
      <c r="AN28" s="26"/>
      <c r="AO28" s="31">
        <v>1331</v>
      </c>
    </row>
    <row r="29" spans="1:41" x14ac:dyDescent="0.35">
      <c r="A29" s="26">
        <v>900149596</v>
      </c>
      <c r="B29" s="26" t="s">
        <v>81</v>
      </c>
      <c r="C29" s="26" t="s">
        <v>83</v>
      </c>
      <c r="D29" s="27">
        <v>73023</v>
      </c>
      <c r="E29" s="28" t="s">
        <v>47</v>
      </c>
      <c r="F29" s="28" t="s">
        <v>109</v>
      </c>
      <c r="G29" s="29">
        <v>45422</v>
      </c>
      <c r="H29" s="29">
        <v>45452</v>
      </c>
      <c r="I29" s="30">
        <v>250000</v>
      </c>
      <c r="J29" s="30">
        <v>240000</v>
      </c>
      <c r="K29" s="26" t="s">
        <v>84</v>
      </c>
      <c r="L29" s="26" t="s">
        <v>85</v>
      </c>
      <c r="M29" s="27" t="s">
        <v>110</v>
      </c>
      <c r="N29" s="26" t="s">
        <v>110</v>
      </c>
      <c r="O29" s="31">
        <v>245000</v>
      </c>
      <c r="P29" s="26">
        <v>1222473763</v>
      </c>
      <c r="Q29" s="31">
        <v>0</v>
      </c>
      <c r="R29" s="31">
        <v>0</v>
      </c>
      <c r="S29" s="26"/>
      <c r="T29" s="26"/>
      <c r="U29" s="26"/>
      <c r="V29" s="31">
        <v>0</v>
      </c>
      <c r="W29" s="31">
        <v>0</v>
      </c>
      <c r="X29" s="31">
        <v>0</v>
      </c>
      <c r="Y29" s="26"/>
      <c r="Z29" s="32"/>
      <c r="AA29" s="26"/>
      <c r="AB29" s="31">
        <v>0</v>
      </c>
      <c r="AC29" s="26" t="s">
        <v>111</v>
      </c>
      <c r="AD29" s="32">
        <v>45422</v>
      </c>
      <c r="AE29" s="32">
        <v>45447</v>
      </c>
      <c r="AF29" s="32" t="s">
        <v>112</v>
      </c>
      <c r="AG29" s="31">
        <v>250000</v>
      </c>
      <c r="AH29" s="31">
        <v>0</v>
      </c>
      <c r="AI29" s="31">
        <v>0</v>
      </c>
      <c r="AJ29" s="31">
        <v>0</v>
      </c>
      <c r="AK29" s="31">
        <v>0</v>
      </c>
      <c r="AL29" s="26"/>
      <c r="AM29" s="26"/>
      <c r="AN29" s="26"/>
      <c r="AO29" s="31">
        <v>250000</v>
      </c>
    </row>
    <row r="30" spans="1:41" x14ac:dyDescent="0.35">
      <c r="A30" s="26">
        <v>900149596</v>
      </c>
      <c r="B30" s="26" t="s">
        <v>81</v>
      </c>
      <c r="C30" s="26" t="s">
        <v>83</v>
      </c>
      <c r="D30" s="27">
        <v>73025</v>
      </c>
      <c r="E30" s="28" t="s">
        <v>49</v>
      </c>
      <c r="F30" s="28" t="s">
        <v>113</v>
      </c>
      <c r="G30" s="29">
        <v>45422</v>
      </c>
      <c r="H30" s="29">
        <v>45452</v>
      </c>
      <c r="I30" s="30">
        <v>250000</v>
      </c>
      <c r="J30" s="30">
        <v>240000</v>
      </c>
      <c r="K30" s="26" t="s">
        <v>84</v>
      </c>
      <c r="L30" s="26" t="s">
        <v>85</v>
      </c>
      <c r="M30" s="27" t="s">
        <v>110</v>
      </c>
      <c r="N30" s="26" t="s">
        <v>110</v>
      </c>
      <c r="O30" s="31">
        <v>245000</v>
      </c>
      <c r="P30" s="26">
        <v>1222476017</v>
      </c>
      <c r="Q30" s="31">
        <v>0</v>
      </c>
      <c r="R30" s="31">
        <v>0</v>
      </c>
      <c r="S30" s="26"/>
      <c r="T30" s="26"/>
      <c r="U30" s="26"/>
      <c r="V30" s="31">
        <v>0</v>
      </c>
      <c r="W30" s="31">
        <v>0</v>
      </c>
      <c r="X30" s="31">
        <v>0</v>
      </c>
      <c r="Y30" s="26"/>
      <c r="Z30" s="32"/>
      <c r="AA30" s="26"/>
      <c r="AB30" s="31">
        <v>0</v>
      </c>
      <c r="AC30" s="26" t="s">
        <v>111</v>
      </c>
      <c r="AD30" s="32">
        <v>45422</v>
      </c>
      <c r="AE30" s="32">
        <v>45447</v>
      </c>
      <c r="AF30" s="32" t="s">
        <v>112</v>
      </c>
      <c r="AG30" s="31">
        <v>250000</v>
      </c>
      <c r="AH30" s="31">
        <v>0</v>
      </c>
      <c r="AI30" s="31">
        <v>0</v>
      </c>
      <c r="AJ30" s="31">
        <v>0</v>
      </c>
      <c r="AK30" s="31">
        <v>0</v>
      </c>
      <c r="AL30" s="26"/>
      <c r="AM30" s="26"/>
      <c r="AN30" s="26"/>
      <c r="AO30" s="31">
        <v>250000</v>
      </c>
    </row>
    <row r="31" spans="1:41" x14ac:dyDescent="0.35">
      <c r="A31" s="26">
        <v>900149596</v>
      </c>
      <c r="B31" s="26" t="s">
        <v>81</v>
      </c>
      <c r="C31" s="26" t="s">
        <v>83</v>
      </c>
      <c r="D31" s="27">
        <v>73038</v>
      </c>
      <c r="E31" s="28" t="s">
        <v>61</v>
      </c>
      <c r="F31" s="28" t="s">
        <v>114</v>
      </c>
      <c r="G31" s="29">
        <v>45422</v>
      </c>
      <c r="H31" s="29">
        <v>45452</v>
      </c>
      <c r="I31" s="30">
        <v>250000</v>
      </c>
      <c r="J31" s="30">
        <v>240000</v>
      </c>
      <c r="K31" s="26" t="s">
        <v>84</v>
      </c>
      <c r="L31" s="26" t="s">
        <v>85</v>
      </c>
      <c r="M31" s="27" t="s">
        <v>110</v>
      </c>
      <c r="N31" s="26" t="s">
        <v>110</v>
      </c>
      <c r="O31" s="31">
        <v>245000</v>
      </c>
      <c r="P31" s="26">
        <v>1222476018</v>
      </c>
      <c r="Q31" s="31">
        <v>0</v>
      </c>
      <c r="R31" s="31">
        <v>0</v>
      </c>
      <c r="S31" s="26"/>
      <c r="T31" s="26"/>
      <c r="U31" s="26"/>
      <c r="V31" s="31">
        <v>0</v>
      </c>
      <c r="W31" s="31">
        <v>0</v>
      </c>
      <c r="X31" s="31">
        <v>0</v>
      </c>
      <c r="Y31" s="26"/>
      <c r="Z31" s="32"/>
      <c r="AA31" s="26"/>
      <c r="AB31" s="31">
        <v>0</v>
      </c>
      <c r="AC31" s="26" t="s">
        <v>111</v>
      </c>
      <c r="AD31" s="32">
        <v>45422</v>
      </c>
      <c r="AE31" s="32">
        <v>45447</v>
      </c>
      <c r="AF31" s="32" t="s">
        <v>112</v>
      </c>
      <c r="AG31" s="31">
        <v>250000</v>
      </c>
      <c r="AH31" s="31">
        <v>0</v>
      </c>
      <c r="AI31" s="31">
        <v>0</v>
      </c>
      <c r="AJ31" s="31">
        <v>0</v>
      </c>
      <c r="AK31" s="31">
        <v>0</v>
      </c>
      <c r="AL31" s="26"/>
      <c r="AM31" s="26"/>
      <c r="AN31" s="26"/>
      <c r="AO31" s="31">
        <v>250000</v>
      </c>
    </row>
    <row r="32" spans="1:41" x14ac:dyDescent="0.35">
      <c r="A32" s="26">
        <v>900149596</v>
      </c>
      <c r="B32" s="26" t="s">
        <v>81</v>
      </c>
      <c r="C32" s="26" t="s">
        <v>83</v>
      </c>
      <c r="D32" s="27">
        <v>73027</v>
      </c>
      <c r="E32" s="28" t="s">
        <v>51</v>
      </c>
      <c r="F32" s="28" t="s">
        <v>115</v>
      </c>
      <c r="G32" s="29">
        <v>45422</v>
      </c>
      <c r="H32" s="29">
        <v>45452</v>
      </c>
      <c r="I32" s="30">
        <v>21616</v>
      </c>
      <c r="J32" s="30">
        <v>20751</v>
      </c>
      <c r="K32" s="26" t="s">
        <v>84</v>
      </c>
      <c r="L32" s="26" t="s">
        <v>85</v>
      </c>
      <c r="M32" s="27" t="s">
        <v>110</v>
      </c>
      <c r="N32" s="26" t="s">
        <v>110</v>
      </c>
      <c r="O32" s="31">
        <v>21616</v>
      </c>
      <c r="P32" s="26">
        <v>1222473764</v>
      </c>
      <c r="Q32" s="31">
        <v>0</v>
      </c>
      <c r="R32" s="31">
        <v>0</v>
      </c>
      <c r="S32" s="26"/>
      <c r="T32" s="26"/>
      <c r="U32" s="26"/>
      <c r="V32" s="31">
        <v>0</v>
      </c>
      <c r="W32" s="31">
        <v>0</v>
      </c>
      <c r="X32" s="31">
        <v>0</v>
      </c>
      <c r="Y32" s="26"/>
      <c r="Z32" s="32"/>
      <c r="AA32" s="26"/>
      <c r="AB32" s="31">
        <v>0</v>
      </c>
      <c r="AC32" s="26" t="s">
        <v>111</v>
      </c>
      <c r="AD32" s="32">
        <v>45422</v>
      </c>
      <c r="AE32" s="32">
        <v>45447</v>
      </c>
      <c r="AF32" s="32" t="s">
        <v>112</v>
      </c>
      <c r="AG32" s="31">
        <v>21616</v>
      </c>
      <c r="AH32" s="31">
        <v>0</v>
      </c>
      <c r="AI32" s="31">
        <v>0</v>
      </c>
      <c r="AJ32" s="31">
        <v>0</v>
      </c>
      <c r="AK32" s="31">
        <v>0</v>
      </c>
      <c r="AL32" s="26"/>
      <c r="AM32" s="26"/>
      <c r="AN32" s="26"/>
      <c r="AO32" s="31">
        <v>21616</v>
      </c>
    </row>
    <row r="33" spans="1:41" x14ac:dyDescent="0.35">
      <c r="A33" s="26">
        <v>900149596</v>
      </c>
      <c r="B33" s="26" t="s">
        <v>81</v>
      </c>
      <c r="C33" s="26" t="s">
        <v>83</v>
      </c>
      <c r="D33" s="27">
        <v>73024</v>
      </c>
      <c r="E33" s="28" t="s">
        <v>48</v>
      </c>
      <c r="F33" s="28" t="s">
        <v>152</v>
      </c>
      <c r="G33" s="29">
        <v>45422</v>
      </c>
      <c r="H33" s="29">
        <v>45452</v>
      </c>
      <c r="I33" s="30">
        <v>250000</v>
      </c>
      <c r="J33" s="30">
        <v>240000</v>
      </c>
      <c r="K33" s="26" t="s">
        <v>84</v>
      </c>
      <c r="L33" s="26" t="s">
        <v>85</v>
      </c>
      <c r="M33" s="27" t="s">
        <v>110</v>
      </c>
      <c r="N33" s="26" t="s">
        <v>110</v>
      </c>
      <c r="O33" s="31">
        <v>0</v>
      </c>
      <c r="P33" s="26"/>
      <c r="Q33" s="31">
        <v>0</v>
      </c>
      <c r="R33" s="31">
        <v>0</v>
      </c>
      <c r="S33" s="26"/>
      <c r="T33" s="26"/>
      <c r="U33" s="26"/>
      <c r="V33" s="31">
        <v>0</v>
      </c>
      <c r="W33" s="31">
        <v>0</v>
      </c>
      <c r="X33" s="31">
        <v>0</v>
      </c>
      <c r="Y33" s="26"/>
      <c r="Z33" s="32"/>
      <c r="AA33" s="26"/>
      <c r="AB33" s="31">
        <v>0</v>
      </c>
      <c r="AC33" s="26" t="s">
        <v>111</v>
      </c>
      <c r="AD33" s="32">
        <v>45422</v>
      </c>
      <c r="AE33" s="32">
        <v>45447</v>
      </c>
      <c r="AF33" s="32" t="s">
        <v>112</v>
      </c>
      <c r="AG33" s="31">
        <v>250000</v>
      </c>
      <c r="AH33" s="31">
        <v>0</v>
      </c>
      <c r="AI33" s="31">
        <v>0</v>
      </c>
      <c r="AJ33" s="31">
        <v>0</v>
      </c>
      <c r="AK33" s="31">
        <v>0</v>
      </c>
      <c r="AL33" s="26"/>
      <c r="AM33" s="26"/>
      <c r="AN33" s="26"/>
      <c r="AO33" s="31">
        <v>250000</v>
      </c>
    </row>
    <row r="34" spans="1:41" x14ac:dyDescent="0.35">
      <c r="A34" s="26">
        <v>900149596</v>
      </c>
      <c r="B34" s="26" t="s">
        <v>81</v>
      </c>
      <c r="C34" s="26" t="s">
        <v>83</v>
      </c>
      <c r="D34" s="27">
        <v>73026</v>
      </c>
      <c r="E34" s="28" t="s">
        <v>50</v>
      </c>
      <c r="F34" s="28" t="s">
        <v>153</v>
      </c>
      <c r="G34" s="29">
        <v>45422</v>
      </c>
      <c r="H34" s="29">
        <v>45452</v>
      </c>
      <c r="I34" s="30">
        <v>250000</v>
      </c>
      <c r="J34" s="30">
        <v>240000</v>
      </c>
      <c r="K34" s="26" t="s">
        <v>84</v>
      </c>
      <c r="L34" s="26" t="s">
        <v>85</v>
      </c>
      <c r="M34" s="27" t="s">
        <v>110</v>
      </c>
      <c r="N34" s="26" t="s">
        <v>110</v>
      </c>
      <c r="O34" s="31">
        <v>0</v>
      </c>
      <c r="P34" s="26"/>
      <c r="Q34" s="31">
        <v>0</v>
      </c>
      <c r="R34" s="31">
        <v>0</v>
      </c>
      <c r="S34" s="26"/>
      <c r="T34" s="26"/>
      <c r="U34" s="26"/>
      <c r="V34" s="31">
        <v>0</v>
      </c>
      <c r="W34" s="31">
        <v>0</v>
      </c>
      <c r="X34" s="31">
        <v>0</v>
      </c>
      <c r="Y34" s="26"/>
      <c r="Z34" s="32"/>
      <c r="AA34" s="26"/>
      <c r="AB34" s="31">
        <v>0</v>
      </c>
      <c r="AC34" s="26" t="s">
        <v>111</v>
      </c>
      <c r="AD34" s="32">
        <v>45422</v>
      </c>
      <c r="AE34" s="32">
        <v>45447</v>
      </c>
      <c r="AF34" s="32" t="s">
        <v>112</v>
      </c>
      <c r="AG34" s="31">
        <v>250000</v>
      </c>
      <c r="AH34" s="31">
        <v>0</v>
      </c>
      <c r="AI34" s="31">
        <v>0</v>
      </c>
      <c r="AJ34" s="31">
        <v>0</v>
      </c>
      <c r="AK34" s="31">
        <v>0</v>
      </c>
      <c r="AL34" s="26"/>
      <c r="AM34" s="26"/>
      <c r="AN34" s="26"/>
      <c r="AO34" s="31">
        <v>250000</v>
      </c>
    </row>
    <row r="35" spans="1:41" x14ac:dyDescent="0.35">
      <c r="A35" s="26">
        <v>900149596</v>
      </c>
      <c r="B35" s="26" t="s">
        <v>81</v>
      </c>
      <c r="C35" s="26" t="s">
        <v>83</v>
      </c>
      <c r="D35" s="27">
        <v>73028</v>
      </c>
      <c r="E35" s="28" t="s">
        <v>52</v>
      </c>
      <c r="F35" s="28" t="s">
        <v>154</v>
      </c>
      <c r="G35" s="29">
        <v>45422</v>
      </c>
      <c r="H35" s="29">
        <v>45452</v>
      </c>
      <c r="I35" s="30">
        <v>250000</v>
      </c>
      <c r="J35" s="30">
        <v>240000</v>
      </c>
      <c r="K35" s="26" t="s">
        <v>84</v>
      </c>
      <c r="L35" s="26" t="s">
        <v>85</v>
      </c>
      <c r="M35" s="27" t="s">
        <v>110</v>
      </c>
      <c r="N35" s="26" t="s">
        <v>110</v>
      </c>
      <c r="O35" s="31">
        <v>0</v>
      </c>
      <c r="P35" s="26"/>
      <c r="Q35" s="31">
        <v>0</v>
      </c>
      <c r="R35" s="31">
        <v>0</v>
      </c>
      <c r="S35" s="26"/>
      <c r="T35" s="26"/>
      <c r="U35" s="26"/>
      <c r="V35" s="31">
        <v>0</v>
      </c>
      <c r="W35" s="31">
        <v>0</v>
      </c>
      <c r="X35" s="31">
        <v>0</v>
      </c>
      <c r="Y35" s="26"/>
      <c r="Z35" s="32"/>
      <c r="AA35" s="26"/>
      <c r="AB35" s="31">
        <v>0</v>
      </c>
      <c r="AC35" s="26" t="s">
        <v>111</v>
      </c>
      <c r="AD35" s="32">
        <v>45422</v>
      </c>
      <c r="AE35" s="32">
        <v>45447</v>
      </c>
      <c r="AF35" s="32" t="s">
        <v>112</v>
      </c>
      <c r="AG35" s="31">
        <v>250000</v>
      </c>
      <c r="AH35" s="31">
        <v>0</v>
      </c>
      <c r="AI35" s="31">
        <v>0</v>
      </c>
      <c r="AJ35" s="31">
        <v>0</v>
      </c>
      <c r="AK35" s="31">
        <v>0</v>
      </c>
      <c r="AL35" s="26"/>
      <c r="AM35" s="26"/>
      <c r="AN35" s="26"/>
      <c r="AO35" s="31">
        <v>250000</v>
      </c>
    </row>
    <row r="36" spans="1:41" x14ac:dyDescent="0.35">
      <c r="A36" s="26">
        <v>900149596</v>
      </c>
      <c r="B36" s="26" t="s">
        <v>81</v>
      </c>
      <c r="C36" s="26" t="s">
        <v>83</v>
      </c>
      <c r="D36" s="27">
        <v>73030</v>
      </c>
      <c r="E36" s="28" t="s">
        <v>54</v>
      </c>
      <c r="F36" s="28" t="s">
        <v>155</v>
      </c>
      <c r="G36" s="29">
        <v>45422</v>
      </c>
      <c r="H36" s="29">
        <v>45452</v>
      </c>
      <c r="I36" s="30">
        <v>250000</v>
      </c>
      <c r="J36" s="30">
        <v>240000</v>
      </c>
      <c r="K36" s="26" t="s">
        <v>84</v>
      </c>
      <c r="L36" s="26" t="s">
        <v>85</v>
      </c>
      <c r="M36" s="27" t="s">
        <v>110</v>
      </c>
      <c r="N36" s="26" t="s">
        <v>110</v>
      </c>
      <c r="O36" s="31">
        <v>0</v>
      </c>
      <c r="P36" s="26"/>
      <c r="Q36" s="31">
        <v>0</v>
      </c>
      <c r="R36" s="31">
        <v>0</v>
      </c>
      <c r="S36" s="26"/>
      <c r="T36" s="26"/>
      <c r="U36" s="26"/>
      <c r="V36" s="31">
        <v>0</v>
      </c>
      <c r="W36" s="31">
        <v>0</v>
      </c>
      <c r="X36" s="31">
        <v>0</v>
      </c>
      <c r="Y36" s="26"/>
      <c r="Z36" s="32"/>
      <c r="AA36" s="26"/>
      <c r="AB36" s="31">
        <v>0</v>
      </c>
      <c r="AC36" s="26" t="s">
        <v>111</v>
      </c>
      <c r="AD36" s="32">
        <v>45422</v>
      </c>
      <c r="AE36" s="32">
        <v>45447</v>
      </c>
      <c r="AF36" s="32" t="s">
        <v>112</v>
      </c>
      <c r="AG36" s="31">
        <v>250000</v>
      </c>
      <c r="AH36" s="31">
        <v>0</v>
      </c>
      <c r="AI36" s="31">
        <v>0</v>
      </c>
      <c r="AJ36" s="31">
        <v>0</v>
      </c>
      <c r="AK36" s="31">
        <v>0</v>
      </c>
      <c r="AL36" s="26"/>
      <c r="AM36" s="26"/>
      <c r="AN36" s="26"/>
      <c r="AO36" s="31">
        <v>250000</v>
      </c>
    </row>
    <row r="37" spans="1:41" x14ac:dyDescent="0.35">
      <c r="A37" s="26">
        <v>900149596</v>
      </c>
      <c r="B37" s="26" t="s">
        <v>81</v>
      </c>
      <c r="C37" s="26"/>
      <c r="D37" s="27">
        <v>79761</v>
      </c>
      <c r="E37" s="28">
        <v>79761</v>
      </c>
      <c r="F37" s="28" t="s">
        <v>122</v>
      </c>
      <c r="G37" s="29">
        <v>42384</v>
      </c>
      <c r="H37" s="29">
        <v>42370</v>
      </c>
      <c r="I37" s="30">
        <v>2197523</v>
      </c>
      <c r="J37" s="30">
        <v>6832</v>
      </c>
      <c r="K37" s="26" t="s">
        <v>84</v>
      </c>
      <c r="L37" s="26" t="s">
        <v>85</v>
      </c>
      <c r="M37" s="27" t="e">
        <v>#N/A</v>
      </c>
      <c r="N37" s="26" t="s">
        <v>175</v>
      </c>
      <c r="O37" s="31">
        <v>0</v>
      </c>
      <c r="P37" s="26"/>
      <c r="Q37" s="31">
        <v>0</v>
      </c>
      <c r="R37" s="31">
        <v>0</v>
      </c>
      <c r="S37" s="26"/>
      <c r="T37" s="26"/>
      <c r="U37" s="26"/>
      <c r="V37" s="31">
        <v>0</v>
      </c>
      <c r="W37" s="31">
        <v>1848494</v>
      </c>
      <c r="X37" s="31">
        <v>0</v>
      </c>
      <c r="Y37" s="26">
        <v>2200352291</v>
      </c>
      <c r="Z37" s="32" t="s">
        <v>185</v>
      </c>
      <c r="AA37" s="26"/>
      <c r="AB37" s="31">
        <v>0</v>
      </c>
      <c r="AC37" s="26" t="s">
        <v>111</v>
      </c>
      <c r="AD37" s="32">
        <v>42354</v>
      </c>
      <c r="AE37" s="32">
        <v>42360</v>
      </c>
      <c r="AF37" s="32" t="s">
        <v>112</v>
      </c>
      <c r="AG37" s="31">
        <v>2253870</v>
      </c>
      <c r="AH37" s="31">
        <v>0</v>
      </c>
      <c r="AI37" s="31">
        <v>0</v>
      </c>
      <c r="AJ37" s="31">
        <v>0</v>
      </c>
      <c r="AK37" s="31">
        <v>0</v>
      </c>
      <c r="AL37" s="26"/>
      <c r="AM37" s="26"/>
      <c r="AN37" s="26"/>
      <c r="AO37" s="31">
        <v>1902330</v>
      </c>
    </row>
    <row r="38" spans="1:41" x14ac:dyDescent="0.35">
      <c r="A38" s="26">
        <v>900149596</v>
      </c>
      <c r="B38" s="26" t="s">
        <v>81</v>
      </c>
      <c r="C38" s="26"/>
      <c r="D38" s="27">
        <v>79626</v>
      </c>
      <c r="E38" s="28">
        <v>79626</v>
      </c>
      <c r="F38" s="28" t="s">
        <v>130</v>
      </c>
      <c r="G38" s="29">
        <v>42382</v>
      </c>
      <c r="H38" s="29">
        <v>42370</v>
      </c>
      <c r="I38" s="30">
        <v>2898600</v>
      </c>
      <c r="J38" s="30">
        <v>6641</v>
      </c>
      <c r="K38" s="26" t="s">
        <v>84</v>
      </c>
      <c r="L38" s="26" t="s">
        <v>85</v>
      </c>
      <c r="M38" s="27" t="e">
        <v>#N/A</v>
      </c>
      <c r="N38" s="26" t="s">
        <v>175</v>
      </c>
      <c r="O38" s="31">
        <v>0</v>
      </c>
      <c r="P38" s="26"/>
      <c r="Q38" s="31">
        <v>0</v>
      </c>
      <c r="R38" s="31">
        <v>0</v>
      </c>
      <c r="S38" s="26"/>
      <c r="T38" s="26"/>
      <c r="U38" s="26"/>
      <c r="V38" s="31">
        <v>0</v>
      </c>
      <c r="W38" s="31">
        <v>0</v>
      </c>
      <c r="X38" s="31">
        <v>0</v>
      </c>
      <c r="Y38" s="26"/>
      <c r="Z38" s="32"/>
      <c r="AA38" s="26"/>
      <c r="AB38" s="31">
        <v>0</v>
      </c>
      <c r="AC38" s="26" t="s">
        <v>111</v>
      </c>
      <c r="AD38" s="32">
        <v>42352</v>
      </c>
      <c r="AE38" s="32">
        <v>42356</v>
      </c>
      <c r="AF38" s="32" t="s">
        <v>112</v>
      </c>
      <c r="AG38" s="31">
        <v>3420000</v>
      </c>
      <c r="AH38" s="31">
        <v>0</v>
      </c>
      <c r="AI38" s="31">
        <v>0</v>
      </c>
      <c r="AJ38" s="31">
        <v>0</v>
      </c>
      <c r="AK38" s="31">
        <v>0</v>
      </c>
      <c r="AL38" s="26"/>
      <c r="AM38" s="26"/>
      <c r="AN38" s="26"/>
      <c r="AO38" s="31">
        <v>2868600</v>
      </c>
    </row>
    <row r="39" spans="1:41" x14ac:dyDescent="0.35">
      <c r="A39" s="26">
        <v>900149596</v>
      </c>
      <c r="B39" s="26" t="s">
        <v>81</v>
      </c>
      <c r="C39" s="26"/>
      <c r="D39" s="27">
        <v>73972</v>
      </c>
      <c r="E39" s="28">
        <v>73972</v>
      </c>
      <c r="F39" s="28" t="s">
        <v>158</v>
      </c>
      <c r="G39" s="29">
        <v>42195</v>
      </c>
      <c r="H39" s="29">
        <v>42370</v>
      </c>
      <c r="I39" s="30">
        <v>2491650</v>
      </c>
      <c r="J39" s="30">
        <v>5832</v>
      </c>
      <c r="K39" s="26" t="s">
        <v>84</v>
      </c>
      <c r="L39" s="26" t="s">
        <v>85</v>
      </c>
      <c r="M39" s="27" t="e">
        <v>#N/A</v>
      </c>
      <c r="N39" s="26" t="s">
        <v>175</v>
      </c>
      <c r="O39" s="31">
        <v>0</v>
      </c>
      <c r="P39" s="26"/>
      <c r="Q39" s="31">
        <v>0</v>
      </c>
      <c r="R39" s="31">
        <v>0</v>
      </c>
      <c r="S39" s="26"/>
      <c r="T39" s="26"/>
      <c r="U39" s="26"/>
      <c r="V39" s="31">
        <v>0</v>
      </c>
      <c r="W39" s="31">
        <v>0</v>
      </c>
      <c r="X39" s="31">
        <v>0</v>
      </c>
      <c r="Y39" s="26"/>
      <c r="Z39" s="32"/>
      <c r="AA39" s="26"/>
      <c r="AB39" s="31">
        <v>0</v>
      </c>
      <c r="AC39" s="26" t="s">
        <v>111</v>
      </c>
      <c r="AD39" s="32">
        <v>43524</v>
      </c>
      <c r="AE39" s="32">
        <v>43531</v>
      </c>
      <c r="AF39" s="32" t="s">
        <v>112</v>
      </c>
      <c r="AG39" s="31">
        <v>995610</v>
      </c>
      <c r="AH39" s="31">
        <v>0</v>
      </c>
      <c r="AI39" s="31">
        <v>0</v>
      </c>
      <c r="AJ39" s="31">
        <v>0</v>
      </c>
      <c r="AK39" s="31">
        <v>0</v>
      </c>
      <c r="AL39" s="26"/>
      <c r="AM39" s="26"/>
      <c r="AN39" s="26"/>
      <c r="AO39" s="31">
        <v>995610</v>
      </c>
    </row>
    <row r="40" spans="1:41" x14ac:dyDescent="0.35">
      <c r="A40" s="26">
        <v>900149596</v>
      </c>
      <c r="B40" s="26" t="s">
        <v>81</v>
      </c>
      <c r="C40" s="26" t="s">
        <v>83</v>
      </c>
      <c r="D40" s="27">
        <v>74505</v>
      </c>
      <c r="E40" s="28" t="s">
        <v>63</v>
      </c>
      <c r="F40" s="28" t="s">
        <v>159</v>
      </c>
      <c r="G40" s="29">
        <v>45467</v>
      </c>
      <c r="H40" s="29">
        <v>45497</v>
      </c>
      <c r="I40" s="30">
        <v>250000</v>
      </c>
      <c r="J40" s="30">
        <v>240000</v>
      </c>
      <c r="K40" s="26" t="s">
        <v>84</v>
      </c>
      <c r="L40" s="26" t="s">
        <v>85</v>
      </c>
      <c r="M40" s="27" t="s">
        <v>176</v>
      </c>
      <c r="N40" s="26" t="s">
        <v>160</v>
      </c>
      <c r="O40" s="31">
        <v>0</v>
      </c>
      <c r="P40" s="26"/>
      <c r="Q40" s="31">
        <v>0</v>
      </c>
      <c r="R40" s="31">
        <v>0</v>
      </c>
      <c r="S40" s="26"/>
      <c r="T40" s="26"/>
      <c r="U40" s="26"/>
      <c r="V40" s="31">
        <v>0</v>
      </c>
      <c r="W40" s="31">
        <v>0</v>
      </c>
      <c r="X40" s="31">
        <v>0</v>
      </c>
      <c r="Y40" s="26"/>
      <c r="Z40" s="32"/>
      <c r="AA40" s="26"/>
      <c r="AB40" s="31">
        <v>0</v>
      </c>
      <c r="AC40" s="26" t="s">
        <v>161</v>
      </c>
      <c r="AD40" s="32">
        <v>45467</v>
      </c>
      <c r="AE40" s="32" t="s">
        <v>112</v>
      </c>
      <c r="AF40" s="32" t="s">
        <v>112</v>
      </c>
      <c r="AG40" s="31">
        <v>250000</v>
      </c>
      <c r="AH40" s="31">
        <v>0</v>
      </c>
      <c r="AI40" s="31">
        <v>0</v>
      </c>
      <c r="AJ40" s="31">
        <v>0</v>
      </c>
      <c r="AK40" s="31">
        <v>0</v>
      </c>
      <c r="AL40" s="26"/>
      <c r="AM40" s="26"/>
      <c r="AN40" s="26"/>
      <c r="AO40" s="31">
        <v>0</v>
      </c>
    </row>
    <row r="41" spans="1:41" x14ac:dyDescent="0.35">
      <c r="A41" s="26">
        <v>900149596</v>
      </c>
      <c r="B41" s="26" t="s">
        <v>81</v>
      </c>
      <c r="C41" s="26" t="s">
        <v>83</v>
      </c>
      <c r="D41" s="27">
        <v>74506</v>
      </c>
      <c r="E41" s="28" t="s">
        <v>65</v>
      </c>
      <c r="F41" s="28" t="s">
        <v>162</v>
      </c>
      <c r="G41" s="29">
        <v>45467</v>
      </c>
      <c r="H41" s="29">
        <v>45497</v>
      </c>
      <c r="I41" s="30">
        <v>250000</v>
      </c>
      <c r="J41" s="30">
        <v>211250</v>
      </c>
      <c r="K41" s="26" t="s">
        <v>84</v>
      </c>
      <c r="L41" s="26" t="s">
        <v>85</v>
      </c>
      <c r="M41" s="27" t="s">
        <v>176</v>
      </c>
      <c r="N41" s="26" t="s">
        <v>160</v>
      </c>
      <c r="O41" s="31">
        <v>0</v>
      </c>
      <c r="P41" s="26"/>
      <c r="Q41" s="31">
        <v>0</v>
      </c>
      <c r="R41" s="31">
        <v>0</v>
      </c>
      <c r="S41" s="26"/>
      <c r="T41" s="26"/>
      <c r="U41" s="26"/>
      <c r="V41" s="31">
        <v>0</v>
      </c>
      <c r="W41" s="31">
        <v>0</v>
      </c>
      <c r="X41" s="31">
        <v>0</v>
      </c>
      <c r="Y41" s="26"/>
      <c r="Z41" s="32"/>
      <c r="AA41" s="26"/>
      <c r="AB41" s="31">
        <v>0</v>
      </c>
      <c r="AC41" s="26" t="s">
        <v>161</v>
      </c>
      <c r="AD41" s="32">
        <v>45467</v>
      </c>
      <c r="AE41" s="32" t="s">
        <v>112</v>
      </c>
      <c r="AF41" s="32" t="s">
        <v>112</v>
      </c>
      <c r="AG41" s="31">
        <v>250000</v>
      </c>
      <c r="AH41" s="31">
        <v>0</v>
      </c>
      <c r="AI41" s="31">
        <v>0</v>
      </c>
      <c r="AJ41" s="31">
        <v>0</v>
      </c>
      <c r="AK41" s="31">
        <v>0</v>
      </c>
      <c r="AL41" s="26"/>
      <c r="AM41" s="26"/>
      <c r="AN41" s="26"/>
      <c r="AO41" s="31">
        <v>0</v>
      </c>
    </row>
    <row r="42" spans="1:41" x14ac:dyDescent="0.35">
      <c r="A42" s="26">
        <v>900149596</v>
      </c>
      <c r="B42" s="26" t="s">
        <v>81</v>
      </c>
      <c r="C42" s="26" t="s">
        <v>83</v>
      </c>
      <c r="D42" s="27">
        <v>74507</v>
      </c>
      <c r="E42" s="28" t="s">
        <v>66</v>
      </c>
      <c r="F42" s="28" t="s">
        <v>163</v>
      </c>
      <c r="G42" s="29">
        <v>45467</v>
      </c>
      <c r="H42" s="29">
        <v>45497</v>
      </c>
      <c r="I42" s="30">
        <v>250000</v>
      </c>
      <c r="J42" s="30">
        <v>211250</v>
      </c>
      <c r="K42" s="26" t="s">
        <v>84</v>
      </c>
      <c r="L42" s="26" t="s">
        <v>85</v>
      </c>
      <c r="M42" s="27" t="s">
        <v>176</v>
      </c>
      <c r="N42" s="26" t="s">
        <v>160</v>
      </c>
      <c r="O42" s="31">
        <v>0</v>
      </c>
      <c r="P42" s="26"/>
      <c r="Q42" s="31">
        <v>0</v>
      </c>
      <c r="R42" s="31">
        <v>0</v>
      </c>
      <c r="S42" s="26"/>
      <c r="T42" s="26"/>
      <c r="U42" s="26"/>
      <c r="V42" s="31">
        <v>0</v>
      </c>
      <c r="W42" s="31">
        <v>0</v>
      </c>
      <c r="X42" s="31">
        <v>0</v>
      </c>
      <c r="Y42" s="26"/>
      <c r="Z42" s="32"/>
      <c r="AA42" s="26"/>
      <c r="AB42" s="31">
        <v>0</v>
      </c>
      <c r="AC42" s="26" t="s">
        <v>161</v>
      </c>
      <c r="AD42" s="32">
        <v>45467</v>
      </c>
      <c r="AE42" s="32" t="s">
        <v>112</v>
      </c>
      <c r="AF42" s="32" t="s">
        <v>112</v>
      </c>
      <c r="AG42" s="31">
        <v>250000</v>
      </c>
      <c r="AH42" s="31">
        <v>0</v>
      </c>
      <c r="AI42" s="31">
        <v>0</v>
      </c>
      <c r="AJ42" s="31">
        <v>0</v>
      </c>
      <c r="AK42" s="31">
        <v>0</v>
      </c>
      <c r="AL42" s="26"/>
      <c r="AM42" s="26"/>
      <c r="AN42" s="26"/>
      <c r="AO42" s="31">
        <v>0</v>
      </c>
    </row>
    <row r="43" spans="1:41" x14ac:dyDescent="0.35">
      <c r="A43" s="26">
        <v>900149596</v>
      </c>
      <c r="B43" s="26" t="s">
        <v>81</v>
      </c>
      <c r="C43" s="26" t="s">
        <v>83</v>
      </c>
      <c r="D43" s="27">
        <v>74508</v>
      </c>
      <c r="E43" s="28" t="s">
        <v>67</v>
      </c>
      <c r="F43" s="28" t="s">
        <v>164</v>
      </c>
      <c r="G43" s="29">
        <v>45467</v>
      </c>
      <c r="H43" s="29">
        <v>45497</v>
      </c>
      <c r="I43" s="30">
        <v>250000</v>
      </c>
      <c r="J43" s="30">
        <v>240000</v>
      </c>
      <c r="K43" s="26" t="s">
        <v>84</v>
      </c>
      <c r="L43" s="26" t="s">
        <v>85</v>
      </c>
      <c r="M43" s="27" t="s">
        <v>176</v>
      </c>
      <c r="N43" s="26" t="s">
        <v>160</v>
      </c>
      <c r="O43" s="31">
        <v>0</v>
      </c>
      <c r="P43" s="26"/>
      <c r="Q43" s="31">
        <v>0</v>
      </c>
      <c r="R43" s="31">
        <v>0</v>
      </c>
      <c r="S43" s="26"/>
      <c r="T43" s="26"/>
      <c r="U43" s="26"/>
      <c r="V43" s="31">
        <v>0</v>
      </c>
      <c r="W43" s="31">
        <v>0</v>
      </c>
      <c r="X43" s="31">
        <v>0</v>
      </c>
      <c r="Y43" s="26"/>
      <c r="Z43" s="32"/>
      <c r="AA43" s="26"/>
      <c r="AB43" s="31">
        <v>0</v>
      </c>
      <c r="AC43" s="26" t="s">
        <v>161</v>
      </c>
      <c r="AD43" s="32">
        <v>45467</v>
      </c>
      <c r="AE43" s="32" t="s">
        <v>112</v>
      </c>
      <c r="AF43" s="32" t="s">
        <v>112</v>
      </c>
      <c r="AG43" s="31">
        <v>250000</v>
      </c>
      <c r="AH43" s="31">
        <v>0</v>
      </c>
      <c r="AI43" s="31">
        <v>0</v>
      </c>
      <c r="AJ43" s="31">
        <v>0</v>
      </c>
      <c r="AK43" s="31">
        <v>0</v>
      </c>
      <c r="AL43" s="26"/>
      <c r="AM43" s="26"/>
      <c r="AN43" s="26"/>
      <c r="AO43" s="31">
        <v>0</v>
      </c>
    </row>
    <row r="44" spans="1:41" x14ac:dyDescent="0.35">
      <c r="A44" s="26">
        <v>900149596</v>
      </c>
      <c r="B44" s="26" t="s">
        <v>81</v>
      </c>
      <c r="C44" s="26" t="s">
        <v>83</v>
      </c>
      <c r="D44" s="27">
        <v>74509</v>
      </c>
      <c r="E44" s="28" t="s">
        <v>68</v>
      </c>
      <c r="F44" s="28" t="s">
        <v>165</v>
      </c>
      <c r="G44" s="29">
        <v>45467</v>
      </c>
      <c r="H44" s="29">
        <v>45497</v>
      </c>
      <c r="I44" s="30">
        <v>299100</v>
      </c>
      <c r="J44" s="30">
        <v>287873</v>
      </c>
      <c r="K44" s="26" t="s">
        <v>84</v>
      </c>
      <c r="L44" s="26" t="s">
        <v>85</v>
      </c>
      <c r="M44" s="27" t="s">
        <v>176</v>
      </c>
      <c r="N44" s="26" t="s">
        <v>160</v>
      </c>
      <c r="O44" s="31">
        <v>0</v>
      </c>
      <c r="P44" s="26"/>
      <c r="Q44" s="31">
        <v>0</v>
      </c>
      <c r="R44" s="31">
        <v>0</v>
      </c>
      <c r="S44" s="26"/>
      <c r="T44" s="26"/>
      <c r="U44" s="26"/>
      <c r="V44" s="31">
        <v>0</v>
      </c>
      <c r="W44" s="31">
        <v>0</v>
      </c>
      <c r="X44" s="31">
        <v>0</v>
      </c>
      <c r="Y44" s="26"/>
      <c r="Z44" s="32"/>
      <c r="AA44" s="26"/>
      <c r="AB44" s="31">
        <v>0</v>
      </c>
      <c r="AC44" s="26" t="s">
        <v>161</v>
      </c>
      <c r="AD44" s="32">
        <v>45467</v>
      </c>
      <c r="AE44" s="32" t="s">
        <v>112</v>
      </c>
      <c r="AF44" s="32" t="s">
        <v>112</v>
      </c>
      <c r="AG44" s="31">
        <v>299100</v>
      </c>
      <c r="AH44" s="31">
        <v>0</v>
      </c>
      <c r="AI44" s="31">
        <v>0</v>
      </c>
      <c r="AJ44" s="31">
        <v>0</v>
      </c>
      <c r="AK44" s="31">
        <v>0</v>
      </c>
      <c r="AL44" s="26"/>
      <c r="AM44" s="26"/>
      <c r="AN44" s="26"/>
      <c r="AO44" s="31">
        <v>0</v>
      </c>
    </row>
    <row r="45" spans="1:41" x14ac:dyDescent="0.35">
      <c r="A45" s="26">
        <v>900149596</v>
      </c>
      <c r="B45" s="26" t="s">
        <v>81</v>
      </c>
      <c r="C45" s="26" t="s">
        <v>83</v>
      </c>
      <c r="D45" s="27">
        <v>74510</v>
      </c>
      <c r="E45" s="28" t="s">
        <v>69</v>
      </c>
      <c r="F45" s="28" t="s">
        <v>166</v>
      </c>
      <c r="G45" s="29">
        <v>45467</v>
      </c>
      <c r="H45" s="29">
        <v>45497</v>
      </c>
      <c r="I45" s="30">
        <v>250000</v>
      </c>
      <c r="J45" s="30">
        <v>240000</v>
      </c>
      <c r="K45" s="26" t="s">
        <v>84</v>
      </c>
      <c r="L45" s="26" t="s">
        <v>85</v>
      </c>
      <c r="M45" s="27" t="s">
        <v>176</v>
      </c>
      <c r="N45" s="26" t="s">
        <v>160</v>
      </c>
      <c r="O45" s="31">
        <v>0</v>
      </c>
      <c r="P45" s="26"/>
      <c r="Q45" s="31">
        <v>0</v>
      </c>
      <c r="R45" s="31">
        <v>0</v>
      </c>
      <c r="S45" s="26"/>
      <c r="T45" s="26"/>
      <c r="U45" s="26"/>
      <c r="V45" s="31">
        <v>0</v>
      </c>
      <c r="W45" s="31">
        <v>0</v>
      </c>
      <c r="X45" s="31">
        <v>0</v>
      </c>
      <c r="Y45" s="26"/>
      <c r="Z45" s="32"/>
      <c r="AA45" s="26"/>
      <c r="AB45" s="31">
        <v>0</v>
      </c>
      <c r="AC45" s="26" t="s">
        <v>161</v>
      </c>
      <c r="AD45" s="32">
        <v>45467</v>
      </c>
      <c r="AE45" s="32" t="s">
        <v>112</v>
      </c>
      <c r="AF45" s="32" t="s">
        <v>112</v>
      </c>
      <c r="AG45" s="31">
        <v>250000</v>
      </c>
      <c r="AH45" s="31">
        <v>0</v>
      </c>
      <c r="AI45" s="31">
        <v>0</v>
      </c>
      <c r="AJ45" s="31">
        <v>0</v>
      </c>
      <c r="AK45" s="31">
        <v>0</v>
      </c>
      <c r="AL45" s="26"/>
      <c r="AM45" s="26"/>
      <c r="AN45" s="26"/>
      <c r="AO45" s="31">
        <v>0</v>
      </c>
    </row>
    <row r="46" spans="1:41" x14ac:dyDescent="0.35">
      <c r="A46" s="26">
        <v>900149596</v>
      </c>
      <c r="B46" s="26" t="s">
        <v>81</v>
      </c>
      <c r="C46" s="26" t="s">
        <v>83</v>
      </c>
      <c r="D46" s="27">
        <v>74859</v>
      </c>
      <c r="E46" s="28" t="s">
        <v>72</v>
      </c>
      <c r="F46" s="28" t="s">
        <v>167</v>
      </c>
      <c r="G46" s="29">
        <v>45470</v>
      </c>
      <c r="H46" s="29">
        <v>45500</v>
      </c>
      <c r="I46" s="30">
        <v>328600</v>
      </c>
      <c r="J46" s="30">
        <v>283385</v>
      </c>
      <c r="K46" s="26" t="s">
        <v>84</v>
      </c>
      <c r="L46" s="26" t="s">
        <v>85</v>
      </c>
      <c r="M46" s="27" t="s">
        <v>176</v>
      </c>
      <c r="N46" s="26" t="s">
        <v>160</v>
      </c>
      <c r="O46" s="31">
        <v>0</v>
      </c>
      <c r="P46" s="26"/>
      <c r="Q46" s="31">
        <v>0</v>
      </c>
      <c r="R46" s="31">
        <v>0</v>
      </c>
      <c r="S46" s="26"/>
      <c r="T46" s="26"/>
      <c r="U46" s="26"/>
      <c r="V46" s="31">
        <v>0</v>
      </c>
      <c r="W46" s="31">
        <v>0</v>
      </c>
      <c r="X46" s="31">
        <v>0</v>
      </c>
      <c r="Y46" s="26"/>
      <c r="Z46" s="32"/>
      <c r="AA46" s="26"/>
      <c r="AB46" s="31">
        <v>0</v>
      </c>
      <c r="AC46" s="26" t="s">
        <v>161</v>
      </c>
      <c r="AD46" s="32">
        <v>45473</v>
      </c>
      <c r="AE46" s="32" t="s">
        <v>112</v>
      </c>
      <c r="AF46" s="32" t="s">
        <v>112</v>
      </c>
      <c r="AG46" s="31">
        <v>328600</v>
      </c>
      <c r="AH46" s="31">
        <v>0</v>
      </c>
      <c r="AI46" s="31">
        <v>0</v>
      </c>
      <c r="AJ46" s="31">
        <v>0</v>
      </c>
      <c r="AK46" s="31">
        <v>0</v>
      </c>
      <c r="AL46" s="26"/>
      <c r="AM46" s="26"/>
      <c r="AN46" s="26"/>
      <c r="AO46" s="31">
        <v>0</v>
      </c>
    </row>
    <row r="47" spans="1:41" x14ac:dyDescent="0.35">
      <c r="A47" s="26">
        <v>900149596</v>
      </c>
      <c r="B47" s="26" t="s">
        <v>81</v>
      </c>
      <c r="C47" s="26" t="s">
        <v>83</v>
      </c>
      <c r="D47" s="27">
        <v>74929</v>
      </c>
      <c r="E47" s="28" t="s">
        <v>73</v>
      </c>
      <c r="F47" s="28" t="s">
        <v>168</v>
      </c>
      <c r="G47" s="29">
        <v>45471</v>
      </c>
      <c r="H47" s="29">
        <v>45501</v>
      </c>
      <c r="I47" s="30">
        <v>300300</v>
      </c>
      <c r="J47" s="30">
        <v>289043</v>
      </c>
      <c r="K47" s="26" t="s">
        <v>84</v>
      </c>
      <c r="L47" s="26" t="s">
        <v>85</v>
      </c>
      <c r="M47" s="27" t="s">
        <v>176</v>
      </c>
      <c r="N47" s="26" t="s">
        <v>160</v>
      </c>
      <c r="O47" s="31">
        <v>0</v>
      </c>
      <c r="P47" s="26"/>
      <c r="Q47" s="31">
        <v>0</v>
      </c>
      <c r="R47" s="31">
        <v>0</v>
      </c>
      <c r="S47" s="26"/>
      <c r="T47" s="26"/>
      <c r="U47" s="26"/>
      <c r="V47" s="31">
        <v>0</v>
      </c>
      <c r="W47" s="31">
        <v>0</v>
      </c>
      <c r="X47" s="31">
        <v>0</v>
      </c>
      <c r="Y47" s="26"/>
      <c r="Z47" s="32"/>
      <c r="AA47" s="26"/>
      <c r="AB47" s="31">
        <v>0</v>
      </c>
      <c r="AC47" s="26" t="s">
        <v>161</v>
      </c>
      <c r="AD47" s="32">
        <v>45471</v>
      </c>
      <c r="AE47" s="32" t="s">
        <v>112</v>
      </c>
      <c r="AF47" s="32" t="s">
        <v>112</v>
      </c>
      <c r="AG47" s="31">
        <v>300300</v>
      </c>
      <c r="AH47" s="31">
        <v>0</v>
      </c>
      <c r="AI47" s="31">
        <v>0</v>
      </c>
      <c r="AJ47" s="31">
        <v>0</v>
      </c>
      <c r="AK47" s="31">
        <v>0</v>
      </c>
      <c r="AL47" s="26"/>
      <c r="AM47" s="26"/>
      <c r="AN47" s="26"/>
      <c r="AO47" s="31">
        <v>0</v>
      </c>
    </row>
    <row r="48" spans="1:41" x14ac:dyDescent="0.35">
      <c r="A48" s="26">
        <v>900149596</v>
      </c>
      <c r="B48" s="26" t="s">
        <v>81</v>
      </c>
      <c r="C48" s="26" t="s">
        <v>83</v>
      </c>
      <c r="D48" s="27">
        <v>74930</v>
      </c>
      <c r="E48" s="28" t="s">
        <v>74</v>
      </c>
      <c r="F48" s="28" t="s">
        <v>169</v>
      </c>
      <c r="G48" s="29">
        <v>45471</v>
      </c>
      <c r="H48" s="29">
        <v>45501</v>
      </c>
      <c r="I48" s="30">
        <v>316650</v>
      </c>
      <c r="J48" s="30">
        <v>304984</v>
      </c>
      <c r="K48" s="26" t="s">
        <v>84</v>
      </c>
      <c r="L48" s="26" t="s">
        <v>85</v>
      </c>
      <c r="M48" s="27" t="s">
        <v>176</v>
      </c>
      <c r="N48" s="26" t="s">
        <v>160</v>
      </c>
      <c r="O48" s="31">
        <v>0</v>
      </c>
      <c r="P48" s="26"/>
      <c r="Q48" s="31">
        <v>0</v>
      </c>
      <c r="R48" s="31">
        <v>0</v>
      </c>
      <c r="S48" s="26"/>
      <c r="T48" s="26"/>
      <c r="U48" s="26"/>
      <c r="V48" s="31">
        <v>0</v>
      </c>
      <c r="W48" s="31">
        <v>0</v>
      </c>
      <c r="X48" s="31">
        <v>0</v>
      </c>
      <c r="Y48" s="26"/>
      <c r="Z48" s="32"/>
      <c r="AA48" s="26"/>
      <c r="AB48" s="31">
        <v>0</v>
      </c>
      <c r="AC48" s="26" t="s">
        <v>161</v>
      </c>
      <c r="AD48" s="32">
        <v>45471</v>
      </c>
      <c r="AE48" s="32" t="s">
        <v>112</v>
      </c>
      <c r="AF48" s="32" t="s">
        <v>112</v>
      </c>
      <c r="AG48" s="31">
        <v>316650</v>
      </c>
      <c r="AH48" s="31">
        <v>0</v>
      </c>
      <c r="AI48" s="31">
        <v>0</v>
      </c>
      <c r="AJ48" s="31">
        <v>0</v>
      </c>
      <c r="AK48" s="31">
        <v>0</v>
      </c>
      <c r="AL48" s="26"/>
      <c r="AM48" s="26"/>
      <c r="AN48" s="26"/>
      <c r="AO48" s="31">
        <v>0</v>
      </c>
    </row>
    <row r="49" spans="1:41" x14ac:dyDescent="0.35">
      <c r="A49" s="26">
        <v>900149596</v>
      </c>
      <c r="B49" s="26" t="s">
        <v>81</v>
      </c>
      <c r="C49" s="26" t="s">
        <v>83</v>
      </c>
      <c r="D49" s="27">
        <v>74931</v>
      </c>
      <c r="E49" s="28" t="s">
        <v>75</v>
      </c>
      <c r="F49" s="28" t="s">
        <v>170</v>
      </c>
      <c r="G49" s="29">
        <v>45471</v>
      </c>
      <c r="H49" s="29">
        <v>45501</v>
      </c>
      <c r="I49" s="30">
        <v>349400</v>
      </c>
      <c r="J49" s="30">
        <v>336915</v>
      </c>
      <c r="K49" s="26" t="s">
        <v>84</v>
      </c>
      <c r="L49" s="26" t="s">
        <v>85</v>
      </c>
      <c r="M49" s="27" t="s">
        <v>176</v>
      </c>
      <c r="N49" s="26" t="s">
        <v>160</v>
      </c>
      <c r="O49" s="31">
        <v>0</v>
      </c>
      <c r="P49" s="26"/>
      <c r="Q49" s="31">
        <v>0</v>
      </c>
      <c r="R49" s="31">
        <v>0</v>
      </c>
      <c r="S49" s="26"/>
      <c r="T49" s="26"/>
      <c r="U49" s="26"/>
      <c r="V49" s="31">
        <v>0</v>
      </c>
      <c r="W49" s="31">
        <v>0</v>
      </c>
      <c r="X49" s="31">
        <v>0</v>
      </c>
      <c r="Y49" s="26"/>
      <c r="Z49" s="32"/>
      <c r="AA49" s="26"/>
      <c r="AB49" s="31">
        <v>0</v>
      </c>
      <c r="AC49" s="26" t="s">
        <v>161</v>
      </c>
      <c r="AD49" s="32">
        <v>45471</v>
      </c>
      <c r="AE49" s="32" t="s">
        <v>112</v>
      </c>
      <c r="AF49" s="32" t="s">
        <v>112</v>
      </c>
      <c r="AG49" s="31">
        <v>349400</v>
      </c>
      <c r="AH49" s="31">
        <v>0</v>
      </c>
      <c r="AI49" s="31">
        <v>0</v>
      </c>
      <c r="AJ49" s="31">
        <v>0</v>
      </c>
      <c r="AK49" s="31">
        <v>0</v>
      </c>
      <c r="AL49" s="26"/>
      <c r="AM49" s="26"/>
      <c r="AN49" s="26"/>
      <c r="AO49" s="31">
        <v>0</v>
      </c>
    </row>
    <row r="50" spans="1:41" x14ac:dyDescent="0.35">
      <c r="A50" s="26">
        <v>900149596</v>
      </c>
      <c r="B50" s="26" t="s">
        <v>81</v>
      </c>
      <c r="C50" s="26" t="s">
        <v>83</v>
      </c>
      <c r="D50" s="27">
        <v>75170</v>
      </c>
      <c r="E50" s="28" t="s">
        <v>76</v>
      </c>
      <c r="F50" s="28" t="s">
        <v>171</v>
      </c>
      <c r="G50" s="29">
        <v>45473</v>
      </c>
      <c r="H50" s="29">
        <v>45503</v>
      </c>
      <c r="I50" s="30">
        <v>300300</v>
      </c>
      <c r="J50" s="30">
        <v>284543</v>
      </c>
      <c r="K50" s="26" t="s">
        <v>84</v>
      </c>
      <c r="L50" s="26" t="s">
        <v>85</v>
      </c>
      <c r="M50" s="27" t="s">
        <v>176</v>
      </c>
      <c r="N50" s="26" t="s">
        <v>160</v>
      </c>
      <c r="O50" s="31">
        <v>0</v>
      </c>
      <c r="P50" s="26"/>
      <c r="Q50" s="31">
        <v>0</v>
      </c>
      <c r="R50" s="31">
        <v>0</v>
      </c>
      <c r="S50" s="26"/>
      <c r="T50" s="26"/>
      <c r="U50" s="26"/>
      <c r="V50" s="31">
        <v>0</v>
      </c>
      <c r="W50" s="31">
        <v>0</v>
      </c>
      <c r="X50" s="31">
        <v>0</v>
      </c>
      <c r="Y50" s="26"/>
      <c r="Z50" s="32"/>
      <c r="AA50" s="26"/>
      <c r="AB50" s="31">
        <v>0</v>
      </c>
      <c r="AC50" s="26" t="s">
        <v>161</v>
      </c>
      <c r="AD50" s="32">
        <v>45473</v>
      </c>
      <c r="AE50" s="32" t="s">
        <v>112</v>
      </c>
      <c r="AF50" s="32" t="s">
        <v>112</v>
      </c>
      <c r="AG50" s="31">
        <v>300300</v>
      </c>
      <c r="AH50" s="31">
        <v>0</v>
      </c>
      <c r="AI50" s="31">
        <v>0</v>
      </c>
      <c r="AJ50" s="31">
        <v>0</v>
      </c>
      <c r="AK50" s="31">
        <v>0</v>
      </c>
      <c r="AL50" s="26"/>
      <c r="AM50" s="26"/>
      <c r="AN50" s="26"/>
      <c r="AO50" s="31">
        <v>0</v>
      </c>
    </row>
    <row r="51" spans="1:41" x14ac:dyDescent="0.35">
      <c r="A51" s="26">
        <v>900149596</v>
      </c>
      <c r="B51" s="26" t="s">
        <v>81</v>
      </c>
      <c r="C51" s="26" t="s">
        <v>83</v>
      </c>
      <c r="D51" s="27">
        <v>75171</v>
      </c>
      <c r="E51" s="28" t="s">
        <v>77</v>
      </c>
      <c r="F51" s="28" t="s">
        <v>172</v>
      </c>
      <c r="G51" s="29">
        <v>45473</v>
      </c>
      <c r="H51" s="29">
        <v>45503</v>
      </c>
      <c r="I51" s="30">
        <v>349400</v>
      </c>
      <c r="J51" s="30">
        <v>303665</v>
      </c>
      <c r="K51" s="26" t="s">
        <v>84</v>
      </c>
      <c r="L51" s="26" t="s">
        <v>85</v>
      </c>
      <c r="M51" s="27" t="s">
        <v>176</v>
      </c>
      <c r="N51" s="26" t="s">
        <v>160</v>
      </c>
      <c r="O51" s="31">
        <v>0</v>
      </c>
      <c r="P51" s="26"/>
      <c r="Q51" s="31">
        <v>0</v>
      </c>
      <c r="R51" s="31">
        <v>0</v>
      </c>
      <c r="S51" s="26"/>
      <c r="T51" s="26"/>
      <c r="U51" s="26"/>
      <c r="V51" s="31">
        <v>0</v>
      </c>
      <c r="W51" s="31">
        <v>0</v>
      </c>
      <c r="X51" s="31">
        <v>0</v>
      </c>
      <c r="Y51" s="26"/>
      <c r="Z51" s="32"/>
      <c r="AA51" s="26"/>
      <c r="AB51" s="31">
        <v>0</v>
      </c>
      <c r="AC51" s="26" t="s">
        <v>161</v>
      </c>
      <c r="AD51" s="32">
        <v>45473</v>
      </c>
      <c r="AE51" s="32" t="s">
        <v>112</v>
      </c>
      <c r="AF51" s="32" t="s">
        <v>112</v>
      </c>
      <c r="AG51" s="31">
        <v>349400</v>
      </c>
      <c r="AH51" s="31">
        <v>0</v>
      </c>
      <c r="AI51" s="31">
        <v>0</v>
      </c>
      <c r="AJ51" s="31">
        <v>0</v>
      </c>
      <c r="AK51" s="31">
        <v>0</v>
      </c>
      <c r="AL51" s="26"/>
      <c r="AM51" s="26"/>
      <c r="AN51" s="26"/>
      <c r="AO51" s="31">
        <v>0</v>
      </c>
    </row>
    <row r="52" spans="1:41" x14ac:dyDescent="0.35">
      <c r="A52" s="26">
        <v>900149596</v>
      </c>
      <c r="B52" s="26" t="s">
        <v>81</v>
      </c>
      <c r="C52" s="26" t="s">
        <v>83</v>
      </c>
      <c r="D52" s="27">
        <v>75172</v>
      </c>
      <c r="E52" s="28" t="s">
        <v>78</v>
      </c>
      <c r="F52" s="28" t="s">
        <v>173</v>
      </c>
      <c r="G52" s="29">
        <v>45473</v>
      </c>
      <c r="H52" s="29">
        <v>45503</v>
      </c>
      <c r="I52" s="30">
        <v>300300</v>
      </c>
      <c r="J52" s="30">
        <v>284543</v>
      </c>
      <c r="K52" s="26" t="s">
        <v>84</v>
      </c>
      <c r="L52" s="26" t="s">
        <v>85</v>
      </c>
      <c r="M52" s="27" t="s">
        <v>176</v>
      </c>
      <c r="N52" s="26" t="s">
        <v>160</v>
      </c>
      <c r="O52" s="31">
        <v>0</v>
      </c>
      <c r="P52" s="26"/>
      <c r="Q52" s="31">
        <v>0</v>
      </c>
      <c r="R52" s="31">
        <v>0</v>
      </c>
      <c r="S52" s="26"/>
      <c r="T52" s="26"/>
      <c r="U52" s="26"/>
      <c r="V52" s="31">
        <v>0</v>
      </c>
      <c r="W52" s="31">
        <v>0</v>
      </c>
      <c r="X52" s="31">
        <v>0</v>
      </c>
      <c r="Y52" s="26"/>
      <c r="Z52" s="32"/>
      <c r="AA52" s="26"/>
      <c r="AB52" s="31">
        <v>0</v>
      </c>
      <c r="AC52" s="26" t="s">
        <v>161</v>
      </c>
      <c r="AD52" s="32">
        <v>45473</v>
      </c>
      <c r="AE52" s="32" t="s">
        <v>112</v>
      </c>
      <c r="AF52" s="32" t="s">
        <v>112</v>
      </c>
      <c r="AG52" s="31">
        <v>300300</v>
      </c>
      <c r="AH52" s="31">
        <v>0</v>
      </c>
      <c r="AI52" s="31">
        <v>0</v>
      </c>
      <c r="AJ52" s="31">
        <v>0</v>
      </c>
      <c r="AK52" s="31">
        <v>0</v>
      </c>
      <c r="AL52" s="26"/>
      <c r="AM52" s="26"/>
      <c r="AN52" s="26"/>
      <c r="AO52" s="31">
        <v>0</v>
      </c>
    </row>
    <row r="53" spans="1:41" x14ac:dyDescent="0.35">
      <c r="A53" s="26">
        <v>900149596</v>
      </c>
      <c r="B53" s="26" t="s">
        <v>81</v>
      </c>
      <c r="C53" s="26" t="s">
        <v>83</v>
      </c>
      <c r="D53" s="27">
        <v>54546</v>
      </c>
      <c r="E53" s="28" t="s">
        <v>38</v>
      </c>
      <c r="F53" s="28" t="s">
        <v>174</v>
      </c>
      <c r="G53" s="29">
        <v>44904</v>
      </c>
      <c r="H53" s="29">
        <v>44934</v>
      </c>
      <c r="I53" s="30">
        <v>5216</v>
      </c>
      <c r="J53" s="30">
        <v>5007</v>
      </c>
      <c r="K53" s="26" t="s">
        <v>84</v>
      </c>
      <c r="L53" s="26" t="s">
        <v>85</v>
      </c>
      <c r="M53" s="27" t="s">
        <v>176</v>
      </c>
      <c r="N53" s="26" t="s">
        <v>160</v>
      </c>
      <c r="O53" s="31">
        <v>0</v>
      </c>
      <c r="P53" s="26"/>
      <c r="Q53" s="31">
        <v>0</v>
      </c>
      <c r="R53" s="31">
        <v>0</v>
      </c>
      <c r="S53" s="26"/>
      <c r="T53" s="26"/>
      <c r="U53" s="26"/>
      <c r="V53" s="31">
        <v>0</v>
      </c>
      <c r="W53" s="31">
        <v>0</v>
      </c>
      <c r="X53" s="31">
        <v>0</v>
      </c>
      <c r="Y53" s="26"/>
      <c r="Z53" s="32"/>
      <c r="AA53" s="26"/>
      <c r="AB53" s="31">
        <v>0</v>
      </c>
      <c r="AC53" s="26"/>
      <c r="AD53" s="32"/>
      <c r="AE53" s="32"/>
      <c r="AF53" s="32"/>
      <c r="AG53" s="31">
        <v>0</v>
      </c>
      <c r="AH53" s="31">
        <v>0</v>
      </c>
      <c r="AI53" s="31">
        <v>0</v>
      </c>
      <c r="AJ53" s="31">
        <v>0</v>
      </c>
      <c r="AK53" s="31">
        <v>0</v>
      </c>
      <c r="AL53" s="26"/>
      <c r="AM53" s="26"/>
      <c r="AN53" s="26"/>
      <c r="AO53" s="31">
        <v>0</v>
      </c>
    </row>
    <row r="54" spans="1:41" x14ac:dyDescent="0.35">
      <c r="A54" s="33"/>
      <c r="B54" s="33"/>
      <c r="C54" s="33"/>
      <c r="D54" s="33"/>
      <c r="E54" s="33"/>
      <c r="F54" s="33"/>
      <c r="G54" s="33"/>
      <c r="H54" s="33"/>
      <c r="I54" s="34"/>
      <c r="J54" s="34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4"/>
      <c r="X54" s="33"/>
      <c r="Y54" s="33"/>
      <c r="Z54" s="35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</row>
  </sheetData>
  <autoFilter ref="A1:AO53">
    <sortState ref="A2:AV53">
      <sortCondition ref="Q1:Q5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K22" sqref="K22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189</v>
      </c>
      <c r="E2" s="48"/>
      <c r="F2" s="48"/>
      <c r="G2" s="48"/>
      <c r="H2" s="48"/>
      <c r="I2" s="49"/>
      <c r="J2" s="50" t="s">
        <v>190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191</v>
      </c>
      <c r="E5" s="62"/>
      <c r="F5" s="62"/>
      <c r="G5" s="62"/>
      <c r="H5" s="62"/>
      <c r="I5" s="63"/>
      <c r="J5" s="63" t="s">
        <v>192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J9" s="71"/>
    </row>
    <row r="10" spans="2:10" ht="13" x14ac:dyDescent="0.3">
      <c r="B10" s="70"/>
      <c r="C10" s="72" t="str">
        <f ca="1">+CONCATENATE("Santiago de Cali, ",TEXT(TODAY(),"MMMM DD YYYY"))</f>
        <v>Santiago de Cali, septiembre 05 2024</v>
      </c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222</v>
      </c>
      <c r="J12" s="71"/>
    </row>
    <row r="13" spans="2:10" ht="13" x14ac:dyDescent="0.3">
      <c r="B13" s="70"/>
      <c r="C13" s="72" t="s">
        <v>223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193</v>
      </c>
      <c r="J15" s="71"/>
    </row>
    <row r="16" spans="2:10" x14ac:dyDescent="0.25">
      <c r="B16" s="70"/>
      <c r="C16" s="75"/>
      <c r="J16" s="71"/>
    </row>
    <row r="17" spans="2:10" ht="13" x14ac:dyDescent="0.3">
      <c r="B17" s="70"/>
      <c r="C17" s="44" t="s">
        <v>194</v>
      </c>
      <c r="D17" s="73"/>
      <c r="H17" s="76"/>
      <c r="I17" s="77"/>
      <c r="J17" s="71"/>
    </row>
    <row r="18" spans="2:10" ht="13" x14ac:dyDescent="0.3">
      <c r="B18" s="70"/>
      <c r="C18" s="72" t="s">
        <v>195</v>
      </c>
      <c r="D18" s="72"/>
      <c r="E18" s="72"/>
      <c r="F18" s="72"/>
      <c r="H18" s="78">
        <v>52</v>
      </c>
      <c r="I18" s="79">
        <v>18217789</v>
      </c>
      <c r="J18" s="71"/>
    </row>
    <row r="19" spans="2:10" x14ac:dyDescent="0.25">
      <c r="B19" s="70"/>
      <c r="C19" s="44" t="s">
        <v>196</v>
      </c>
      <c r="H19" s="80">
        <v>29</v>
      </c>
      <c r="I19" s="81">
        <v>12774705</v>
      </c>
      <c r="J19" s="71"/>
    </row>
    <row r="20" spans="2:10" x14ac:dyDescent="0.25">
      <c r="B20" s="70"/>
      <c r="C20" s="44" t="s">
        <v>197</v>
      </c>
      <c r="H20" s="80">
        <v>1</v>
      </c>
      <c r="I20" s="81">
        <v>219875</v>
      </c>
      <c r="J20" s="71"/>
    </row>
    <row r="21" spans="2:10" x14ac:dyDescent="0.25">
      <c r="B21" s="70"/>
      <c r="C21" s="44" t="s">
        <v>198</v>
      </c>
      <c r="H21" s="80">
        <v>14</v>
      </c>
      <c r="I21" s="81">
        <v>3522458</v>
      </c>
      <c r="J21" s="71"/>
    </row>
    <row r="22" spans="2:10" x14ac:dyDescent="0.25">
      <c r="B22" s="70"/>
      <c r="C22" s="44" t="s">
        <v>199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200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201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202</v>
      </c>
      <c r="D25" s="72"/>
      <c r="E25" s="72"/>
      <c r="F25" s="72"/>
      <c r="H25" s="78">
        <f>H19+H20+H21+H22+H24+H23</f>
        <v>44</v>
      </c>
      <c r="I25" s="79">
        <f>I19+I20+I21+I22+I24+I23</f>
        <v>16517038</v>
      </c>
      <c r="J25" s="71"/>
    </row>
    <row r="26" spans="2:10" x14ac:dyDescent="0.25">
      <c r="B26" s="70"/>
      <c r="C26" s="44" t="s">
        <v>203</v>
      </c>
      <c r="H26" s="80">
        <v>8</v>
      </c>
      <c r="I26" s="81">
        <v>1700751</v>
      </c>
      <c r="J26" s="71"/>
    </row>
    <row r="27" spans="2:10" ht="13" thickBot="1" x14ac:dyDescent="0.3">
      <c r="B27" s="70"/>
      <c r="C27" s="44" t="s">
        <v>204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205</v>
      </c>
      <c r="D28" s="72"/>
      <c r="E28" s="72"/>
      <c r="F28" s="72"/>
      <c r="H28" s="78">
        <f>H26+H27</f>
        <v>8</v>
      </c>
      <c r="I28" s="79">
        <f>I26+I27</f>
        <v>1700751</v>
      </c>
      <c r="J28" s="71"/>
    </row>
    <row r="29" spans="2:10" ht="13.5" thickBot="1" x14ac:dyDescent="0.35">
      <c r="B29" s="70"/>
      <c r="C29" s="44" t="s">
        <v>206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207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208</v>
      </c>
      <c r="D32" s="72"/>
      <c r="H32" s="85">
        <f>H25+H28+H30</f>
        <v>52</v>
      </c>
      <c r="I32" s="86">
        <f>I25+I28+I30</f>
        <v>18217789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225</v>
      </c>
      <c r="D37" s="89"/>
      <c r="H37" s="88" t="s">
        <v>209</v>
      </c>
      <c r="I37" s="89"/>
      <c r="J37" s="71"/>
    </row>
    <row r="38" spans="2:10" ht="13" x14ac:dyDescent="0.3">
      <c r="B38" s="70"/>
      <c r="C38" s="72" t="s">
        <v>226</v>
      </c>
      <c r="D38" s="87"/>
      <c r="H38" s="90" t="s">
        <v>210</v>
      </c>
      <c r="I38" s="87"/>
      <c r="J38" s="71"/>
    </row>
    <row r="39" spans="2:10" ht="13" x14ac:dyDescent="0.3">
      <c r="B39" s="70"/>
      <c r="C39" s="72" t="s">
        <v>224</v>
      </c>
      <c r="H39" s="72" t="s">
        <v>211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212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213</v>
      </c>
      <c r="E2" s="48"/>
      <c r="F2" s="48"/>
      <c r="G2" s="48"/>
      <c r="H2" s="48"/>
      <c r="I2" s="49"/>
      <c r="J2" s="50" t="s">
        <v>190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214</v>
      </c>
      <c r="E5" s="96"/>
      <c r="F5" s="96"/>
      <c r="G5" s="96"/>
      <c r="H5" s="96"/>
      <c r="I5" s="97"/>
      <c r="J5" s="63" t="s">
        <v>215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ht="13" x14ac:dyDescent="0.3">
      <c r="B9" s="70"/>
      <c r="C9" s="72" t="str">
        <f ca="1">+CONCATENATE("Santiago de Cali, ",TEXT(TODAY(),"MMMM DD YYYY"))</f>
        <v>Santiago de Cali, septiembre 05 2024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ASISFARMA SAS</v>
      </c>
      <c r="J11" s="71"/>
    </row>
    <row r="12" spans="2:10" ht="13" x14ac:dyDescent="0.3">
      <c r="B12" s="70"/>
      <c r="C12" s="72" t="str">
        <f>+'FOR-CSA-018'!C13</f>
        <v>NIT: 900149596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216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217</v>
      </c>
      <c r="I16" s="99" t="s">
        <v>218</v>
      </c>
      <c r="J16" s="71"/>
    </row>
    <row r="17" spans="2:10" ht="13" x14ac:dyDescent="0.3">
      <c r="B17" s="70"/>
      <c r="C17" s="72" t="s">
        <v>195</v>
      </c>
      <c r="D17" s="72"/>
      <c r="E17" s="72"/>
      <c r="F17" s="72"/>
      <c r="H17" s="76">
        <f>+SUM(H18:H21)</f>
        <v>30</v>
      </c>
      <c r="I17" s="100">
        <f>+SUM(I18:I21)</f>
        <v>12994580</v>
      </c>
      <c r="J17" s="71"/>
    </row>
    <row r="18" spans="2:10" x14ac:dyDescent="0.25">
      <c r="B18" s="70"/>
      <c r="C18" s="44" t="s">
        <v>196</v>
      </c>
      <c r="H18" s="101">
        <f>+'FOR-CSA-018'!H19</f>
        <v>29</v>
      </c>
      <c r="I18" s="102">
        <f>+'FOR-CSA-018'!I19</f>
        <v>12774705</v>
      </c>
      <c r="J18" s="71"/>
    </row>
    <row r="19" spans="2:10" x14ac:dyDescent="0.25">
      <c r="B19" s="70"/>
      <c r="C19" s="44" t="s">
        <v>197</v>
      </c>
      <c r="H19" s="101">
        <f>+'FOR-CSA-018'!H20</f>
        <v>1</v>
      </c>
      <c r="I19" s="102">
        <f>+'FOR-CSA-018'!I20</f>
        <v>219875</v>
      </c>
      <c r="J19" s="71"/>
    </row>
    <row r="20" spans="2:10" x14ac:dyDescent="0.25">
      <c r="B20" s="70"/>
      <c r="C20" s="44" t="s">
        <v>199</v>
      </c>
      <c r="H20" s="101">
        <f>+'FOR-CSA-018'!H22</f>
        <v>0</v>
      </c>
      <c r="I20" s="102">
        <f>+'FOR-CSA-018'!I22</f>
        <v>0</v>
      </c>
      <c r="J20" s="71"/>
    </row>
    <row r="21" spans="2:10" x14ac:dyDescent="0.25">
      <c r="B21" s="70"/>
      <c r="C21" s="44" t="s">
        <v>219</v>
      </c>
      <c r="H21" s="101">
        <f>+'FOR-CSA-018'!H24</f>
        <v>0</v>
      </c>
      <c r="I21" s="102">
        <f>+'FOR-CSA-018'!I24</f>
        <v>0</v>
      </c>
      <c r="J21" s="71"/>
    </row>
    <row r="22" spans="2:10" ht="13" x14ac:dyDescent="0.3">
      <c r="B22" s="70"/>
      <c r="C22" s="72" t="s">
        <v>220</v>
      </c>
      <c r="D22" s="72"/>
      <c r="E22" s="72"/>
      <c r="F22" s="72"/>
      <c r="H22" s="76">
        <f>SUM(H18:H21)</f>
        <v>30</v>
      </c>
      <c r="I22" s="100">
        <f>+SUBTOTAL(9,I18:I21)</f>
        <v>12994580</v>
      </c>
      <c r="J22" s="71"/>
    </row>
    <row r="23" spans="2:10" ht="13.5" thickBot="1" x14ac:dyDescent="0.35">
      <c r="B23" s="70"/>
      <c r="C23" s="72"/>
      <c r="D23" s="72"/>
      <c r="H23" s="103"/>
      <c r="I23" s="104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tr">
        <f>+'FOR-CSA-018'!C37</f>
        <v>Ruby Caterin González Rondón</v>
      </c>
      <c r="D28" s="88"/>
      <c r="G28" s="88" t="s">
        <v>209</v>
      </c>
      <c r="H28" s="89"/>
      <c r="I28" s="87"/>
      <c r="J28" s="71"/>
    </row>
    <row r="29" spans="2:10" ht="13" x14ac:dyDescent="0.3">
      <c r="B29" s="70"/>
      <c r="C29" s="90" t="str">
        <f>+'FOR-CSA-018'!C38</f>
        <v>Coordinadora de cartera</v>
      </c>
      <c r="D29" s="90"/>
      <c r="G29" s="90" t="s">
        <v>221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S57"/>
  <sheetViews>
    <sheetView workbookViewId="0">
      <selection activeCell="L2" sqref="L2:L53"/>
    </sheetView>
  </sheetViews>
  <sheetFormatPr baseColWidth="10" defaultRowHeight="14.5" x14ac:dyDescent="0.35"/>
  <cols>
    <col min="8" max="8" width="11.453125" style="14"/>
    <col min="15" max="15" width="14.1796875" style="10" bestFit="1" customWidth="1"/>
  </cols>
  <sheetData>
    <row r="1" spans="1:19" x14ac:dyDescent="0.35">
      <c r="A1" s="6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11"/>
      <c r="I1" s="7" t="s">
        <v>17</v>
      </c>
      <c r="J1" s="7" t="s">
        <v>18</v>
      </c>
      <c r="K1" s="7" t="s">
        <v>19</v>
      </c>
      <c r="L1" s="8" t="s">
        <v>20</v>
      </c>
      <c r="M1" s="8" t="s">
        <v>21</v>
      </c>
      <c r="N1" s="8" t="s">
        <v>22</v>
      </c>
      <c r="O1" s="9" t="s">
        <v>23</v>
      </c>
      <c r="P1" s="7" t="s">
        <v>24</v>
      </c>
      <c r="Q1" s="7" t="s">
        <v>25</v>
      </c>
      <c r="R1" s="6" t="s">
        <v>26</v>
      </c>
    </row>
    <row r="2" spans="1:19" x14ac:dyDescent="0.35">
      <c r="A2" s="6" t="s">
        <v>27</v>
      </c>
      <c r="B2" s="7">
        <v>890303093</v>
      </c>
      <c r="C2" s="7" t="s">
        <v>28</v>
      </c>
      <c r="D2" s="7" t="s">
        <v>29</v>
      </c>
      <c r="E2" s="7" t="s">
        <v>30</v>
      </c>
      <c r="F2" s="7">
        <v>30002</v>
      </c>
      <c r="G2" s="11">
        <v>71750</v>
      </c>
      <c r="H2" s="11">
        <f>G2</f>
        <v>71750</v>
      </c>
      <c r="I2" s="7" t="s">
        <v>31</v>
      </c>
      <c r="J2" s="7">
        <v>30</v>
      </c>
      <c r="K2" s="7" t="s">
        <v>32</v>
      </c>
      <c r="L2" s="8">
        <v>42082</v>
      </c>
      <c r="M2" s="8">
        <v>42112</v>
      </c>
      <c r="N2" s="8">
        <v>42142</v>
      </c>
      <c r="O2" s="9">
        <v>7571</v>
      </c>
      <c r="P2" s="7">
        <v>3392</v>
      </c>
      <c r="Q2" s="7" t="s">
        <v>32</v>
      </c>
      <c r="R2" s="6" t="s">
        <v>33</v>
      </c>
      <c r="S2" t="str">
        <f>VLOOKUP(G2,'[1]INFO IPS'!E$2:J$63,6,0)</f>
        <v>Evento</v>
      </c>
    </row>
    <row r="3" spans="1:19" x14ac:dyDescent="0.35">
      <c r="A3" s="6" t="s">
        <v>27</v>
      </c>
      <c r="B3" s="7">
        <v>890303093</v>
      </c>
      <c r="C3" s="7" t="s">
        <v>28</v>
      </c>
      <c r="D3" s="7" t="s">
        <v>29</v>
      </c>
      <c r="E3" s="7" t="s">
        <v>30</v>
      </c>
      <c r="F3" s="7">
        <v>30002</v>
      </c>
      <c r="G3" s="11">
        <v>72333</v>
      </c>
      <c r="H3" s="11">
        <f t="shared" ref="H3:H12" si="0">G3</f>
        <v>72333</v>
      </c>
      <c r="I3" s="7" t="s">
        <v>31</v>
      </c>
      <c r="J3" s="7">
        <v>30</v>
      </c>
      <c r="K3" s="7" t="s">
        <v>32</v>
      </c>
      <c r="L3" s="8">
        <v>42104</v>
      </c>
      <c r="M3" s="8">
        <v>42134</v>
      </c>
      <c r="N3" s="8">
        <v>42164</v>
      </c>
      <c r="O3" s="9">
        <v>4660</v>
      </c>
      <c r="P3" s="7">
        <v>3370</v>
      </c>
      <c r="Q3" s="7" t="s">
        <v>32</v>
      </c>
      <c r="R3" s="6" t="s">
        <v>33</v>
      </c>
      <c r="S3" t="str">
        <f>VLOOKUP(G3,'[1]INFO IPS'!E$2:J$63,6,0)</f>
        <v>Evento</v>
      </c>
    </row>
    <row r="4" spans="1:19" x14ac:dyDescent="0.35">
      <c r="A4" s="6" t="s">
        <v>27</v>
      </c>
      <c r="B4" s="7">
        <v>890303093</v>
      </c>
      <c r="C4" s="7" t="s">
        <v>28</v>
      </c>
      <c r="D4" s="7" t="s">
        <v>29</v>
      </c>
      <c r="E4" s="7" t="s">
        <v>30</v>
      </c>
      <c r="F4" s="7">
        <v>30002</v>
      </c>
      <c r="G4" s="11">
        <v>72495</v>
      </c>
      <c r="H4" s="11">
        <f t="shared" si="0"/>
        <v>72495</v>
      </c>
      <c r="I4" s="7" t="s">
        <v>31</v>
      </c>
      <c r="J4" s="7">
        <v>30</v>
      </c>
      <c r="K4" s="7" t="s">
        <v>32</v>
      </c>
      <c r="L4" s="8">
        <v>42104</v>
      </c>
      <c r="M4" s="8">
        <v>42134</v>
      </c>
      <c r="N4" s="8">
        <v>42164</v>
      </c>
      <c r="O4" s="9">
        <v>63748</v>
      </c>
      <c r="P4" s="7">
        <v>3370</v>
      </c>
      <c r="Q4" s="7" t="s">
        <v>32</v>
      </c>
      <c r="R4" s="6" t="s">
        <v>33</v>
      </c>
      <c r="S4" t="str">
        <f>VLOOKUP(G4,'[1]INFO IPS'!E$2:J$63,6,0)</f>
        <v>Evento</v>
      </c>
    </row>
    <row r="5" spans="1:19" x14ac:dyDescent="0.35">
      <c r="A5" s="6" t="s">
        <v>27</v>
      </c>
      <c r="B5" s="7">
        <v>890303093</v>
      </c>
      <c r="C5" s="7" t="s">
        <v>28</v>
      </c>
      <c r="D5" s="7" t="s">
        <v>29</v>
      </c>
      <c r="E5" s="7" t="s">
        <v>30</v>
      </c>
      <c r="F5" s="7">
        <v>30002</v>
      </c>
      <c r="G5" s="11">
        <v>73972</v>
      </c>
      <c r="H5" s="11">
        <f t="shared" si="0"/>
        <v>73972</v>
      </c>
      <c r="I5" s="7" t="s">
        <v>31</v>
      </c>
      <c r="J5" s="7">
        <v>30</v>
      </c>
      <c r="K5" s="7" t="s">
        <v>32</v>
      </c>
      <c r="L5" s="8">
        <v>42165</v>
      </c>
      <c r="M5" s="8">
        <v>42195</v>
      </c>
      <c r="N5" s="8">
        <v>42225</v>
      </c>
      <c r="O5" s="9">
        <v>5832</v>
      </c>
      <c r="P5" s="7">
        <v>3309</v>
      </c>
      <c r="Q5" s="7" t="s">
        <v>32</v>
      </c>
      <c r="R5" s="6" t="s">
        <v>33</v>
      </c>
      <c r="S5" t="str">
        <f>VLOOKUP(G5,'[1]INFO IPS'!E$2:J$63,6,0)</f>
        <v>Evento</v>
      </c>
    </row>
    <row r="6" spans="1:19" x14ac:dyDescent="0.35">
      <c r="A6" s="6" t="s">
        <v>27</v>
      </c>
      <c r="B6" s="7">
        <v>890303093</v>
      </c>
      <c r="C6" s="7" t="s">
        <v>28</v>
      </c>
      <c r="D6" s="7" t="s">
        <v>29</v>
      </c>
      <c r="E6" s="7" t="s">
        <v>30</v>
      </c>
      <c r="F6" s="7">
        <v>30002</v>
      </c>
      <c r="G6" s="11">
        <v>74973</v>
      </c>
      <c r="H6" s="11">
        <f t="shared" si="0"/>
        <v>74973</v>
      </c>
      <c r="I6" s="7" t="s">
        <v>31</v>
      </c>
      <c r="J6" s="7">
        <v>30</v>
      </c>
      <c r="K6" s="7" t="s">
        <v>32</v>
      </c>
      <c r="L6" s="8">
        <v>42200</v>
      </c>
      <c r="M6" s="8">
        <v>42230</v>
      </c>
      <c r="N6" s="8">
        <v>42260</v>
      </c>
      <c r="O6" s="9">
        <v>212831</v>
      </c>
      <c r="P6" s="7">
        <v>3274</v>
      </c>
      <c r="Q6" s="7" t="s">
        <v>32</v>
      </c>
      <c r="R6" s="6" t="s">
        <v>33</v>
      </c>
      <c r="S6" t="str">
        <f>VLOOKUP(G6,'[1]INFO IPS'!E$2:J$63,6,0)</f>
        <v>Evento</v>
      </c>
    </row>
    <row r="7" spans="1:19" x14ac:dyDescent="0.35">
      <c r="A7" s="6" t="s">
        <v>27</v>
      </c>
      <c r="B7" s="7">
        <v>890303093</v>
      </c>
      <c r="C7" s="7" t="s">
        <v>28</v>
      </c>
      <c r="D7" s="7" t="s">
        <v>29</v>
      </c>
      <c r="E7" s="7" t="s">
        <v>30</v>
      </c>
      <c r="F7" s="7">
        <v>30002</v>
      </c>
      <c r="G7" s="11">
        <v>76404</v>
      </c>
      <c r="H7" s="11">
        <f t="shared" si="0"/>
        <v>76404</v>
      </c>
      <c r="I7" s="7" t="s">
        <v>31</v>
      </c>
      <c r="J7" s="7">
        <v>30</v>
      </c>
      <c r="K7" s="7" t="s">
        <v>32</v>
      </c>
      <c r="L7" s="8">
        <v>42228</v>
      </c>
      <c r="M7" s="8">
        <v>42258</v>
      </c>
      <c r="N7" s="8">
        <v>42288</v>
      </c>
      <c r="O7" s="9">
        <v>5282</v>
      </c>
      <c r="P7" s="7">
        <v>3246</v>
      </c>
      <c r="Q7" s="7" t="s">
        <v>32</v>
      </c>
      <c r="R7" s="6" t="s">
        <v>33</v>
      </c>
      <c r="S7" t="str">
        <f>VLOOKUP(G7,'[1]INFO IPS'!E$2:J$63,6,0)</f>
        <v>Evento</v>
      </c>
    </row>
    <row r="8" spans="1:19" x14ac:dyDescent="0.35">
      <c r="A8" s="6" t="s">
        <v>27</v>
      </c>
      <c r="B8" s="7">
        <v>890303093</v>
      </c>
      <c r="C8" s="7" t="s">
        <v>28</v>
      </c>
      <c r="D8" s="7" t="s">
        <v>29</v>
      </c>
      <c r="E8" s="7" t="s">
        <v>30</v>
      </c>
      <c r="F8" s="7">
        <v>30002</v>
      </c>
      <c r="G8" s="11">
        <v>77869</v>
      </c>
      <c r="H8" s="11">
        <f t="shared" si="0"/>
        <v>77869</v>
      </c>
      <c r="I8" s="7" t="s">
        <v>31</v>
      </c>
      <c r="J8" s="7">
        <v>30</v>
      </c>
      <c r="K8" s="7" t="s">
        <v>32</v>
      </c>
      <c r="L8" s="8">
        <v>42291</v>
      </c>
      <c r="M8" s="8">
        <v>42321</v>
      </c>
      <c r="N8" s="8">
        <v>42351</v>
      </c>
      <c r="O8" s="9">
        <v>130195</v>
      </c>
      <c r="P8" s="7">
        <v>3183</v>
      </c>
      <c r="Q8" s="7" t="s">
        <v>32</v>
      </c>
      <c r="R8" s="6" t="s">
        <v>33</v>
      </c>
      <c r="S8" t="str">
        <f>VLOOKUP(G8,'[1]INFO IPS'!E$2:J$63,6,0)</f>
        <v>Evento</v>
      </c>
    </row>
    <row r="9" spans="1:19" x14ac:dyDescent="0.35">
      <c r="A9" s="6" t="s">
        <v>27</v>
      </c>
      <c r="B9" s="7">
        <v>890303093</v>
      </c>
      <c r="C9" s="7" t="s">
        <v>28</v>
      </c>
      <c r="D9" s="7" t="s">
        <v>29</v>
      </c>
      <c r="E9" s="7" t="s">
        <v>30</v>
      </c>
      <c r="F9" s="7">
        <v>30002</v>
      </c>
      <c r="G9" s="11">
        <v>77870</v>
      </c>
      <c r="H9" s="11">
        <f t="shared" si="0"/>
        <v>77870</v>
      </c>
      <c r="I9" s="7" t="s">
        <v>31</v>
      </c>
      <c r="J9" s="7">
        <v>30</v>
      </c>
      <c r="K9" s="7" t="s">
        <v>32</v>
      </c>
      <c r="L9" s="8">
        <v>42291</v>
      </c>
      <c r="M9" s="8">
        <v>42321</v>
      </c>
      <c r="N9" s="8">
        <v>42351</v>
      </c>
      <c r="O9" s="9">
        <v>4623</v>
      </c>
      <c r="P9" s="7">
        <v>3183</v>
      </c>
      <c r="Q9" s="7" t="s">
        <v>32</v>
      </c>
      <c r="R9" s="6" t="s">
        <v>33</v>
      </c>
      <c r="S9" t="str">
        <f>VLOOKUP(G9,'[1]INFO IPS'!E$2:J$63,6,0)</f>
        <v>Evento</v>
      </c>
    </row>
    <row r="10" spans="1:19" x14ac:dyDescent="0.35">
      <c r="A10" s="6" t="s">
        <v>27</v>
      </c>
      <c r="B10" s="7">
        <v>890303093</v>
      </c>
      <c r="C10" s="7" t="s">
        <v>28</v>
      </c>
      <c r="D10" s="7" t="s">
        <v>29</v>
      </c>
      <c r="E10" s="7" t="s">
        <v>30</v>
      </c>
      <c r="F10" s="7">
        <v>30002</v>
      </c>
      <c r="G10" s="11">
        <v>78854</v>
      </c>
      <c r="H10" s="11">
        <f t="shared" si="0"/>
        <v>78854</v>
      </c>
      <c r="I10" s="7" t="s">
        <v>31</v>
      </c>
      <c r="J10" s="7">
        <v>30</v>
      </c>
      <c r="K10" s="7" t="s">
        <v>32</v>
      </c>
      <c r="L10" s="8">
        <v>42325</v>
      </c>
      <c r="M10" s="8">
        <v>42355</v>
      </c>
      <c r="N10" s="8">
        <v>42385</v>
      </c>
      <c r="O10" s="9">
        <v>96863</v>
      </c>
      <c r="P10" s="7">
        <v>3149</v>
      </c>
      <c r="Q10" s="7" t="s">
        <v>32</v>
      </c>
      <c r="R10" s="6" t="s">
        <v>33</v>
      </c>
      <c r="S10" t="str">
        <f>VLOOKUP(G10,'[1]INFO IPS'!E$2:J$63,6,0)</f>
        <v>Evento</v>
      </c>
    </row>
    <row r="11" spans="1:19" x14ac:dyDescent="0.35">
      <c r="A11" s="6" t="s">
        <v>27</v>
      </c>
      <c r="B11" s="7">
        <v>890303093</v>
      </c>
      <c r="C11" s="7" t="s">
        <v>28</v>
      </c>
      <c r="D11" s="7" t="s">
        <v>29</v>
      </c>
      <c r="E11" s="7" t="s">
        <v>30</v>
      </c>
      <c r="F11" s="7">
        <v>30002</v>
      </c>
      <c r="G11" s="11">
        <v>79626</v>
      </c>
      <c r="H11" s="11">
        <f t="shared" si="0"/>
        <v>79626</v>
      </c>
      <c r="I11" s="7" t="s">
        <v>31</v>
      </c>
      <c r="J11" s="7">
        <v>30</v>
      </c>
      <c r="K11" s="7" t="s">
        <v>32</v>
      </c>
      <c r="L11" s="8">
        <v>42352</v>
      </c>
      <c r="M11" s="8">
        <v>42382</v>
      </c>
      <c r="N11" s="8">
        <v>42412</v>
      </c>
      <c r="O11" s="9">
        <v>6641</v>
      </c>
      <c r="P11" s="7">
        <v>3122</v>
      </c>
      <c r="Q11" s="7" t="s">
        <v>32</v>
      </c>
      <c r="R11" s="6" t="s">
        <v>33</v>
      </c>
      <c r="S11" t="str">
        <f>VLOOKUP(G11,'[1]INFO IPS'!E$2:J$63,6,0)</f>
        <v>Evento</v>
      </c>
    </row>
    <row r="12" spans="1:19" x14ac:dyDescent="0.35">
      <c r="A12" s="6" t="s">
        <v>27</v>
      </c>
      <c r="B12" s="7">
        <v>890303093</v>
      </c>
      <c r="C12" s="7" t="s">
        <v>28</v>
      </c>
      <c r="D12" s="7" t="s">
        <v>29</v>
      </c>
      <c r="E12" s="7" t="s">
        <v>30</v>
      </c>
      <c r="F12" s="7">
        <v>30002</v>
      </c>
      <c r="G12" s="11">
        <v>79761</v>
      </c>
      <c r="H12" s="11">
        <f t="shared" si="0"/>
        <v>79761</v>
      </c>
      <c r="I12" s="7" t="s">
        <v>31</v>
      </c>
      <c r="J12" s="7">
        <v>30</v>
      </c>
      <c r="K12" s="7" t="s">
        <v>32</v>
      </c>
      <c r="L12" s="8">
        <v>42354</v>
      </c>
      <c r="M12" s="8">
        <v>42384</v>
      </c>
      <c r="N12" s="8">
        <v>42414</v>
      </c>
      <c r="O12" s="9">
        <v>6832</v>
      </c>
      <c r="P12" s="7">
        <v>3120</v>
      </c>
      <c r="Q12" s="7" t="s">
        <v>32</v>
      </c>
      <c r="R12" s="6" t="s">
        <v>33</v>
      </c>
      <c r="S12" t="str">
        <f>VLOOKUP(G12,'[1]INFO IPS'!E$2:J$63,6,0)</f>
        <v>Evento</v>
      </c>
    </row>
    <row r="13" spans="1:19" x14ac:dyDescent="0.35">
      <c r="A13" s="6" t="s">
        <v>27</v>
      </c>
      <c r="B13" s="7">
        <v>890303093</v>
      </c>
      <c r="C13" s="7" t="s">
        <v>28</v>
      </c>
      <c r="D13" s="7" t="s">
        <v>29</v>
      </c>
      <c r="E13" s="7" t="s">
        <v>30</v>
      </c>
      <c r="F13" s="7">
        <v>30002</v>
      </c>
      <c r="G13" s="11" t="s">
        <v>34</v>
      </c>
      <c r="H13" s="11" t="str">
        <f>RIGHT(G13,4)</f>
        <v>2683</v>
      </c>
      <c r="I13" s="7" t="s">
        <v>31</v>
      </c>
      <c r="J13" s="7">
        <v>30</v>
      </c>
      <c r="K13" s="7" t="s">
        <v>32</v>
      </c>
      <c r="L13" s="8">
        <v>42447</v>
      </c>
      <c r="M13" s="8">
        <v>42477</v>
      </c>
      <c r="N13" s="8">
        <v>42507</v>
      </c>
      <c r="O13" s="9">
        <v>6097</v>
      </c>
      <c r="P13" s="7">
        <v>3027</v>
      </c>
      <c r="Q13" s="7" t="s">
        <v>32</v>
      </c>
      <c r="R13" s="6" t="s">
        <v>33</v>
      </c>
      <c r="S13" t="str">
        <f>VLOOKUP(G13,'[1]INFO IPS'!E$2:J$63,6,0)</f>
        <v>Evento</v>
      </c>
    </row>
    <row r="14" spans="1:19" x14ac:dyDescent="0.35">
      <c r="A14" s="6" t="s">
        <v>27</v>
      </c>
      <c r="B14" s="7">
        <v>890303093</v>
      </c>
      <c r="C14" s="7" t="s">
        <v>28</v>
      </c>
      <c r="D14" s="7" t="s">
        <v>29</v>
      </c>
      <c r="E14" s="7" t="s">
        <v>30</v>
      </c>
      <c r="F14" s="7">
        <v>30002</v>
      </c>
      <c r="G14" s="11" t="s">
        <v>35</v>
      </c>
      <c r="H14" s="11" t="str">
        <f t="shared" ref="H14:H15" si="1">RIGHT(G14,4)</f>
        <v>5203</v>
      </c>
      <c r="I14" s="7" t="s">
        <v>31</v>
      </c>
      <c r="J14" s="7">
        <v>30</v>
      </c>
      <c r="K14" s="7" t="s">
        <v>32</v>
      </c>
      <c r="L14" s="8">
        <v>42478</v>
      </c>
      <c r="M14" s="8">
        <v>42508</v>
      </c>
      <c r="N14" s="8">
        <v>42538</v>
      </c>
      <c r="O14" s="9">
        <v>3430</v>
      </c>
      <c r="P14" s="7">
        <v>2996</v>
      </c>
      <c r="Q14" s="7" t="s">
        <v>32</v>
      </c>
      <c r="R14" s="6" t="s">
        <v>33</v>
      </c>
      <c r="S14" t="str">
        <f>VLOOKUP(G14,'[1]INFO IPS'!E$2:J$63,6,0)</f>
        <v>Evento</v>
      </c>
    </row>
    <row r="15" spans="1:19" x14ac:dyDescent="0.35">
      <c r="A15" s="6" t="s">
        <v>27</v>
      </c>
      <c r="B15" s="7">
        <v>890303093</v>
      </c>
      <c r="C15" s="7" t="s">
        <v>28</v>
      </c>
      <c r="D15" s="7" t="s">
        <v>29</v>
      </c>
      <c r="E15" s="7" t="s">
        <v>30</v>
      </c>
      <c r="F15" s="7">
        <v>30002</v>
      </c>
      <c r="G15" s="11" t="s">
        <v>36</v>
      </c>
      <c r="H15" s="11" t="str">
        <f t="shared" si="1"/>
        <v>6854</v>
      </c>
      <c r="I15" s="7" t="s">
        <v>31</v>
      </c>
      <c r="J15" s="7">
        <v>30</v>
      </c>
      <c r="K15" s="7" t="s">
        <v>32</v>
      </c>
      <c r="L15" s="8">
        <v>42538</v>
      </c>
      <c r="M15" s="8">
        <v>42568</v>
      </c>
      <c r="N15" s="8">
        <v>42598</v>
      </c>
      <c r="O15" s="9">
        <v>69400</v>
      </c>
      <c r="P15" s="7">
        <v>2936</v>
      </c>
      <c r="Q15" s="7" t="s">
        <v>32</v>
      </c>
      <c r="R15" s="6" t="s">
        <v>33</v>
      </c>
      <c r="S15" t="str">
        <f>VLOOKUP(G15,'[1]INFO IPS'!E$2:J$63,6,0)</f>
        <v>Evento</v>
      </c>
    </row>
    <row r="16" spans="1:19" x14ac:dyDescent="0.35">
      <c r="A16" s="6" t="s">
        <v>27</v>
      </c>
      <c r="B16" s="7">
        <v>890303093</v>
      </c>
      <c r="C16" s="7" t="s">
        <v>28</v>
      </c>
      <c r="D16" s="7" t="s">
        <v>29</v>
      </c>
      <c r="E16" s="7" t="s">
        <v>30</v>
      </c>
      <c r="F16" s="7">
        <v>30002</v>
      </c>
      <c r="G16" s="11" t="s">
        <v>79</v>
      </c>
      <c r="H16" s="11" t="str">
        <f>RIGHT(G16,5)</f>
        <v>11755</v>
      </c>
      <c r="I16" s="7" t="s">
        <v>31</v>
      </c>
      <c r="J16" s="7">
        <v>30</v>
      </c>
      <c r="K16" s="7" t="s">
        <v>32</v>
      </c>
      <c r="L16" s="8">
        <v>42809</v>
      </c>
      <c r="M16" s="8">
        <v>42839</v>
      </c>
      <c r="N16" s="8">
        <v>42869</v>
      </c>
      <c r="O16" s="9">
        <v>9408</v>
      </c>
      <c r="P16" s="7">
        <v>2665</v>
      </c>
      <c r="Q16" s="7" t="s">
        <v>32</v>
      </c>
      <c r="R16" s="6" t="s">
        <v>33</v>
      </c>
      <c r="S16" t="str">
        <f>VLOOKUP(G16,'[1]INFO IPS'!E$2:J$63,6,0)</f>
        <v>Evento</v>
      </c>
    </row>
    <row r="17" spans="1:19" x14ac:dyDescent="0.35">
      <c r="A17" s="6" t="s">
        <v>27</v>
      </c>
      <c r="B17" s="7">
        <v>890303093</v>
      </c>
      <c r="C17" s="7" t="s">
        <v>28</v>
      </c>
      <c r="D17" s="7" t="s">
        <v>29</v>
      </c>
      <c r="E17" s="7" t="s">
        <v>30</v>
      </c>
      <c r="F17" s="7">
        <v>30002</v>
      </c>
      <c r="G17" s="11" t="s">
        <v>80</v>
      </c>
      <c r="H17" s="11" t="str">
        <f>RIGHT(G17,5)</f>
        <v>15203</v>
      </c>
      <c r="I17" s="7" t="s">
        <v>31</v>
      </c>
      <c r="J17" s="7">
        <v>30</v>
      </c>
      <c r="K17" s="7" t="s">
        <v>32</v>
      </c>
      <c r="L17" s="8">
        <v>42989</v>
      </c>
      <c r="M17" s="8">
        <v>43019</v>
      </c>
      <c r="N17" s="8">
        <v>43049</v>
      </c>
      <c r="O17" s="9">
        <v>8501403</v>
      </c>
      <c r="P17" s="7">
        <v>2485</v>
      </c>
      <c r="Q17" s="7" t="s">
        <v>32</v>
      </c>
      <c r="R17" s="6" t="s">
        <v>33</v>
      </c>
      <c r="S17" t="str">
        <f>VLOOKUP(G17,'[1]INFO IPS'!E$2:J$63,6,0)</f>
        <v>Evento</v>
      </c>
    </row>
    <row r="18" spans="1:19" x14ac:dyDescent="0.35">
      <c r="A18" s="6" t="s">
        <v>27</v>
      </c>
      <c r="B18" s="7">
        <v>890303093</v>
      </c>
      <c r="C18" s="7" t="s">
        <v>28</v>
      </c>
      <c r="D18" s="7" t="s">
        <v>29</v>
      </c>
      <c r="E18" s="7" t="s">
        <v>30</v>
      </c>
      <c r="F18" s="7">
        <v>30002</v>
      </c>
      <c r="G18" s="11" t="s">
        <v>38</v>
      </c>
      <c r="H18" s="11" t="str">
        <f t="shared" ref="H18:H53" si="2">RIGHT(G18,5)</f>
        <v>54546</v>
      </c>
      <c r="I18" s="7" t="s">
        <v>31</v>
      </c>
      <c r="J18" s="7">
        <v>30</v>
      </c>
      <c r="K18" s="7" t="s">
        <v>32</v>
      </c>
      <c r="L18" s="8">
        <v>44904</v>
      </c>
      <c r="M18" s="8">
        <v>44934</v>
      </c>
      <c r="N18" s="8">
        <v>44964</v>
      </c>
      <c r="O18" s="9">
        <v>5007</v>
      </c>
      <c r="P18" s="7">
        <v>570</v>
      </c>
      <c r="Q18" s="7" t="s">
        <v>32</v>
      </c>
      <c r="R18" s="6" t="s">
        <v>33</v>
      </c>
      <c r="S18" t="str">
        <f>VLOOKUP(G18,'[1]INFO IPS'!E$2:J$63,6,0)</f>
        <v>Evento</v>
      </c>
    </row>
    <row r="19" spans="1:19" x14ac:dyDescent="0.35">
      <c r="A19" s="6" t="s">
        <v>27</v>
      </c>
      <c r="B19" s="7">
        <v>890303093</v>
      </c>
      <c r="C19" s="7" t="s">
        <v>28</v>
      </c>
      <c r="D19" s="7" t="s">
        <v>29</v>
      </c>
      <c r="E19" s="7" t="s">
        <v>30</v>
      </c>
      <c r="F19" s="7">
        <v>30002</v>
      </c>
      <c r="G19" s="11" t="s">
        <v>39</v>
      </c>
      <c r="H19" s="11" t="str">
        <f t="shared" si="2"/>
        <v>69786</v>
      </c>
      <c r="I19" s="7" t="s">
        <v>31</v>
      </c>
      <c r="J19" s="7">
        <v>30</v>
      </c>
      <c r="K19" s="7" t="s">
        <v>32</v>
      </c>
      <c r="L19" s="8">
        <v>45341</v>
      </c>
      <c r="M19" s="8">
        <v>45371</v>
      </c>
      <c r="N19" s="8">
        <v>45401</v>
      </c>
      <c r="O19" s="9">
        <v>1018110</v>
      </c>
      <c r="P19" s="7">
        <v>133</v>
      </c>
      <c r="Q19" s="7" t="s">
        <v>32</v>
      </c>
      <c r="R19" s="6" t="s">
        <v>40</v>
      </c>
      <c r="S19" t="str">
        <f>VLOOKUP(G19,'[1]INFO IPS'!E$2:J$63,6,0)</f>
        <v>Evento</v>
      </c>
    </row>
    <row r="20" spans="1:19" x14ac:dyDescent="0.35">
      <c r="A20" s="6" t="s">
        <v>27</v>
      </c>
      <c r="B20" s="7">
        <v>890303093</v>
      </c>
      <c r="C20" s="7" t="s">
        <v>28</v>
      </c>
      <c r="D20" s="7" t="s">
        <v>29</v>
      </c>
      <c r="E20" s="7" t="s">
        <v>30</v>
      </c>
      <c r="F20" s="7">
        <v>30002</v>
      </c>
      <c r="G20" s="11" t="s">
        <v>41</v>
      </c>
      <c r="H20" s="11" t="str">
        <f t="shared" si="2"/>
        <v>69797</v>
      </c>
      <c r="I20" s="7" t="s">
        <v>31</v>
      </c>
      <c r="J20" s="7">
        <v>30</v>
      </c>
      <c r="K20" s="7" t="s">
        <v>32</v>
      </c>
      <c r="L20" s="8">
        <v>45342</v>
      </c>
      <c r="M20" s="8">
        <v>45372</v>
      </c>
      <c r="N20" s="8">
        <v>45402</v>
      </c>
      <c r="O20" s="9">
        <v>219875</v>
      </c>
      <c r="P20" s="7">
        <v>132</v>
      </c>
      <c r="Q20" s="7" t="s">
        <v>32</v>
      </c>
      <c r="R20" s="6" t="s">
        <v>40</v>
      </c>
      <c r="S20" t="str">
        <f>VLOOKUP(G20,'[1]INFO IPS'!E$2:J$63,6,0)</f>
        <v>Evento</v>
      </c>
    </row>
    <row r="21" spans="1:19" x14ac:dyDescent="0.35">
      <c r="A21" s="6" t="s">
        <v>27</v>
      </c>
      <c r="B21" s="7">
        <v>890303093</v>
      </c>
      <c r="C21" s="7" t="s">
        <v>28</v>
      </c>
      <c r="D21" s="7" t="s">
        <v>29</v>
      </c>
      <c r="E21" s="7" t="s">
        <v>30</v>
      </c>
      <c r="F21" s="7">
        <v>30002</v>
      </c>
      <c r="G21" s="11" t="s">
        <v>42</v>
      </c>
      <c r="H21" s="11" t="str">
        <f t="shared" si="2"/>
        <v>73018</v>
      </c>
      <c r="I21" s="7" t="s">
        <v>31</v>
      </c>
      <c r="J21" s="7">
        <v>30</v>
      </c>
      <c r="K21" s="7" t="s">
        <v>32</v>
      </c>
      <c r="L21" s="8">
        <v>45422</v>
      </c>
      <c r="M21" s="8">
        <v>45452</v>
      </c>
      <c r="N21" s="8">
        <v>45482</v>
      </c>
      <c r="O21" s="9">
        <v>219875</v>
      </c>
      <c r="P21" s="7">
        <v>52</v>
      </c>
      <c r="Q21" s="7" t="s">
        <v>32</v>
      </c>
      <c r="R21" s="6" t="s">
        <v>43</v>
      </c>
      <c r="S21" t="str">
        <f>VLOOKUP(G21,'[1]INFO IPS'!E$2:J$63,6,0)</f>
        <v>Evento</v>
      </c>
    </row>
    <row r="22" spans="1:19" x14ac:dyDescent="0.35">
      <c r="A22" s="6" t="s">
        <v>27</v>
      </c>
      <c r="B22" s="7">
        <v>890303093</v>
      </c>
      <c r="C22" s="7" t="s">
        <v>28</v>
      </c>
      <c r="D22" s="7" t="s">
        <v>29</v>
      </c>
      <c r="E22" s="7" t="s">
        <v>30</v>
      </c>
      <c r="F22" s="7">
        <v>30002</v>
      </c>
      <c r="G22" s="11" t="s">
        <v>44</v>
      </c>
      <c r="H22" s="11" t="str">
        <f t="shared" si="2"/>
        <v>73019</v>
      </c>
      <c r="I22" s="7" t="s">
        <v>31</v>
      </c>
      <c r="J22" s="7">
        <v>30</v>
      </c>
      <c r="K22" s="7" t="s">
        <v>32</v>
      </c>
      <c r="L22" s="8">
        <v>45422</v>
      </c>
      <c r="M22" s="8">
        <v>45452</v>
      </c>
      <c r="N22" s="8">
        <v>45482</v>
      </c>
      <c r="O22" s="9">
        <v>219875</v>
      </c>
      <c r="P22" s="7">
        <v>52</v>
      </c>
      <c r="Q22" s="7" t="s">
        <v>32</v>
      </c>
      <c r="R22" s="6" t="s">
        <v>43</v>
      </c>
      <c r="S22" t="str">
        <f>VLOOKUP(G22,'[1]INFO IPS'!E$2:J$63,6,0)</f>
        <v>Evento</v>
      </c>
    </row>
    <row r="23" spans="1:19" x14ac:dyDescent="0.35">
      <c r="A23" s="6" t="s">
        <v>27</v>
      </c>
      <c r="B23" s="7">
        <v>890303093</v>
      </c>
      <c r="C23" s="7" t="s">
        <v>28</v>
      </c>
      <c r="D23" s="7" t="s">
        <v>29</v>
      </c>
      <c r="E23" s="7" t="s">
        <v>30</v>
      </c>
      <c r="F23" s="7">
        <v>30002</v>
      </c>
      <c r="G23" s="11" t="s">
        <v>45</v>
      </c>
      <c r="H23" s="11" t="str">
        <f t="shared" si="2"/>
        <v>73021</v>
      </c>
      <c r="I23" s="7" t="s">
        <v>31</v>
      </c>
      <c r="J23" s="7">
        <v>30</v>
      </c>
      <c r="K23" s="7" t="s">
        <v>32</v>
      </c>
      <c r="L23" s="8">
        <v>45422</v>
      </c>
      <c r="M23" s="8">
        <v>45452</v>
      </c>
      <c r="N23" s="8">
        <v>45482</v>
      </c>
      <c r="O23" s="9">
        <v>240000</v>
      </c>
      <c r="P23" s="7">
        <v>52</v>
      </c>
      <c r="Q23" s="7" t="s">
        <v>32</v>
      </c>
      <c r="R23" s="6" t="s">
        <v>43</v>
      </c>
      <c r="S23" t="str">
        <f>VLOOKUP(G23,'[1]INFO IPS'!E$2:J$63,6,0)</f>
        <v>Evento</v>
      </c>
    </row>
    <row r="24" spans="1:19" x14ac:dyDescent="0.35">
      <c r="A24" s="6" t="s">
        <v>27</v>
      </c>
      <c r="B24" s="7">
        <v>890303093</v>
      </c>
      <c r="C24" s="7" t="s">
        <v>28</v>
      </c>
      <c r="D24" s="7" t="s">
        <v>29</v>
      </c>
      <c r="E24" s="7" t="s">
        <v>30</v>
      </c>
      <c r="F24" s="7">
        <v>30002</v>
      </c>
      <c r="G24" s="11" t="s">
        <v>46</v>
      </c>
      <c r="H24" s="11" t="str">
        <f t="shared" si="2"/>
        <v>73022</v>
      </c>
      <c r="I24" s="7" t="s">
        <v>31</v>
      </c>
      <c r="J24" s="7">
        <v>30</v>
      </c>
      <c r="K24" s="7" t="s">
        <v>32</v>
      </c>
      <c r="L24" s="8">
        <v>45422</v>
      </c>
      <c r="M24" s="8">
        <v>45452</v>
      </c>
      <c r="N24" s="8">
        <v>45482</v>
      </c>
      <c r="O24" s="9">
        <v>240000</v>
      </c>
      <c r="P24" s="7">
        <v>52</v>
      </c>
      <c r="Q24" s="7" t="s">
        <v>32</v>
      </c>
      <c r="R24" s="6" t="s">
        <v>43</v>
      </c>
      <c r="S24" t="str">
        <f>VLOOKUP(G24,'[1]INFO IPS'!E$2:J$63,6,0)</f>
        <v>Evento</v>
      </c>
    </row>
    <row r="25" spans="1:19" x14ac:dyDescent="0.35">
      <c r="A25" s="6" t="s">
        <v>27</v>
      </c>
      <c r="B25" s="7">
        <v>890303093</v>
      </c>
      <c r="C25" s="7" t="s">
        <v>28</v>
      </c>
      <c r="D25" s="7" t="s">
        <v>29</v>
      </c>
      <c r="E25" s="7" t="s">
        <v>30</v>
      </c>
      <c r="F25" s="7">
        <v>30002</v>
      </c>
      <c r="G25" s="11" t="s">
        <v>47</v>
      </c>
      <c r="H25" s="11" t="str">
        <f t="shared" si="2"/>
        <v>73023</v>
      </c>
      <c r="I25" s="7" t="s">
        <v>31</v>
      </c>
      <c r="J25" s="7">
        <v>30</v>
      </c>
      <c r="K25" s="7" t="s">
        <v>32</v>
      </c>
      <c r="L25" s="8">
        <v>45422</v>
      </c>
      <c r="M25" s="8">
        <v>45452</v>
      </c>
      <c r="N25" s="8">
        <v>45482</v>
      </c>
      <c r="O25" s="9">
        <v>240000</v>
      </c>
      <c r="P25" s="7">
        <v>52</v>
      </c>
      <c r="Q25" s="7" t="s">
        <v>32</v>
      </c>
      <c r="R25" s="6" t="s">
        <v>43</v>
      </c>
      <c r="S25" t="str">
        <f>VLOOKUP(G25,'[1]INFO IPS'!E$2:J$63,6,0)</f>
        <v>Evento</v>
      </c>
    </row>
    <row r="26" spans="1:19" x14ac:dyDescent="0.35">
      <c r="A26" s="6" t="s">
        <v>27</v>
      </c>
      <c r="B26" s="7">
        <v>890303093</v>
      </c>
      <c r="C26" s="7" t="s">
        <v>28</v>
      </c>
      <c r="D26" s="7" t="s">
        <v>29</v>
      </c>
      <c r="E26" s="7" t="s">
        <v>30</v>
      </c>
      <c r="F26" s="7">
        <v>30002</v>
      </c>
      <c r="G26" s="11" t="s">
        <v>48</v>
      </c>
      <c r="H26" s="11" t="str">
        <f t="shared" si="2"/>
        <v>73024</v>
      </c>
      <c r="I26" s="7" t="s">
        <v>31</v>
      </c>
      <c r="J26" s="7">
        <v>30</v>
      </c>
      <c r="K26" s="7" t="s">
        <v>32</v>
      </c>
      <c r="L26" s="8">
        <v>45422</v>
      </c>
      <c r="M26" s="8">
        <v>45452</v>
      </c>
      <c r="N26" s="8">
        <v>45482</v>
      </c>
      <c r="O26" s="9">
        <v>240000</v>
      </c>
      <c r="P26" s="7">
        <v>52</v>
      </c>
      <c r="Q26" s="7" t="s">
        <v>32</v>
      </c>
      <c r="R26" s="6" t="s">
        <v>43</v>
      </c>
      <c r="S26" t="str">
        <f>VLOOKUP(G26,'[1]INFO IPS'!E$2:J$63,6,0)</f>
        <v>Evento</v>
      </c>
    </row>
    <row r="27" spans="1:19" x14ac:dyDescent="0.35">
      <c r="A27" s="6" t="s">
        <v>27</v>
      </c>
      <c r="B27" s="7">
        <v>890303093</v>
      </c>
      <c r="C27" s="7" t="s">
        <v>28</v>
      </c>
      <c r="D27" s="7" t="s">
        <v>29</v>
      </c>
      <c r="E27" s="7" t="s">
        <v>30</v>
      </c>
      <c r="F27" s="7">
        <v>30002</v>
      </c>
      <c r="G27" s="11" t="s">
        <v>49</v>
      </c>
      <c r="H27" s="11" t="str">
        <f t="shared" si="2"/>
        <v>73025</v>
      </c>
      <c r="I27" s="7" t="s">
        <v>31</v>
      </c>
      <c r="J27" s="7">
        <v>30</v>
      </c>
      <c r="K27" s="7" t="s">
        <v>32</v>
      </c>
      <c r="L27" s="8">
        <v>45422</v>
      </c>
      <c r="M27" s="8">
        <v>45452</v>
      </c>
      <c r="N27" s="8">
        <v>45482</v>
      </c>
      <c r="O27" s="9">
        <v>240000</v>
      </c>
      <c r="P27" s="7">
        <v>52</v>
      </c>
      <c r="Q27" s="7" t="s">
        <v>32</v>
      </c>
      <c r="R27" s="6" t="s">
        <v>43</v>
      </c>
      <c r="S27" t="str">
        <f>VLOOKUP(G27,'[1]INFO IPS'!E$2:J$63,6,0)</f>
        <v>Evento</v>
      </c>
    </row>
    <row r="28" spans="1:19" x14ac:dyDescent="0.35">
      <c r="A28" s="6" t="s">
        <v>27</v>
      </c>
      <c r="B28" s="7">
        <v>890303093</v>
      </c>
      <c r="C28" s="7" t="s">
        <v>28</v>
      </c>
      <c r="D28" s="7" t="s">
        <v>29</v>
      </c>
      <c r="E28" s="7" t="s">
        <v>30</v>
      </c>
      <c r="F28" s="7">
        <v>30002</v>
      </c>
      <c r="G28" s="11" t="s">
        <v>50</v>
      </c>
      <c r="H28" s="11" t="str">
        <f t="shared" si="2"/>
        <v>73026</v>
      </c>
      <c r="I28" s="7" t="s">
        <v>31</v>
      </c>
      <c r="J28" s="7">
        <v>30</v>
      </c>
      <c r="K28" s="7" t="s">
        <v>32</v>
      </c>
      <c r="L28" s="8">
        <v>45422</v>
      </c>
      <c r="M28" s="8">
        <v>45452</v>
      </c>
      <c r="N28" s="8">
        <v>45482</v>
      </c>
      <c r="O28" s="9">
        <v>240000</v>
      </c>
      <c r="P28" s="7">
        <v>52</v>
      </c>
      <c r="Q28" s="7" t="s">
        <v>32</v>
      </c>
      <c r="R28" s="6" t="s">
        <v>43</v>
      </c>
      <c r="S28" t="str">
        <f>VLOOKUP(G28,'[1]INFO IPS'!E$2:J$63,6,0)</f>
        <v>Evento</v>
      </c>
    </row>
    <row r="29" spans="1:19" x14ac:dyDescent="0.35">
      <c r="A29" s="6" t="s">
        <v>27</v>
      </c>
      <c r="B29" s="7">
        <v>890303093</v>
      </c>
      <c r="C29" s="7" t="s">
        <v>28</v>
      </c>
      <c r="D29" s="7" t="s">
        <v>29</v>
      </c>
      <c r="E29" s="7" t="s">
        <v>30</v>
      </c>
      <c r="F29" s="7">
        <v>30002</v>
      </c>
      <c r="G29" s="11" t="s">
        <v>51</v>
      </c>
      <c r="H29" s="11" t="str">
        <f t="shared" si="2"/>
        <v>73027</v>
      </c>
      <c r="I29" s="7" t="s">
        <v>31</v>
      </c>
      <c r="J29" s="7">
        <v>30</v>
      </c>
      <c r="K29" s="7" t="s">
        <v>32</v>
      </c>
      <c r="L29" s="8">
        <v>45422</v>
      </c>
      <c r="M29" s="8">
        <v>45452</v>
      </c>
      <c r="N29" s="8">
        <v>45482</v>
      </c>
      <c r="O29" s="9">
        <v>20751</v>
      </c>
      <c r="P29" s="7">
        <v>52</v>
      </c>
      <c r="Q29" s="7" t="s">
        <v>32</v>
      </c>
      <c r="R29" s="6" t="s">
        <v>43</v>
      </c>
      <c r="S29" t="str">
        <f>VLOOKUP(G29,'[1]INFO IPS'!E$2:J$63,6,0)</f>
        <v>Evento</v>
      </c>
    </row>
    <row r="30" spans="1:19" x14ac:dyDescent="0.35">
      <c r="A30" s="6" t="s">
        <v>27</v>
      </c>
      <c r="B30" s="7">
        <v>890303093</v>
      </c>
      <c r="C30" s="7" t="s">
        <v>28</v>
      </c>
      <c r="D30" s="7" t="s">
        <v>29</v>
      </c>
      <c r="E30" s="7" t="s">
        <v>30</v>
      </c>
      <c r="F30" s="7">
        <v>30002</v>
      </c>
      <c r="G30" s="11" t="s">
        <v>52</v>
      </c>
      <c r="H30" s="11" t="str">
        <f t="shared" si="2"/>
        <v>73028</v>
      </c>
      <c r="I30" s="7" t="s">
        <v>31</v>
      </c>
      <c r="J30" s="7">
        <v>30</v>
      </c>
      <c r="K30" s="7" t="s">
        <v>32</v>
      </c>
      <c r="L30" s="8">
        <v>45422</v>
      </c>
      <c r="M30" s="8">
        <v>45452</v>
      </c>
      <c r="N30" s="8">
        <v>45482</v>
      </c>
      <c r="O30" s="9">
        <v>240000</v>
      </c>
      <c r="P30" s="7">
        <v>52</v>
      </c>
      <c r="Q30" s="7" t="s">
        <v>32</v>
      </c>
      <c r="R30" s="6" t="s">
        <v>43</v>
      </c>
      <c r="S30" t="str">
        <f>VLOOKUP(G30,'[1]INFO IPS'!E$2:J$63,6,0)</f>
        <v>Evento</v>
      </c>
    </row>
    <row r="31" spans="1:19" x14ac:dyDescent="0.35">
      <c r="A31" s="6" t="s">
        <v>27</v>
      </c>
      <c r="B31" s="7">
        <v>890303093</v>
      </c>
      <c r="C31" s="7" t="s">
        <v>28</v>
      </c>
      <c r="D31" s="7" t="s">
        <v>29</v>
      </c>
      <c r="E31" s="7" t="s">
        <v>30</v>
      </c>
      <c r="F31" s="7">
        <v>30002</v>
      </c>
      <c r="G31" s="11" t="s">
        <v>53</v>
      </c>
      <c r="H31" s="11" t="str">
        <f t="shared" si="2"/>
        <v>73029</v>
      </c>
      <c r="I31" s="7" t="s">
        <v>31</v>
      </c>
      <c r="J31" s="7">
        <v>30</v>
      </c>
      <c r="K31" s="7" t="s">
        <v>32</v>
      </c>
      <c r="L31" s="8">
        <v>45422</v>
      </c>
      <c r="M31" s="8">
        <v>45452</v>
      </c>
      <c r="N31" s="8">
        <v>45482</v>
      </c>
      <c r="O31" s="9">
        <v>240000</v>
      </c>
      <c r="P31" s="7">
        <v>52</v>
      </c>
      <c r="Q31" s="7" t="s">
        <v>32</v>
      </c>
      <c r="R31" s="6" t="s">
        <v>43</v>
      </c>
      <c r="S31" t="str">
        <f>VLOOKUP(G31,'[1]INFO IPS'!E$2:J$63,6,0)</f>
        <v>Evento</v>
      </c>
    </row>
    <row r="32" spans="1:19" x14ac:dyDescent="0.35">
      <c r="A32" s="6" t="s">
        <v>27</v>
      </c>
      <c r="B32" s="7">
        <v>890303093</v>
      </c>
      <c r="C32" s="7" t="s">
        <v>28</v>
      </c>
      <c r="D32" s="7" t="s">
        <v>29</v>
      </c>
      <c r="E32" s="7" t="s">
        <v>30</v>
      </c>
      <c r="F32" s="7">
        <v>30002</v>
      </c>
      <c r="G32" s="11" t="s">
        <v>54</v>
      </c>
      <c r="H32" s="11" t="str">
        <f t="shared" si="2"/>
        <v>73030</v>
      </c>
      <c r="I32" s="7" t="s">
        <v>31</v>
      </c>
      <c r="J32" s="7">
        <v>30</v>
      </c>
      <c r="K32" s="7" t="s">
        <v>32</v>
      </c>
      <c r="L32" s="8">
        <v>45422</v>
      </c>
      <c r="M32" s="8">
        <v>45452</v>
      </c>
      <c r="N32" s="8">
        <v>45482</v>
      </c>
      <c r="O32" s="9">
        <v>240000</v>
      </c>
      <c r="P32" s="7">
        <v>52</v>
      </c>
      <c r="Q32" s="7" t="s">
        <v>32</v>
      </c>
      <c r="R32" s="6" t="s">
        <v>43</v>
      </c>
      <c r="S32" t="str">
        <f>VLOOKUP(G32,'[1]INFO IPS'!E$2:J$63,6,0)</f>
        <v>Evento</v>
      </c>
    </row>
    <row r="33" spans="1:19" x14ac:dyDescent="0.35">
      <c r="A33" s="6" t="s">
        <v>27</v>
      </c>
      <c r="B33" s="7">
        <v>890303093</v>
      </c>
      <c r="C33" s="7" t="s">
        <v>28</v>
      </c>
      <c r="D33" s="7" t="s">
        <v>29</v>
      </c>
      <c r="E33" s="7" t="s">
        <v>30</v>
      </c>
      <c r="F33" s="7">
        <v>30002</v>
      </c>
      <c r="G33" s="11" t="s">
        <v>55</v>
      </c>
      <c r="H33" s="11" t="str">
        <f t="shared" si="2"/>
        <v>73031</v>
      </c>
      <c r="I33" s="7" t="s">
        <v>31</v>
      </c>
      <c r="J33" s="7">
        <v>30</v>
      </c>
      <c r="K33" s="7" t="s">
        <v>32</v>
      </c>
      <c r="L33" s="8">
        <v>45422</v>
      </c>
      <c r="M33" s="8">
        <v>45452</v>
      </c>
      <c r="N33" s="8">
        <v>45482</v>
      </c>
      <c r="O33" s="9">
        <v>20751</v>
      </c>
      <c r="P33" s="7">
        <v>52</v>
      </c>
      <c r="Q33" s="7" t="s">
        <v>32</v>
      </c>
      <c r="R33" s="6" t="s">
        <v>43</v>
      </c>
      <c r="S33" t="str">
        <f>VLOOKUP(G33,'[1]INFO IPS'!E$2:J$63,6,0)</f>
        <v>Evento</v>
      </c>
    </row>
    <row r="34" spans="1:19" x14ac:dyDescent="0.35">
      <c r="A34" s="6" t="s">
        <v>27</v>
      </c>
      <c r="B34" s="7">
        <v>890303093</v>
      </c>
      <c r="C34" s="7" t="s">
        <v>28</v>
      </c>
      <c r="D34" s="7" t="s">
        <v>29</v>
      </c>
      <c r="E34" s="7" t="s">
        <v>30</v>
      </c>
      <c r="F34" s="7">
        <v>30002</v>
      </c>
      <c r="G34" s="11" t="s">
        <v>56</v>
      </c>
      <c r="H34" s="11" t="str">
        <f t="shared" si="2"/>
        <v>73032</v>
      </c>
      <c r="I34" s="7" t="s">
        <v>31</v>
      </c>
      <c r="J34" s="7">
        <v>30</v>
      </c>
      <c r="K34" s="7" t="s">
        <v>32</v>
      </c>
      <c r="L34" s="8">
        <v>45422</v>
      </c>
      <c r="M34" s="8">
        <v>45452</v>
      </c>
      <c r="N34" s="8">
        <v>45482</v>
      </c>
      <c r="O34" s="9">
        <v>480000</v>
      </c>
      <c r="P34" s="7">
        <v>52</v>
      </c>
      <c r="Q34" s="7" t="s">
        <v>32</v>
      </c>
      <c r="R34" s="6" t="s">
        <v>43</v>
      </c>
      <c r="S34" t="str">
        <f>VLOOKUP(G34,'[1]INFO IPS'!E$2:J$63,6,0)</f>
        <v>Evento</v>
      </c>
    </row>
    <row r="35" spans="1:19" x14ac:dyDescent="0.35">
      <c r="A35" s="6" t="s">
        <v>27</v>
      </c>
      <c r="B35" s="7">
        <v>890303093</v>
      </c>
      <c r="C35" s="7" t="s">
        <v>28</v>
      </c>
      <c r="D35" s="7" t="s">
        <v>29</v>
      </c>
      <c r="E35" s="7" t="s">
        <v>30</v>
      </c>
      <c r="F35" s="7">
        <v>30002</v>
      </c>
      <c r="G35" s="11" t="s">
        <v>57</v>
      </c>
      <c r="H35" s="11" t="str">
        <f t="shared" si="2"/>
        <v>73034</v>
      </c>
      <c r="I35" s="7" t="s">
        <v>31</v>
      </c>
      <c r="J35" s="7">
        <v>30</v>
      </c>
      <c r="K35" s="7" t="s">
        <v>32</v>
      </c>
      <c r="L35" s="8">
        <v>45422</v>
      </c>
      <c r="M35" s="8">
        <v>45452</v>
      </c>
      <c r="N35" s="8">
        <v>45482</v>
      </c>
      <c r="O35" s="9">
        <v>240000</v>
      </c>
      <c r="P35" s="7">
        <v>52</v>
      </c>
      <c r="Q35" s="7" t="s">
        <v>32</v>
      </c>
      <c r="R35" s="6" t="s">
        <v>43</v>
      </c>
      <c r="S35" t="str">
        <f>VLOOKUP(G35,'[1]INFO IPS'!E$2:J$63,6,0)</f>
        <v>Evento</v>
      </c>
    </row>
    <row r="36" spans="1:19" x14ac:dyDescent="0.35">
      <c r="A36" s="6" t="s">
        <v>27</v>
      </c>
      <c r="B36" s="7">
        <v>890303093</v>
      </c>
      <c r="C36" s="7" t="s">
        <v>28</v>
      </c>
      <c r="D36" s="7" t="s">
        <v>29</v>
      </c>
      <c r="E36" s="7" t="s">
        <v>30</v>
      </c>
      <c r="F36" s="7">
        <v>30002</v>
      </c>
      <c r="G36" s="11" t="s">
        <v>58</v>
      </c>
      <c r="H36" s="11" t="str">
        <f t="shared" si="2"/>
        <v>73035</v>
      </c>
      <c r="I36" s="7" t="s">
        <v>31</v>
      </c>
      <c r="J36" s="7">
        <v>30</v>
      </c>
      <c r="K36" s="7" t="s">
        <v>32</v>
      </c>
      <c r="L36" s="8">
        <v>45422</v>
      </c>
      <c r="M36" s="8">
        <v>45452</v>
      </c>
      <c r="N36" s="8">
        <v>45482</v>
      </c>
      <c r="O36" s="9">
        <v>240000</v>
      </c>
      <c r="P36" s="7">
        <v>52</v>
      </c>
      <c r="Q36" s="7" t="s">
        <v>32</v>
      </c>
      <c r="R36" s="6" t="s">
        <v>43</v>
      </c>
      <c r="S36" t="str">
        <f>VLOOKUP(G36,'[1]INFO IPS'!E$2:J$63,6,0)</f>
        <v>Evento</v>
      </c>
    </row>
    <row r="37" spans="1:19" x14ac:dyDescent="0.35">
      <c r="A37" s="6" t="s">
        <v>27</v>
      </c>
      <c r="B37" s="7">
        <v>890303093</v>
      </c>
      <c r="C37" s="7" t="s">
        <v>28</v>
      </c>
      <c r="D37" s="7" t="s">
        <v>29</v>
      </c>
      <c r="E37" s="7" t="s">
        <v>30</v>
      </c>
      <c r="F37" s="7">
        <v>30002</v>
      </c>
      <c r="G37" s="11" t="s">
        <v>59</v>
      </c>
      <c r="H37" s="11" t="str">
        <f t="shared" si="2"/>
        <v>73036</v>
      </c>
      <c r="I37" s="7" t="s">
        <v>31</v>
      </c>
      <c r="J37" s="7">
        <v>30</v>
      </c>
      <c r="K37" s="7" t="s">
        <v>32</v>
      </c>
      <c r="L37" s="8">
        <v>45422</v>
      </c>
      <c r="M37" s="8">
        <v>45452</v>
      </c>
      <c r="N37" s="8">
        <v>45482</v>
      </c>
      <c r="O37" s="9">
        <v>240000</v>
      </c>
      <c r="P37" s="7">
        <v>52</v>
      </c>
      <c r="Q37" s="7" t="s">
        <v>32</v>
      </c>
      <c r="R37" s="6" t="s">
        <v>43</v>
      </c>
      <c r="S37" t="str">
        <f>VLOOKUP(G37,'[1]INFO IPS'!E$2:J$63,6,0)</f>
        <v>Evento</v>
      </c>
    </row>
    <row r="38" spans="1:19" x14ac:dyDescent="0.35">
      <c r="A38" s="6" t="s">
        <v>27</v>
      </c>
      <c r="B38" s="7">
        <v>890303093</v>
      </c>
      <c r="C38" s="7" t="s">
        <v>28</v>
      </c>
      <c r="D38" s="7" t="s">
        <v>29</v>
      </c>
      <c r="E38" s="7" t="s">
        <v>30</v>
      </c>
      <c r="F38" s="7">
        <v>30002</v>
      </c>
      <c r="G38" s="11" t="s">
        <v>60</v>
      </c>
      <c r="H38" s="11" t="str">
        <f t="shared" si="2"/>
        <v>73037</v>
      </c>
      <c r="I38" s="7" t="s">
        <v>31</v>
      </c>
      <c r="J38" s="7">
        <v>30</v>
      </c>
      <c r="K38" s="7" t="s">
        <v>32</v>
      </c>
      <c r="L38" s="8">
        <v>45422</v>
      </c>
      <c r="M38" s="8">
        <v>45452</v>
      </c>
      <c r="N38" s="8">
        <v>45482</v>
      </c>
      <c r="O38" s="9">
        <v>240000</v>
      </c>
      <c r="P38" s="7">
        <v>52</v>
      </c>
      <c r="Q38" s="7" t="s">
        <v>32</v>
      </c>
      <c r="R38" s="6" t="s">
        <v>43</v>
      </c>
      <c r="S38" t="str">
        <f>VLOOKUP(G38,'[1]INFO IPS'!E$2:J$63,6,0)</f>
        <v>Evento</v>
      </c>
    </row>
    <row r="39" spans="1:19" x14ac:dyDescent="0.35">
      <c r="A39" s="6" t="s">
        <v>27</v>
      </c>
      <c r="B39" s="7">
        <v>890303093</v>
      </c>
      <c r="C39" s="7" t="s">
        <v>28</v>
      </c>
      <c r="D39" s="7" t="s">
        <v>29</v>
      </c>
      <c r="E39" s="7" t="s">
        <v>30</v>
      </c>
      <c r="F39" s="7">
        <v>30002</v>
      </c>
      <c r="G39" s="11" t="s">
        <v>61</v>
      </c>
      <c r="H39" s="11" t="str">
        <f t="shared" si="2"/>
        <v>73038</v>
      </c>
      <c r="I39" s="7" t="s">
        <v>31</v>
      </c>
      <c r="J39" s="7">
        <v>30</v>
      </c>
      <c r="K39" s="7" t="s">
        <v>32</v>
      </c>
      <c r="L39" s="8">
        <v>45422</v>
      </c>
      <c r="M39" s="8">
        <v>45452</v>
      </c>
      <c r="N39" s="8">
        <v>45482</v>
      </c>
      <c r="O39" s="9">
        <v>240000</v>
      </c>
      <c r="P39" s="7">
        <v>52</v>
      </c>
      <c r="Q39" s="7" t="s">
        <v>32</v>
      </c>
      <c r="R39" s="6" t="s">
        <v>43</v>
      </c>
      <c r="S39" t="str">
        <f>VLOOKUP(G39,'[1]INFO IPS'!E$2:J$63,6,0)</f>
        <v>Evento</v>
      </c>
    </row>
    <row r="40" spans="1:19" x14ac:dyDescent="0.35">
      <c r="A40" s="6" t="s">
        <v>27</v>
      </c>
      <c r="B40" s="7">
        <v>890303093</v>
      </c>
      <c r="C40" s="7" t="s">
        <v>28</v>
      </c>
      <c r="D40" s="7" t="s">
        <v>29</v>
      </c>
      <c r="E40" s="7" t="s">
        <v>30</v>
      </c>
      <c r="F40" s="7">
        <v>30002</v>
      </c>
      <c r="G40" s="11" t="s">
        <v>62</v>
      </c>
      <c r="H40" s="11" t="str">
        <f t="shared" si="2"/>
        <v>73552</v>
      </c>
      <c r="I40" s="7" t="s">
        <v>31</v>
      </c>
      <c r="J40" s="7">
        <v>30</v>
      </c>
      <c r="K40" s="7" t="s">
        <v>32</v>
      </c>
      <c r="L40" s="8">
        <v>45433</v>
      </c>
      <c r="M40" s="8">
        <v>45463</v>
      </c>
      <c r="N40" s="8">
        <v>45493</v>
      </c>
      <c r="O40" s="9">
        <v>1278</v>
      </c>
      <c r="P40" s="7">
        <v>41</v>
      </c>
      <c r="Q40" s="7" t="s">
        <v>32</v>
      </c>
      <c r="R40" s="6" t="s">
        <v>43</v>
      </c>
      <c r="S40" t="str">
        <f>VLOOKUP(G40,'[1]INFO IPS'!E$2:J$63,6,0)</f>
        <v>Evento</v>
      </c>
    </row>
    <row r="41" spans="1:19" x14ac:dyDescent="0.35">
      <c r="A41" s="6" t="s">
        <v>27</v>
      </c>
      <c r="B41" s="7">
        <v>890303093</v>
      </c>
      <c r="C41" s="7" t="s">
        <v>28</v>
      </c>
      <c r="D41" s="7" t="s">
        <v>29</v>
      </c>
      <c r="E41" s="7" t="s">
        <v>30</v>
      </c>
      <c r="F41" s="7">
        <v>30002</v>
      </c>
      <c r="G41" s="11" t="s">
        <v>63</v>
      </c>
      <c r="H41" s="11" t="str">
        <f t="shared" si="2"/>
        <v>74505</v>
      </c>
      <c r="I41" s="7" t="s">
        <v>31</v>
      </c>
      <c r="J41" s="7">
        <v>30</v>
      </c>
      <c r="K41" s="7" t="s">
        <v>32</v>
      </c>
      <c r="L41" s="8">
        <v>45467</v>
      </c>
      <c r="M41" s="8">
        <v>45497</v>
      </c>
      <c r="N41" s="8">
        <v>45527</v>
      </c>
      <c r="O41" s="9">
        <v>240000</v>
      </c>
      <c r="P41" s="7">
        <v>7</v>
      </c>
      <c r="Q41" s="7" t="s">
        <v>32</v>
      </c>
      <c r="R41" s="6" t="s">
        <v>64</v>
      </c>
      <c r="S41" t="str">
        <f>VLOOKUP(G41,'[1]INFO IPS'!E$2:J$63,6,0)</f>
        <v>Evento</v>
      </c>
    </row>
    <row r="42" spans="1:19" x14ac:dyDescent="0.35">
      <c r="A42" s="6" t="s">
        <v>27</v>
      </c>
      <c r="B42" s="7">
        <v>890303093</v>
      </c>
      <c r="C42" s="7" t="s">
        <v>28</v>
      </c>
      <c r="D42" s="7" t="s">
        <v>29</v>
      </c>
      <c r="E42" s="7" t="s">
        <v>30</v>
      </c>
      <c r="F42" s="7">
        <v>30002</v>
      </c>
      <c r="G42" s="11" t="s">
        <v>65</v>
      </c>
      <c r="H42" s="11" t="str">
        <f t="shared" si="2"/>
        <v>74506</v>
      </c>
      <c r="I42" s="7" t="s">
        <v>31</v>
      </c>
      <c r="J42" s="7">
        <v>30</v>
      </c>
      <c r="K42" s="7" t="s">
        <v>32</v>
      </c>
      <c r="L42" s="8">
        <v>45467</v>
      </c>
      <c r="M42" s="8">
        <v>45497</v>
      </c>
      <c r="N42" s="8">
        <v>45527</v>
      </c>
      <c r="O42" s="9">
        <v>211250</v>
      </c>
      <c r="P42" s="7">
        <v>7</v>
      </c>
      <c r="Q42" s="7" t="s">
        <v>32</v>
      </c>
      <c r="R42" s="6" t="s">
        <v>64</v>
      </c>
      <c r="S42" t="str">
        <f>VLOOKUP(G42,'[1]INFO IPS'!E$2:J$63,6,0)</f>
        <v>Evento</v>
      </c>
    </row>
    <row r="43" spans="1:19" x14ac:dyDescent="0.35">
      <c r="A43" s="6" t="s">
        <v>27</v>
      </c>
      <c r="B43" s="7">
        <v>890303093</v>
      </c>
      <c r="C43" s="7" t="s">
        <v>28</v>
      </c>
      <c r="D43" s="7" t="s">
        <v>29</v>
      </c>
      <c r="E43" s="7" t="s">
        <v>30</v>
      </c>
      <c r="F43" s="7">
        <v>30002</v>
      </c>
      <c r="G43" s="11" t="s">
        <v>66</v>
      </c>
      <c r="H43" s="11" t="str">
        <f t="shared" si="2"/>
        <v>74507</v>
      </c>
      <c r="I43" s="7" t="s">
        <v>31</v>
      </c>
      <c r="J43" s="7">
        <v>30</v>
      </c>
      <c r="K43" s="7" t="s">
        <v>32</v>
      </c>
      <c r="L43" s="8">
        <v>45467</v>
      </c>
      <c r="M43" s="8">
        <v>45497</v>
      </c>
      <c r="N43" s="8">
        <v>45527</v>
      </c>
      <c r="O43" s="9">
        <v>211250</v>
      </c>
      <c r="P43" s="7">
        <v>7</v>
      </c>
      <c r="Q43" s="7" t="s">
        <v>32</v>
      </c>
      <c r="R43" s="6" t="s">
        <v>64</v>
      </c>
      <c r="S43" t="str">
        <f>VLOOKUP(G43,'[1]INFO IPS'!E$2:J$63,6,0)</f>
        <v>Evento</v>
      </c>
    </row>
    <row r="44" spans="1:19" x14ac:dyDescent="0.35">
      <c r="A44" s="6" t="s">
        <v>27</v>
      </c>
      <c r="B44" s="7">
        <v>890303093</v>
      </c>
      <c r="C44" s="7" t="s">
        <v>28</v>
      </c>
      <c r="D44" s="7" t="s">
        <v>29</v>
      </c>
      <c r="E44" s="7" t="s">
        <v>30</v>
      </c>
      <c r="F44" s="7">
        <v>30002</v>
      </c>
      <c r="G44" s="11" t="s">
        <v>67</v>
      </c>
      <c r="H44" s="11" t="str">
        <f t="shared" si="2"/>
        <v>74508</v>
      </c>
      <c r="I44" s="7" t="s">
        <v>31</v>
      </c>
      <c r="J44" s="7">
        <v>30</v>
      </c>
      <c r="K44" s="7" t="s">
        <v>32</v>
      </c>
      <c r="L44" s="8">
        <v>45467</v>
      </c>
      <c r="M44" s="8">
        <v>45497</v>
      </c>
      <c r="N44" s="8">
        <v>45527</v>
      </c>
      <c r="O44" s="9">
        <v>240000</v>
      </c>
      <c r="P44" s="7">
        <v>7</v>
      </c>
      <c r="Q44" s="7" t="s">
        <v>32</v>
      </c>
      <c r="R44" s="6" t="s">
        <v>64</v>
      </c>
      <c r="S44" t="str">
        <f>VLOOKUP(G44,'[1]INFO IPS'!E$2:J$63,6,0)</f>
        <v>Evento</v>
      </c>
    </row>
    <row r="45" spans="1:19" x14ac:dyDescent="0.35">
      <c r="A45" s="6" t="s">
        <v>27</v>
      </c>
      <c r="B45" s="7">
        <v>890303093</v>
      </c>
      <c r="C45" s="7" t="s">
        <v>28</v>
      </c>
      <c r="D45" s="7" t="s">
        <v>29</v>
      </c>
      <c r="E45" s="7" t="s">
        <v>30</v>
      </c>
      <c r="F45" s="7">
        <v>30002</v>
      </c>
      <c r="G45" s="11" t="s">
        <v>68</v>
      </c>
      <c r="H45" s="11" t="str">
        <f t="shared" si="2"/>
        <v>74509</v>
      </c>
      <c r="I45" s="7" t="s">
        <v>31</v>
      </c>
      <c r="J45" s="7">
        <v>30</v>
      </c>
      <c r="K45" s="7" t="s">
        <v>32</v>
      </c>
      <c r="L45" s="8">
        <v>45467</v>
      </c>
      <c r="M45" s="8">
        <v>45497</v>
      </c>
      <c r="N45" s="8">
        <v>45527</v>
      </c>
      <c r="O45" s="9">
        <v>287873</v>
      </c>
      <c r="P45" s="7">
        <v>7</v>
      </c>
      <c r="Q45" s="7" t="s">
        <v>32</v>
      </c>
      <c r="R45" s="6" t="s">
        <v>64</v>
      </c>
      <c r="S45" t="str">
        <f>VLOOKUP(G45,'[1]INFO IPS'!E$2:J$63,6,0)</f>
        <v>Evento</v>
      </c>
    </row>
    <row r="46" spans="1:19" x14ac:dyDescent="0.35">
      <c r="A46" s="6" t="s">
        <v>27</v>
      </c>
      <c r="B46" s="7">
        <v>890303093</v>
      </c>
      <c r="C46" s="7" t="s">
        <v>28</v>
      </c>
      <c r="D46" s="7" t="s">
        <v>29</v>
      </c>
      <c r="E46" s="7" t="s">
        <v>30</v>
      </c>
      <c r="F46" s="7">
        <v>30002</v>
      </c>
      <c r="G46" s="11" t="s">
        <v>69</v>
      </c>
      <c r="H46" s="11" t="str">
        <f t="shared" si="2"/>
        <v>74510</v>
      </c>
      <c r="I46" s="7" t="s">
        <v>31</v>
      </c>
      <c r="J46" s="7">
        <v>30</v>
      </c>
      <c r="K46" s="7" t="s">
        <v>32</v>
      </c>
      <c r="L46" s="8">
        <v>45467</v>
      </c>
      <c r="M46" s="8">
        <v>45497</v>
      </c>
      <c r="N46" s="8">
        <v>45527</v>
      </c>
      <c r="O46" s="9">
        <v>240000</v>
      </c>
      <c r="P46" s="7">
        <v>7</v>
      </c>
      <c r="Q46" s="7" t="s">
        <v>32</v>
      </c>
      <c r="R46" s="6" t="s">
        <v>64</v>
      </c>
      <c r="S46" t="str">
        <f>VLOOKUP(G46,'[1]INFO IPS'!E$2:J$63,6,0)</f>
        <v>Evento</v>
      </c>
    </row>
    <row r="47" spans="1:19" x14ac:dyDescent="0.35">
      <c r="A47" s="6" t="s">
        <v>27</v>
      </c>
      <c r="B47" s="7">
        <v>890303093</v>
      </c>
      <c r="C47" s="7" t="s">
        <v>28</v>
      </c>
      <c r="D47" s="7" t="s">
        <v>29</v>
      </c>
      <c r="E47" s="7" t="s">
        <v>30</v>
      </c>
      <c r="F47" s="7">
        <v>30002</v>
      </c>
      <c r="G47" s="11" t="s">
        <v>72</v>
      </c>
      <c r="H47" s="11" t="str">
        <f t="shared" si="2"/>
        <v>74859</v>
      </c>
      <c r="I47" s="7" t="s">
        <v>31</v>
      </c>
      <c r="J47" s="7">
        <v>30</v>
      </c>
      <c r="K47" s="7" t="s">
        <v>32</v>
      </c>
      <c r="L47" s="8">
        <v>45470</v>
      </c>
      <c r="M47" s="8">
        <v>45500</v>
      </c>
      <c r="N47" s="8">
        <v>45530</v>
      </c>
      <c r="O47" s="9">
        <v>283385</v>
      </c>
      <c r="P47" s="7">
        <v>4</v>
      </c>
      <c r="Q47" s="7" t="s">
        <v>32</v>
      </c>
      <c r="R47" s="6" t="s">
        <v>64</v>
      </c>
      <c r="S47" t="str">
        <f>VLOOKUP(G47,'[1]INFO IPS'!E$2:J$63,6,0)</f>
        <v>Evento</v>
      </c>
    </row>
    <row r="48" spans="1:19" x14ac:dyDescent="0.35">
      <c r="A48" s="6" t="s">
        <v>27</v>
      </c>
      <c r="B48" s="7">
        <v>890303093</v>
      </c>
      <c r="C48" s="7" t="s">
        <v>28</v>
      </c>
      <c r="D48" s="7" t="s">
        <v>29</v>
      </c>
      <c r="E48" s="7" t="s">
        <v>30</v>
      </c>
      <c r="F48" s="7">
        <v>30002</v>
      </c>
      <c r="G48" s="11" t="s">
        <v>73</v>
      </c>
      <c r="H48" s="11" t="str">
        <f t="shared" si="2"/>
        <v>74929</v>
      </c>
      <c r="I48" s="7" t="s">
        <v>31</v>
      </c>
      <c r="J48" s="7">
        <v>30</v>
      </c>
      <c r="K48" s="7" t="s">
        <v>32</v>
      </c>
      <c r="L48" s="8">
        <v>45471</v>
      </c>
      <c r="M48" s="8">
        <v>45501</v>
      </c>
      <c r="N48" s="8">
        <v>45531</v>
      </c>
      <c r="O48" s="9">
        <v>289043</v>
      </c>
      <c r="P48" s="7">
        <v>3</v>
      </c>
      <c r="Q48" s="7" t="s">
        <v>32</v>
      </c>
      <c r="R48" s="6" t="s">
        <v>64</v>
      </c>
      <c r="S48" t="str">
        <f>VLOOKUP(G48,'[1]INFO IPS'!E$2:J$63,6,0)</f>
        <v>Evento</v>
      </c>
    </row>
    <row r="49" spans="1:19" x14ac:dyDescent="0.35">
      <c r="A49" s="6" t="s">
        <v>27</v>
      </c>
      <c r="B49" s="7">
        <v>890303093</v>
      </c>
      <c r="C49" s="7" t="s">
        <v>28</v>
      </c>
      <c r="D49" s="7" t="s">
        <v>29</v>
      </c>
      <c r="E49" s="7" t="s">
        <v>30</v>
      </c>
      <c r="F49" s="7">
        <v>30002</v>
      </c>
      <c r="G49" s="11" t="s">
        <v>74</v>
      </c>
      <c r="H49" s="11" t="str">
        <f t="shared" si="2"/>
        <v>74930</v>
      </c>
      <c r="I49" s="7" t="s">
        <v>31</v>
      </c>
      <c r="J49" s="7">
        <v>30</v>
      </c>
      <c r="K49" s="7" t="s">
        <v>32</v>
      </c>
      <c r="L49" s="8">
        <v>45471</v>
      </c>
      <c r="M49" s="8">
        <v>45501</v>
      </c>
      <c r="N49" s="8">
        <v>45531</v>
      </c>
      <c r="O49" s="9">
        <v>304984</v>
      </c>
      <c r="P49" s="7">
        <v>3</v>
      </c>
      <c r="Q49" s="7" t="s">
        <v>32</v>
      </c>
      <c r="R49" s="6" t="s">
        <v>64</v>
      </c>
      <c r="S49" t="str">
        <f>VLOOKUP(G49,'[1]INFO IPS'!E$2:J$63,6,0)</f>
        <v>Evento</v>
      </c>
    </row>
    <row r="50" spans="1:19" x14ac:dyDescent="0.35">
      <c r="A50" s="6" t="s">
        <v>27</v>
      </c>
      <c r="B50" s="7">
        <v>890303093</v>
      </c>
      <c r="C50" s="7" t="s">
        <v>28</v>
      </c>
      <c r="D50" s="7" t="s">
        <v>29</v>
      </c>
      <c r="E50" s="7" t="s">
        <v>30</v>
      </c>
      <c r="F50" s="7">
        <v>30002</v>
      </c>
      <c r="G50" s="11" t="s">
        <v>75</v>
      </c>
      <c r="H50" s="11" t="str">
        <f>RIGHT(G50,5)</f>
        <v>74931</v>
      </c>
      <c r="I50" s="7" t="s">
        <v>31</v>
      </c>
      <c r="J50" s="7">
        <v>30</v>
      </c>
      <c r="K50" s="7" t="s">
        <v>32</v>
      </c>
      <c r="L50" s="8">
        <v>45471</v>
      </c>
      <c r="M50" s="8">
        <v>45501</v>
      </c>
      <c r="N50" s="8">
        <v>45531</v>
      </c>
      <c r="O50" s="9">
        <v>336915</v>
      </c>
      <c r="P50" s="7">
        <v>3</v>
      </c>
      <c r="Q50" s="7" t="s">
        <v>32</v>
      </c>
      <c r="R50" s="6" t="s">
        <v>64</v>
      </c>
      <c r="S50" t="str">
        <f>VLOOKUP(G50,'[1]INFO IPS'!E$2:J$63,6,0)</f>
        <v>Evento</v>
      </c>
    </row>
    <row r="51" spans="1:19" x14ac:dyDescent="0.35">
      <c r="A51" s="6" t="s">
        <v>27</v>
      </c>
      <c r="B51" s="7">
        <v>890303093</v>
      </c>
      <c r="C51" s="7" t="s">
        <v>28</v>
      </c>
      <c r="D51" s="7" t="s">
        <v>29</v>
      </c>
      <c r="E51" s="7" t="s">
        <v>30</v>
      </c>
      <c r="F51" s="7">
        <v>30002</v>
      </c>
      <c r="G51" s="11" t="s">
        <v>76</v>
      </c>
      <c r="H51" s="11" t="str">
        <f t="shared" si="2"/>
        <v>75170</v>
      </c>
      <c r="I51" s="7" t="s">
        <v>31</v>
      </c>
      <c r="J51" s="7">
        <v>30</v>
      </c>
      <c r="K51" s="7" t="s">
        <v>32</v>
      </c>
      <c r="L51" s="8">
        <v>45473</v>
      </c>
      <c r="M51" s="8">
        <v>45503</v>
      </c>
      <c r="N51" s="8">
        <v>45533</v>
      </c>
      <c r="O51" s="9">
        <v>284543</v>
      </c>
      <c r="P51" s="7">
        <v>1</v>
      </c>
      <c r="Q51" s="7" t="s">
        <v>32</v>
      </c>
      <c r="R51" s="6" t="s">
        <v>64</v>
      </c>
      <c r="S51" t="str">
        <f>VLOOKUP(G51,'[1]INFO IPS'!E$2:J$63,6,0)</f>
        <v>Evento</v>
      </c>
    </row>
    <row r="52" spans="1:19" x14ac:dyDescent="0.35">
      <c r="A52" s="6" t="s">
        <v>27</v>
      </c>
      <c r="B52" s="7">
        <v>890303093</v>
      </c>
      <c r="C52" s="7" t="s">
        <v>28</v>
      </c>
      <c r="D52" s="7" t="s">
        <v>29</v>
      </c>
      <c r="E52" s="7" t="s">
        <v>30</v>
      </c>
      <c r="F52" s="7">
        <v>30002</v>
      </c>
      <c r="G52" s="11" t="s">
        <v>77</v>
      </c>
      <c r="H52" s="11" t="str">
        <f t="shared" si="2"/>
        <v>75171</v>
      </c>
      <c r="I52" s="7" t="s">
        <v>31</v>
      </c>
      <c r="J52" s="7">
        <v>30</v>
      </c>
      <c r="K52" s="7" t="s">
        <v>32</v>
      </c>
      <c r="L52" s="8">
        <v>45473</v>
      </c>
      <c r="M52" s="8">
        <v>45503</v>
      </c>
      <c r="N52" s="8">
        <v>45533</v>
      </c>
      <c r="O52" s="9">
        <v>303665</v>
      </c>
      <c r="P52" s="7">
        <v>1</v>
      </c>
      <c r="Q52" s="7" t="s">
        <v>32</v>
      </c>
      <c r="R52" s="6" t="s">
        <v>64</v>
      </c>
      <c r="S52" t="str">
        <f>VLOOKUP(G52,'[1]INFO IPS'!E$2:J$63,6,0)</f>
        <v>Evento</v>
      </c>
    </row>
    <row r="53" spans="1:19" x14ac:dyDescent="0.35">
      <c r="A53" s="6" t="s">
        <v>27</v>
      </c>
      <c r="B53" s="7">
        <v>890303093</v>
      </c>
      <c r="C53" s="7" t="s">
        <v>28</v>
      </c>
      <c r="D53" s="7" t="s">
        <v>29</v>
      </c>
      <c r="E53" s="7" t="s">
        <v>30</v>
      </c>
      <c r="F53" s="7">
        <v>30002</v>
      </c>
      <c r="G53" s="11" t="s">
        <v>78</v>
      </c>
      <c r="H53" s="11" t="str">
        <f t="shared" si="2"/>
        <v>75172</v>
      </c>
      <c r="I53" s="7" t="s">
        <v>31</v>
      </c>
      <c r="J53" s="7">
        <v>30</v>
      </c>
      <c r="K53" s="7" t="s">
        <v>32</v>
      </c>
      <c r="L53" s="8">
        <v>45473</v>
      </c>
      <c r="M53" s="8">
        <v>45503</v>
      </c>
      <c r="N53" s="8">
        <v>45533</v>
      </c>
      <c r="O53" s="9">
        <v>284543</v>
      </c>
      <c r="P53" s="7">
        <v>1</v>
      </c>
      <c r="Q53" s="7" t="s">
        <v>32</v>
      </c>
      <c r="R53" s="6" t="s">
        <v>64</v>
      </c>
      <c r="S53" t="str">
        <f>VLOOKUP(G53,'[1]INFO IPS'!E$2:J$63,6,0)</f>
        <v>Evento</v>
      </c>
    </row>
    <row r="54" spans="1:19" x14ac:dyDescent="0.35">
      <c r="O54" s="10">
        <f>SUBTOTAL(9,O2:O53)</f>
        <v>18217789</v>
      </c>
    </row>
    <row r="56" spans="1:19" x14ac:dyDescent="0.35">
      <c r="A56" s="6" t="s">
        <v>27</v>
      </c>
      <c r="B56" s="7">
        <v>890303093</v>
      </c>
      <c r="C56" s="7" t="s">
        <v>28</v>
      </c>
      <c r="D56" s="7" t="s">
        <v>29</v>
      </c>
      <c r="E56" s="7" t="s">
        <v>30</v>
      </c>
      <c r="F56" s="7">
        <v>30002</v>
      </c>
      <c r="G56" s="7" t="s">
        <v>37</v>
      </c>
      <c r="H56" s="11"/>
      <c r="I56" s="7" t="s">
        <v>31</v>
      </c>
      <c r="J56" s="7">
        <v>30</v>
      </c>
      <c r="K56" s="7" t="s">
        <v>32</v>
      </c>
      <c r="L56" s="8">
        <v>44804</v>
      </c>
      <c r="M56" s="8">
        <v>44834</v>
      </c>
      <c r="N56" s="8">
        <v>44834</v>
      </c>
      <c r="O56" s="9">
        <v>-5991656</v>
      </c>
      <c r="P56" s="7">
        <v>670</v>
      </c>
      <c r="Q56" s="7" t="s">
        <v>32</v>
      </c>
      <c r="R56" s="6" t="s">
        <v>33</v>
      </c>
    </row>
    <row r="57" spans="1:19" x14ac:dyDescent="0.35">
      <c r="A57" s="6" t="s">
        <v>27</v>
      </c>
      <c r="B57" s="7">
        <v>890303093</v>
      </c>
      <c r="C57" s="7" t="s">
        <v>28</v>
      </c>
      <c r="D57" s="7" t="s">
        <v>29</v>
      </c>
      <c r="E57" s="7" t="s">
        <v>30</v>
      </c>
      <c r="F57" s="7">
        <v>30002</v>
      </c>
      <c r="G57" s="7" t="s">
        <v>32</v>
      </c>
      <c r="H57" s="11"/>
      <c r="I57" s="7" t="s">
        <v>31</v>
      </c>
      <c r="J57" s="7">
        <v>30</v>
      </c>
      <c r="K57" s="7" t="s">
        <v>32</v>
      </c>
      <c r="L57" s="8">
        <v>45481</v>
      </c>
      <c r="M57" s="8">
        <v>45481</v>
      </c>
      <c r="N57" s="8">
        <v>45504</v>
      </c>
      <c r="O57" s="9">
        <v>-139586</v>
      </c>
      <c r="P57" s="7">
        <v>0</v>
      </c>
      <c r="Q57" s="7" t="s">
        <v>70</v>
      </c>
      <c r="R57" s="6" t="s">
        <v>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2024-09-05T18:03:57Z</cp:lastPrinted>
  <dcterms:created xsi:type="dcterms:W3CDTF">2022-06-01T14:39:12Z</dcterms:created>
  <dcterms:modified xsi:type="dcterms:W3CDTF">2024-09-05T18:04:49Z</dcterms:modified>
</cp:coreProperties>
</file>