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52148_ESE TORIBIO CAUCA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IPS'!$A$5:$F$15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2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E17" i="1" l="1"/>
  <c r="F17" i="1" l="1"/>
</calcChain>
</file>

<file path=xl/sharedStrings.xml><?xml version="1.0" encoding="utf-8"?>
<sst xmlns="http://schemas.openxmlformats.org/spreadsheetml/2006/main" count="160" uniqueCount="107">
  <si>
    <t>CUENTA DE COBRO</t>
  </si>
  <si>
    <t>NUMERO DE FACTURA</t>
  </si>
  <si>
    <t>MES PRESENTADO</t>
  </si>
  <si>
    <t>FECHA PRESENTACION</t>
  </si>
  <si>
    <t>VALOR</t>
  </si>
  <si>
    <t>SALDO</t>
  </si>
  <si>
    <t>TAC142772</t>
  </si>
  <si>
    <t>TAC142886</t>
  </si>
  <si>
    <t>TOR169524</t>
  </si>
  <si>
    <t>VIG 2023</t>
  </si>
  <si>
    <t>TOR13778</t>
  </si>
  <si>
    <t>TOR14427</t>
  </si>
  <si>
    <t>TOR14546</t>
  </si>
  <si>
    <t>TOR15064</t>
  </si>
  <si>
    <t>ESE CXAYUCE JXUT</t>
  </si>
  <si>
    <t>CARTERA CON CORTE A 30 DE JUNIO DE 2024</t>
  </si>
  <si>
    <t>NIT 900052148-9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</si>
  <si>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</si>
  <si>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</si>
  <si>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</si>
  <si>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</si>
  <si>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</si>
  <si>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</si>
  <si>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</si>
  <si>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</si>
  <si>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</si>
  <si>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</si>
  <si>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29-08-2024</t>
  </si>
  <si>
    <t>POR PAGAR SAP</t>
  </si>
  <si>
    <t>DOC CONTA</t>
  </si>
  <si>
    <t>VALO CANCELADO SAP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</si>
  <si>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</si>
  <si>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</si>
  <si>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</si>
  <si>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</si>
  <si>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</si>
  <si>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</si>
  <si>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</si>
  <si>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</si>
  <si>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</si>
  <si>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Valor_Glosa y Devolución</t>
  </si>
  <si>
    <t>TIPIFICACION</t>
  </si>
  <si>
    <t>CONCEPTO GLOSA Y DEVOLUCION</t>
  </si>
  <si>
    <t>TIPIFICACION OBJECION</t>
  </si>
  <si>
    <t>ESE TORIBIO CAUCA</t>
  </si>
  <si>
    <t>900052148_TAC142772</t>
  </si>
  <si>
    <t>900052148_TAC142886</t>
  </si>
  <si>
    <t>900052148_TOR169524</t>
  </si>
  <si>
    <t>900052148_TOR13778</t>
  </si>
  <si>
    <t>900052148_TOR14427</t>
  </si>
  <si>
    <t>900052148_TOR14546</t>
  </si>
  <si>
    <t>900052148_TOR15064</t>
  </si>
  <si>
    <t>1123070</t>
  </si>
  <si>
    <t>900052148_1123070</t>
  </si>
  <si>
    <t>1241512</t>
  </si>
  <si>
    <t>900052148_1241512</t>
  </si>
  <si>
    <t>659987</t>
  </si>
  <si>
    <t>900052148_659987</t>
  </si>
  <si>
    <t>Finalizada</t>
  </si>
  <si>
    <t>Factura no radicada</t>
  </si>
  <si>
    <t>Para cargar RIPS o soportes</t>
  </si>
  <si>
    <t>20.08.2024</t>
  </si>
  <si>
    <t>Factura cancelada</t>
  </si>
  <si>
    <t>04.01.2012</t>
  </si>
  <si>
    <t>28.04.2015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</si>
  <si>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</si>
  <si>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</si>
  <si>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</si>
  <si>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</si>
  <si>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</si>
  <si>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</si>
  <si>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</si>
  <si>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</si>
  <si>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</si>
  <si>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</si>
  <si>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</si>
  <si>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</si>
  <si>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</si>
  <si>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</si>
  <si>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</si>
  <si>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</si>
  <si>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</si>
  <si>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</si>
  <si>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</si>
  <si>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</si>
  <si>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</si>
  <si>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</si>
  <si>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</si>
  <si>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</si>
  <si>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</si>
  <si>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</si>
  <si>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</si>
  <si>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</si>
  <si>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</si>
  <si>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</si>
  <si>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</si>
  <si>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</si>
  <si>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</si>
  <si>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</si>
  <si>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</si>
  <si>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</si>
  <si>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TORIBIO CAUCA</t>
  </si>
  <si>
    <t>NIT: 900052148</t>
  </si>
  <si>
    <t>Santiago de Cali, agosto 29 2024</t>
  </si>
  <si>
    <t>CRISTIAN FRANCO</t>
  </si>
  <si>
    <t>APOYO CARTERA</t>
  </si>
  <si>
    <t>ESE TORIBIO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</si>
</sst>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 * #,##0.00_ ;_ * \-#,##0.00_ ;_ * &quot;-&quot;??_ ;_ @_ "/>
    <numFmt numFmtId="165" formatCode="_ * #,##0_ ;_ * \-#,##0_ ;_ * &quot;-&quot;??_ ;_ @_ 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4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4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5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6">
    <xf numFmtId="0" fontId="0" fillId="0" borderId="0" xfId="0"/>
    <xf numFmtId="15" fontId="2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1" xfId="0" applyFont="1" applyBorder="1" applyAlignment="1">
      <alignment horizontal="center"/>
    </xf>
    <xf numFmtId="17" fontId="4" fillId="0" borderId="1" xfId="0" applyNumberFormat="1" applyFont="1" applyBorder="1" applyAlignment="1">
      <alignment horizontal="center"/>
    </xf>
    <xf numFmtId="15" fontId="4" fillId="0" borderId="1" xfId="0" applyNumberFormat="1" applyFont="1" applyBorder="1" applyAlignment="1">
      <alignment horizontal="center"/>
    </xf>
    <xf numFmtId="165" fontId="4" fillId="0" borderId="1" xfId="1" applyNumberFormat="1" applyFont="1" applyFill="1" applyBorder="1" applyAlignment="1">
      <alignment horizontal="center"/>
    </xf>
    <xf numFmtId="165" fontId="4" fillId="0" borderId="1" xfId="0" applyNumberFormat="1" applyFont="1" applyBorder="1" applyAlignment="1">
      <alignment horizont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Fill="1" applyAlignment="1">
      <alignment horizontal="center"/>
    </xf>
    <xf numFmtId="165" fontId="7" fillId="0" borderId="1" xfId="0" applyNumberFormat="1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6" fontId="10" fillId="0" borderId="1" xfId="2" applyNumberFormat="1" applyFont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167" fontId="10" fillId="2" borderId="1" xfId="3" applyNumberFormat="1" applyFont="1" applyFill="1" applyBorder="1" applyAlignment="1">
      <alignment horizontal="center" vertical="center" wrapText="1"/>
    </xf>
    <xf numFmtId="1" fontId="10" fillId="2" borderId="1" xfId="0" applyNumberFormat="1" applyFont="1" applyFill="1" applyBorder="1" applyAlignment="1">
      <alignment horizontal="center" vertical="center" wrapText="1"/>
    </xf>
    <xf numFmtId="167" fontId="10" fillId="3" borderId="1" xfId="3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0" fontId="9" fillId="0" borderId="1" xfId="0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6" fontId="9" fillId="0" borderId="1" xfId="2" applyNumberFormat="1" applyFont="1" applyBorder="1" applyAlignment="1">
      <alignment vertical="center"/>
    </xf>
    <xf numFmtId="0" fontId="9" fillId="0" borderId="0" xfId="0" applyFont="1" applyAlignment="1"/>
    <xf numFmtId="14" fontId="9" fillId="0" borderId="0" xfId="0" applyNumberFormat="1" applyFont="1" applyAlignment="1"/>
    <xf numFmtId="166" fontId="9" fillId="0" borderId="0" xfId="2" applyNumberFormat="1" applyFont="1" applyAlignment="1"/>
    <xf numFmtId="0" fontId="0" fillId="0" borderId="1" xfId="0" pivotButton="1" applyBorder="1"/>
    <xf numFmtId="0" fontId="0" fillId="0" borderId="1" xfId="0" applyBorder="1"/>
    <xf numFmtId="0" fontId="0" fillId="0" borderId="1" xfId="0" applyNumberFormat="1" applyBorder="1"/>
    <xf numFmtId="166" fontId="0" fillId="0" borderId="1" xfId="0" applyNumberFormat="1" applyBorder="1"/>
    <xf numFmtId="0" fontId="11" fillId="0" borderId="0" xfId="4" applyFont="1"/>
    <xf numFmtId="0" fontId="11" fillId="0" borderId="4" xfId="4" applyFont="1" applyBorder="1" applyAlignment="1">
      <alignment horizontal="centerContinuous"/>
    </xf>
    <xf numFmtId="0" fontId="11" fillId="0" borderId="5" xfId="4" applyFont="1" applyBorder="1" applyAlignment="1">
      <alignment horizontal="centerContinuous"/>
    </xf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7" xfId="4" applyFont="1" applyBorder="1" applyAlignment="1">
      <alignment horizontal="center" vertical="center"/>
    </xf>
    <xf numFmtId="0" fontId="11" fillId="0" borderId="8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13" xfId="4" applyFont="1" applyBorder="1" applyAlignment="1">
      <alignment horizontal="center" vertical="center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4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/>
    </xf>
    <xf numFmtId="0" fontId="11" fillId="0" borderId="12" xfId="4" applyFont="1" applyBorder="1" applyAlignment="1">
      <alignment horizontal="centerContinuous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8" xfId="4" applyFont="1" applyBorder="1"/>
    <xf numFmtId="0" fontId="11" fillId="0" borderId="9" xfId="4" applyFont="1" applyBorder="1"/>
    <xf numFmtId="0" fontId="12" fillId="0" borderId="0" xfId="4" applyFont="1"/>
    <xf numFmtId="14" fontId="11" fillId="0" borderId="0" xfId="4" applyNumberFormat="1" applyFont="1"/>
    <xf numFmtId="169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71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2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" fontId="11" fillId="0" borderId="11" xfId="4" applyNumberFormat="1" applyFont="1" applyBorder="1" applyAlignment="1">
      <alignment horizontal="center"/>
    </xf>
    <xf numFmtId="172" fontId="11" fillId="0" borderId="11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5" xfId="4" applyNumberFormat="1" applyFont="1" applyBorder="1" applyAlignment="1">
      <alignment horizontal="center"/>
    </xf>
    <xf numFmtId="172" fontId="12" fillId="0" borderId="15" xfId="4" applyNumberFormat="1" applyFont="1" applyBorder="1" applyAlignment="1">
      <alignment horizontal="right"/>
    </xf>
    <xf numFmtId="172" fontId="11" fillId="0" borderId="0" xfId="4" applyNumberFormat="1" applyFont="1"/>
    <xf numFmtId="172" fontId="12" fillId="0" borderId="11" xfId="4" applyNumberFormat="1" applyFont="1" applyBorder="1"/>
    <xf numFmtId="172" fontId="11" fillId="0" borderId="11" xfId="4" applyNumberFormat="1" applyFont="1" applyBorder="1"/>
    <xf numFmtId="172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10" xfId="4" applyFont="1" applyBorder="1"/>
    <xf numFmtId="0" fontId="11" fillId="0" borderId="11" xfId="4" applyFont="1" applyBorder="1"/>
    <xf numFmtId="0" fontId="11" fillId="0" borderId="12" xfId="4" applyFont="1" applyBorder="1"/>
    <xf numFmtId="0" fontId="12" fillId="0" borderId="8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1" fillId="4" borderId="0" xfId="4" applyFont="1" applyFill="1"/>
    <xf numFmtId="0" fontId="12" fillId="0" borderId="0" xfId="4" applyFont="1" applyAlignment="1">
      <alignment horizontal="center"/>
    </xf>
    <xf numFmtId="173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3" fontId="11" fillId="0" borderId="0" xfId="6" applyNumberFormat="1" applyFont="1" applyAlignment="1">
      <alignment horizontal="right"/>
    </xf>
    <xf numFmtId="174" fontId="11" fillId="0" borderId="15" xfId="6" applyNumberFormat="1" applyFont="1" applyBorder="1" applyAlignment="1">
      <alignment horizontal="center"/>
    </xf>
    <xf numFmtId="173" fontId="11" fillId="0" borderId="15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5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3.478810069442" createdVersion="5" refreshedVersion="5" minRefreshableVersion="3" recordCount="10">
  <cacheSource type="worksheet">
    <worksheetSource ref="A1:AA11" sheet="ESTADO DE CADA FACTURA"/>
  </cacheSource>
  <cacheFields count="27">
    <cacheField name="NIT IPS" numFmtId="0">
      <sharedItems containsSemiMixedTypes="0" containsString="0" containsNumber="1" containsInteger="1" minValue="900052148" maxValue="900052148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MixedTypes="1" containsNumber="1" containsInteger="1" minValue="659987" maxValue="124151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1-07-01T00:00:00" maxDate="2024-04-02T00:00:00"/>
    </cacheField>
    <cacheField name="IPS Fecha radicado" numFmtId="14">
      <sharedItems containsSemiMixedTypes="0" containsNonDate="0" containsDate="1" containsString="0" minDate="2011-08-19T00:00:00" maxDate="2024-06-05T00:00:00"/>
    </cacheField>
    <cacheField name="IPS Valor Factura" numFmtId="166">
      <sharedItems containsSemiMixedTypes="0" containsString="0" containsNumber="1" containsInteger="1" minValue="68500" maxValue="258818"/>
    </cacheField>
    <cacheField name="IPS Saldo Factura" numFmtId="166">
      <sharedItems containsSemiMixedTypes="0" containsString="0" containsNumber="1" containsInteger="1" minValue="1000" maxValue="258818"/>
    </cacheField>
    <cacheField name="ESTADO EPS 29-08-2024" numFmtId="0">
      <sharedItems count="2">
        <s v="Factura cancelada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258818"/>
    </cacheField>
    <cacheField name="DOC COMPENSACION SAP" numFmtId="0">
      <sharedItems containsString="0" containsBlank="1" containsNumber="1" containsInteger="1" minValue="2200123756" maxValue="2201539632"/>
    </cacheField>
    <cacheField name="FECHA COMPENSACION SAP" numFmtId="14">
      <sharedItems containsBlank="1"/>
    </cacheField>
    <cacheField name="VALOR TRANFERENCIA" numFmtId="166">
      <sharedItems containsSemiMixedTypes="0" containsString="0" containsNumber="1" containsInteger="1" minValue="0" maxValue="611582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2-05T00:00:00" maxDate="2024-04-13T00:00:00"/>
    </cacheField>
    <cacheField name="Fecha Radicacion" numFmtId="14">
      <sharedItems containsNonDate="0" containsDate="1" containsString="0" containsBlank="1" minDate="2024-06-04T00:00:00" maxDate="2024-06-05T00:00:00"/>
    </cacheField>
    <cacheField name="Valor Bruto" numFmtId="166">
      <sharedItems containsSemiMixedTypes="0" containsString="0" containsNumber="1" containsInteger="1" minValue="0" maxValue="258818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900052148"/>
    <s v="ESE TORIBIO CAUCA"/>
    <m/>
    <s v="TAC142772"/>
    <s v="TAC142772"/>
    <s v="900052148_TAC142772"/>
    <d v="2024-04-01T00:00:00"/>
    <d v="2024-06-04T00:00:00"/>
    <n v="255794"/>
    <n v="255794"/>
    <x v="0"/>
    <n v="0"/>
    <m/>
    <n v="255794"/>
    <n v="2201539632"/>
    <s v="20.08.2024"/>
    <n v="611582"/>
    <s v="Finalizada"/>
    <d v="2024-04-10T00:00:00"/>
    <d v="2024-06-04T00:00:00"/>
    <n v="255794"/>
    <n v="0"/>
    <n v="0"/>
    <n v="0"/>
    <m/>
    <m/>
    <m/>
  </r>
  <r>
    <n v="900052148"/>
    <s v="ESE TORIBIO CAUCA"/>
    <m/>
    <s v="TAC142886"/>
    <s v="TAC142886"/>
    <s v="900052148_TAC142886"/>
    <d v="2024-04-01T00:00:00"/>
    <d v="2024-06-04T00:00:00"/>
    <n v="258818"/>
    <n v="258818"/>
    <x v="0"/>
    <n v="0"/>
    <m/>
    <n v="258818"/>
    <n v="2201539632"/>
    <s v="20.08.2024"/>
    <n v="611582"/>
    <s v="Finalizada"/>
    <d v="2024-04-12T00:00:00"/>
    <d v="2024-06-04T00:00:00"/>
    <n v="258818"/>
    <n v="0"/>
    <n v="0"/>
    <n v="0"/>
    <m/>
    <m/>
    <m/>
  </r>
  <r>
    <n v="900052148"/>
    <s v="ESE TORIBIO CAUCA"/>
    <m/>
    <s v="TOR169524"/>
    <s v="TOR169524"/>
    <s v="900052148_TOR169524"/>
    <d v="2024-04-01T00:00:00"/>
    <d v="2024-06-04T00:00:00"/>
    <n v="96970"/>
    <n v="96970"/>
    <x v="0"/>
    <n v="0"/>
    <m/>
    <n v="96970"/>
    <n v="2201539632"/>
    <s v="20.08.2024"/>
    <n v="611582"/>
    <s v="Finalizada"/>
    <d v="2024-04-03T00:00:00"/>
    <d v="2024-06-04T00:00:00"/>
    <n v="96970"/>
    <n v="0"/>
    <n v="0"/>
    <n v="0"/>
    <m/>
    <m/>
    <m/>
  </r>
  <r>
    <n v="900052148"/>
    <s v="ESE TORIBIO CAUCA"/>
    <m/>
    <s v="TOR13778"/>
    <s v="TOR13778"/>
    <s v="900052148_TOR13778"/>
    <d v="2021-02-01T00:00:00"/>
    <d v="2022-08-01T00:00:00"/>
    <n v="182900"/>
    <n v="182900"/>
    <x v="1"/>
    <n v="0"/>
    <m/>
    <n v="0"/>
    <m/>
    <m/>
    <n v="0"/>
    <s v="Para cargar RIPS o soportes"/>
    <d v="2021-02-05T00:00:00"/>
    <m/>
    <n v="182900"/>
    <n v="0"/>
    <n v="0"/>
    <n v="0"/>
    <m/>
    <m/>
    <m/>
  </r>
  <r>
    <n v="900052148"/>
    <s v="ESE TORIBIO CAUCA"/>
    <m/>
    <s v="TOR14427"/>
    <s v="TOR14427"/>
    <s v="900052148_TOR14427"/>
    <d v="2021-02-01T00:00:00"/>
    <d v="2022-08-01T00:00:00"/>
    <n v="140900"/>
    <n v="140900"/>
    <x v="1"/>
    <n v="0"/>
    <m/>
    <n v="0"/>
    <m/>
    <m/>
    <n v="0"/>
    <s v="Para cargar RIPS o soportes"/>
    <d v="2021-02-17T00:00:00"/>
    <m/>
    <n v="140900"/>
    <n v="0"/>
    <n v="0"/>
    <n v="0"/>
    <m/>
    <m/>
    <m/>
  </r>
  <r>
    <n v="900052148"/>
    <s v="ESE TORIBIO CAUCA"/>
    <m/>
    <s v="TOR14546"/>
    <s v="TOR14546"/>
    <s v="900052148_TOR14546"/>
    <d v="2021-02-01T00:00:00"/>
    <d v="2022-08-01T00:00:00"/>
    <n v="83100"/>
    <n v="83100"/>
    <x v="1"/>
    <n v="0"/>
    <m/>
    <n v="0"/>
    <m/>
    <m/>
    <n v="0"/>
    <s v="Para cargar RIPS o soportes"/>
    <d v="2021-02-19T00:00:00"/>
    <m/>
    <n v="83100"/>
    <n v="0"/>
    <n v="0"/>
    <n v="0"/>
    <m/>
    <m/>
    <m/>
  </r>
  <r>
    <n v="900052148"/>
    <s v="ESE TORIBIO CAUCA"/>
    <m/>
    <s v="TOR15064"/>
    <s v="TOR15064"/>
    <s v="900052148_TOR15064"/>
    <d v="2021-02-01T00:00:00"/>
    <d v="2022-08-01T00:00:00"/>
    <n v="212500"/>
    <n v="212500"/>
    <x v="1"/>
    <n v="0"/>
    <m/>
    <n v="0"/>
    <m/>
    <m/>
    <n v="0"/>
    <s v="Para cargar RIPS o soportes"/>
    <d v="2021-02-28T00:00:00"/>
    <m/>
    <n v="212500"/>
    <n v="0"/>
    <n v="0"/>
    <n v="0"/>
    <m/>
    <m/>
    <m/>
  </r>
  <r>
    <n v="900052148"/>
    <s v="ESE TORIBIO CAUCA"/>
    <m/>
    <n v="1123070"/>
    <s v="1123070"/>
    <s v="900052148_1123070"/>
    <d v="2011-07-01T00:00:00"/>
    <d v="2011-08-19T00:00:00"/>
    <n v="75000"/>
    <n v="10000"/>
    <x v="0"/>
    <n v="0"/>
    <m/>
    <n v="75000"/>
    <n v="2200123756"/>
    <s v="04.01.2012"/>
    <n v="375300"/>
    <m/>
    <m/>
    <m/>
    <n v="0"/>
    <n v="0"/>
    <n v="0"/>
    <n v="0"/>
    <m/>
    <m/>
    <m/>
  </r>
  <r>
    <n v="900052148"/>
    <s v="ESE TORIBIO CAUCA"/>
    <m/>
    <n v="1241512"/>
    <s v="1241512"/>
    <s v="900052148_1241512"/>
    <d v="2014-08-01T00:00:00"/>
    <d v="2014-09-17T00:00:00"/>
    <n v="86100"/>
    <n v="1000"/>
    <x v="0"/>
    <n v="0"/>
    <m/>
    <n v="85100"/>
    <n v="2200300620"/>
    <s v="28.04.2015"/>
    <n v="581716"/>
    <m/>
    <m/>
    <m/>
    <n v="0"/>
    <n v="0"/>
    <n v="0"/>
    <n v="0"/>
    <m/>
    <m/>
    <m/>
  </r>
  <r>
    <n v="900052148"/>
    <s v="ESE TORIBIO CAUCA"/>
    <m/>
    <n v="659987"/>
    <s v="659987"/>
    <s v="900052148_659987"/>
    <d v="2014-10-01T00:00:00"/>
    <d v="2014-11-11T00:00:00"/>
    <n v="68500"/>
    <n v="2000"/>
    <x v="0"/>
    <n v="0"/>
    <m/>
    <n v="66500"/>
    <n v="2200300621"/>
    <s v="28.04.2015"/>
    <n v="427000"/>
    <m/>
    <m/>
    <m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6" firstHeaderRow="0" firstDataRow="1" firstDataCol="1"/>
  <pivotFields count="2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axis="axisRow" compact="0" outline="0" showAll="0" defaultSubtotal="0">
      <items count="2">
        <item x="0"/>
        <item x="1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7">
    <format dxfId="1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  <pageSetUpPr fitToPage="1"/>
  </sheetPr>
  <dimension ref="A1:F25"/>
  <sheetViews>
    <sheetView showGridLines="0" workbookViewId="0">
      <pane ySplit="5" topLeftCell="A6" activePane="bottomLeft" state="frozen"/>
      <selection activeCell="A2" sqref="A2"/>
      <selection pane="bottomLeft" activeCell="D8" sqref="D8"/>
    </sheetView>
  </sheetViews>
  <sheetFormatPr baseColWidth="10" defaultColWidth="11.453125" defaultRowHeight="13" x14ac:dyDescent="0.3"/>
  <cols>
    <col min="1" max="1" width="13.81640625" style="10" bestFit="1" customWidth="1"/>
    <col min="2" max="2" width="11" style="10" customWidth="1"/>
    <col min="3" max="3" width="13.81640625" style="10" customWidth="1"/>
    <col min="4" max="4" width="12.453125" style="10" bestFit="1" customWidth="1"/>
    <col min="5" max="6" width="15.453125" style="10" bestFit="1" customWidth="1"/>
    <col min="7" max="16384" width="11.453125" style="10"/>
  </cols>
  <sheetData>
    <row r="1" spans="1:6" ht="15.5" x14ac:dyDescent="0.35">
      <c r="A1" s="15" t="s">
        <v>14</v>
      </c>
      <c r="B1" s="15"/>
      <c r="C1" s="15"/>
      <c r="D1" s="15"/>
      <c r="E1" s="15"/>
      <c r="F1" s="15"/>
    </row>
    <row r="2" spans="1:6" ht="15.5" x14ac:dyDescent="0.35">
      <c r="A2" s="15" t="s">
        <v>16</v>
      </c>
      <c r="B2" s="15"/>
      <c r="C2" s="15"/>
      <c r="D2" s="15"/>
      <c r="E2" s="15"/>
      <c r="F2" s="15"/>
    </row>
    <row r="3" spans="1:6" ht="15.5" x14ac:dyDescent="0.35">
      <c r="A3" s="15" t="s">
        <v>15</v>
      </c>
      <c r="B3" s="15"/>
      <c r="C3" s="15"/>
      <c r="D3" s="15"/>
      <c r="E3" s="15"/>
      <c r="F3" s="15"/>
    </row>
    <row r="4" spans="1:6" s="2" customFormat="1" ht="9" customHeight="1" x14ac:dyDescent="0.45">
      <c r="A4" s="1"/>
    </row>
    <row r="5" spans="1:6" s="4" customFormat="1" ht="39" x14ac:dyDescent="0.3">
      <c r="A5" s="3" t="s">
        <v>0</v>
      </c>
      <c r="B5" s="3" t="s">
        <v>1</v>
      </c>
      <c r="C5" s="3" t="s">
        <v>2</v>
      </c>
      <c r="D5" s="3" t="s">
        <v>3</v>
      </c>
      <c r="E5" s="3" t="s">
        <v>4</v>
      </c>
      <c r="F5" s="3" t="s">
        <v>5</v>
      </c>
    </row>
    <row r="6" spans="1:6" x14ac:dyDescent="0.3">
      <c r="A6" s="5"/>
      <c r="B6" s="5">
        <v>1123070</v>
      </c>
      <c r="C6" s="6">
        <v>40725</v>
      </c>
      <c r="D6" s="7">
        <v>40774</v>
      </c>
      <c r="E6" s="8">
        <v>75000</v>
      </c>
      <c r="F6" s="9">
        <v>10000</v>
      </c>
    </row>
    <row r="7" spans="1:6" x14ac:dyDescent="0.3">
      <c r="A7" s="5">
        <v>24269</v>
      </c>
      <c r="B7" s="5">
        <v>1241512</v>
      </c>
      <c r="C7" s="6">
        <v>41852</v>
      </c>
      <c r="D7" s="7">
        <v>41899</v>
      </c>
      <c r="E7" s="8">
        <v>86100</v>
      </c>
      <c r="F7" s="9">
        <v>1000</v>
      </c>
    </row>
    <row r="8" spans="1:6" x14ac:dyDescent="0.3">
      <c r="A8" s="5">
        <v>24367</v>
      </c>
      <c r="B8" s="5">
        <v>659987</v>
      </c>
      <c r="C8" s="6">
        <v>41913</v>
      </c>
      <c r="D8" s="7">
        <v>41954</v>
      </c>
      <c r="E8" s="8">
        <v>68500</v>
      </c>
      <c r="F8" s="9">
        <v>2000</v>
      </c>
    </row>
    <row r="9" spans="1:6" x14ac:dyDescent="0.3">
      <c r="A9" s="5">
        <v>28740</v>
      </c>
      <c r="B9" s="5" t="s">
        <v>10</v>
      </c>
      <c r="C9" s="6">
        <v>44232</v>
      </c>
      <c r="D9" s="7">
        <v>44774</v>
      </c>
      <c r="E9" s="8">
        <v>182900</v>
      </c>
      <c r="F9" s="8">
        <v>182900</v>
      </c>
    </row>
    <row r="10" spans="1:6" x14ac:dyDescent="0.3">
      <c r="A10" s="5">
        <v>28740</v>
      </c>
      <c r="B10" s="5" t="s">
        <v>11</v>
      </c>
      <c r="C10" s="6">
        <v>44244</v>
      </c>
      <c r="D10" s="7">
        <v>44774</v>
      </c>
      <c r="E10" s="8">
        <v>140900</v>
      </c>
      <c r="F10" s="8">
        <v>140900</v>
      </c>
    </row>
    <row r="11" spans="1:6" x14ac:dyDescent="0.3">
      <c r="A11" s="5">
        <v>28740</v>
      </c>
      <c r="B11" s="5" t="s">
        <v>12</v>
      </c>
      <c r="C11" s="6">
        <v>44246</v>
      </c>
      <c r="D11" s="7">
        <v>44774</v>
      </c>
      <c r="E11" s="8">
        <v>83100</v>
      </c>
      <c r="F11" s="8">
        <v>83100</v>
      </c>
    </row>
    <row r="12" spans="1:6" x14ac:dyDescent="0.3">
      <c r="A12" s="5">
        <v>28740</v>
      </c>
      <c r="B12" s="5" t="s">
        <v>13</v>
      </c>
      <c r="C12" s="6">
        <v>44255</v>
      </c>
      <c r="D12" s="7">
        <v>44774</v>
      </c>
      <c r="E12" s="8">
        <v>212500</v>
      </c>
      <c r="F12" s="8">
        <v>212500</v>
      </c>
    </row>
    <row r="13" spans="1:6" x14ac:dyDescent="0.3">
      <c r="A13" s="5">
        <v>31081</v>
      </c>
      <c r="B13" s="5" t="s">
        <v>6</v>
      </c>
      <c r="C13" s="6">
        <v>45392</v>
      </c>
      <c r="D13" s="7">
        <v>45447</v>
      </c>
      <c r="E13" s="8">
        <v>255794</v>
      </c>
      <c r="F13" s="9">
        <v>255794</v>
      </c>
    </row>
    <row r="14" spans="1:6" x14ac:dyDescent="0.3">
      <c r="A14" s="5">
        <v>31081</v>
      </c>
      <c r="B14" s="5" t="s">
        <v>7</v>
      </c>
      <c r="C14" s="6">
        <v>45394</v>
      </c>
      <c r="D14" s="7">
        <v>45447</v>
      </c>
      <c r="E14" s="8">
        <v>258818</v>
      </c>
      <c r="F14" s="9">
        <v>258818</v>
      </c>
    </row>
    <row r="15" spans="1:6" x14ac:dyDescent="0.3">
      <c r="A15" s="5">
        <v>31081</v>
      </c>
      <c r="B15" s="5" t="s">
        <v>8</v>
      </c>
      <c r="C15" s="6">
        <v>45385</v>
      </c>
      <c r="D15" s="7">
        <v>45447</v>
      </c>
      <c r="E15" s="8">
        <v>96970</v>
      </c>
      <c r="F15" s="9">
        <v>96970</v>
      </c>
    </row>
    <row r="16" spans="1:6" x14ac:dyDescent="0.3">
      <c r="E16" s="11"/>
      <c r="F16" s="11"/>
    </row>
    <row r="17" spans="1:6" ht="15.5" x14ac:dyDescent="0.35">
      <c r="A17" s="13" t="s">
        <v>9</v>
      </c>
      <c r="B17" s="13"/>
      <c r="C17" s="13"/>
      <c r="D17" s="14"/>
      <c r="E17" s="12">
        <f>+SUBTOTAL(9,E6:E15)</f>
        <v>1460582</v>
      </c>
      <c r="F17" s="12">
        <f>+SUBTOTAL(9,F6:F15)</f>
        <v>1243982</v>
      </c>
    </row>
    <row r="18" spans="1:6" x14ac:dyDescent="0.3">
      <c r="F18" s="11"/>
    </row>
    <row r="19" spans="1:6" x14ac:dyDescent="0.3">
      <c r="F19" s="11"/>
    </row>
    <row r="20" spans="1:6" x14ac:dyDescent="0.3">
      <c r="F20" s="11"/>
    </row>
    <row r="21" spans="1:6" x14ac:dyDescent="0.3">
      <c r="F21" s="11"/>
    </row>
    <row r="22" spans="1:6" x14ac:dyDescent="0.3">
      <c r="F22" s="11"/>
    </row>
    <row r="23" spans="1:6" x14ac:dyDescent="0.3">
      <c r="F23" s="11"/>
    </row>
    <row r="24" spans="1:6" x14ac:dyDescent="0.3">
      <c r="F24" s="11"/>
    </row>
    <row r="25" spans="1:6" x14ac:dyDescent="0.3">
      <c r="F25" s="11"/>
    </row>
  </sheetData>
  <mergeCells count="4">
    <mergeCell ref="A17:D17"/>
    <mergeCell ref="A1:F1"/>
    <mergeCell ref="A2:F2"/>
    <mergeCell ref="A3:F3"/>
  </mergeCells>
  <printOptions horizontalCentered="1"/>
  <pageMargins left="0.19685039370078741" right="0.51181102362204722" top="0.39370078740157483" bottom="0.39370078740157483" header="0" footer="0"/>
  <pageSetup scale="52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showGridLines="0" workbookViewId="0">
      <selection activeCell="A3" sqref="A3:C6"/>
    </sheetView>
  </sheetViews>
  <sheetFormatPr baseColWidth="10" defaultRowHeight="12.5" x14ac:dyDescent="0.25"/>
  <cols>
    <col min="1" max="1" width="24.6328125" bestFit="1" customWidth="1"/>
    <col min="2" max="2" width="5.7265625" bestFit="1" customWidth="1"/>
    <col min="3" max="3" width="11.7265625" bestFit="1" customWidth="1"/>
  </cols>
  <sheetData>
    <row r="3" spans="1:3" x14ac:dyDescent="0.25">
      <c r="A3" s="31" t="s">
        <v>27</v>
      </c>
      <c r="B3" s="32" t="s">
        <v>66</v>
      </c>
      <c r="C3" s="32" t="s">
        <v>67</v>
      </c>
    </row>
    <row r="4" spans="1:3" x14ac:dyDescent="0.25">
      <c r="A4" s="32" t="s">
        <v>62</v>
      </c>
      <c r="B4" s="33">
        <v>6</v>
      </c>
      <c r="C4" s="34">
        <v>624582</v>
      </c>
    </row>
    <row r="5" spans="1:3" x14ac:dyDescent="0.25">
      <c r="A5" s="32" t="s">
        <v>59</v>
      </c>
      <c r="B5" s="33">
        <v>4</v>
      </c>
      <c r="C5" s="34">
        <v>619400</v>
      </c>
    </row>
    <row r="6" spans="1:3" x14ac:dyDescent="0.25">
      <c r="A6" s="32" t="s">
        <v>65</v>
      </c>
      <c r="B6" s="33">
        <v>10</v>
      </c>
      <c r="C6" s="34">
        <v>1243982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"/>
  <sheetViews>
    <sheetView workbookViewId="0">
      <selection activeCell="A2" sqref="A2"/>
    </sheetView>
  </sheetViews>
  <sheetFormatPr baseColWidth="10" defaultRowHeight="12.5" x14ac:dyDescent="0.25"/>
  <sheetData>
    <row r="1" spans="1:27" ht="30" x14ac:dyDescent="0.25">
      <c r="A1" s="16" t="s">
        <v>17</v>
      </c>
      <c r="B1" s="16" t="s">
        <v>18</v>
      </c>
      <c r="C1" s="16" t="s">
        <v>19</v>
      </c>
      <c r="D1" s="16" t="s">
        <v>20</v>
      </c>
      <c r="E1" s="16" t="s">
        <v>21</v>
      </c>
      <c r="F1" s="16" t="s">
        <v>22</v>
      </c>
      <c r="G1" s="17" t="s">
        <v>23</v>
      </c>
      <c r="H1" s="17" t="s">
        <v>24</v>
      </c>
      <c r="I1" s="18" t="s">
        <v>25</v>
      </c>
      <c r="J1" s="18" t="s">
        <v>26</v>
      </c>
      <c r="K1" s="19" t="s">
        <v>27</v>
      </c>
      <c r="L1" s="20" t="s">
        <v>28</v>
      </c>
      <c r="M1" s="21" t="s">
        <v>29</v>
      </c>
      <c r="N1" s="22" t="s">
        <v>30</v>
      </c>
      <c r="O1" s="23" t="s">
        <v>31</v>
      </c>
      <c r="P1" s="23" t="s">
        <v>32</v>
      </c>
      <c r="Q1" s="22" t="s">
        <v>33</v>
      </c>
      <c r="R1" s="16" t="s">
        <v>34</v>
      </c>
      <c r="S1" s="16" t="s">
        <v>35</v>
      </c>
      <c r="T1" s="16" t="s">
        <v>36</v>
      </c>
      <c r="U1" s="16" t="s">
        <v>37</v>
      </c>
      <c r="V1" s="16" t="s">
        <v>38</v>
      </c>
      <c r="W1" s="16" t="s">
        <v>39</v>
      </c>
      <c r="X1" s="23" t="s">
        <v>40</v>
      </c>
      <c r="Y1" s="23" t="s">
        <v>41</v>
      </c>
      <c r="Z1" s="23" t="s">
        <v>42</v>
      </c>
      <c r="AA1" s="23" t="s">
        <v>43</v>
      </c>
    </row>
    <row r="2" spans="1:27" x14ac:dyDescent="0.25">
      <c r="A2" s="24">
        <v>900052148</v>
      </c>
      <c r="B2" s="24" t="s">
        <v>44</v>
      </c>
      <c r="C2" s="24"/>
      <c r="D2" s="25" t="s">
        <v>6</v>
      </c>
      <c r="E2" s="25" t="s">
        <v>6</v>
      </c>
      <c r="F2" s="25" t="s">
        <v>45</v>
      </c>
      <c r="G2" s="26">
        <v>45383</v>
      </c>
      <c r="H2" s="26">
        <v>45447</v>
      </c>
      <c r="I2" s="27">
        <v>255794</v>
      </c>
      <c r="J2" s="27">
        <v>255794</v>
      </c>
      <c r="K2" s="24" t="s">
        <v>62</v>
      </c>
      <c r="L2" s="27">
        <v>0</v>
      </c>
      <c r="M2" s="24"/>
      <c r="N2" s="27">
        <v>255794</v>
      </c>
      <c r="O2" s="24">
        <v>2201539632</v>
      </c>
      <c r="P2" s="26" t="s">
        <v>61</v>
      </c>
      <c r="Q2" s="27">
        <v>611582</v>
      </c>
      <c r="R2" s="24" t="s">
        <v>58</v>
      </c>
      <c r="S2" s="26">
        <v>45392</v>
      </c>
      <c r="T2" s="26">
        <v>45447</v>
      </c>
      <c r="U2" s="27">
        <v>255794</v>
      </c>
      <c r="V2" s="27">
        <v>0</v>
      </c>
      <c r="W2" s="27">
        <v>0</v>
      </c>
      <c r="X2" s="27">
        <v>0</v>
      </c>
      <c r="Y2" s="24"/>
      <c r="Z2" s="24"/>
      <c r="AA2" s="24"/>
    </row>
    <row r="3" spans="1:27" x14ac:dyDescent="0.25">
      <c r="A3" s="24">
        <v>900052148</v>
      </c>
      <c r="B3" s="24" t="s">
        <v>44</v>
      </c>
      <c r="C3" s="24"/>
      <c r="D3" s="25" t="s">
        <v>7</v>
      </c>
      <c r="E3" s="25" t="s">
        <v>7</v>
      </c>
      <c r="F3" s="25" t="s">
        <v>46</v>
      </c>
      <c r="G3" s="26">
        <v>45383</v>
      </c>
      <c r="H3" s="26">
        <v>45447</v>
      </c>
      <c r="I3" s="27">
        <v>258818</v>
      </c>
      <c r="J3" s="27">
        <v>258818</v>
      </c>
      <c r="K3" s="24" t="s">
        <v>62</v>
      </c>
      <c r="L3" s="27">
        <v>0</v>
      </c>
      <c r="M3" s="24"/>
      <c r="N3" s="27">
        <v>258818</v>
      </c>
      <c r="O3" s="24">
        <v>2201539632</v>
      </c>
      <c r="P3" s="26" t="s">
        <v>61</v>
      </c>
      <c r="Q3" s="27">
        <v>611582</v>
      </c>
      <c r="R3" s="24" t="s">
        <v>58</v>
      </c>
      <c r="S3" s="26">
        <v>45394</v>
      </c>
      <c r="T3" s="26">
        <v>45447</v>
      </c>
      <c r="U3" s="27">
        <v>258818</v>
      </c>
      <c r="V3" s="27">
        <v>0</v>
      </c>
      <c r="W3" s="27">
        <v>0</v>
      </c>
      <c r="X3" s="27">
        <v>0</v>
      </c>
      <c r="Y3" s="24"/>
      <c r="Z3" s="24"/>
      <c r="AA3" s="24"/>
    </row>
    <row r="4" spans="1:27" x14ac:dyDescent="0.25">
      <c r="A4" s="24">
        <v>900052148</v>
      </c>
      <c r="B4" s="24" t="s">
        <v>44</v>
      </c>
      <c r="C4" s="24"/>
      <c r="D4" s="25" t="s">
        <v>8</v>
      </c>
      <c r="E4" s="25" t="s">
        <v>8</v>
      </c>
      <c r="F4" s="25" t="s">
        <v>47</v>
      </c>
      <c r="G4" s="26">
        <v>45383</v>
      </c>
      <c r="H4" s="26">
        <v>45447</v>
      </c>
      <c r="I4" s="27">
        <v>96970</v>
      </c>
      <c r="J4" s="27">
        <v>96970</v>
      </c>
      <c r="K4" s="24" t="s">
        <v>62</v>
      </c>
      <c r="L4" s="27">
        <v>0</v>
      </c>
      <c r="M4" s="24"/>
      <c r="N4" s="27">
        <v>96970</v>
      </c>
      <c r="O4" s="24">
        <v>2201539632</v>
      </c>
      <c r="P4" s="26" t="s">
        <v>61</v>
      </c>
      <c r="Q4" s="27">
        <v>611582</v>
      </c>
      <c r="R4" s="24" t="s">
        <v>58</v>
      </c>
      <c r="S4" s="26">
        <v>45385</v>
      </c>
      <c r="T4" s="26">
        <v>45447</v>
      </c>
      <c r="U4" s="27">
        <v>96970</v>
      </c>
      <c r="V4" s="27">
        <v>0</v>
      </c>
      <c r="W4" s="27">
        <v>0</v>
      </c>
      <c r="X4" s="27">
        <v>0</v>
      </c>
      <c r="Y4" s="24"/>
      <c r="Z4" s="24"/>
      <c r="AA4" s="24"/>
    </row>
    <row r="5" spans="1:27" x14ac:dyDescent="0.25">
      <c r="A5" s="24">
        <v>900052148</v>
      </c>
      <c r="B5" s="24" t="s">
        <v>44</v>
      </c>
      <c r="C5" s="24"/>
      <c r="D5" s="25" t="s">
        <v>10</v>
      </c>
      <c r="E5" s="25" t="s">
        <v>10</v>
      </c>
      <c r="F5" s="25" t="s">
        <v>48</v>
      </c>
      <c r="G5" s="26">
        <v>44228</v>
      </c>
      <c r="H5" s="26">
        <v>44774</v>
      </c>
      <c r="I5" s="27">
        <v>182900</v>
      </c>
      <c r="J5" s="27">
        <v>182900</v>
      </c>
      <c r="K5" s="24" t="s">
        <v>59</v>
      </c>
      <c r="L5" s="27">
        <v>0</v>
      </c>
      <c r="M5" s="24"/>
      <c r="N5" s="27">
        <v>0</v>
      </c>
      <c r="O5" s="24"/>
      <c r="P5" s="26"/>
      <c r="Q5" s="27">
        <v>0</v>
      </c>
      <c r="R5" s="24" t="s">
        <v>60</v>
      </c>
      <c r="S5" s="26">
        <v>44232</v>
      </c>
      <c r="T5" s="26"/>
      <c r="U5" s="27">
        <v>182900</v>
      </c>
      <c r="V5" s="27">
        <v>0</v>
      </c>
      <c r="W5" s="27">
        <v>0</v>
      </c>
      <c r="X5" s="27">
        <v>0</v>
      </c>
      <c r="Y5" s="24"/>
      <c r="Z5" s="24"/>
      <c r="AA5" s="24"/>
    </row>
    <row r="6" spans="1:27" x14ac:dyDescent="0.25">
      <c r="A6" s="24">
        <v>900052148</v>
      </c>
      <c r="B6" s="24" t="s">
        <v>44</v>
      </c>
      <c r="C6" s="24"/>
      <c r="D6" s="25" t="s">
        <v>11</v>
      </c>
      <c r="E6" s="25" t="s">
        <v>11</v>
      </c>
      <c r="F6" s="25" t="s">
        <v>49</v>
      </c>
      <c r="G6" s="26">
        <v>44228</v>
      </c>
      <c r="H6" s="26">
        <v>44774</v>
      </c>
      <c r="I6" s="27">
        <v>140900</v>
      </c>
      <c r="J6" s="27">
        <v>140900</v>
      </c>
      <c r="K6" s="24" t="s">
        <v>59</v>
      </c>
      <c r="L6" s="27">
        <v>0</v>
      </c>
      <c r="M6" s="24"/>
      <c r="N6" s="27">
        <v>0</v>
      </c>
      <c r="O6" s="24"/>
      <c r="P6" s="26"/>
      <c r="Q6" s="27">
        <v>0</v>
      </c>
      <c r="R6" s="24" t="s">
        <v>60</v>
      </c>
      <c r="S6" s="26">
        <v>44244</v>
      </c>
      <c r="T6" s="26"/>
      <c r="U6" s="27">
        <v>140900</v>
      </c>
      <c r="V6" s="27">
        <v>0</v>
      </c>
      <c r="W6" s="27">
        <v>0</v>
      </c>
      <c r="X6" s="27">
        <v>0</v>
      </c>
      <c r="Y6" s="24"/>
      <c r="Z6" s="24"/>
      <c r="AA6" s="24"/>
    </row>
    <row r="7" spans="1:27" x14ac:dyDescent="0.25">
      <c r="A7" s="24">
        <v>900052148</v>
      </c>
      <c r="B7" s="24" t="s">
        <v>44</v>
      </c>
      <c r="C7" s="24"/>
      <c r="D7" s="25" t="s">
        <v>12</v>
      </c>
      <c r="E7" s="25" t="s">
        <v>12</v>
      </c>
      <c r="F7" s="25" t="s">
        <v>50</v>
      </c>
      <c r="G7" s="26">
        <v>44228</v>
      </c>
      <c r="H7" s="26">
        <v>44774</v>
      </c>
      <c r="I7" s="27">
        <v>83100</v>
      </c>
      <c r="J7" s="27">
        <v>83100</v>
      </c>
      <c r="K7" s="24" t="s">
        <v>59</v>
      </c>
      <c r="L7" s="27">
        <v>0</v>
      </c>
      <c r="M7" s="24"/>
      <c r="N7" s="27">
        <v>0</v>
      </c>
      <c r="O7" s="24"/>
      <c r="P7" s="26"/>
      <c r="Q7" s="27">
        <v>0</v>
      </c>
      <c r="R7" s="24" t="s">
        <v>60</v>
      </c>
      <c r="S7" s="26">
        <v>44246</v>
      </c>
      <c r="T7" s="26"/>
      <c r="U7" s="27">
        <v>83100</v>
      </c>
      <c r="V7" s="27">
        <v>0</v>
      </c>
      <c r="W7" s="27">
        <v>0</v>
      </c>
      <c r="X7" s="27">
        <v>0</v>
      </c>
      <c r="Y7" s="24"/>
      <c r="Z7" s="24"/>
      <c r="AA7" s="24"/>
    </row>
    <row r="8" spans="1:27" x14ac:dyDescent="0.25">
      <c r="A8" s="24">
        <v>900052148</v>
      </c>
      <c r="B8" s="24" t="s">
        <v>44</v>
      </c>
      <c r="C8" s="24"/>
      <c r="D8" s="25" t="s">
        <v>13</v>
      </c>
      <c r="E8" s="25" t="s">
        <v>13</v>
      </c>
      <c r="F8" s="25" t="s">
        <v>51</v>
      </c>
      <c r="G8" s="26">
        <v>44228</v>
      </c>
      <c r="H8" s="26">
        <v>44774</v>
      </c>
      <c r="I8" s="27">
        <v>212500</v>
      </c>
      <c r="J8" s="27">
        <v>212500</v>
      </c>
      <c r="K8" s="24" t="s">
        <v>59</v>
      </c>
      <c r="L8" s="27">
        <v>0</v>
      </c>
      <c r="M8" s="24"/>
      <c r="N8" s="27">
        <v>0</v>
      </c>
      <c r="O8" s="24"/>
      <c r="P8" s="26"/>
      <c r="Q8" s="27">
        <v>0</v>
      </c>
      <c r="R8" s="24" t="s">
        <v>60</v>
      </c>
      <c r="S8" s="26">
        <v>44255</v>
      </c>
      <c r="T8" s="26"/>
      <c r="U8" s="27">
        <v>212500</v>
      </c>
      <c r="V8" s="27">
        <v>0</v>
      </c>
      <c r="W8" s="27">
        <v>0</v>
      </c>
      <c r="X8" s="27">
        <v>0</v>
      </c>
      <c r="Y8" s="24"/>
      <c r="Z8" s="24"/>
      <c r="AA8" s="24"/>
    </row>
    <row r="9" spans="1:27" x14ac:dyDescent="0.25">
      <c r="A9" s="24">
        <v>900052148</v>
      </c>
      <c r="B9" s="24" t="s">
        <v>44</v>
      </c>
      <c r="C9" s="24"/>
      <c r="D9" s="25">
        <v>1123070</v>
      </c>
      <c r="E9" s="25" t="s">
        <v>52</v>
      </c>
      <c r="F9" s="25" t="s">
        <v>53</v>
      </c>
      <c r="G9" s="26">
        <v>40725</v>
      </c>
      <c r="H9" s="26">
        <v>40774</v>
      </c>
      <c r="I9" s="27">
        <v>75000</v>
      </c>
      <c r="J9" s="27">
        <v>10000</v>
      </c>
      <c r="K9" s="24" t="s">
        <v>62</v>
      </c>
      <c r="L9" s="27">
        <v>0</v>
      </c>
      <c r="M9" s="24"/>
      <c r="N9" s="27">
        <v>75000</v>
      </c>
      <c r="O9" s="24">
        <v>2200123756</v>
      </c>
      <c r="P9" s="26" t="s">
        <v>63</v>
      </c>
      <c r="Q9" s="27">
        <v>375300</v>
      </c>
      <c r="R9" s="24"/>
      <c r="S9" s="26"/>
      <c r="T9" s="26"/>
      <c r="U9" s="27">
        <v>0</v>
      </c>
      <c r="V9" s="27">
        <v>0</v>
      </c>
      <c r="W9" s="27">
        <v>0</v>
      </c>
      <c r="X9" s="27">
        <v>0</v>
      </c>
      <c r="Y9" s="24"/>
      <c r="Z9" s="24"/>
      <c r="AA9" s="24"/>
    </row>
    <row r="10" spans="1:27" x14ac:dyDescent="0.25">
      <c r="A10" s="24">
        <v>900052148</v>
      </c>
      <c r="B10" s="24" t="s">
        <v>44</v>
      </c>
      <c r="C10" s="24"/>
      <c r="D10" s="25">
        <v>1241512</v>
      </c>
      <c r="E10" s="25" t="s">
        <v>54</v>
      </c>
      <c r="F10" s="25" t="s">
        <v>55</v>
      </c>
      <c r="G10" s="26">
        <v>41852</v>
      </c>
      <c r="H10" s="26">
        <v>41899</v>
      </c>
      <c r="I10" s="27">
        <v>86100</v>
      </c>
      <c r="J10" s="27">
        <v>1000</v>
      </c>
      <c r="K10" s="24" t="s">
        <v>62</v>
      </c>
      <c r="L10" s="27">
        <v>0</v>
      </c>
      <c r="M10" s="24"/>
      <c r="N10" s="27">
        <v>85100</v>
      </c>
      <c r="O10" s="24">
        <v>2200300620</v>
      </c>
      <c r="P10" s="26" t="s">
        <v>64</v>
      </c>
      <c r="Q10" s="27">
        <v>581716</v>
      </c>
      <c r="R10" s="24"/>
      <c r="S10" s="26"/>
      <c r="T10" s="26"/>
      <c r="U10" s="27">
        <v>0</v>
      </c>
      <c r="V10" s="27">
        <v>0</v>
      </c>
      <c r="W10" s="27">
        <v>0</v>
      </c>
      <c r="X10" s="27">
        <v>0</v>
      </c>
      <c r="Y10" s="24"/>
      <c r="Z10" s="24"/>
      <c r="AA10" s="24"/>
    </row>
    <row r="11" spans="1:27" x14ac:dyDescent="0.25">
      <c r="A11" s="24">
        <v>900052148</v>
      </c>
      <c r="B11" s="24" t="s">
        <v>44</v>
      </c>
      <c r="C11" s="24"/>
      <c r="D11" s="25">
        <v>659987</v>
      </c>
      <c r="E11" s="25" t="s">
        <v>56</v>
      </c>
      <c r="F11" s="25" t="s">
        <v>57</v>
      </c>
      <c r="G11" s="26">
        <v>41913</v>
      </c>
      <c r="H11" s="26">
        <v>41954</v>
      </c>
      <c r="I11" s="27">
        <v>68500</v>
      </c>
      <c r="J11" s="27">
        <v>2000</v>
      </c>
      <c r="K11" s="24" t="s">
        <v>62</v>
      </c>
      <c r="L11" s="27">
        <v>0</v>
      </c>
      <c r="M11" s="24"/>
      <c r="N11" s="27">
        <v>66500</v>
      </c>
      <c r="O11" s="24">
        <v>2200300621</v>
      </c>
      <c r="P11" s="26" t="s">
        <v>64</v>
      </c>
      <c r="Q11" s="27">
        <v>427000</v>
      </c>
      <c r="R11" s="24"/>
      <c r="S11" s="26"/>
      <c r="T11" s="26"/>
      <c r="U11" s="27">
        <v>0</v>
      </c>
      <c r="V11" s="27">
        <v>0</v>
      </c>
      <c r="W11" s="27">
        <v>0</v>
      </c>
      <c r="X11" s="27">
        <v>0</v>
      </c>
      <c r="Y11" s="24"/>
      <c r="Z11" s="24"/>
      <c r="AA11" s="24"/>
    </row>
    <row r="12" spans="1:27" x14ac:dyDescent="0.25">
      <c r="A12" s="28"/>
      <c r="B12" s="28"/>
      <c r="C12" s="28"/>
      <c r="D12" s="28"/>
      <c r="E12" s="28"/>
      <c r="F12" s="28"/>
      <c r="G12" s="29"/>
      <c r="H12" s="29"/>
      <c r="I12" s="30"/>
      <c r="J12" s="30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0" sqref="C10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68</v>
      </c>
      <c r="E2" s="39"/>
      <c r="F2" s="39"/>
      <c r="G2" s="39"/>
      <c r="H2" s="39"/>
      <c r="I2" s="40"/>
      <c r="J2" s="41" t="s">
        <v>69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70</v>
      </c>
      <c r="E5" s="53"/>
      <c r="F5" s="53"/>
      <c r="G5" s="53"/>
      <c r="H5" s="53"/>
      <c r="I5" s="54"/>
      <c r="J5" s="54" t="s">
        <v>71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J9" s="62"/>
    </row>
    <row r="10" spans="2:10" ht="13" x14ac:dyDescent="0.3">
      <c r="B10" s="61"/>
      <c r="C10" s="63" t="s">
        <v>103</v>
      </c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101</v>
      </c>
      <c r="J12" s="62"/>
    </row>
    <row r="13" spans="2:10" ht="13" x14ac:dyDescent="0.3">
      <c r="B13" s="61"/>
      <c r="C13" s="63" t="s">
        <v>102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72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35" t="s">
        <v>73</v>
      </c>
      <c r="D17" s="64"/>
      <c r="H17" s="67"/>
      <c r="I17" s="68"/>
      <c r="J17" s="62"/>
    </row>
    <row r="18" spans="2:10" ht="13" x14ac:dyDescent="0.3">
      <c r="B18" s="61"/>
      <c r="C18" s="63" t="s">
        <v>74</v>
      </c>
      <c r="D18" s="63"/>
      <c r="E18" s="63"/>
      <c r="F18" s="63"/>
      <c r="H18" s="69">
        <v>10</v>
      </c>
      <c r="I18" s="70">
        <v>1243982</v>
      </c>
      <c r="J18" s="62"/>
    </row>
    <row r="19" spans="2:10" x14ac:dyDescent="0.25">
      <c r="B19" s="61"/>
      <c r="C19" s="35" t="s">
        <v>75</v>
      </c>
      <c r="H19" s="71">
        <v>6</v>
      </c>
      <c r="I19" s="72">
        <v>624582</v>
      </c>
      <c r="J19" s="62"/>
    </row>
    <row r="20" spans="2:10" x14ac:dyDescent="0.25">
      <c r="B20" s="61"/>
      <c r="C20" s="35" t="s">
        <v>76</v>
      </c>
      <c r="H20" s="71">
        <v>0</v>
      </c>
      <c r="I20" s="72">
        <v>0</v>
      </c>
      <c r="J20" s="62"/>
    </row>
    <row r="21" spans="2:10" x14ac:dyDescent="0.25">
      <c r="B21" s="61"/>
      <c r="C21" s="35" t="s">
        <v>77</v>
      </c>
      <c r="H21" s="71">
        <v>4</v>
      </c>
      <c r="I21" s="72">
        <v>619400</v>
      </c>
      <c r="J21" s="62"/>
    </row>
    <row r="22" spans="2:10" x14ac:dyDescent="0.25">
      <c r="B22" s="61"/>
      <c r="C22" s="35" t="s">
        <v>78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79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80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81</v>
      </c>
      <c r="D25" s="63"/>
      <c r="E25" s="63"/>
      <c r="F25" s="63"/>
      <c r="H25" s="69">
        <f>H19+H20+H21+H22+H24+H23</f>
        <v>10</v>
      </c>
      <c r="I25" s="70">
        <f>I19+I20+I21+I22+I24+I23</f>
        <v>1243982</v>
      </c>
      <c r="J25" s="62"/>
    </row>
    <row r="26" spans="2:10" x14ac:dyDescent="0.25">
      <c r="B26" s="61"/>
      <c r="C26" s="35" t="s">
        <v>82</v>
      </c>
      <c r="H26" s="71">
        <v>0</v>
      </c>
      <c r="I26" s="72">
        <v>0</v>
      </c>
      <c r="J26" s="62"/>
    </row>
    <row r="27" spans="2:10" ht="13" thickBot="1" x14ac:dyDescent="0.3">
      <c r="B27" s="61"/>
      <c r="C27" s="35" t="s">
        <v>83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84</v>
      </c>
      <c r="D28" s="63"/>
      <c r="E28" s="63"/>
      <c r="F28" s="63"/>
      <c r="H28" s="69">
        <f>H26+H27</f>
        <v>0</v>
      </c>
      <c r="I28" s="70">
        <f>I26+I27</f>
        <v>0</v>
      </c>
      <c r="J28" s="62"/>
    </row>
    <row r="29" spans="2:10" ht="13.5" thickBot="1" x14ac:dyDescent="0.35">
      <c r="B29" s="61"/>
      <c r="C29" s="35" t="s">
        <v>85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86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87</v>
      </c>
      <c r="D32" s="63"/>
      <c r="H32" s="76">
        <f>H25+H28+H30</f>
        <v>10</v>
      </c>
      <c r="I32" s="77">
        <f>I25+I28+I30</f>
        <v>1243982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104</v>
      </c>
      <c r="D37" s="80"/>
      <c r="H37" s="79" t="s">
        <v>88</v>
      </c>
      <c r="I37" s="80"/>
      <c r="J37" s="62"/>
    </row>
    <row r="38" spans="2:10" ht="13" x14ac:dyDescent="0.3">
      <c r="B38" s="61"/>
      <c r="C38" s="63" t="s">
        <v>105</v>
      </c>
      <c r="D38" s="78"/>
      <c r="H38" s="81" t="s">
        <v>89</v>
      </c>
      <c r="I38" s="78"/>
      <c r="J38" s="62"/>
    </row>
    <row r="39" spans="2:10" ht="13" x14ac:dyDescent="0.3">
      <c r="B39" s="61"/>
      <c r="C39" s="63" t="s">
        <v>106</v>
      </c>
      <c r="H39" s="63" t="s">
        <v>90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91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C9" sqref="C9:I30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92</v>
      </c>
      <c r="E2" s="39"/>
      <c r="F2" s="39"/>
      <c r="G2" s="39"/>
      <c r="H2" s="39"/>
      <c r="I2" s="40"/>
      <c r="J2" s="41" t="s">
        <v>69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93</v>
      </c>
      <c r="E5" s="87"/>
      <c r="F5" s="87"/>
      <c r="G5" s="87"/>
      <c r="H5" s="87"/>
      <c r="I5" s="88"/>
      <c r="J5" s="54" t="s">
        <v>94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">
        <v>103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">
        <v>101</v>
      </c>
      <c r="J11" s="62"/>
    </row>
    <row r="12" spans="2:10" ht="13" x14ac:dyDescent="0.3">
      <c r="B12" s="61"/>
      <c r="C12" s="63" t="s">
        <v>102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95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96</v>
      </c>
      <c r="I16" s="90" t="s">
        <v>97</v>
      </c>
      <c r="J16" s="62"/>
    </row>
    <row r="17" spans="2:10" ht="13" x14ac:dyDescent="0.3">
      <c r="B17" s="61"/>
      <c r="C17" s="63" t="s">
        <v>74</v>
      </c>
      <c r="D17" s="63"/>
      <c r="E17" s="63"/>
      <c r="F17" s="63"/>
      <c r="H17" s="67">
        <v>6</v>
      </c>
      <c r="I17" s="91">
        <v>624582</v>
      </c>
      <c r="J17" s="62"/>
    </row>
    <row r="18" spans="2:10" x14ac:dyDescent="0.25">
      <c r="B18" s="61"/>
      <c r="C18" s="35" t="s">
        <v>75</v>
      </c>
      <c r="H18" s="92">
        <v>6</v>
      </c>
      <c r="I18" s="93">
        <v>624582</v>
      </c>
      <c r="J18" s="62"/>
    </row>
    <row r="19" spans="2:10" x14ac:dyDescent="0.25">
      <c r="B19" s="61"/>
      <c r="C19" s="35" t="s">
        <v>76</v>
      </c>
      <c r="H19" s="92">
        <v>0</v>
      </c>
      <c r="I19" s="93">
        <v>0</v>
      </c>
      <c r="J19" s="62"/>
    </row>
    <row r="20" spans="2:10" x14ac:dyDescent="0.25">
      <c r="B20" s="61"/>
      <c r="C20" s="35" t="s">
        <v>78</v>
      </c>
      <c r="H20" s="92">
        <v>0</v>
      </c>
      <c r="I20" s="93">
        <v>0</v>
      </c>
      <c r="J20" s="62"/>
    </row>
    <row r="21" spans="2:10" x14ac:dyDescent="0.25">
      <c r="B21" s="61"/>
      <c r="C21" s="35" t="s">
        <v>98</v>
      </c>
      <c r="H21" s="92">
        <v>0</v>
      </c>
      <c r="I21" s="93">
        <v>0</v>
      </c>
      <c r="J21" s="62"/>
    </row>
    <row r="22" spans="2:10" ht="13" x14ac:dyDescent="0.3">
      <c r="B22" s="61"/>
      <c r="C22" s="63" t="s">
        <v>99</v>
      </c>
      <c r="D22" s="63"/>
      <c r="E22" s="63"/>
      <c r="F22" s="63"/>
      <c r="H22" s="67">
        <v>6</v>
      </c>
      <c r="I22" s="91">
        <v>624582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">
        <v>104</v>
      </c>
      <c r="D28" s="79"/>
      <c r="G28" s="79" t="s">
        <v>88</v>
      </c>
      <c r="H28" s="80"/>
      <c r="I28" s="78"/>
      <c r="J28" s="62"/>
    </row>
    <row r="29" spans="2:10" ht="13" x14ac:dyDescent="0.3">
      <c r="B29" s="61"/>
      <c r="C29" s="81" t="s">
        <v>105</v>
      </c>
      <c r="D29" s="81"/>
      <c r="G29" s="81" t="s">
        <v>100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CXAYUCEJXUT</dc:creator>
  <cp:lastModifiedBy>Juan Camilo Paez Ramirez</cp:lastModifiedBy>
  <cp:lastPrinted>2024-08-29T16:35:51Z</cp:lastPrinted>
  <dcterms:created xsi:type="dcterms:W3CDTF">2024-08-22T13:12:26Z</dcterms:created>
  <dcterms:modified xsi:type="dcterms:W3CDTF">2024-08-29T16:41:51Z</dcterms:modified>
</cp:coreProperties>
</file>