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732_HOSP KENNEDY E.S.E\"/>
    </mc:Choice>
  </mc:AlternateContent>
  <bookViews>
    <workbookView xWindow="0" yWindow="0" windowWidth="19200" windowHeight="6730" activeTab="2"/>
  </bookViews>
  <sheets>
    <sheet name="INFO IPS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IPS'!$A$5:$L$18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9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I32" i="6" s="1"/>
  <c r="I33" i="6" s="1"/>
  <c r="H25" i="6"/>
  <c r="H32" i="6" s="1"/>
  <c r="H33" i="6" s="1"/>
  <c r="I18" i="3" l="1"/>
  <c r="H18" i="3"/>
</calcChain>
</file>

<file path=xl/sharedStrings.xml><?xml version="1.0" encoding="utf-8"?>
<sst xmlns="http://schemas.openxmlformats.org/spreadsheetml/2006/main" count="285" uniqueCount="137">
  <si>
    <t>TOTAL</t>
  </si>
  <si>
    <t>HOSPITAL KENNEDY NIT 891.900.732-8</t>
  </si>
  <si>
    <t>NIT IPS</t>
  </si>
  <si>
    <t>Nombre IPS</t>
  </si>
  <si>
    <t>Factura o Cuenta  Cobro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</si>
  <si>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</si>
  <si>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</si>
  <si>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</si>
  <si>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</si>
  <si>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</si>
  <si>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</si>
  <si>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</si>
  <si>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</si>
  <si>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</si>
  <si>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891900732-8</t>
  </si>
  <si>
    <t>HOSPITAL KENENDY ESE</t>
  </si>
  <si>
    <t>FV</t>
  </si>
  <si>
    <t>EVENTO</t>
  </si>
  <si>
    <t>Riofrio</t>
  </si>
  <si>
    <t>URGENCIAS</t>
  </si>
  <si>
    <t>HK</t>
  </si>
  <si>
    <t>RELACION CUENTA COMFENALCO CORTE JULIO DE 2024</t>
  </si>
  <si>
    <t>FACT</t>
  </si>
  <si>
    <t>LLAVE</t>
  </si>
  <si>
    <t>ESTADO EPS 29-08-2024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</si>
  <si>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</si>
  <si>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</si>
  <si>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</si>
  <si>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</si>
  <si>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</si>
  <si>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</si>
  <si>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</si>
  <si>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</si>
  <si>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</si>
  <si>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</si>
  <si>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</si>
  <si>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</si>
  <si>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</si>
  <si>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</si>
  <si>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</si>
  <si>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</si>
  <si>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</si>
  <si>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</si>
  <si>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</si>
  <si>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</si>
  <si>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</si>
  <si>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</si>
  <si>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</si>
  <si>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</si>
  <si>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</si>
  <si>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</si>
  <si>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</si>
  <si>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FV1484606</t>
  </si>
  <si>
    <t>891900732_FV1484606</t>
  </si>
  <si>
    <t>FV1459476</t>
  </si>
  <si>
    <t>891900732_FV1459476</t>
  </si>
  <si>
    <t>FV1486272</t>
  </si>
  <si>
    <t>891900732_FV1486272</t>
  </si>
  <si>
    <t>FV1431678</t>
  </si>
  <si>
    <t>891900732_FV1431678</t>
  </si>
  <si>
    <t>FV1429965</t>
  </si>
  <si>
    <t>891900732_FV1429965</t>
  </si>
  <si>
    <t>FV1377684</t>
  </si>
  <si>
    <t>891900732_FV1377684</t>
  </si>
  <si>
    <t>FV1381709</t>
  </si>
  <si>
    <t>891900732_FV1381709</t>
  </si>
  <si>
    <t>FV1432094</t>
  </si>
  <si>
    <t>891900732_FV1432094</t>
  </si>
  <si>
    <t>FV1490598</t>
  </si>
  <si>
    <t>891900732_FV1490598</t>
  </si>
  <si>
    <t>FV1327549</t>
  </si>
  <si>
    <t>891900732_FV1327549</t>
  </si>
  <si>
    <t>FV1327521</t>
  </si>
  <si>
    <t>891900732_FV1327521</t>
  </si>
  <si>
    <t>HK1249310</t>
  </si>
  <si>
    <t>891900732_HK1249310</t>
  </si>
  <si>
    <t>Factura devuelta</t>
  </si>
  <si>
    <t>Devuelta</t>
  </si>
  <si>
    <t>DEVOLUCION</t>
  </si>
  <si>
    <t xml:space="preserve">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</si>
  <si>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</si>
  <si>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</si>
  <si>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</si>
  <si>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</si>
  <si>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</si>
  <si>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</si>
  <si>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ARL _ DEVOLUCION DE FACTURA CON SOPORTES SUMINISTRADOS COMPL ETOS: 1. Se evidencia en HC de consulta que paciente estabatrabajando cuando "Cargue algo pesado y me dio un dolor muy fuerte en la pierna"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</si>
  <si>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ARL</t>
  </si>
  <si>
    <t xml:space="preserve">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</si>
  <si>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</si>
  <si>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</si>
  <si>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</si>
  <si>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 no radicada</t>
  </si>
  <si>
    <t>Cuenta de LLAVE</t>
  </si>
  <si>
    <t>Suma de IPS Saldo Factura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</si>
  <si>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</si>
  <si>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</si>
  <si>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</si>
  <si>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</si>
  <si>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</si>
  <si>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</si>
  <si>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</si>
  <si>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</si>
  <si>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</si>
  <si>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</si>
  <si>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</si>
  <si>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</si>
  <si>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</si>
  <si>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</si>
  <si>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</si>
  <si>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</si>
  <si>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</si>
  <si>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</si>
  <si>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</si>
  <si>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</si>
  <si>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</si>
  <si>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</si>
  <si>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</si>
  <si>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</si>
  <si>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</si>
  <si>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</si>
  <si>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</si>
  <si>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</si>
  <si>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</si>
  <si>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</si>
  <si>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</si>
  <si>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</si>
  <si>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</si>
  <si>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</si>
  <si>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KENENDY ESE</t>
  </si>
  <si>
    <t>NIT: 891900732</t>
  </si>
  <si>
    <t>BLANCA DANERY LOAIZA CALLE</t>
  </si>
  <si>
    <t>Jefe Cartera</t>
  </si>
  <si>
    <t>Hospital Kennedy E.S.E.</t>
  </si>
  <si>
    <t>Santiago de Cali, agosto 29 2024</t>
  </si>
  <si>
    <t>Señores : HOSPITAL KENNEDY ESE</t>
  </si>
  <si>
    <t>HOSPITAL KENNEDY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</si>
</sst>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3">
    <xf numFmtId="0" fontId="0" fillId="0" borderId="0"/>
    <xf numFmtId="0" fontId="3" fillId="0" borderId="0"/>
    <xf numFmtId="0" fontId="8" fillId="0" borderId="0"/>
    <xf numFmtId="41" fontId="8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164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0">
    <xf numFmtId="0" fontId="0" fillId="0" borderId="0" xfId="0"/>
    <xf numFmtId="0" fontId="5" fillId="0" borderId="1" xfId="1" applyFont="1" applyBorder="1" applyAlignment="1">
      <alignment wrapText="1"/>
    </xf>
    <xf numFmtId="14" fontId="5" fillId="0" borderId="1" xfId="1" applyNumberFormat="1" applyFont="1" applyBorder="1" applyAlignment="1">
      <alignment horizontal="right"/>
    </xf>
    <xf numFmtId="0" fontId="4" fillId="0" borderId="0" xfId="2" applyFont="1"/>
    <xf numFmtId="0" fontId="5" fillId="0" borderId="0" xfId="2" applyFont="1"/>
    <xf numFmtId="14" fontId="5" fillId="0" borderId="0" xfId="2" applyNumberFormat="1" applyFont="1" applyAlignment="1">
      <alignment horizontal="right"/>
    </xf>
    <xf numFmtId="14" fontId="5" fillId="0" borderId="0" xfId="2" applyNumberFormat="1" applyFont="1"/>
    <xf numFmtId="41" fontId="5" fillId="0" borderId="0" xfId="3" applyFont="1"/>
    <xf numFmtId="0" fontId="2" fillId="0" borderId="1" xfId="4" applyFont="1" applyBorder="1" applyAlignment="1">
      <alignment horizontal="center" vertical="center" wrapText="1"/>
    </xf>
    <xf numFmtId="0" fontId="2" fillId="0" borderId="1" xfId="4" applyFont="1" applyBorder="1" applyAlignment="1">
      <alignment vertical="center" wrapText="1"/>
    </xf>
    <xf numFmtId="0" fontId="2" fillId="0" borderId="1" xfId="4" applyFont="1" applyBorder="1" applyAlignment="1">
      <alignment horizontal="right" vertical="center" wrapText="1"/>
    </xf>
    <xf numFmtId="0" fontId="5" fillId="0" borderId="1" xfId="5" applyFont="1" applyBorder="1" applyAlignment="1">
      <alignment horizontal="left"/>
    </xf>
    <xf numFmtId="1" fontId="5" fillId="0" borderId="1" xfId="5" applyNumberFormat="1" applyFont="1" applyBorder="1" applyAlignment="1">
      <alignment horizontal="left" vertical="center"/>
    </xf>
    <xf numFmtId="0" fontId="5" fillId="0" borderId="1" xfId="2" applyFont="1" applyBorder="1"/>
    <xf numFmtId="0" fontId="5" fillId="0" borderId="1" xfId="5" applyFont="1" applyBorder="1"/>
    <xf numFmtId="14" fontId="5" fillId="0" borderId="1" xfId="2" applyNumberFormat="1" applyFont="1" applyBorder="1"/>
    <xf numFmtId="14" fontId="5" fillId="0" borderId="1" xfId="2" applyNumberFormat="1" applyFont="1" applyBorder="1" applyAlignment="1">
      <alignment horizontal="right"/>
    </xf>
    <xf numFmtId="41" fontId="5" fillId="0" borderId="1" xfId="3" applyFont="1" applyBorder="1"/>
    <xf numFmtId="1" fontId="5" fillId="0" borderId="1" xfId="5" applyNumberFormat="1" applyFont="1" applyBorder="1" applyAlignment="1">
      <alignment vertical="center"/>
    </xf>
    <xf numFmtId="14" fontId="5" fillId="0" borderId="1" xfId="5" applyNumberFormat="1" applyFont="1" applyBorder="1" applyAlignment="1">
      <alignment horizontal="right" vertical="center"/>
    </xf>
    <xf numFmtId="41" fontId="5" fillId="0" borderId="1" xfId="3" applyFont="1" applyFill="1" applyBorder="1"/>
    <xf numFmtId="0" fontId="5" fillId="0" borderId="1" xfId="6" applyFont="1" applyBorder="1"/>
    <xf numFmtId="0" fontId="5" fillId="0" borderId="1" xfId="2" quotePrefix="1" applyFont="1" applyBorder="1" applyAlignment="1">
      <alignment vertical="center"/>
    </xf>
    <xf numFmtId="0" fontId="6" fillId="0" borderId="1" xfId="6" quotePrefix="1" applyFont="1" applyBorder="1" applyAlignment="1">
      <alignment vertical="center"/>
    </xf>
    <xf numFmtId="0" fontId="6" fillId="0" borderId="1" xfId="6" applyFont="1" applyBorder="1"/>
    <xf numFmtId="0" fontId="7" fillId="0" borderId="1" xfId="1" quotePrefix="1" applyFont="1" applyBorder="1" applyAlignment="1">
      <alignment vertical="center"/>
    </xf>
    <xf numFmtId="14" fontId="5" fillId="0" borderId="1" xfId="7" applyNumberFormat="1" applyFont="1" applyBorder="1"/>
    <xf numFmtId="164" fontId="5" fillId="0" borderId="1" xfId="7" applyFont="1" applyBorder="1"/>
    <xf numFmtId="14" fontId="4" fillId="0" borderId="1" xfId="2" applyNumberFormat="1" applyFont="1" applyBorder="1" applyAlignment="1">
      <alignment horizontal="right"/>
    </xf>
    <xf numFmtId="41" fontId="4" fillId="0" borderId="1" xfId="3" applyFont="1" applyBorder="1"/>
    <xf numFmtId="41" fontId="4" fillId="0" borderId="0" xfId="3" applyFont="1"/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8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66" fontId="9" fillId="2" borderId="1" xfId="9" applyNumberFormat="1" applyFont="1" applyFill="1" applyBorder="1" applyAlignment="1">
      <alignment horizontal="center" vertical="center" wrapText="1"/>
    </xf>
    <xf numFmtId="1" fontId="9" fillId="2" borderId="1" xfId="0" applyNumberFormat="1" applyFont="1" applyFill="1" applyBorder="1" applyAlignment="1">
      <alignment horizontal="center" vertical="center" wrapText="1"/>
    </xf>
    <xf numFmtId="166" fontId="9" fillId="3" borderId="1" xfId="9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0" fontId="10" fillId="0" borderId="1" xfId="0" applyNumberFormat="1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5" fontId="10" fillId="0" borderId="1" xfId="8" applyNumberFormat="1" applyFont="1" applyBorder="1" applyAlignment="1">
      <alignment vertical="center"/>
    </xf>
    <xf numFmtId="0" fontId="10" fillId="0" borderId="0" xfId="0" applyFont="1" applyAlignment="1"/>
    <xf numFmtId="14" fontId="10" fillId="0" borderId="0" xfId="0" applyNumberFormat="1" applyFont="1" applyAlignment="1"/>
    <xf numFmtId="165" fontId="10" fillId="0" borderId="0" xfId="8" applyNumberFormat="1" applyFont="1" applyAlignment="1"/>
    <xf numFmtId="0" fontId="0" fillId="0" borderId="0" xfId="0" applyNumberFormat="1"/>
    <xf numFmtId="0" fontId="0" fillId="0" borderId="0" xfId="0" pivotButton="1"/>
    <xf numFmtId="165" fontId="0" fillId="0" borderId="0" xfId="0" applyNumberFormat="1"/>
    <xf numFmtId="0" fontId="12" fillId="0" borderId="0" xfId="10" applyFont="1"/>
    <xf numFmtId="0" fontId="12" fillId="0" borderId="2" xfId="10" applyFont="1" applyBorder="1" applyAlignment="1">
      <alignment horizontal="centerContinuous"/>
    </xf>
    <xf numFmtId="0" fontId="12" fillId="0" borderId="3" xfId="10" applyFont="1" applyBorder="1" applyAlignment="1">
      <alignment horizontal="centerContinuous"/>
    </xf>
    <xf numFmtId="0" fontId="13" fillId="0" borderId="2" xfId="10" applyFont="1" applyBorder="1" applyAlignment="1">
      <alignment horizontal="center" vertical="center"/>
    </xf>
    <xf numFmtId="0" fontId="13" fillId="0" borderId="4" xfId="10" applyFont="1" applyBorder="1" applyAlignment="1">
      <alignment horizontal="center" vertical="center"/>
    </xf>
    <xf numFmtId="0" fontId="13" fillId="0" borderId="3" xfId="10" applyFont="1" applyBorder="1" applyAlignment="1">
      <alignment horizontal="center" vertical="center"/>
    </xf>
    <xf numFmtId="0" fontId="13" fillId="0" borderId="5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Continuous"/>
    </xf>
    <xf numFmtId="0" fontId="12" fillId="0" borderId="7" xfId="10" applyFont="1" applyBorder="1" applyAlignment="1">
      <alignment horizontal="centerContinuous"/>
    </xf>
    <xf numFmtId="0" fontId="13" fillId="0" borderId="8" xfId="10" applyFont="1" applyBorder="1" applyAlignment="1">
      <alignment horizontal="center" vertical="center"/>
    </xf>
    <xf numFmtId="0" fontId="13" fillId="0" borderId="9" xfId="10" applyFont="1" applyBorder="1" applyAlignment="1">
      <alignment horizontal="center" vertical="center"/>
    </xf>
    <xf numFmtId="0" fontId="13" fillId="0" borderId="10" xfId="10" applyFont="1" applyBorder="1" applyAlignment="1">
      <alignment horizontal="center" vertical="center"/>
    </xf>
    <xf numFmtId="0" fontId="13" fillId="0" borderId="11" xfId="10" applyFont="1" applyBorder="1" applyAlignment="1">
      <alignment horizontal="center" vertical="center"/>
    </xf>
    <xf numFmtId="0" fontId="13" fillId="0" borderId="2" xfId="10" applyFont="1" applyBorder="1" applyAlignment="1">
      <alignment horizontal="centerContinuous" vertical="center"/>
    </xf>
    <xf numFmtId="0" fontId="13" fillId="0" borderId="4" xfId="10" applyFont="1" applyBorder="1" applyAlignment="1">
      <alignment horizontal="centerContinuous" vertical="center"/>
    </xf>
    <xf numFmtId="0" fontId="13" fillId="0" borderId="3" xfId="10" applyFont="1" applyBorder="1" applyAlignment="1">
      <alignment horizontal="centerContinuous" vertical="center"/>
    </xf>
    <xf numFmtId="0" fontId="13" fillId="0" borderId="5" xfId="10" applyFont="1" applyBorder="1" applyAlignment="1">
      <alignment horizontal="centerContinuous" vertical="center"/>
    </xf>
    <xf numFmtId="0" fontId="13" fillId="0" borderId="6" xfId="10" applyFont="1" applyBorder="1" applyAlignment="1">
      <alignment horizontal="centerContinuous" vertical="center"/>
    </xf>
    <xf numFmtId="0" fontId="13" fillId="0" borderId="0" xfId="10" applyFont="1" applyAlignment="1">
      <alignment horizontal="centerContinuous" vertical="center"/>
    </xf>
    <xf numFmtId="0" fontId="13" fillId="0" borderId="12" xfId="10" applyFont="1" applyBorder="1" applyAlignment="1">
      <alignment horizontal="centerContinuous" vertical="center"/>
    </xf>
    <xf numFmtId="0" fontId="12" fillId="0" borderId="8" xfId="10" applyFont="1" applyBorder="1" applyAlignment="1">
      <alignment horizontal="centerContinuous"/>
    </xf>
    <xf numFmtId="0" fontId="12" fillId="0" borderId="10" xfId="10" applyFont="1" applyBorder="1" applyAlignment="1">
      <alignment horizontal="centerContinuous"/>
    </xf>
    <xf numFmtId="0" fontId="13" fillId="0" borderId="8" xfId="10" applyFont="1" applyBorder="1" applyAlignment="1">
      <alignment horizontal="centerContinuous" vertical="center"/>
    </xf>
    <xf numFmtId="0" fontId="13" fillId="0" borderId="9" xfId="10" applyFont="1" applyBorder="1" applyAlignment="1">
      <alignment horizontal="centerContinuous" vertical="center"/>
    </xf>
    <xf numFmtId="0" fontId="13" fillId="0" borderId="10" xfId="10" applyFont="1" applyBorder="1" applyAlignment="1">
      <alignment horizontal="centerContinuous" vertical="center"/>
    </xf>
    <xf numFmtId="0" fontId="13" fillId="0" borderId="11" xfId="10" applyFont="1" applyBorder="1" applyAlignment="1">
      <alignment horizontal="centerContinuous" vertical="center"/>
    </xf>
    <xf numFmtId="0" fontId="12" fillId="0" borderId="6" xfId="10" applyFont="1" applyBorder="1"/>
    <xf numFmtId="0" fontId="12" fillId="0" borderId="7" xfId="10" applyFont="1" applyBorder="1"/>
    <xf numFmtId="0" fontId="13" fillId="0" borderId="0" xfId="10" applyFont="1"/>
    <xf numFmtId="14" fontId="12" fillId="0" borderId="0" xfId="10" applyNumberFormat="1" applyFont="1"/>
    <xf numFmtId="168" fontId="12" fillId="0" borderId="0" xfId="10" applyNumberFormat="1" applyFont="1"/>
    <xf numFmtId="14" fontId="12" fillId="0" borderId="0" xfId="10" applyNumberFormat="1" applyFont="1" applyAlignment="1">
      <alignment horizontal="left"/>
    </xf>
    <xf numFmtId="1" fontId="13" fillId="0" borderId="0" xfId="11" applyNumberFormat="1" applyFont="1" applyAlignment="1">
      <alignment horizontal="right"/>
    </xf>
    <xf numFmtId="170" fontId="13" fillId="0" borderId="0" xfId="10" applyNumberFormat="1" applyFont="1" applyAlignment="1">
      <alignment horizontal="right"/>
    </xf>
    <xf numFmtId="1" fontId="13" fillId="0" borderId="0" xfId="10" applyNumberFormat="1" applyFont="1" applyAlignment="1">
      <alignment horizontal="center"/>
    </xf>
    <xf numFmtId="171" fontId="13" fillId="0" borderId="0" xfId="10" applyNumberFormat="1" applyFont="1" applyAlignment="1">
      <alignment horizontal="right"/>
    </xf>
    <xf numFmtId="1" fontId="12" fillId="0" borderId="0" xfId="10" applyNumberFormat="1" applyFont="1" applyAlignment="1">
      <alignment horizontal="center"/>
    </xf>
    <xf numFmtId="171" fontId="12" fillId="0" borderId="0" xfId="10" applyNumberFormat="1" applyFont="1" applyAlignment="1">
      <alignment horizontal="right"/>
    </xf>
    <xf numFmtId="1" fontId="12" fillId="0" borderId="9" xfId="10" applyNumberFormat="1" applyFont="1" applyBorder="1" applyAlignment="1">
      <alignment horizontal="center"/>
    </xf>
    <xf numFmtId="171" fontId="12" fillId="0" borderId="9" xfId="10" applyNumberFormat="1" applyFont="1" applyBorder="1" applyAlignment="1">
      <alignment horizontal="right"/>
    </xf>
    <xf numFmtId="0" fontId="12" fillId="0" borderId="0" xfId="10" applyFont="1" applyAlignment="1">
      <alignment horizontal="center"/>
    </xf>
    <xf numFmtId="1" fontId="13" fillId="0" borderId="13" xfId="10" applyNumberFormat="1" applyFont="1" applyBorder="1" applyAlignment="1">
      <alignment horizontal="center"/>
    </xf>
    <xf numFmtId="171" fontId="13" fillId="0" borderId="13" xfId="10" applyNumberFormat="1" applyFont="1" applyBorder="1" applyAlignment="1">
      <alignment horizontal="right"/>
    </xf>
    <xf numFmtId="171" fontId="12" fillId="0" borderId="0" xfId="10" applyNumberFormat="1" applyFont="1"/>
    <xf numFmtId="171" fontId="13" fillId="0" borderId="9" xfId="10" applyNumberFormat="1" applyFont="1" applyBorder="1"/>
    <xf numFmtId="171" fontId="12" fillId="0" borderId="9" xfId="10" applyNumberFormat="1" applyFont="1" applyBorder="1"/>
    <xf numFmtId="171" fontId="13" fillId="0" borderId="0" xfId="10" applyNumberFormat="1" applyFont="1"/>
    <xf numFmtId="0" fontId="14" fillId="0" borderId="0" xfId="10" applyFont="1" applyAlignment="1">
      <alignment horizontal="center" vertical="center" wrapText="1"/>
    </xf>
    <xf numFmtId="0" fontId="12" fillId="0" borderId="8" xfId="10" applyFont="1" applyBorder="1"/>
    <xf numFmtId="0" fontId="12" fillId="0" borderId="9" xfId="10" applyFont="1" applyBorder="1"/>
    <xf numFmtId="0" fontId="12" fillId="0" borderId="10" xfId="10" applyFont="1" applyBorder="1"/>
    <xf numFmtId="0" fontId="13" fillId="0" borderId="6" xfId="10" applyFont="1" applyBorder="1" applyAlignment="1">
      <alignment horizontal="center" vertical="center" wrapText="1"/>
    </xf>
    <xf numFmtId="0" fontId="13" fillId="0" borderId="0" xfId="10" applyFont="1" applyAlignment="1">
      <alignment horizontal="center" vertical="center" wrapText="1"/>
    </xf>
    <xf numFmtId="0" fontId="13" fillId="0" borderId="7" xfId="10" applyFont="1" applyBorder="1" applyAlignment="1">
      <alignment horizontal="center" vertical="center" wrapText="1"/>
    </xf>
    <xf numFmtId="0" fontId="12" fillId="4" borderId="0" xfId="10" applyFont="1" applyFill="1"/>
    <xf numFmtId="0" fontId="13" fillId="0" borderId="0" xfId="10" applyFont="1" applyAlignment="1">
      <alignment horizontal="center"/>
    </xf>
    <xf numFmtId="172" fontId="13" fillId="0" borderId="0" xfId="12" applyNumberFormat="1" applyFont="1" applyAlignment="1">
      <alignment horizontal="right"/>
    </xf>
    <xf numFmtId="1" fontId="12" fillId="0" borderId="0" xfId="11" applyNumberFormat="1" applyFont="1" applyAlignment="1">
      <alignment horizontal="right"/>
    </xf>
    <xf numFmtId="172" fontId="12" fillId="0" borderId="0" xfId="12" applyNumberFormat="1" applyFont="1" applyAlignment="1">
      <alignment horizontal="right"/>
    </xf>
    <xf numFmtId="173" fontId="12" fillId="0" borderId="13" xfId="12" applyNumberFormat="1" applyFont="1" applyBorder="1" applyAlignment="1">
      <alignment horizontal="center"/>
    </xf>
    <xf numFmtId="172" fontId="12" fillId="0" borderId="13" xfId="12" applyNumberFormat="1" applyFont="1" applyBorder="1" applyAlignment="1">
      <alignment horizontal="right"/>
    </xf>
  </cellXfs>
  <cellStyles count="13">
    <cellStyle name="Millares [0] 2" xfId="3"/>
    <cellStyle name="Millares [0] 3" xfId="7"/>
    <cellStyle name="Millares 2" xfId="9"/>
    <cellStyle name="Millares 2 2" xfId="12"/>
    <cellStyle name="Millares 3" xfId="11"/>
    <cellStyle name="Moneda" xfId="8" builtinId="4"/>
    <cellStyle name="Normal" xfId="0" builtinId="0"/>
    <cellStyle name="Normal 10" xfId="1"/>
    <cellStyle name="Normal 2" xfId="2"/>
    <cellStyle name="Normal 2 2" xfId="5"/>
    <cellStyle name="Normal 2 2 2" xfId="10"/>
    <cellStyle name="Normal 5" xfId="6"/>
    <cellStyle name="Normal 6" xfId="4"/>
  </cellStyles>
  <dxfs count="19"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3.601467245368" createdVersion="5" refreshedVersion="5" minRefreshableVersion="3" recordCount="12">
  <cacheSource type="worksheet">
    <worksheetSource ref="A1:AL13" sheet="ESTADO DE CADA FACTURA"/>
  </cacheSource>
  <cacheFields count="38">
    <cacheField name="NIT IPS" numFmtId="0">
      <sharedItems containsSemiMixedTypes="0" containsString="0" containsNumber="1" containsInteger="1" minValue="891900732" maxValue="89190073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9310" maxValue="149059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8-02T00:00:00" maxDate="2023-01-27T00:00:00"/>
    </cacheField>
    <cacheField name="IPS Fecha radicado" numFmtId="14">
      <sharedItems containsSemiMixedTypes="0" containsNonDate="0" containsDate="1" containsString="0" minDate="2020-09-23T00:00:00" maxDate="2023-02-16T00:00:00"/>
    </cacheField>
    <cacheField name="IPS Valor Factura" numFmtId="165">
      <sharedItems containsSemiMixedTypes="0" containsString="0" containsNumber="1" containsInteger="1" minValue="30800" maxValue="893205"/>
    </cacheField>
    <cacheField name="IPS Saldo Factura" numFmtId="165">
      <sharedItems containsSemiMixedTypes="0" containsString="0" containsNumber="1" containsInteger="1" minValue="30800" maxValue="696681"/>
    </cacheField>
    <cacheField name="ESTADO EPS 29-08-2024" numFmtId="0">
      <sharedItems count="2"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11-26T00:00:00" maxDate="2023-01-27T00:00:00"/>
    </cacheField>
    <cacheField name="Fecha Radicacion" numFmtId="14">
      <sharedItems containsNonDate="0" containsDate="1" containsString="0" containsBlank="1" minDate="2022-06-14T00:00:00" maxDate="2023-02-16T00:00:00"/>
    </cacheField>
    <cacheField name="Fecha Devolucion" numFmtId="14">
      <sharedItems containsNonDate="0" containsDate="1" containsString="0" containsBlank="1" minDate="2022-06-15T00:00:00" maxDate="2023-02-23T00:00:00"/>
    </cacheField>
    <cacheField name="Valor Bruto" numFmtId="165">
      <sharedItems containsSemiMixedTypes="0" containsString="0" containsNumber="1" containsInteger="1" minValue="0" maxValue="348830"/>
    </cacheField>
    <cacheField name="Valor Inicio Factura" numFmtId="165">
      <sharedItems containsSemiMixedTypes="0" containsString="0" containsNumber="1" containsInteger="1" minValue="0" maxValue="348830"/>
    </cacheField>
    <cacheField name="Valor Aprobado" numFmtId="165">
      <sharedItems containsSemiMixedTypes="0" containsString="0" containsNumber="1" containsInteger="1" minValue="0" maxValue="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34883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34883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900732"/>
    <s v="HOSPITAL KENENDY ESE"/>
    <s v="FV"/>
    <n v="1484606"/>
    <s v="FV1484606"/>
    <s v="891900732_FV1484606"/>
    <d v="2022-12-28T00:00:00"/>
    <d v="2023-01-14T00:00:00"/>
    <n v="348830"/>
    <n v="348830"/>
    <x v="0"/>
    <n v="0"/>
    <m/>
    <n v="0"/>
    <n v="0"/>
    <m/>
    <m/>
    <m/>
    <n v="0"/>
    <s v="Devuelta"/>
    <d v="2022-12-28T00:00:00"/>
    <d v="2023-01-14T00:00:00"/>
    <d v="2023-01-18T00:00:00"/>
    <n v="348830"/>
    <n v="348830"/>
    <n v="0"/>
    <n v="0"/>
    <n v="0"/>
    <n v="0"/>
    <n v="0"/>
    <n v="0"/>
    <n v="348830"/>
    <n v="0"/>
    <n v="348830"/>
    <s v="DEVOLUCION"/>
    <s v="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59476"/>
    <s v="FV1459476"/>
    <s v="891900732_FV1459476"/>
    <d v="2022-09-28T00:00:00"/>
    <d v="2022-12-20T00:00:00"/>
    <n v="122090"/>
    <n v="122090"/>
    <x v="0"/>
    <n v="0"/>
    <m/>
    <n v="0"/>
    <n v="0"/>
    <m/>
    <m/>
    <m/>
    <n v="0"/>
    <s v="Devuelta"/>
    <d v="2022-09-28T00:00:00"/>
    <d v="2022-12-20T00:00:00"/>
    <d v="2022-12-23T00:00:00"/>
    <n v="122090"/>
    <n v="122090"/>
    <n v="0"/>
    <n v="0"/>
    <n v="0"/>
    <n v="0"/>
    <n v="0"/>
    <n v="0"/>
    <n v="122090"/>
    <n v="0"/>
    <n v="122090"/>
    <s v="DEVOLUCION"/>
    <s v="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86272"/>
    <s v="FV1486272"/>
    <s v="891900732_FV1486272"/>
    <d v="2023-01-09T00:00:00"/>
    <d v="2023-02-15T00:00:00"/>
    <n v="105770"/>
    <n v="105770"/>
    <x v="0"/>
    <n v="0"/>
    <m/>
    <n v="0"/>
    <n v="0"/>
    <m/>
    <m/>
    <m/>
    <n v="0"/>
    <s v="Devuelta"/>
    <d v="2023-01-09T00:00:00"/>
    <d v="2023-02-15T00:00:00"/>
    <d v="2023-02-22T00:00:00"/>
    <n v="105770"/>
    <n v="105770"/>
    <n v="0"/>
    <n v="0"/>
    <n v="0"/>
    <n v="0"/>
    <n v="0"/>
    <n v="0"/>
    <n v="105770"/>
    <n v="0"/>
    <n v="105770"/>
    <s v="DEVOLUCION"/>
    <s v="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31678"/>
    <s v="FV1431678"/>
    <s v="891900732_FV1431678"/>
    <d v="2022-06-18T00:00:00"/>
    <d v="2022-09-20T00:00:00"/>
    <n v="74830"/>
    <n v="74830"/>
    <x v="0"/>
    <n v="0"/>
    <m/>
    <n v="0"/>
    <n v="0"/>
    <m/>
    <m/>
    <m/>
    <n v="0"/>
    <s v="Devuelta"/>
    <d v="2022-06-18T00:00:00"/>
    <d v="2022-09-13T00:00:00"/>
    <d v="2022-09-28T00:00:00"/>
    <n v="74830"/>
    <n v="74830"/>
    <n v="0"/>
    <n v="0"/>
    <n v="0"/>
    <n v="0"/>
    <n v="0"/>
    <n v="0"/>
    <n v="74830"/>
    <n v="0"/>
    <n v="74830"/>
    <s v="DEVOLUCION"/>
    <s v="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29965"/>
    <s v="FV1429965"/>
    <s v="891900732_FV1429965"/>
    <d v="2022-06-12T00:00:00"/>
    <d v="2022-09-20T00:00:00"/>
    <n v="71850"/>
    <n v="71850"/>
    <x v="0"/>
    <n v="0"/>
    <m/>
    <n v="0"/>
    <n v="0"/>
    <m/>
    <m/>
    <m/>
    <n v="0"/>
    <s v="Devuelta"/>
    <d v="2022-06-14T00:00:00"/>
    <d v="2022-09-13T00:00:00"/>
    <d v="2022-09-28T00:00:00"/>
    <n v="71850"/>
    <n v="71850"/>
    <n v="0"/>
    <n v="0"/>
    <n v="0"/>
    <n v="0"/>
    <n v="0"/>
    <n v="0"/>
    <n v="71850"/>
    <n v="0"/>
    <n v="71850"/>
    <s v="DEVOLUCION"/>
    <s v="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377684"/>
    <s v="FV1377684"/>
    <s v="891900732_FV1377684"/>
    <d v="2021-11-26T00:00:00"/>
    <d v="2021-12-31T00:00:00"/>
    <n v="71770"/>
    <n v="71770"/>
    <x v="0"/>
    <n v="0"/>
    <m/>
    <n v="0"/>
    <n v="0"/>
    <m/>
    <m/>
    <m/>
    <n v="0"/>
    <s v="Devuelta"/>
    <d v="2021-11-26T00:00:00"/>
    <d v="2022-06-14T00:00:00"/>
    <d v="2022-06-15T00:00:00"/>
    <n v="71770"/>
    <n v="71770"/>
    <n v="0"/>
    <n v="0"/>
    <n v="0"/>
    <n v="0"/>
    <n v="0"/>
    <n v="0"/>
    <n v="71770"/>
    <n v="0"/>
    <n v="71770"/>
    <s v="DEVOLUCION"/>
    <s v="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381709"/>
    <s v="FV1381709"/>
    <s v="891900732_FV1381709"/>
    <d v="2021-11-24T00:00:00"/>
    <d v="2021-12-31T00:00:00"/>
    <n v="70830"/>
    <n v="70830"/>
    <x v="0"/>
    <n v="0"/>
    <m/>
    <n v="0"/>
    <n v="0"/>
    <m/>
    <m/>
    <m/>
    <n v="0"/>
    <s v="Devuelta"/>
    <d v="2021-12-10T00:00:00"/>
    <d v="2022-06-14T00:00:00"/>
    <d v="2022-06-15T00:00:00"/>
    <n v="70830"/>
    <n v="70830"/>
    <n v="0"/>
    <n v="0"/>
    <n v="0"/>
    <n v="0"/>
    <n v="0"/>
    <n v="0"/>
    <n v="70830"/>
    <n v="0"/>
    <n v="70830"/>
    <s v="DEVOLUCION"/>
    <s v="ARL _ DEVOLUCION DE FACTURA CON SOPORTES SUMINISTRADOS COMPL ETOS: 1. Se evidencia en HC de consulta que paciente estabatrabajando cuando &quot;Cargue algo pesado y me dio un dolor muy fuerte en la pierna&quot;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RL"/>
    <n v="0"/>
  </r>
  <r>
    <n v="891900732"/>
    <s v="HOSPITAL KENENDY ESE"/>
    <s v="FV"/>
    <n v="1432094"/>
    <s v="FV1432094"/>
    <s v="891900732_FV1432094"/>
    <d v="2022-06-21T00:00:00"/>
    <d v="2022-09-20T00:00:00"/>
    <n v="66550"/>
    <n v="66550"/>
    <x v="0"/>
    <n v="0"/>
    <m/>
    <n v="0"/>
    <n v="0"/>
    <m/>
    <m/>
    <m/>
    <n v="0"/>
    <s v="Devuelta"/>
    <d v="2022-06-21T00:00:00"/>
    <d v="2022-09-13T00:00:00"/>
    <d v="2022-09-28T00:00:00"/>
    <n v="66550"/>
    <n v="66550"/>
    <n v="0"/>
    <n v="0"/>
    <n v="0"/>
    <n v="0"/>
    <n v="0"/>
    <n v="0"/>
    <n v="66550"/>
    <n v="0"/>
    <n v="66550"/>
    <s v="DEVOLUCION"/>
    <s v="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90598"/>
    <s v="FV1490598"/>
    <s v="891900732_FV1490598"/>
    <d v="2023-01-26T00:00:00"/>
    <d v="2023-02-15T00:00:00"/>
    <n v="46400"/>
    <n v="46400"/>
    <x v="0"/>
    <n v="0"/>
    <m/>
    <n v="0"/>
    <n v="0"/>
    <m/>
    <m/>
    <m/>
    <n v="0"/>
    <s v="Devuelta"/>
    <d v="2023-01-26T00:00:00"/>
    <d v="2023-02-15T00:00:00"/>
    <d v="2023-02-22T00:00:00"/>
    <n v="46400"/>
    <n v="46400"/>
    <n v="0"/>
    <n v="0"/>
    <n v="0"/>
    <n v="0"/>
    <n v="0"/>
    <n v="0"/>
    <n v="46400"/>
    <n v="0"/>
    <n v="46400"/>
    <s v="DEVOLUCION"/>
    <s v="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327549"/>
    <s v="FV1327549"/>
    <s v="891900732_FV1327549"/>
    <d v="2021-05-25T00:00:00"/>
    <d v="2022-06-14T00:00:00"/>
    <n v="42200"/>
    <n v="42200"/>
    <x v="0"/>
    <n v="0"/>
    <m/>
    <n v="0"/>
    <n v="0"/>
    <m/>
    <m/>
    <m/>
    <n v="0"/>
    <s v="Devuelta"/>
    <d v="2022-05-25T00:00:00"/>
    <d v="2022-06-14T00:00:00"/>
    <d v="2022-06-16T00:00:00"/>
    <n v="42200"/>
    <n v="42200"/>
    <n v="0"/>
    <n v="0"/>
    <n v="0"/>
    <n v="0"/>
    <n v="0"/>
    <n v="0"/>
    <n v="42200"/>
    <n v="0"/>
    <n v="42200"/>
    <s v="DEVOLUCION"/>
    <s v="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327521"/>
    <s v="FV1327521"/>
    <s v="891900732_FV1327521"/>
    <d v="2021-05-25T00:00:00"/>
    <d v="2022-06-14T00:00:00"/>
    <n v="30800"/>
    <n v="30800"/>
    <x v="0"/>
    <n v="0"/>
    <m/>
    <n v="0"/>
    <n v="0"/>
    <m/>
    <m/>
    <m/>
    <n v="0"/>
    <s v="Devuelta"/>
    <d v="2022-05-25T00:00:00"/>
    <d v="2022-06-14T00:00:00"/>
    <d v="2022-06-16T00:00:00"/>
    <n v="30800"/>
    <n v="30800"/>
    <n v="0"/>
    <n v="0"/>
    <n v="0"/>
    <n v="0"/>
    <n v="0"/>
    <n v="0"/>
    <n v="30800"/>
    <n v="0"/>
    <n v="30800"/>
    <s v="DEVOLUCION"/>
    <s v="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HK"/>
    <n v="1249310"/>
    <s v="HK1249310"/>
    <s v="891900732_HK1249310"/>
    <d v="2020-08-02T00:00:00"/>
    <d v="2020-09-23T00:00:00"/>
    <n v="893205"/>
    <n v="696681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4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6" firstHeaderRow="0" firstDataRow="1" firstDataCol="1"/>
  <pivotFields count="3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axis="axisRow" compact="0" outline="0" showAll="0" defaultSubtotal="0">
      <items count="2">
        <item x="0"/>
        <item x="1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1">
      <pivotArea outline="0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zoomScale="130" zoomScaleNormal="130" workbookViewId="0">
      <selection activeCell="O14" sqref="O14"/>
    </sheetView>
  </sheetViews>
  <sheetFormatPr baseColWidth="10" defaultColWidth="11.453125" defaultRowHeight="10" x14ac:dyDescent="0.2"/>
  <cols>
    <col min="1" max="1" width="13.7265625" style="4" customWidth="1"/>
    <col min="2" max="2" width="21.453125" style="4" customWidth="1"/>
    <col min="3" max="3" width="13.26953125" style="4" customWidth="1"/>
    <col min="4" max="6" width="11.453125" style="4"/>
    <col min="7" max="7" width="11.453125" style="5"/>
    <col min="8" max="8" width="11.453125" style="6"/>
    <col min="9" max="12" width="11.453125" style="7"/>
    <col min="13" max="16384" width="11.453125" style="4"/>
  </cols>
  <sheetData>
    <row r="1" spans="1:12" ht="10.5" x14ac:dyDescent="0.25">
      <c r="A1" s="3" t="s">
        <v>1</v>
      </c>
      <c r="B1" s="3"/>
      <c r="C1" s="3"/>
    </row>
    <row r="2" spans="1:12" ht="10.5" x14ac:dyDescent="0.25">
      <c r="A2" s="3" t="s">
        <v>21</v>
      </c>
      <c r="B2" s="3"/>
      <c r="C2" s="3"/>
    </row>
    <row r="3" spans="1:12" ht="10.5" x14ac:dyDescent="0.25">
      <c r="A3" s="3"/>
      <c r="B3" s="3"/>
      <c r="C3" s="3"/>
    </row>
    <row r="5" spans="1:12" ht="29" x14ac:dyDescent="0.2">
      <c r="A5" s="8" t="s">
        <v>2</v>
      </c>
      <c r="B5" s="8" t="s">
        <v>3</v>
      </c>
      <c r="C5" s="9" t="s">
        <v>4</v>
      </c>
      <c r="D5" s="9" t="s">
        <v>5</v>
      </c>
      <c r="E5" s="9" t="s">
        <v>6</v>
      </c>
      <c r="F5" s="8" t="s">
        <v>7</v>
      </c>
      <c r="G5" s="10" t="s">
        <v>8</v>
      </c>
      <c r="H5" s="8" t="s">
        <v>9</v>
      </c>
      <c r="I5" s="8" t="s">
        <v>10</v>
      </c>
      <c r="J5" s="8" t="s">
        <v>11</v>
      </c>
      <c r="K5" s="8" t="s">
        <v>12</v>
      </c>
      <c r="L5" s="8" t="s">
        <v>13</v>
      </c>
    </row>
    <row r="6" spans="1:12" x14ac:dyDescent="0.2">
      <c r="A6" s="11" t="s">
        <v>14</v>
      </c>
      <c r="B6" s="12" t="s">
        <v>15</v>
      </c>
      <c r="C6" s="14">
        <v>5752</v>
      </c>
      <c r="D6" s="14" t="s">
        <v>20</v>
      </c>
      <c r="E6" s="18">
        <v>1249310</v>
      </c>
      <c r="F6" s="19">
        <v>44045</v>
      </c>
      <c r="G6" s="19">
        <v>44097</v>
      </c>
      <c r="H6" s="20">
        <v>893205</v>
      </c>
      <c r="I6" s="17">
        <v>696681</v>
      </c>
      <c r="J6" s="14" t="s">
        <v>17</v>
      </c>
      <c r="K6" s="17" t="s">
        <v>18</v>
      </c>
      <c r="L6" s="17" t="s">
        <v>19</v>
      </c>
    </row>
    <row r="7" spans="1:12" x14ac:dyDescent="0.2">
      <c r="A7" s="11" t="s">
        <v>14</v>
      </c>
      <c r="B7" s="12" t="s">
        <v>15</v>
      </c>
      <c r="C7" s="1">
        <v>1377684</v>
      </c>
      <c r="D7" s="13" t="s">
        <v>16</v>
      </c>
      <c r="E7" s="21">
        <v>1377684</v>
      </c>
      <c r="F7" s="15">
        <v>44526</v>
      </c>
      <c r="G7" s="16">
        <v>44561</v>
      </c>
      <c r="H7" s="17">
        <v>71770</v>
      </c>
      <c r="I7" s="17">
        <v>71770</v>
      </c>
      <c r="J7" s="14" t="s">
        <v>17</v>
      </c>
      <c r="K7" s="17" t="s">
        <v>18</v>
      </c>
      <c r="L7" s="17" t="s">
        <v>19</v>
      </c>
    </row>
    <row r="8" spans="1:12" x14ac:dyDescent="0.2">
      <c r="A8" s="11" t="s">
        <v>14</v>
      </c>
      <c r="B8" s="12" t="s">
        <v>15</v>
      </c>
      <c r="C8" s="22">
        <v>1381709</v>
      </c>
      <c r="D8" s="14" t="s">
        <v>16</v>
      </c>
      <c r="E8" s="21">
        <v>1381709</v>
      </c>
      <c r="F8" s="15">
        <v>44524</v>
      </c>
      <c r="G8" s="16">
        <v>44561</v>
      </c>
      <c r="H8" s="17">
        <v>70830</v>
      </c>
      <c r="I8" s="17">
        <v>70830</v>
      </c>
      <c r="J8" s="14" t="s">
        <v>17</v>
      </c>
      <c r="K8" s="17" t="s">
        <v>18</v>
      </c>
      <c r="L8" s="17" t="s">
        <v>19</v>
      </c>
    </row>
    <row r="9" spans="1:12" x14ac:dyDescent="0.2">
      <c r="A9" s="11" t="s">
        <v>14</v>
      </c>
      <c r="B9" s="12" t="s">
        <v>15</v>
      </c>
      <c r="C9" s="22">
        <v>1327521</v>
      </c>
      <c r="D9" s="14" t="s">
        <v>16</v>
      </c>
      <c r="E9" s="23">
        <v>1327521</v>
      </c>
      <c r="F9" s="15">
        <v>44341</v>
      </c>
      <c r="G9" s="16">
        <v>44726</v>
      </c>
      <c r="H9" s="17">
        <v>30800</v>
      </c>
      <c r="I9" s="17">
        <v>30800</v>
      </c>
      <c r="J9" s="14" t="s">
        <v>17</v>
      </c>
      <c r="K9" s="17" t="s">
        <v>18</v>
      </c>
      <c r="L9" s="17" t="s">
        <v>19</v>
      </c>
    </row>
    <row r="10" spans="1:12" x14ac:dyDescent="0.2">
      <c r="A10" s="11" t="s">
        <v>14</v>
      </c>
      <c r="B10" s="12" t="s">
        <v>15</v>
      </c>
      <c r="C10" s="22">
        <v>1327549</v>
      </c>
      <c r="D10" s="14" t="s">
        <v>16</v>
      </c>
      <c r="E10" s="23">
        <v>1327549</v>
      </c>
      <c r="F10" s="15">
        <v>44341</v>
      </c>
      <c r="G10" s="16">
        <v>44726</v>
      </c>
      <c r="H10" s="17">
        <v>42200</v>
      </c>
      <c r="I10" s="17">
        <v>42200</v>
      </c>
      <c r="J10" s="14" t="s">
        <v>17</v>
      </c>
      <c r="K10" s="17" t="s">
        <v>18</v>
      </c>
      <c r="L10" s="17" t="s">
        <v>19</v>
      </c>
    </row>
    <row r="11" spans="1:12" x14ac:dyDescent="0.2">
      <c r="A11" s="11" t="s">
        <v>14</v>
      </c>
      <c r="B11" s="12" t="s">
        <v>15</v>
      </c>
      <c r="C11" s="22">
        <v>1429965</v>
      </c>
      <c r="D11" s="14" t="s">
        <v>16</v>
      </c>
      <c r="E11" s="24">
        <v>1429965</v>
      </c>
      <c r="F11" s="15">
        <v>44724</v>
      </c>
      <c r="G11" s="16">
        <v>44824</v>
      </c>
      <c r="H11" s="17">
        <v>71850</v>
      </c>
      <c r="I11" s="17">
        <v>71850</v>
      </c>
      <c r="J11" s="14" t="s">
        <v>17</v>
      </c>
      <c r="K11" s="17" t="s">
        <v>18</v>
      </c>
      <c r="L11" s="17" t="s">
        <v>19</v>
      </c>
    </row>
    <row r="12" spans="1:12" x14ac:dyDescent="0.2">
      <c r="A12" s="11" t="s">
        <v>14</v>
      </c>
      <c r="B12" s="12" t="s">
        <v>15</v>
      </c>
      <c r="C12" s="22">
        <v>1431678</v>
      </c>
      <c r="D12" s="14" t="s">
        <v>16</v>
      </c>
      <c r="E12" s="24">
        <v>1431678</v>
      </c>
      <c r="F12" s="15">
        <v>44730</v>
      </c>
      <c r="G12" s="16">
        <v>44824</v>
      </c>
      <c r="H12" s="17">
        <v>74830</v>
      </c>
      <c r="I12" s="17">
        <v>74830</v>
      </c>
      <c r="J12" s="14" t="s">
        <v>17</v>
      </c>
      <c r="K12" s="17" t="s">
        <v>18</v>
      </c>
      <c r="L12" s="17" t="s">
        <v>19</v>
      </c>
    </row>
    <row r="13" spans="1:12" x14ac:dyDescent="0.2">
      <c r="A13" s="11" t="s">
        <v>14</v>
      </c>
      <c r="B13" s="12" t="s">
        <v>15</v>
      </c>
      <c r="C13" s="22">
        <v>1432094</v>
      </c>
      <c r="D13" s="14" t="s">
        <v>16</v>
      </c>
      <c r="E13" s="24">
        <v>1432094</v>
      </c>
      <c r="F13" s="15">
        <v>44733</v>
      </c>
      <c r="G13" s="16">
        <v>44824</v>
      </c>
      <c r="H13" s="17">
        <v>66550</v>
      </c>
      <c r="I13" s="17">
        <v>66550</v>
      </c>
      <c r="J13" s="14" t="s">
        <v>17</v>
      </c>
      <c r="K13" s="17" t="s">
        <v>18</v>
      </c>
      <c r="L13" s="17" t="s">
        <v>19</v>
      </c>
    </row>
    <row r="14" spans="1:12" x14ac:dyDescent="0.2">
      <c r="A14" s="11" t="s">
        <v>14</v>
      </c>
      <c r="B14" s="12" t="s">
        <v>15</v>
      </c>
      <c r="C14" s="22">
        <v>1459476</v>
      </c>
      <c r="D14" s="14" t="s">
        <v>16</v>
      </c>
      <c r="E14" s="24">
        <v>1459476</v>
      </c>
      <c r="F14" s="15">
        <v>44832</v>
      </c>
      <c r="G14" s="16">
        <v>44915</v>
      </c>
      <c r="H14" s="17">
        <v>122090</v>
      </c>
      <c r="I14" s="17">
        <v>122090</v>
      </c>
      <c r="J14" s="14" t="s">
        <v>17</v>
      </c>
      <c r="K14" s="17" t="s">
        <v>18</v>
      </c>
      <c r="L14" s="17" t="s">
        <v>19</v>
      </c>
    </row>
    <row r="15" spans="1:12" x14ac:dyDescent="0.2">
      <c r="A15" s="11" t="s">
        <v>14</v>
      </c>
      <c r="B15" s="12" t="s">
        <v>15</v>
      </c>
      <c r="C15" s="13">
        <v>1484606</v>
      </c>
      <c r="D15" s="14" t="s">
        <v>16</v>
      </c>
      <c r="E15" s="24">
        <v>1484606</v>
      </c>
      <c r="F15" s="15">
        <v>44923</v>
      </c>
      <c r="G15" s="16">
        <v>44940</v>
      </c>
      <c r="H15" s="17">
        <v>348830</v>
      </c>
      <c r="I15" s="17">
        <v>348830</v>
      </c>
      <c r="J15" s="14" t="s">
        <v>17</v>
      </c>
      <c r="K15" s="17" t="s">
        <v>18</v>
      </c>
      <c r="L15" s="17" t="s">
        <v>19</v>
      </c>
    </row>
    <row r="16" spans="1:12" ht="11.5" x14ac:dyDescent="0.2">
      <c r="A16" s="11" t="s">
        <v>14</v>
      </c>
      <c r="B16" s="12" t="s">
        <v>15</v>
      </c>
      <c r="C16" s="25">
        <v>1486272</v>
      </c>
      <c r="D16" s="14" t="s">
        <v>16</v>
      </c>
      <c r="E16" s="25">
        <v>1486272</v>
      </c>
      <c r="F16" s="26">
        <v>44935</v>
      </c>
      <c r="G16" s="2">
        <v>44972</v>
      </c>
      <c r="H16" s="27">
        <v>105770</v>
      </c>
      <c r="I16" s="27">
        <v>105770</v>
      </c>
      <c r="J16" s="14" t="s">
        <v>17</v>
      </c>
      <c r="K16" s="17" t="s">
        <v>18</v>
      </c>
      <c r="L16" s="17" t="s">
        <v>19</v>
      </c>
    </row>
    <row r="17" spans="1:12" ht="11.5" x14ac:dyDescent="0.2">
      <c r="A17" s="11" t="s">
        <v>14</v>
      </c>
      <c r="B17" s="12" t="s">
        <v>15</v>
      </c>
      <c r="C17" s="25">
        <v>1490598</v>
      </c>
      <c r="D17" s="14" t="s">
        <v>16</v>
      </c>
      <c r="E17" s="25">
        <v>1490598</v>
      </c>
      <c r="F17" s="26">
        <v>44952</v>
      </c>
      <c r="G17" s="2">
        <v>44972</v>
      </c>
      <c r="H17" s="27">
        <v>46400</v>
      </c>
      <c r="I17" s="27">
        <v>46400</v>
      </c>
      <c r="J17" s="14" t="s">
        <v>17</v>
      </c>
      <c r="K17" s="17" t="s">
        <v>18</v>
      </c>
      <c r="L17" s="17" t="s">
        <v>19</v>
      </c>
    </row>
    <row r="18" spans="1:12" ht="10.5" x14ac:dyDescent="0.25">
      <c r="G18" s="28" t="s">
        <v>0</v>
      </c>
      <c r="H18" s="29">
        <f>SUM(H6:H17)</f>
        <v>1945125</v>
      </c>
      <c r="I18" s="29">
        <f>SUM(I6:I17)</f>
        <v>1748601</v>
      </c>
      <c r="J18" s="29"/>
      <c r="K18" s="29"/>
      <c r="L18" s="30"/>
    </row>
  </sheetData>
  <conditionalFormatting sqref="C8:C14">
    <cfRule type="duplicateValues" dxfId="18" priority="23" stopIfTrue="1"/>
    <cfRule type="duplicateValues" dxfId="17" priority="24" stopIfTrue="1"/>
    <cfRule type="duplicateValues" dxfId="16" priority="25"/>
  </conditionalFormatting>
  <conditionalFormatting sqref="C15">
    <cfRule type="duplicateValues" dxfId="15" priority="35" stopIfTrue="1"/>
    <cfRule type="duplicateValues" dxfId="14" priority="36" stopIfTrue="1"/>
    <cfRule type="duplicateValues" dxfId="13" priority="37"/>
  </conditionalFormatting>
  <conditionalFormatting sqref="E7:E14">
    <cfRule type="duplicateValues" dxfId="12" priority="29" stopIfTrue="1"/>
    <cfRule type="duplicateValues" dxfId="11" priority="30" stopIfTrue="1"/>
  </conditionalFormatting>
  <conditionalFormatting sqref="E11:E14">
    <cfRule type="duplicateValues" dxfId="10" priority="33" stopIfTrue="1"/>
    <cfRule type="duplicateValues" dxfId="9" priority="34" stopIfTrue="1"/>
  </conditionalFormatting>
  <conditionalFormatting sqref="E15">
    <cfRule type="duplicateValues" dxfId="8" priority="38" stopIfTrue="1"/>
    <cfRule type="duplicateValues" dxfId="7" priority="39" stopIfTrue="1"/>
    <cfRule type="duplicateValues" dxfId="6" priority="40" stopIfTrue="1"/>
    <cfRule type="duplicateValues" dxfId="5" priority="4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23.08984375" bestFit="1" customWidth="1"/>
    <col min="2" max="2" width="14.81640625" customWidth="1"/>
    <col min="3" max="3" width="22.90625" bestFit="1" customWidth="1"/>
  </cols>
  <sheetData>
    <row r="3" spans="1:3" x14ac:dyDescent="0.35">
      <c r="A3" s="47" t="s">
        <v>24</v>
      </c>
      <c r="B3" t="s">
        <v>93</v>
      </c>
      <c r="C3" t="s">
        <v>94</v>
      </c>
    </row>
    <row r="4" spans="1:3" x14ac:dyDescent="0.35">
      <c r="A4" t="s">
        <v>76</v>
      </c>
      <c r="B4" s="46">
        <v>11</v>
      </c>
      <c r="C4" s="48">
        <v>1051920</v>
      </c>
    </row>
    <row r="5" spans="1:3" x14ac:dyDescent="0.35">
      <c r="A5" t="s">
        <v>92</v>
      </c>
      <c r="B5" s="46">
        <v>1</v>
      </c>
      <c r="C5" s="48">
        <v>696681</v>
      </c>
    </row>
    <row r="6" spans="1:3" x14ac:dyDescent="0.35">
      <c r="A6" t="s">
        <v>95</v>
      </c>
      <c r="B6" s="46">
        <v>12</v>
      </c>
      <c r="C6" s="48">
        <v>1748601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4"/>
  <sheetViews>
    <sheetView tabSelected="1" workbookViewId="0">
      <selection activeCell="N6" sqref="N6"/>
    </sheetView>
  </sheetViews>
  <sheetFormatPr baseColWidth="10" defaultRowHeight="14.5" x14ac:dyDescent="0.35"/>
  <sheetData>
    <row r="1" spans="1:38" ht="30" x14ac:dyDescent="0.35">
      <c r="A1" s="31" t="s">
        <v>2</v>
      </c>
      <c r="B1" s="31" t="s">
        <v>3</v>
      </c>
      <c r="C1" s="31" t="s">
        <v>5</v>
      </c>
      <c r="D1" s="31" t="s">
        <v>6</v>
      </c>
      <c r="E1" s="31" t="s">
        <v>22</v>
      </c>
      <c r="F1" s="31" t="s">
        <v>23</v>
      </c>
      <c r="G1" s="32" t="s">
        <v>7</v>
      </c>
      <c r="H1" s="32" t="s">
        <v>8</v>
      </c>
      <c r="I1" s="33" t="s">
        <v>9</v>
      </c>
      <c r="J1" s="33" t="s">
        <v>10</v>
      </c>
      <c r="K1" s="34" t="s">
        <v>24</v>
      </c>
      <c r="L1" s="35" t="s">
        <v>25</v>
      </c>
      <c r="M1" s="36" t="s">
        <v>26</v>
      </c>
      <c r="N1" s="37" t="s">
        <v>27</v>
      </c>
      <c r="O1" s="37" t="s">
        <v>28</v>
      </c>
      <c r="P1" s="38" t="s">
        <v>29</v>
      </c>
      <c r="Q1" s="38" t="s">
        <v>30</v>
      </c>
      <c r="R1" s="38" t="s">
        <v>31</v>
      </c>
      <c r="S1" s="37" t="s">
        <v>32</v>
      </c>
      <c r="T1" s="31" t="s">
        <v>33</v>
      </c>
      <c r="U1" s="31" t="s">
        <v>34</v>
      </c>
      <c r="V1" s="31" t="s">
        <v>35</v>
      </c>
      <c r="W1" s="31" t="s">
        <v>36</v>
      </c>
      <c r="X1" s="31" t="s">
        <v>37</v>
      </c>
      <c r="Y1" s="31" t="s">
        <v>38</v>
      </c>
      <c r="Z1" s="31" t="s">
        <v>39</v>
      </c>
      <c r="AA1" s="31" t="s">
        <v>40</v>
      </c>
      <c r="AB1" s="31" t="s">
        <v>41</v>
      </c>
      <c r="AC1" s="31" t="s">
        <v>42</v>
      </c>
      <c r="AD1" s="31" t="s">
        <v>43</v>
      </c>
      <c r="AE1" s="31" t="s">
        <v>44</v>
      </c>
      <c r="AF1" s="31" t="s">
        <v>45</v>
      </c>
      <c r="AG1" s="31" t="s">
        <v>46</v>
      </c>
      <c r="AH1" s="38" t="s">
        <v>47</v>
      </c>
      <c r="AI1" s="38" t="s">
        <v>48</v>
      </c>
      <c r="AJ1" s="38" t="s">
        <v>49</v>
      </c>
      <c r="AK1" s="38" t="s">
        <v>50</v>
      </c>
      <c r="AL1" s="31" t="s">
        <v>51</v>
      </c>
    </row>
    <row r="2" spans="1:38" x14ac:dyDescent="0.35">
      <c r="A2" s="39">
        <v>891900732</v>
      </c>
      <c r="B2" s="39" t="s">
        <v>136</v>
      </c>
      <c r="C2" s="39" t="s">
        <v>16</v>
      </c>
      <c r="D2" s="40">
        <v>1484606</v>
      </c>
      <c r="E2" s="40" t="s">
        <v>52</v>
      </c>
      <c r="F2" s="40" t="s">
        <v>53</v>
      </c>
      <c r="G2" s="41">
        <v>44923</v>
      </c>
      <c r="H2" s="41">
        <v>44940</v>
      </c>
      <c r="I2" s="42">
        <v>348830</v>
      </c>
      <c r="J2" s="42">
        <v>348830</v>
      </c>
      <c r="K2" s="39" t="s">
        <v>76</v>
      </c>
      <c r="L2" s="42">
        <v>0</v>
      </c>
      <c r="M2" s="39"/>
      <c r="N2" s="42">
        <v>0</v>
      </c>
      <c r="O2" s="42">
        <v>0</v>
      </c>
      <c r="P2" s="39"/>
      <c r="Q2" s="41"/>
      <c r="R2" s="39"/>
      <c r="S2" s="42">
        <v>0</v>
      </c>
      <c r="T2" s="39" t="s">
        <v>77</v>
      </c>
      <c r="U2" s="41">
        <v>44923</v>
      </c>
      <c r="V2" s="41">
        <v>44940</v>
      </c>
      <c r="W2" s="41">
        <v>44944</v>
      </c>
      <c r="X2" s="42">
        <v>348830</v>
      </c>
      <c r="Y2" s="42">
        <v>348830</v>
      </c>
      <c r="Z2" s="42">
        <v>0</v>
      </c>
      <c r="AA2" s="42">
        <v>0</v>
      </c>
      <c r="AB2" s="42">
        <v>0</v>
      </c>
      <c r="AC2" s="42">
        <v>0</v>
      </c>
      <c r="AD2" s="42">
        <v>0</v>
      </c>
      <c r="AE2" s="42">
        <v>0</v>
      </c>
      <c r="AF2" s="42">
        <v>348830</v>
      </c>
      <c r="AG2" s="42">
        <v>0</v>
      </c>
      <c r="AH2" s="42">
        <v>348830</v>
      </c>
      <c r="AI2" s="39" t="s">
        <v>78</v>
      </c>
      <c r="AJ2" s="39" t="s">
        <v>79</v>
      </c>
      <c r="AK2" s="39" t="s">
        <v>80</v>
      </c>
      <c r="AL2" s="42">
        <v>0</v>
      </c>
    </row>
    <row r="3" spans="1:38" x14ac:dyDescent="0.35">
      <c r="A3" s="39">
        <v>891900732</v>
      </c>
      <c r="B3" s="39" t="s">
        <v>136</v>
      </c>
      <c r="C3" s="39" t="s">
        <v>16</v>
      </c>
      <c r="D3" s="40">
        <v>1459476</v>
      </c>
      <c r="E3" s="40" t="s">
        <v>54</v>
      </c>
      <c r="F3" s="40" t="s">
        <v>55</v>
      </c>
      <c r="G3" s="41">
        <v>44832</v>
      </c>
      <c r="H3" s="41">
        <v>44915</v>
      </c>
      <c r="I3" s="42">
        <v>122090</v>
      </c>
      <c r="J3" s="42">
        <v>122090</v>
      </c>
      <c r="K3" s="39" t="s">
        <v>76</v>
      </c>
      <c r="L3" s="42">
        <v>0</v>
      </c>
      <c r="M3" s="39"/>
      <c r="N3" s="42">
        <v>0</v>
      </c>
      <c r="O3" s="42">
        <v>0</v>
      </c>
      <c r="P3" s="39"/>
      <c r="Q3" s="41"/>
      <c r="R3" s="39"/>
      <c r="S3" s="42">
        <v>0</v>
      </c>
      <c r="T3" s="39" t="s">
        <v>77</v>
      </c>
      <c r="U3" s="41">
        <v>44832</v>
      </c>
      <c r="V3" s="41">
        <v>44915</v>
      </c>
      <c r="W3" s="41">
        <v>44918</v>
      </c>
      <c r="X3" s="42">
        <v>122090</v>
      </c>
      <c r="Y3" s="42">
        <v>122090</v>
      </c>
      <c r="Z3" s="42">
        <v>0</v>
      </c>
      <c r="AA3" s="42">
        <v>0</v>
      </c>
      <c r="AB3" s="42">
        <v>0</v>
      </c>
      <c r="AC3" s="42">
        <v>0</v>
      </c>
      <c r="AD3" s="42">
        <v>0</v>
      </c>
      <c r="AE3" s="42">
        <v>0</v>
      </c>
      <c r="AF3" s="42">
        <v>122090</v>
      </c>
      <c r="AG3" s="42">
        <v>0</v>
      </c>
      <c r="AH3" s="42">
        <v>122090</v>
      </c>
      <c r="AI3" s="39" t="s">
        <v>78</v>
      </c>
      <c r="AJ3" s="39" t="s">
        <v>81</v>
      </c>
      <c r="AK3" s="39" t="s">
        <v>80</v>
      </c>
      <c r="AL3" s="42">
        <v>0</v>
      </c>
    </row>
    <row r="4" spans="1:38" x14ac:dyDescent="0.35">
      <c r="A4" s="39">
        <v>891900732</v>
      </c>
      <c r="B4" s="39" t="s">
        <v>136</v>
      </c>
      <c r="C4" s="39" t="s">
        <v>16</v>
      </c>
      <c r="D4" s="40">
        <v>1486272</v>
      </c>
      <c r="E4" s="40" t="s">
        <v>56</v>
      </c>
      <c r="F4" s="40" t="s">
        <v>57</v>
      </c>
      <c r="G4" s="41">
        <v>44935</v>
      </c>
      <c r="H4" s="41">
        <v>44972</v>
      </c>
      <c r="I4" s="42">
        <v>105770</v>
      </c>
      <c r="J4" s="42">
        <v>105770</v>
      </c>
      <c r="K4" s="39" t="s">
        <v>76</v>
      </c>
      <c r="L4" s="42">
        <v>0</v>
      </c>
      <c r="M4" s="39"/>
      <c r="N4" s="42">
        <v>0</v>
      </c>
      <c r="O4" s="42">
        <v>0</v>
      </c>
      <c r="P4" s="39"/>
      <c r="Q4" s="41"/>
      <c r="R4" s="39"/>
      <c r="S4" s="42">
        <v>0</v>
      </c>
      <c r="T4" s="39" t="s">
        <v>77</v>
      </c>
      <c r="U4" s="41">
        <v>44935</v>
      </c>
      <c r="V4" s="41">
        <v>44972</v>
      </c>
      <c r="W4" s="41">
        <v>44979</v>
      </c>
      <c r="X4" s="42">
        <v>105770</v>
      </c>
      <c r="Y4" s="42">
        <v>105770</v>
      </c>
      <c r="Z4" s="42">
        <v>0</v>
      </c>
      <c r="AA4" s="42">
        <v>0</v>
      </c>
      <c r="AB4" s="42">
        <v>0</v>
      </c>
      <c r="AC4" s="42">
        <v>0</v>
      </c>
      <c r="AD4" s="42">
        <v>0</v>
      </c>
      <c r="AE4" s="42">
        <v>0</v>
      </c>
      <c r="AF4" s="42">
        <v>105770</v>
      </c>
      <c r="AG4" s="42">
        <v>0</v>
      </c>
      <c r="AH4" s="42">
        <v>105770</v>
      </c>
      <c r="AI4" s="39" t="s">
        <v>78</v>
      </c>
      <c r="AJ4" s="39" t="s">
        <v>82</v>
      </c>
      <c r="AK4" s="39" t="s">
        <v>80</v>
      </c>
      <c r="AL4" s="42">
        <v>0</v>
      </c>
    </row>
    <row r="5" spans="1:38" x14ac:dyDescent="0.35">
      <c r="A5" s="39">
        <v>891900732</v>
      </c>
      <c r="B5" s="39" t="s">
        <v>136</v>
      </c>
      <c r="C5" s="39" t="s">
        <v>16</v>
      </c>
      <c r="D5" s="40">
        <v>1431678</v>
      </c>
      <c r="E5" s="40" t="s">
        <v>58</v>
      </c>
      <c r="F5" s="40" t="s">
        <v>59</v>
      </c>
      <c r="G5" s="41">
        <v>44730</v>
      </c>
      <c r="H5" s="41">
        <v>44824</v>
      </c>
      <c r="I5" s="42">
        <v>74830</v>
      </c>
      <c r="J5" s="42">
        <v>74830</v>
      </c>
      <c r="K5" s="39" t="s">
        <v>76</v>
      </c>
      <c r="L5" s="42">
        <v>0</v>
      </c>
      <c r="M5" s="39"/>
      <c r="N5" s="42">
        <v>0</v>
      </c>
      <c r="O5" s="42">
        <v>0</v>
      </c>
      <c r="P5" s="39"/>
      <c r="Q5" s="41"/>
      <c r="R5" s="39"/>
      <c r="S5" s="42">
        <v>0</v>
      </c>
      <c r="T5" s="39" t="s">
        <v>77</v>
      </c>
      <c r="U5" s="41">
        <v>44730</v>
      </c>
      <c r="V5" s="41">
        <v>44817</v>
      </c>
      <c r="W5" s="41">
        <v>44832</v>
      </c>
      <c r="X5" s="42">
        <v>74830</v>
      </c>
      <c r="Y5" s="42">
        <v>74830</v>
      </c>
      <c r="Z5" s="42">
        <v>0</v>
      </c>
      <c r="AA5" s="42">
        <v>0</v>
      </c>
      <c r="AB5" s="42">
        <v>0</v>
      </c>
      <c r="AC5" s="42">
        <v>0</v>
      </c>
      <c r="AD5" s="42">
        <v>0</v>
      </c>
      <c r="AE5" s="42">
        <v>0</v>
      </c>
      <c r="AF5" s="42">
        <v>74830</v>
      </c>
      <c r="AG5" s="42">
        <v>0</v>
      </c>
      <c r="AH5" s="42">
        <v>74830</v>
      </c>
      <c r="AI5" s="39" t="s">
        <v>78</v>
      </c>
      <c r="AJ5" s="39" t="s">
        <v>83</v>
      </c>
      <c r="AK5" s="39" t="s">
        <v>80</v>
      </c>
      <c r="AL5" s="42">
        <v>0</v>
      </c>
    </row>
    <row r="6" spans="1:38" x14ac:dyDescent="0.35">
      <c r="A6" s="39">
        <v>891900732</v>
      </c>
      <c r="B6" s="39" t="s">
        <v>136</v>
      </c>
      <c r="C6" s="39" t="s">
        <v>16</v>
      </c>
      <c r="D6" s="40">
        <v>1429965</v>
      </c>
      <c r="E6" s="40" t="s">
        <v>60</v>
      </c>
      <c r="F6" s="40" t="s">
        <v>61</v>
      </c>
      <c r="G6" s="41">
        <v>44724</v>
      </c>
      <c r="H6" s="41">
        <v>44824</v>
      </c>
      <c r="I6" s="42">
        <v>71850</v>
      </c>
      <c r="J6" s="42">
        <v>71850</v>
      </c>
      <c r="K6" s="39" t="s">
        <v>76</v>
      </c>
      <c r="L6" s="42">
        <v>0</v>
      </c>
      <c r="M6" s="39"/>
      <c r="N6" s="42">
        <v>0</v>
      </c>
      <c r="O6" s="42">
        <v>0</v>
      </c>
      <c r="P6" s="39"/>
      <c r="Q6" s="41"/>
      <c r="R6" s="39"/>
      <c r="S6" s="42">
        <v>0</v>
      </c>
      <c r="T6" s="39" t="s">
        <v>77</v>
      </c>
      <c r="U6" s="41">
        <v>44726</v>
      </c>
      <c r="V6" s="41">
        <v>44817</v>
      </c>
      <c r="W6" s="41">
        <v>44832</v>
      </c>
      <c r="X6" s="42">
        <v>71850</v>
      </c>
      <c r="Y6" s="42">
        <v>71850</v>
      </c>
      <c r="Z6" s="42">
        <v>0</v>
      </c>
      <c r="AA6" s="42">
        <v>0</v>
      </c>
      <c r="AB6" s="42">
        <v>0</v>
      </c>
      <c r="AC6" s="42">
        <v>0</v>
      </c>
      <c r="AD6" s="42">
        <v>0</v>
      </c>
      <c r="AE6" s="42">
        <v>0</v>
      </c>
      <c r="AF6" s="42">
        <v>71850</v>
      </c>
      <c r="AG6" s="42">
        <v>0</v>
      </c>
      <c r="AH6" s="42">
        <v>71850</v>
      </c>
      <c r="AI6" s="39" t="s">
        <v>78</v>
      </c>
      <c r="AJ6" s="39" t="s">
        <v>84</v>
      </c>
      <c r="AK6" s="39" t="s">
        <v>80</v>
      </c>
      <c r="AL6" s="42">
        <v>0</v>
      </c>
    </row>
    <row r="7" spans="1:38" x14ac:dyDescent="0.35">
      <c r="A7" s="39">
        <v>891900732</v>
      </c>
      <c r="B7" s="39" t="s">
        <v>136</v>
      </c>
      <c r="C7" s="39" t="s">
        <v>16</v>
      </c>
      <c r="D7" s="40">
        <v>1377684</v>
      </c>
      <c r="E7" s="40" t="s">
        <v>62</v>
      </c>
      <c r="F7" s="40" t="s">
        <v>63</v>
      </c>
      <c r="G7" s="41">
        <v>44526</v>
      </c>
      <c r="H7" s="41">
        <v>44561</v>
      </c>
      <c r="I7" s="42">
        <v>71770</v>
      </c>
      <c r="J7" s="42">
        <v>71770</v>
      </c>
      <c r="K7" s="39" t="s">
        <v>76</v>
      </c>
      <c r="L7" s="42">
        <v>0</v>
      </c>
      <c r="M7" s="39"/>
      <c r="N7" s="42">
        <v>0</v>
      </c>
      <c r="O7" s="42">
        <v>0</v>
      </c>
      <c r="P7" s="39"/>
      <c r="Q7" s="41"/>
      <c r="R7" s="39"/>
      <c r="S7" s="42">
        <v>0</v>
      </c>
      <c r="T7" s="39" t="s">
        <v>77</v>
      </c>
      <c r="U7" s="41">
        <v>44526</v>
      </c>
      <c r="V7" s="41">
        <v>44726</v>
      </c>
      <c r="W7" s="41">
        <v>44727</v>
      </c>
      <c r="X7" s="42">
        <v>71770</v>
      </c>
      <c r="Y7" s="42">
        <v>71770</v>
      </c>
      <c r="Z7" s="42">
        <v>0</v>
      </c>
      <c r="AA7" s="42">
        <v>0</v>
      </c>
      <c r="AB7" s="42">
        <v>0</v>
      </c>
      <c r="AC7" s="42">
        <v>0</v>
      </c>
      <c r="AD7" s="42">
        <v>0</v>
      </c>
      <c r="AE7" s="42">
        <v>0</v>
      </c>
      <c r="AF7" s="42">
        <v>71770</v>
      </c>
      <c r="AG7" s="42">
        <v>0</v>
      </c>
      <c r="AH7" s="42">
        <v>71770</v>
      </c>
      <c r="AI7" s="39" t="s">
        <v>78</v>
      </c>
      <c r="AJ7" s="39" t="s">
        <v>85</v>
      </c>
      <c r="AK7" s="39" t="s">
        <v>80</v>
      </c>
      <c r="AL7" s="42">
        <v>0</v>
      </c>
    </row>
    <row r="8" spans="1:38" x14ac:dyDescent="0.35">
      <c r="A8" s="39">
        <v>891900732</v>
      </c>
      <c r="B8" s="39" t="s">
        <v>136</v>
      </c>
      <c r="C8" s="39" t="s">
        <v>16</v>
      </c>
      <c r="D8" s="40">
        <v>1381709</v>
      </c>
      <c r="E8" s="40" t="s">
        <v>64</v>
      </c>
      <c r="F8" s="40" t="s">
        <v>65</v>
      </c>
      <c r="G8" s="41">
        <v>44524</v>
      </c>
      <c r="H8" s="41">
        <v>44561</v>
      </c>
      <c r="I8" s="42">
        <v>70830</v>
      </c>
      <c r="J8" s="42">
        <v>70830</v>
      </c>
      <c r="K8" s="39" t="s">
        <v>76</v>
      </c>
      <c r="L8" s="42">
        <v>0</v>
      </c>
      <c r="M8" s="39"/>
      <c r="N8" s="42">
        <v>0</v>
      </c>
      <c r="O8" s="42">
        <v>0</v>
      </c>
      <c r="P8" s="39"/>
      <c r="Q8" s="41"/>
      <c r="R8" s="39"/>
      <c r="S8" s="42">
        <v>0</v>
      </c>
      <c r="T8" s="39" t="s">
        <v>77</v>
      </c>
      <c r="U8" s="41">
        <v>44540</v>
      </c>
      <c r="V8" s="41">
        <v>44726</v>
      </c>
      <c r="W8" s="41">
        <v>44727</v>
      </c>
      <c r="X8" s="42">
        <v>70830</v>
      </c>
      <c r="Y8" s="42">
        <v>70830</v>
      </c>
      <c r="Z8" s="42">
        <v>0</v>
      </c>
      <c r="AA8" s="42">
        <v>0</v>
      </c>
      <c r="AB8" s="42">
        <v>0</v>
      </c>
      <c r="AC8" s="42">
        <v>0</v>
      </c>
      <c r="AD8" s="42">
        <v>0</v>
      </c>
      <c r="AE8" s="42">
        <v>0</v>
      </c>
      <c r="AF8" s="42">
        <v>70830</v>
      </c>
      <c r="AG8" s="42">
        <v>0</v>
      </c>
      <c r="AH8" s="42">
        <v>70830</v>
      </c>
      <c r="AI8" s="39" t="s">
        <v>78</v>
      </c>
      <c r="AJ8" s="39" t="s">
        <v>86</v>
      </c>
      <c r="AK8" s="39" t="s">
        <v>87</v>
      </c>
      <c r="AL8" s="42">
        <v>0</v>
      </c>
    </row>
    <row r="9" spans="1:38" x14ac:dyDescent="0.35">
      <c r="A9" s="39">
        <v>891900732</v>
      </c>
      <c r="B9" s="39" t="s">
        <v>136</v>
      </c>
      <c r="C9" s="39" t="s">
        <v>16</v>
      </c>
      <c r="D9" s="40">
        <v>1432094</v>
      </c>
      <c r="E9" s="40" t="s">
        <v>66</v>
      </c>
      <c r="F9" s="40" t="s">
        <v>67</v>
      </c>
      <c r="G9" s="41">
        <v>44733</v>
      </c>
      <c r="H9" s="41">
        <v>44824</v>
      </c>
      <c r="I9" s="42">
        <v>66550</v>
      </c>
      <c r="J9" s="42">
        <v>66550</v>
      </c>
      <c r="K9" s="39" t="s">
        <v>76</v>
      </c>
      <c r="L9" s="42">
        <v>0</v>
      </c>
      <c r="M9" s="39"/>
      <c r="N9" s="42">
        <v>0</v>
      </c>
      <c r="O9" s="42">
        <v>0</v>
      </c>
      <c r="P9" s="39"/>
      <c r="Q9" s="41"/>
      <c r="R9" s="39"/>
      <c r="S9" s="42">
        <v>0</v>
      </c>
      <c r="T9" s="39" t="s">
        <v>77</v>
      </c>
      <c r="U9" s="41">
        <v>44733</v>
      </c>
      <c r="V9" s="41">
        <v>44817</v>
      </c>
      <c r="W9" s="41">
        <v>44832</v>
      </c>
      <c r="X9" s="42">
        <v>66550</v>
      </c>
      <c r="Y9" s="42">
        <v>66550</v>
      </c>
      <c r="Z9" s="42">
        <v>0</v>
      </c>
      <c r="AA9" s="42">
        <v>0</v>
      </c>
      <c r="AB9" s="42">
        <v>0</v>
      </c>
      <c r="AC9" s="42">
        <v>0</v>
      </c>
      <c r="AD9" s="42">
        <v>0</v>
      </c>
      <c r="AE9" s="42">
        <v>0</v>
      </c>
      <c r="AF9" s="42">
        <v>66550</v>
      </c>
      <c r="AG9" s="42">
        <v>0</v>
      </c>
      <c r="AH9" s="42">
        <v>66550</v>
      </c>
      <c r="AI9" s="39" t="s">
        <v>78</v>
      </c>
      <c r="AJ9" s="39" t="s">
        <v>88</v>
      </c>
      <c r="AK9" s="39" t="s">
        <v>80</v>
      </c>
      <c r="AL9" s="42">
        <v>0</v>
      </c>
    </row>
    <row r="10" spans="1:38" x14ac:dyDescent="0.35">
      <c r="A10" s="39">
        <v>891900732</v>
      </c>
      <c r="B10" s="39" t="s">
        <v>136</v>
      </c>
      <c r="C10" s="39" t="s">
        <v>16</v>
      </c>
      <c r="D10" s="40">
        <v>1490598</v>
      </c>
      <c r="E10" s="40" t="s">
        <v>68</v>
      </c>
      <c r="F10" s="40" t="s">
        <v>69</v>
      </c>
      <c r="G10" s="41">
        <v>44952</v>
      </c>
      <c r="H10" s="41">
        <v>44972</v>
      </c>
      <c r="I10" s="42">
        <v>46400</v>
      </c>
      <c r="J10" s="42">
        <v>46400</v>
      </c>
      <c r="K10" s="39" t="s">
        <v>76</v>
      </c>
      <c r="L10" s="42">
        <v>0</v>
      </c>
      <c r="M10" s="39"/>
      <c r="N10" s="42">
        <v>0</v>
      </c>
      <c r="O10" s="42">
        <v>0</v>
      </c>
      <c r="P10" s="39"/>
      <c r="Q10" s="41"/>
      <c r="R10" s="39"/>
      <c r="S10" s="42">
        <v>0</v>
      </c>
      <c r="T10" s="39" t="s">
        <v>77</v>
      </c>
      <c r="U10" s="41">
        <v>44952</v>
      </c>
      <c r="V10" s="41">
        <v>44972</v>
      </c>
      <c r="W10" s="41">
        <v>44979</v>
      </c>
      <c r="X10" s="42">
        <v>46400</v>
      </c>
      <c r="Y10" s="42">
        <v>46400</v>
      </c>
      <c r="Z10" s="42">
        <v>0</v>
      </c>
      <c r="AA10" s="42">
        <v>0</v>
      </c>
      <c r="AB10" s="42">
        <v>0</v>
      </c>
      <c r="AC10" s="42">
        <v>0</v>
      </c>
      <c r="AD10" s="42">
        <v>0</v>
      </c>
      <c r="AE10" s="42">
        <v>0</v>
      </c>
      <c r="AF10" s="42">
        <v>46400</v>
      </c>
      <c r="AG10" s="42">
        <v>0</v>
      </c>
      <c r="AH10" s="42">
        <v>46400</v>
      </c>
      <c r="AI10" s="39" t="s">
        <v>78</v>
      </c>
      <c r="AJ10" s="39" t="s">
        <v>89</v>
      </c>
      <c r="AK10" s="39" t="s">
        <v>80</v>
      </c>
      <c r="AL10" s="42">
        <v>0</v>
      </c>
    </row>
    <row r="11" spans="1:38" x14ac:dyDescent="0.35">
      <c r="A11" s="39">
        <v>891900732</v>
      </c>
      <c r="B11" s="39" t="s">
        <v>136</v>
      </c>
      <c r="C11" s="39" t="s">
        <v>16</v>
      </c>
      <c r="D11" s="40">
        <v>1327549</v>
      </c>
      <c r="E11" s="40" t="s">
        <v>70</v>
      </c>
      <c r="F11" s="40" t="s">
        <v>71</v>
      </c>
      <c r="G11" s="41">
        <v>44341</v>
      </c>
      <c r="H11" s="41">
        <v>44726</v>
      </c>
      <c r="I11" s="42">
        <v>42200</v>
      </c>
      <c r="J11" s="42">
        <v>42200</v>
      </c>
      <c r="K11" s="39" t="s">
        <v>76</v>
      </c>
      <c r="L11" s="42">
        <v>0</v>
      </c>
      <c r="M11" s="39"/>
      <c r="N11" s="42">
        <v>0</v>
      </c>
      <c r="O11" s="42">
        <v>0</v>
      </c>
      <c r="P11" s="39"/>
      <c r="Q11" s="41"/>
      <c r="R11" s="39"/>
      <c r="S11" s="42">
        <v>0</v>
      </c>
      <c r="T11" s="39" t="s">
        <v>77</v>
      </c>
      <c r="U11" s="41">
        <v>44706</v>
      </c>
      <c r="V11" s="41">
        <v>44726</v>
      </c>
      <c r="W11" s="41">
        <v>44728</v>
      </c>
      <c r="X11" s="42">
        <v>42200</v>
      </c>
      <c r="Y11" s="42">
        <v>42200</v>
      </c>
      <c r="Z11" s="42">
        <v>0</v>
      </c>
      <c r="AA11" s="42">
        <v>0</v>
      </c>
      <c r="AB11" s="42">
        <v>0</v>
      </c>
      <c r="AC11" s="42">
        <v>0</v>
      </c>
      <c r="AD11" s="42">
        <v>0</v>
      </c>
      <c r="AE11" s="42">
        <v>0</v>
      </c>
      <c r="AF11" s="42">
        <v>42200</v>
      </c>
      <c r="AG11" s="42">
        <v>0</v>
      </c>
      <c r="AH11" s="42">
        <v>42200</v>
      </c>
      <c r="AI11" s="39" t="s">
        <v>78</v>
      </c>
      <c r="AJ11" s="39" t="s">
        <v>90</v>
      </c>
      <c r="AK11" s="39" t="s">
        <v>80</v>
      </c>
      <c r="AL11" s="42">
        <v>0</v>
      </c>
    </row>
    <row r="12" spans="1:38" x14ac:dyDescent="0.35">
      <c r="A12" s="39">
        <v>891900732</v>
      </c>
      <c r="B12" s="39" t="s">
        <v>136</v>
      </c>
      <c r="C12" s="39" t="s">
        <v>16</v>
      </c>
      <c r="D12" s="40">
        <v>1327521</v>
      </c>
      <c r="E12" s="40" t="s">
        <v>72</v>
      </c>
      <c r="F12" s="40" t="s">
        <v>73</v>
      </c>
      <c r="G12" s="41">
        <v>44341</v>
      </c>
      <c r="H12" s="41">
        <v>44726</v>
      </c>
      <c r="I12" s="42">
        <v>30800</v>
      </c>
      <c r="J12" s="42">
        <v>30800</v>
      </c>
      <c r="K12" s="39" t="s">
        <v>76</v>
      </c>
      <c r="L12" s="42">
        <v>0</v>
      </c>
      <c r="M12" s="39"/>
      <c r="N12" s="42">
        <v>0</v>
      </c>
      <c r="O12" s="42">
        <v>0</v>
      </c>
      <c r="P12" s="39"/>
      <c r="Q12" s="41"/>
      <c r="R12" s="39"/>
      <c r="S12" s="42">
        <v>0</v>
      </c>
      <c r="T12" s="39" t="s">
        <v>77</v>
      </c>
      <c r="U12" s="41">
        <v>44706</v>
      </c>
      <c r="V12" s="41">
        <v>44726</v>
      </c>
      <c r="W12" s="41">
        <v>44728</v>
      </c>
      <c r="X12" s="42">
        <v>30800</v>
      </c>
      <c r="Y12" s="42">
        <v>30800</v>
      </c>
      <c r="Z12" s="42">
        <v>0</v>
      </c>
      <c r="AA12" s="42">
        <v>0</v>
      </c>
      <c r="AB12" s="42">
        <v>0</v>
      </c>
      <c r="AC12" s="42">
        <v>0</v>
      </c>
      <c r="AD12" s="42">
        <v>0</v>
      </c>
      <c r="AE12" s="42">
        <v>0</v>
      </c>
      <c r="AF12" s="42">
        <v>30800</v>
      </c>
      <c r="AG12" s="42">
        <v>0</v>
      </c>
      <c r="AH12" s="42">
        <v>30800</v>
      </c>
      <c r="AI12" s="39" t="s">
        <v>78</v>
      </c>
      <c r="AJ12" s="39" t="s">
        <v>91</v>
      </c>
      <c r="AK12" s="39" t="s">
        <v>80</v>
      </c>
      <c r="AL12" s="42">
        <v>0</v>
      </c>
    </row>
    <row r="13" spans="1:38" x14ac:dyDescent="0.35">
      <c r="A13" s="39">
        <v>891900732</v>
      </c>
      <c r="B13" s="39" t="s">
        <v>136</v>
      </c>
      <c r="C13" s="39" t="s">
        <v>20</v>
      </c>
      <c r="D13" s="40">
        <v>1249310</v>
      </c>
      <c r="E13" s="40" t="s">
        <v>74</v>
      </c>
      <c r="F13" s="40" t="s">
        <v>75</v>
      </c>
      <c r="G13" s="41">
        <v>44045</v>
      </c>
      <c r="H13" s="41">
        <v>44097</v>
      </c>
      <c r="I13" s="42">
        <v>893205</v>
      </c>
      <c r="J13" s="42">
        <v>696681</v>
      </c>
      <c r="K13" s="39" t="s">
        <v>92</v>
      </c>
      <c r="L13" s="42">
        <v>0</v>
      </c>
      <c r="M13" s="39"/>
      <c r="N13" s="42">
        <v>0</v>
      </c>
      <c r="O13" s="42">
        <v>0</v>
      </c>
      <c r="P13" s="39"/>
      <c r="Q13" s="41"/>
      <c r="R13" s="39"/>
      <c r="S13" s="42">
        <v>0</v>
      </c>
      <c r="T13" s="39"/>
      <c r="U13" s="41"/>
      <c r="V13" s="41"/>
      <c r="W13" s="41"/>
      <c r="X13" s="42">
        <v>0</v>
      </c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0</v>
      </c>
      <c r="AI13" s="39"/>
      <c r="AJ13" s="39"/>
      <c r="AK13" s="39"/>
      <c r="AL13" s="42">
        <v>0</v>
      </c>
    </row>
    <row r="14" spans="1:38" x14ac:dyDescent="0.35">
      <c r="A14" s="43"/>
      <c r="B14" s="43"/>
      <c r="C14" s="43"/>
      <c r="D14" s="43"/>
      <c r="E14" s="43"/>
      <c r="F14" s="43"/>
      <c r="G14" s="44"/>
      <c r="H14" s="44"/>
      <c r="I14" s="45"/>
      <c r="J14" s="45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zoomScaleNormal="100" workbookViewId="0">
      <selection activeCell="C12" sqref="C12"/>
    </sheetView>
  </sheetViews>
  <sheetFormatPr baseColWidth="10" defaultRowHeight="12.5" x14ac:dyDescent="0.2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7265625" style="49" customWidth="1"/>
    <col min="12" max="16384" width="10.90625" style="49"/>
  </cols>
  <sheetData>
    <row r="1" spans="2:10" ht="6" customHeight="1" thickBot="1" x14ac:dyDescent="0.3"/>
    <row r="2" spans="2:10" ht="19.5" customHeight="1" x14ac:dyDescent="0.25">
      <c r="B2" s="50"/>
      <c r="C2" s="51"/>
      <c r="D2" s="52" t="s">
        <v>96</v>
      </c>
      <c r="E2" s="53"/>
      <c r="F2" s="53"/>
      <c r="G2" s="53"/>
      <c r="H2" s="53"/>
      <c r="I2" s="54"/>
      <c r="J2" s="55" t="s">
        <v>97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D4" s="62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66" t="s">
        <v>98</v>
      </c>
      <c r="E5" s="67"/>
      <c r="F5" s="67"/>
      <c r="G5" s="67"/>
      <c r="H5" s="67"/>
      <c r="I5" s="68"/>
      <c r="J5" s="68" t="s">
        <v>99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J9" s="76"/>
    </row>
    <row r="10" spans="2:10" ht="13" x14ac:dyDescent="0.3">
      <c r="B10" s="75"/>
      <c r="C10" s="77" t="s">
        <v>134</v>
      </c>
      <c r="E10" s="78"/>
      <c r="H10" s="79"/>
      <c r="J10" s="76"/>
    </row>
    <row r="11" spans="2:10" x14ac:dyDescent="0.25">
      <c r="B11" s="75"/>
      <c r="J11" s="76"/>
    </row>
    <row r="12" spans="2:10" ht="13" x14ac:dyDescent="0.3">
      <c r="B12" s="75"/>
      <c r="C12" s="77" t="s">
        <v>135</v>
      </c>
      <c r="J12" s="76"/>
    </row>
    <row r="13" spans="2:10" ht="13" x14ac:dyDescent="0.3">
      <c r="B13" s="75"/>
      <c r="C13" s="77" t="s">
        <v>130</v>
      </c>
      <c r="J13" s="76"/>
    </row>
    <row r="14" spans="2:10" x14ac:dyDescent="0.25">
      <c r="B14" s="75"/>
      <c r="J14" s="76"/>
    </row>
    <row r="15" spans="2:10" x14ac:dyDescent="0.25">
      <c r="B15" s="75"/>
      <c r="C15" s="49" t="s">
        <v>100</v>
      </c>
      <c r="J15" s="76"/>
    </row>
    <row r="16" spans="2:10" x14ac:dyDescent="0.25">
      <c r="B16" s="75"/>
      <c r="C16" s="80"/>
      <c r="J16" s="76"/>
    </row>
    <row r="17" spans="2:10" ht="13" x14ac:dyDescent="0.3">
      <c r="B17" s="75"/>
      <c r="C17" s="49" t="s">
        <v>101</v>
      </c>
      <c r="D17" s="78"/>
      <c r="H17" s="81"/>
      <c r="I17" s="82"/>
      <c r="J17" s="76"/>
    </row>
    <row r="18" spans="2:10" ht="13" x14ac:dyDescent="0.3">
      <c r="B18" s="75"/>
      <c r="C18" s="77" t="s">
        <v>102</v>
      </c>
      <c r="D18" s="77"/>
      <c r="E18" s="77"/>
      <c r="F18" s="77"/>
      <c r="H18" s="83">
        <v>12</v>
      </c>
      <c r="I18" s="84">
        <v>1748601</v>
      </c>
      <c r="J18" s="76"/>
    </row>
    <row r="19" spans="2:10" x14ac:dyDescent="0.25">
      <c r="B19" s="75"/>
      <c r="C19" s="49" t="s">
        <v>103</v>
      </c>
      <c r="H19" s="85">
        <v>0</v>
      </c>
      <c r="I19" s="86">
        <v>0</v>
      </c>
      <c r="J19" s="76"/>
    </row>
    <row r="20" spans="2:10" x14ac:dyDescent="0.25">
      <c r="B20" s="75"/>
      <c r="C20" s="49" t="s">
        <v>104</v>
      </c>
      <c r="H20" s="85">
        <v>11</v>
      </c>
      <c r="I20" s="86">
        <v>1051920</v>
      </c>
      <c r="J20" s="76"/>
    </row>
    <row r="21" spans="2:10" x14ac:dyDescent="0.25">
      <c r="B21" s="75"/>
      <c r="C21" s="49" t="s">
        <v>105</v>
      </c>
      <c r="H21" s="85">
        <v>1</v>
      </c>
      <c r="I21" s="86">
        <v>696681</v>
      </c>
      <c r="J21" s="76"/>
    </row>
    <row r="22" spans="2:10" x14ac:dyDescent="0.25">
      <c r="B22" s="75"/>
      <c r="C22" s="49" t="s">
        <v>106</v>
      </c>
      <c r="H22" s="85">
        <v>0</v>
      </c>
      <c r="I22" s="86">
        <v>0</v>
      </c>
      <c r="J22" s="76"/>
    </row>
    <row r="23" spans="2:10" x14ac:dyDescent="0.25">
      <c r="B23" s="75"/>
      <c r="C23" s="49" t="s">
        <v>107</v>
      </c>
      <c r="H23" s="85">
        <v>0</v>
      </c>
      <c r="I23" s="86">
        <v>0</v>
      </c>
      <c r="J23" s="76"/>
    </row>
    <row r="24" spans="2:10" ht="13" thickBot="1" x14ac:dyDescent="0.3">
      <c r="B24" s="75"/>
      <c r="C24" s="49" t="s">
        <v>108</v>
      </c>
      <c r="H24" s="87">
        <v>0</v>
      </c>
      <c r="I24" s="88">
        <v>0</v>
      </c>
      <c r="J24" s="76"/>
    </row>
    <row r="25" spans="2:10" ht="13" x14ac:dyDescent="0.3">
      <c r="B25" s="75"/>
      <c r="C25" s="77" t="s">
        <v>109</v>
      </c>
      <c r="D25" s="77"/>
      <c r="E25" s="77"/>
      <c r="F25" s="77"/>
      <c r="H25" s="83">
        <f>H19+H20+H21+H22+H24+H23</f>
        <v>12</v>
      </c>
      <c r="I25" s="84">
        <f>I19+I20+I21+I22+I24+I23</f>
        <v>1748601</v>
      </c>
      <c r="J25" s="76"/>
    </row>
    <row r="26" spans="2:10" x14ac:dyDescent="0.25">
      <c r="B26" s="75"/>
      <c r="C26" s="49" t="s">
        <v>110</v>
      </c>
      <c r="H26" s="85">
        <v>0</v>
      </c>
      <c r="I26" s="86">
        <v>0</v>
      </c>
      <c r="J26" s="76"/>
    </row>
    <row r="27" spans="2:10" ht="13" thickBot="1" x14ac:dyDescent="0.3">
      <c r="B27" s="75"/>
      <c r="C27" s="49" t="s">
        <v>111</v>
      </c>
      <c r="H27" s="87">
        <v>0</v>
      </c>
      <c r="I27" s="88">
        <v>0</v>
      </c>
      <c r="J27" s="76"/>
    </row>
    <row r="28" spans="2:10" ht="13" x14ac:dyDescent="0.3">
      <c r="B28" s="75"/>
      <c r="C28" s="77" t="s">
        <v>112</v>
      </c>
      <c r="D28" s="77"/>
      <c r="E28" s="77"/>
      <c r="F28" s="77"/>
      <c r="H28" s="83">
        <f>H26+H27</f>
        <v>0</v>
      </c>
      <c r="I28" s="84">
        <f>I26+I27</f>
        <v>0</v>
      </c>
      <c r="J28" s="76"/>
    </row>
    <row r="29" spans="2:10" ht="13.5" thickBot="1" x14ac:dyDescent="0.35">
      <c r="B29" s="75"/>
      <c r="C29" s="49" t="s">
        <v>113</v>
      </c>
      <c r="D29" s="77"/>
      <c r="E29" s="77"/>
      <c r="F29" s="77"/>
      <c r="H29" s="87">
        <v>0</v>
      </c>
      <c r="I29" s="88">
        <v>0</v>
      </c>
      <c r="J29" s="76"/>
    </row>
    <row r="30" spans="2:10" ht="13" x14ac:dyDescent="0.3">
      <c r="B30" s="75"/>
      <c r="C30" s="77" t="s">
        <v>114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 x14ac:dyDescent="0.3">
      <c r="B31" s="75"/>
      <c r="C31" s="77"/>
      <c r="D31" s="77"/>
      <c r="E31" s="77"/>
      <c r="F31" s="77"/>
      <c r="H31" s="89"/>
      <c r="I31" s="84"/>
      <c r="J31" s="76"/>
    </row>
    <row r="32" spans="2:10" ht="13.5" thickBot="1" x14ac:dyDescent="0.35">
      <c r="B32" s="75"/>
      <c r="C32" s="77" t="s">
        <v>115</v>
      </c>
      <c r="D32" s="77"/>
      <c r="H32" s="90">
        <f>H25+H28+H30</f>
        <v>12</v>
      </c>
      <c r="I32" s="91">
        <f>I25+I28+I30</f>
        <v>1748601</v>
      </c>
      <c r="J32" s="76"/>
    </row>
    <row r="33" spans="2:10" ht="13.5" thickTop="1" x14ac:dyDescent="0.3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 x14ac:dyDescent="0.25">
      <c r="B34" s="75"/>
      <c r="G34" s="92"/>
      <c r="H34" s="92"/>
      <c r="I34" s="92"/>
      <c r="J34" s="76"/>
    </row>
    <row r="35" spans="2:10" x14ac:dyDescent="0.25">
      <c r="B35" s="75"/>
      <c r="G35" s="92"/>
      <c r="H35" s="92"/>
      <c r="I35" s="92"/>
      <c r="J35" s="76"/>
    </row>
    <row r="36" spans="2:10" ht="13" x14ac:dyDescent="0.3">
      <c r="B36" s="75"/>
      <c r="C36" s="77"/>
      <c r="G36" s="92"/>
      <c r="H36" s="92"/>
      <c r="I36" s="92"/>
      <c r="J36" s="76"/>
    </row>
    <row r="37" spans="2:10" ht="13.5" thickBot="1" x14ac:dyDescent="0.35">
      <c r="B37" s="75"/>
      <c r="C37" s="93" t="s">
        <v>131</v>
      </c>
      <c r="D37" s="94"/>
      <c r="H37" s="93" t="s">
        <v>116</v>
      </c>
      <c r="I37" s="94"/>
      <c r="J37" s="76"/>
    </row>
    <row r="38" spans="2:10" ht="13" x14ac:dyDescent="0.3">
      <c r="B38" s="75"/>
      <c r="C38" s="77" t="s">
        <v>132</v>
      </c>
      <c r="D38" s="92"/>
      <c r="H38" s="95" t="s">
        <v>117</v>
      </c>
      <c r="I38" s="92"/>
      <c r="J38" s="76"/>
    </row>
    <row r="39" spans="2:10" ht="13" x14ac:dyDescent="0.3">
      <c r="B39" s="75"/>
      <c r="C39" s="77" t="s">
        <v>133</v>
      </c>
      <c r="H39" s="77" t="s">
        <v>118</v>
      </c>
      <c r="I39" s="92"/>
      <c r="J39" s="76"/>
    </row>
    <row r="40" spans="2:10" x14ac:dyDescent="0.25">
      <c r="B40" s="75"/>
      <c r="G40" s="92"/>
      <c r="H40" s="92"/>
      <c r="I40" s="92"/>
      <c r="J40" s="76"/>
    </row>
    <row r="41" spans="2:10" ht="12.75" customHeight="1" x14ac:dyDescent="0.25">
      <c r="B41" s="75"/>
      <c r="C41" s="96" t="s">
        <v>119</v>
      </c>
      <c r="D41" s="96"/>
      <c r="E41" s="96"/>
      <c r="F41" s="96"/>
      <c r="G41" s="96"/>
      <c r="H41" s="96"/>
      <c r="I41" s="96"/>
      <c r="J41" s="76"/>
    </row>
    <row r="42" spans="2:10" ht="18.75" customHeight="1" thickBot="1" x14ac:dyDescent="0.3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2" sqref="C12"/>
    </sheetView>
  </sheetViews>
  <sheetFormatPr baseColWidth="10" defaultColWidth="11.453125" defaultRowHeight="12.5" x14ac:dyDescent="0.2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7265625" style="49" customWidth="1"/>
    <col min="10" max="10" width="12.54296875" style="49" customWidth="1"/>
    <col min="11" max="11" width="1.7265625" style="49" customWidth="1"/>
    <col min="12" max="16384" width="11.453125" style="49"/>
  </cols>
  <sheetData>
    <row r="1" spans="2:10" ht="18" customHeight="1" thickBot="1" x14ac:dyDescent="0.3"/>
    <row r="2" spans="2:10" ht="19.5" customHeight="1" x14ac:dyDescent="0.25">
      <c r="B2" s="50"/>
      <c r="C2" s="51"/>
      <c r="D2" s="52" t="s">
        <v>120</v>
      </c>
      <c r="E2" s="53"/>
      <c r="F2" s="53"/>
      <c r="G2" s="53"/>
      <c r="H2" s="53"/>
      <c r="I2" s="54"/>
      <c r="J2" s="55" t="s">
        <v>97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100" t="s">
        <v>121</v>
      </c>
      <c r="E5" s="101"/>
      <c r="F5" s="101"/>
      <c r="G5" s="101"/>
      <c r="H5" s="101"/>
      <c r="I5" s="102"/>
      <c r="J5" s="68" t="s">
        <v>122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ht="13" x14ac:dyDescent="0.3">
      <c r="B9" s="75"/>
      <c r="C9" s="77" t="s">
        <v>134</v>
      </c>
      <c r="D9" s="79"/>
      <c r="E9" s="78"/>
      <c r="J9" s="76"/>
    </row>
    <row r="10" spans="2:10" ht="13" x14ac:dyDescent="0.3">
      <c r="B10" s="75"/>
      <c r="C10" s="77"/>
      <c r="J10" s="76"/>
    </row>
    <row r="11" spans="2:10" ht="13" x14ac:dyDescent="0.3">
      <c r="B11" s="75"/>
      <c r="C11" s="77" t="s">
        <v>129</v>
      </c>
      <c r="J11" s="76"/>
    </row>
    <row r="12" spans="2:10" ht="13" x14ac:dyDescent="0.3">
      <c r="B12" s="75"/>
      <c r="C12" s="77" t="s">
        <v>130</v>
      </c>
      <c r="J12" s="76"/>
    </row>
    <row r="13" spans="2:10" x14ac:dyDescent="0.25">
      <c r="B13" s="75"/>
      <c r="J13" s="76"/>
    </row>
    <row r="14" spans="2:10" x14ac:dyDescent="0.25">
      <c r="B14" s="75"/>
      <c r="C14" s="49" t="s">
        <v>123</v>
      </c>
      <c r="J14" s="76"/>
    </row>
    <row r="15" spans="2:10" x14ac:dyDescent="0.25">
      <c r="B15" s="75"/>
      <c r="C15" s="80"/>
      <c r="J15" s="76"/>
    </row>
    <row r="16" spans="2:10" ht="13" x14ac:dyDescent="0.3">
      <c r="B16" s="75"/>
      <c r="C16" s="103"/>
      <c r="D16" s="78"/>
      <c r="H16" s="104" t="s">
        <v>124</v>
      </c>
      <c r="I16" s="104" t="s">
        <v>125</v>
      </c>
      <c r="J16" s="76"/>
    </row>
    <row r="17" spans="2:10" ht="13" x14ac:dyDescent="0.3">
      <c r="B17" s="75"/>
      <c r="C17" s="77" t="s">
        <v>102</v>
      </c>
      <c r="D17" s="77"/>
      <c r="E17" s="77"/>
      <c r="F17" s="77"/>
      <c r="H17" s="81">
        <v>11</v>
      </c>
      <c r="I17" s="105">
        <v>1051920</v>
      </c>
      <c r="J17" s="76"/>
    </row>
    <row r="18" spans="2:10" x14ac:dyDescent="0.25">
      <c r="B18" s="75"/>
      <c r="C18" s="49" t="s">
        <v>103</v>
      </c>
      <c r="H18" s="106">
        <v>0</v>
      </c>
      <c r="I18" s="107">
        <v>0</v>
      </c>
      <c r="J18" s="76"/>
    </row>
    <row r="19" spans="2:10" x14ac:dyDescent="0.25">
      <c r="B19" s="75"/>
      <c r="C19" s="49" t="s">
        <v>104</v>
      </c>
      <c r="H19" s="106">
        <v>11</v>
      </c>
      <c r="I19" s="107">
        <v>1051920</v>
      </c>
      <c r="J19" s="76"/>
    </row>
    <row r="20" spans="2:10" x14ac:dyDescent="0.25">
      <c r="B20" s="75"/>
      <c r="C20" s="49" t="s">
        <v>106</v>
      </c>
      <c r="H20" s="106">
        <v>0</v>
      </c>
      <c r="I20" s="107">
        <v>0</v>
      </c>
      <c r="J20" s="76"/>
    </row>
    <row r="21" spans="2:10" x14ac:dyDescent="0.25">
      <c r="B21" s="75"/>
      <c r="C21" s="49" t="s">
        <v>126</v>
      </c>
      <c r="H21" s="106">
        <v>0</v>
      </c>
      <c r="I21" s="107">
        <v>0</v>
      </c>
      <c r="J21" s="76"/>
    </row>
    <row r="22" spans="2:10" ht="13" x14ac:dyDescent="0.3">
      <c r="B22" s="75"/>
      <c r="C22" s="77" t="s">
        <v>127</v>
      </c>
      <c r="D22" s="77"/>
      <c r="E22" s="77"/>
      <c r="F22" s="77"/>
      <c r="H22" s="81">
        <v>11</v>
      </c>
      <c r="I22" s="105">
        <v>1051920</v>
      </c>
      <c r="J22" s="76"/>
    </row>
    <row r="23" spans="2:10" ht="13.5" thickBot="1" x14ac:dyDescent="0.35">
      <c r="B23" s="75"/>
      <c r="C23" s="77"/>
      <c r="D23" s="77"/>
      <c r="H23" s="108"/>
      <c r="I23" s="109"/>
      <c r="J23" s="76"/>
    </row>
    <row r="24" spans="2:10" ht="13.5" thickTop="1" x14ac:dyDescent="0.3">
      <c r="B24" s="75"/>
      <c r="C24" s="77"/>
      <c r="D24" s="77"/>
      <c r="H24" s="92"/>
      <c r="I24" s="86"/>
      <c r="J24" s="76"/>
    </row>
    <row r="25" spans="2:10" ht="13" x14ac:dyDescent="0.3">
      <c r="B25" s="75"/>
      <c r="C25" s="77"/>
      <c r="D25" s="77"/>
      <c r="H25" s="92"/>
      <c r="I25" s="86"/>
      <c r="J25" s="76"/>
    </row>
    <row r="26" spans="2:10" ht="13" x14ac:dyDescent="0.3">
      <c r="B26" s="75"/>
      <c r="C26" s="77"/>
      <c r="D26" s="77"/>
      <c r="H26" s="92"/>
      <c r="I26" s="86"/>
      <c r="J26" s="76"/>
    </row>
    <row r="27" spans="2:10" x14ac:dyDescent="0.25">
      <c r="B27" s="75"/>
      <c r="G27" s="92"/>
      <c r="H27" s="92"/>
      <c r="I27" s="92"/>
      <c r="J27" s="76"/>
    </row>
    <row r="28" spans="2:10" ht="13.5" thickBot="1" x14ac:dyDescent="0.35">
      <c r="B28" s="75"/>
      <c r="C28" s="93" t="s">
        <v>131</v>
      </c>
      <c r="D28" s="93"/>
      <c r="G28" s="93" t="s">
        <v>116</v>
      </c>
      <c r="H28" s="94"/>
      <c r="I28" s="92"/>
      <c r="J28" s="76"/>
    </row>
    <row r="29" spans="2:10" ht="13" x14ac:dyDescent="0.3">
      <c r="B29" s="75"/>
      <c r="C29" s="95" t="s">
        <v>132</v>
      </c>
      <c r="D29" s="95"/>
      <c r="G29" s="95" t="s">
        <v>128</v>
      </c>
      <c r="H29" s="92"/>
      <c r="I29" s="92"/>
      <c r="J29" s="76"/>
    </row>
    <row r="30" spans="2:10" ht="18.75" customHeight="1" thickBot="1" x14ac:dyDescent="0.3">
      <c r="B30" s="97"/>
      <c r="C30" s="98"/>
      <c r="D30" s="98"/>
      <c r="E30" s="98"/>
      <c r="F30" s="98"/>
      <c r="G30" s="94"/>
      <c r="H30" s="94"/>
      <c r="I30" s="94"/>
      <c r="J30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Juan Camilo Paez Ramirez</cp:lastModifiedBy>
  <dcterms:created xsi:type="dcterms:W3CDTF">2023-06-26T18:10:33Z</dcterms:created>
  <dcterms:modified xsi:type="dcterms:W3CDTF">2024-08-29T19:41:15Z</dcterms:modified>
</cp:coreProperties>
</file>