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918_E.S.E HOSP SAN JOSE BELEN DE UMBRI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FACTURA'!$A$1:$AM$43</definedName>
    <definedName name="_xlnm._FilterDatabase" localSheetId="0" hidden="1">'INFO IPS'!$D$2:$L$44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3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sharedStrings.xml><?xml version="1.0" encoding="utf-8"?>
<sst xmlns="http://schemas.openxmlformats.org/spreadsheetml/2006/main" count="627" uniqueCount="277">
  <si>
    <t>TERCERO:</t>
  </si>
  <si>
    <t>CAJA DE COMPENSACION FAMILIAR DEL VALLE DEL CAUCA COMFENALCO VALLE</t>
  </si>
  <si>
    <t>ESTADO</t>
  </si>
  <si>
    <t>FACTURA</t>
  </si>
  <si>
    <t>FECHA</t>
  </si>
  <si>
    <t>F. RAD</t>
  </si>
  <si>
    <t xml:space="preserve">         SALDO</t>
  </si>
  <si>
    <t>Pendiente de Radicar</t>
  </si>
  <si>
    <t>100235</t>
  </si>
  <si>
    <t>100561</t>
  </si>
  <si>
    <t>128947</t>
  </si>
  <si>
    <t>146677</t>
  </si>
  <si>
    <t>147231</t>
  </si>
  <si>
    <t>150801</t>
  </si>
  <si>
    <t>150814</t>
  </si>
  <si>
    <t>151384</t>
  </si>
  <si>
    <t>151412</t>
  </si>
  <si>
    <t>157374</t>
  </si>
  <si>
    <t>157376</t>
  </si>
  <si>
    <t>157522</t>
  </si>
  <si>
    <t>157718</t>
  </si>
  <si>
    <t>158400</t>
  </si>
  <si>
    <t>158674</t>
  </si>
  <si>
    <t>159319</t>
  </si>
  <si>
    <t>159895</t>
  </si>
  <si>
    <t>164915</t>
  </si>
  <si>
    <t>166551</t>
  </si>
  <si>
    <t>167288</t>
  </si>
  <si>
    <t>167738</t>
  </si>
  <si>
    <t>168001</t>
  </si>
  <si>
    <t>Radicada</t>
  </si>
  <si>
    <t>71176</t>
  </si>
  <si>
    <t>81903</t>
  </si>
  <si>
    <t>100564</t>
  </si>
  <si>
    <t>100597</t>
  </si>
  <si>
    <t>110484</t>
  </si>
  <si>
    <t>116339</t>
  </si>
  <si>
    <t>119859</t>
  </si>
  <si>
    <t>125743</t>
  </si>
  <si>
    <t>125814</t>
  </si>
  <si>
    <t>126419</t>
  </si>
  <si>
    <t>126627</t>
  </si>
  <si>
    <t>126996</t>
  </si>
  <si>
    <t>141402</t>
  </si>
  <si>
    <t>148912</t>
  </si>
  <si>
    <t>149867</t>
  </si>
  <si>
    <t>150518</t>
  </si>
  <si>
    <t>159986</t>
  </si>
  <si>
    <t>161666</t>
  </si>
  <si>
    <t>163035</t>
  </si>
  <si>
    <t>164360</t>
  </si>
  <si>
    <t>NIT</t>
  </si>
  <si>
    <t xml:space="preserve">ESE SAN JOSE BELEN DE UMBRIA </t>
  </si>
  <si>
    <t>IPS</t>
  </si>
  <si>
    <t>PREFIJO</t>
  </si>
  <si>
    <t>PE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</si>
  <si>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</si>
  <si>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</si>
  <si>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</si>
  <si>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</si>
  <si>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</si>
  <si>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</si>
  <si>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</si>
  <si>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</si>
  <si>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</si>
  <si>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</si>
  <si>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</si>
  <si>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ESTADO EPS 24-08-2024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</si>
  <si>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</si>
  <si>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</si>
  <si>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</si>
  <si>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</si>
  <si>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</si>
  <si>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</si>
  <si>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</si>
  <si>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</si>
  <si>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</si>
  <si>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</si>
  <si>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</si>
  <si>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</si>
  <si>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</si>
  <si>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</si>
  <si>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</si>
  <si>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</si>
  <si>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</si>
  <si>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</si>
  <si>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</si>
  <si>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</si>
  <si>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</si>
  <si>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</si>
  <si>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</si>
  <si>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</si>
  <si>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</si>
  <si>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</si>
  <si>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</si>
  <si>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PE163035</t>
  </si>
  <si>
    <t xml:space="preserve">'PE163035', </t>
  </si>
  <si>
    <t>891408918_PE163035</t>
  </si>
  <si>
    <t>PE164360</t>
  </si>
  <si>
    <t xml:space="preserve">'PE164360', </t>
  </si>
  <si>
    <t>891408918_PE164360</t>
  </si>
  <si>
    <t>PE164915</t>
  </si>
  <si>
    <t xml:space="preserve">'PE164915', </t>
  </si>
  <si>
    <t>891408918_PE164915</t>
  </si>
  <si>
    <t>PE159986</t>
  </si>
  <si>
    <t xml:space="preserve">'PE159986', </t>
  </si>
  <si>
    <t>891408918_PE159986</t>
  </si>
  <si>
    <t>PE161666</t>
  </si>
  <si>
    <t xml:space="preserve">'PE161666', </t>
  </si>
  <si>
    <t>891408918_PE161666</t>
  </si>
  <si>
    <t>PE157374</t>
  </si>
  <si>
    <t xml:space="preserve">'PE157374', </t>
  </si>
  <si>
    <t>891408918_PE157374</t>
  </si>
  <si>
    <t>PE157522</t>
  </si>
  <si>
    <t xml:space="preserve">'PE157522', </t>
  </si>
  <si>
    <t>891408918_PE157522</t>
  </si>
  <si>
    <t>PE157718</t>
  </si>
  <si>
    <t xml:space="preserve">'PE157718', </t>
  </si>
  <si>
    <t>891408918_PE157718</t>
  </si>
  <si>
    <t>PE158674</t>
  </si>
  <si>
    <t xml:space="preserve">'PE158674', </t>
  </si>
  <si>
    <t>891408918_PE158674</t>
  </si>
  <si>
    <t>PE128947</t>
  </si>
  <si>
    <t xml:space="preserve">'PE128947', </t>
  </si>
  <si>
    <t>891408918_PE128947</t>
  </si>
  <si>
    <t>PE146677</t>
  </si>
  <si>
    <t xml:space="preserve">'PE146677', </t>
  </si>
  <si>
    <t>891408918_PE146677</t>
  </si>
  <si>
    <t>PE147231</t>
  </si>
  <si>
    <t xml:space="preserve">'PE147231', </t>
  </si>
  <si>
    <t>891408918_PE147231</t>
  </si>
  <si>
    <t>PE150801</t>
  </si>
  <si>
    <t xml:space="preserve">'PE150801', </t>
  </si>
  <si>
    <t>891408918_PE150801</t>
  </si>
  <si>
    <t>PE150814</t>
  </si>
  <si>
    <t xml:space="preserve">'PE150814', </t>
  </si>
  <si>
    <t>891408918_PE150814</t>
  </si>
  <si>
    <t>PE151384</t>
  </si>
  <si>
    <t xml:space="preserve">'PE151384', </t>
  </si>
  <si>
    <t>891408918_PE151384</t>
  </si>
  <si>
    <t>PE151412</t>
  </si>
  <si>
    <t xml:space="preserve">'PE151412', </t>
  </si>
  <si>
    <t>891408918_PE151412</t>
  </si>
  <si>
    <t>PE157376</t>
  </si>
  <si>
    <t xml:space="preserve">'PE157376', </t>
  </si>
  <si>
    <t>891408918_PE157376</t>
  </si>
  <si>
    <t>PE158400</t>
  </si>
  <si>
    <t xml:space="preserve">'PE158400', </t>
  </si>
  <si>
    <t>891408918_PE158400</t>
  </si>
  <si>
    <t>PE159319</t>
  </si>
  <si>
    <t xml:space="preserve">'PE159319', </t>
  </si>
  <si>
    <t>891408918_PE159319</t>
  </si>
  <si>
    <t>PE166551</t>
  </si>
  <si>
    <t xml:space="preserve">'PE166551', </t>
  </si>
  <si>
    <t>891408918_PE166551</t>
  </si>
  <si>
    <t>PE167288</t>
  </si>
  <si>
    <t xml:space="preserve">'PE167288', </t>
  </si>
  <si>
    <t>891408918_PE167288</t>
  </si>
  <si>
    <t>PE167738</t>
  </si>
  <si>
    <t xml:space="preserve">'PE167738', </t>
  </si>
  <si>
    <t>891408918_PE167738</t>
  </si>
  <si>
    <t>PE168001</t>
  </si>
  <si>
    <t xml:space="preserve">'PE168001', </t>
  </si>
  <si>
    <t>891408918_PE168001</t>
  </si>
  <si>
    <t>PE81903</t>
  </si>
  <si>
    <t xml:space="preserve">'PE81903', </t>
  </si>
  <si>
    <t>891408918_PE81903</t>
  </si>
  <si>
    <t>PE100564</t>
  </si>
  <si>
    <t xml:space="preserve">'PE100564', </t>
  </si>
  <si>
    <t>891408918_PE100564</t>
  </si>
  <si>
    <t>PE100597</t>
  </si>
  <si>
    <t xml:space="preserve">'PE100597', </t>
  </si>
  <si>
    <t>891408918_PE100597</t>
  </si>
  <si>
    <t>PE110484</t>
  </si>
  <si>
    <t xml:space="preserve">'PE110484', </t>
  </si>
  <si>
    <t>891408918_PE110484</t>
  </si>
  <si>
    <t>PE116339</t>
  </si>
  <si>
    <t xml:space="preserve">'PE116339', </t>
  </si>
  <si>
    <t>891408918_PE116339</t>
  </si>
  <si>
    <t>PE119859</t>
  </si>
  <si>
    <t xml:space="preserve">'PE119859', </t>
  </si>
  <si>
    <t>891408918_PE119859</t>
  </si>
  <si>
    <t>PE125743</t>
  </si>
  <si>
    <t xml:space="preserve">'PE125743', </t>
  </si>
  <si>
    <t>891408918_PE125743</t>
  </si>
  <si>
    <t>PE125814</t>
  </si>
  <si>
    <t xml:space="preserve">'PE125814', </t>
  </si>
  <si>
    <t>891408918_PE125814</t>
  </si>
  <si>
    <t>PE126419</t>
  </si>
  <si>
    <t xml:space="preserve">'PE126419', </t>
  </si>
  <si>
    <t>891408918_PE126419</t>
  </si>
  <si>
    <t>PE126627</t>
  </si>
  <si>
    <t xml:space="preserve">'PE126627', </t>
  </si>
  <si>
    <t>891408918_PE126627</t>
  </si>
  <si>
    <t>PE126996</t>
  </si>
  <si>
    <t xml:space="preserve">'PE126996', </t>
  </si>
  <si>
    <t>891408918_PE126996</t>
  </si>
  <si>
    <t>PE148912</t>
  </si>
  <si>
    <t xml:space="preserve">'PE148912', </t>
  </si>
  <si>
    <t>891408918_PE148912</t>
  </si>
  <si>
    <t>PE150518</t>
  </si>
  <si>
    <t xml:space="preserve">'PE150518', </t>
  </si>
  <si>
    <t>891408918_PE150518</t>
  </si>
  <si>
    <t>PE100235</t>
  </si>
  <si>
    <t xml:space="preserve">'PE100235', </t>
  </si>
  <si>
    <t>891408918_PE100235</t>
  </si>
  <si>
    <t>PE100561</t>
  </si>
  <si>
    <t xml:space="preserve">'PE100561', </t>
  </si>
  <si>
    <t>891408918_PE100561</t>
  </si>
  <si>
    <t>PE159895</t>
  </si>
  <si>
    <t xml:space="preserve">'PE159895', </t>
  </si>
  <si>
    <t>891408918_PE159895</t>
  </si>
  <si>
    <t>PE71176</t>
  </si>
  <si>
    <t xml:space="preserve">'PE71176', </t>
  </si>
  <si>
    <t>891408918_PE71176</t>
  </si>
  <si>
    <t>PE141402</t>
  </si>
  <si>
    <t xml:space="preserve">'PE141402', </t>
  </si>
  <si>
    <t>891408918_PE141402</t>
  </si>
  <si>
    <t>PE149867</t>
  </si>
  <si>
    <t xml:space="preserve">'PE149867', </t>
  </si>
  <si>
    <t>891408918_PE149867</t>
  </si>
  <si>
    <t>Factura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</si>
  <si>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</si>
  <si>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</si>
  <si>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</si>
  <si>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</si>
  <si>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Factura pendiente en programacion de pago</t>
  </si>
  <si>
    <t>Finalizada</t>
  </si>
  <si>
    <t>NULL</t>
  </si>
  <si>
    <t>Factura no radicada</t>
  </si>
  <si>
    <t>Para cargar RIPS o soportes</t>
  </si>
  <si>
    <t>(en blanco)</t>
  </si>
  <si>
    <t>PAGO DIRECTO REGIMEN SUBSIDIADO MARZO 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</si>
  <si>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</si>
  <si>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</si>
  <si>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</si>
  <si>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</si>
  <si>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</si>
  <si>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</si>
  <si>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</si>
  <si>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</si>
  <si>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</si>
  <si>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</si>
  <si>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</si>
  <si>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</si>
  <si>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</si>
  <si>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</si>
  <si>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</si>
  <si>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</si>
  <si>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</si>
  <si>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</si>
  <si>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</si>
  <si>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</si>
  <si>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</si>
  <si>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</si>
  <si>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</si>
  <si>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</si>
  <si>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</si>
  <si>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</si>
  <si>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</si>
  <si>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</si>
  <si>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</si>
  <si>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</si>
  <si>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</si>
  <si>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</si>
  <si>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</si>
  <si>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</si>
  <si>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</si>
  <si>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</si>
  <si>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</si>
  <si>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</si>
  <si>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SAN JOSE BELEN DE UMBRIA </t>
  </si>
  <si>
    <t>Santiago de Cali, agosto 24 2024</t>
  </si>
  <si>
    <t>NIT: 891408918</t>
  </si>
  <si>
    <t>DIANA CAROLINA OSORIO OSORNO.</t>
  </si>
  <si>
    <t>Auxiliar Administrativo de Cartera</t>
  </si>
  <si>
    <t>E.S.E Hospital San José de Belén de Umbría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</si>
</sst>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_);\-#,##0.0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9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b/>
      <sz val="9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2"/>
      <color indexed="8"/>
      <name val="MS Sans Serif"/>
    </font>
    <font>
      <b/>
      <sz val="10"/>
      <color indexed="8"/>
      <name val="MS Sans Serif"/>
    </font>
    <font>
      <sz val="10"/>
      <color indexed="8"/>
      <name val="MS Sans Serif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5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 applyNumberFormat="1" applyFill="1" applyBorder="1" applyAlignment="1" applyProtection="1"/>
    <xf numFmtId="14" fontId="7" fillId="0" borderId="0" xfId="0" applyNumberFormat="1" applyFont="1" applyAlignment="1">
      <alignment horizontal="right" vertical="center"/>
    </xf>
    <xf numFmtId="14" fontId="5" fillId="0" borderId="0" xfId="0" applyNumberFormat="1" applyFont="1" applyAlignment="1">
      <alignment vertical="center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10" fillId="0" borderId="0" xfId="0" applyNumberFormat="1" applyFont="1" applyFill="1" applyBorder="1" applyAlignment="1" applyProtection="1"/>
    <xf numFmtId="0" fontId="11" fillId="0" borderId="1" xfId="0" applyNumberFormat="1" applyFont="1" applyFill="1" applyBorder="1" applyAlignment="1" applyProtection="1"/>
    <xf numFmtId="0" fontId="2" fillId="0" borderId="1" xfId="0" applyFont="1" applyBorder="1" applyAlignment="1">
      <alignment horizontal="center" vertical="center"/>
    </xf>
    <xf numFmtId="0" fontId="0" fillId="0" borderId="1" xfId="0" applyNumberFormat="1" applyFill="1" applyBorder="1" applyAlignment="1" applyProtection="1"/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14" fontId="5" fillId="0" borderId="1" xfId="0" applyNumberFormat="1" applyFont="1" applyBorder="1" applyAlignment="1">
      <alignment vertical="center"/>
    </xf>
    <xf numFmtId="164" fontId="6" fillId="0" borderId="1" xfId="0" applyNumberFormat="1" applyFont="1" applyBorder="1" applyAlignment="1">
      <alignment horizontal="right" vertical="center"/>
    </xf>
    <xf numFmtId="14" fontId="7" fillId="0" borderId="1" xfId="0" applyNumberFormat="1" applyFont="1" applyBorder="1" applyAlignment="1">
      <alignment horizontal="right" vertical="center"/>
    </xf>
    <xf numFmtId="0" fontId="13" fillId="0" borderId="1" xfId="0" applyFont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165" fontId="13" fillId="0" borderId="1" xfId="1" applyNumberFormat="1" applyFont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166" fontId="13" fillId="2" borderId="1" xfId="2" applyNumberFormat="1" applyFont="1" applyFill="1" applyBorder="1" applyAlignment="1">
      <alignment horizontal="center" vertical="center" wrapText="1"/>
    </xf>
    <xf numFmtId="1" fontId="13" fillId="2" borderId="1" xfId="0" applyNumberFormat="1" applyFont="1" applyFill="1" applyBorder="1" applyAlignment="1">
      <alignment horizontal="center" vertical="center" wrapText="1"/>
    </xf>
    <xf numFmtId="166" fontId="13" fillId="3" borderId="1" xfId="2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vertical="center"/>
    </xf>
    <xf numFmtId="0" fontId="14" fillId="0" borderId="1" xfId="0" applyNumberFormat="1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165" fontId="14" fillId="0" borderId="1" xfId="1" applyNumberFormat="1" applyFont="1" applyBorder="1" applyAlignment="1">
      <alignment vertical="center"/>
    </xf>
    <xf numFmtId="0" fontId="14" fillId="0" borderId="0" xfId="0" applyFont="1" applyAlignment="1"/>
    <xf numFmtId="14" fontId="14" fillId="0" borderId="0" xfId="0" applyNumberFormat="1" applyFont="1" applyAlignment="1"/>
    <xf numFmtId="165" fontId="14" fillId="0" borderId="0" xfId="1" applyNumberFormat="1" applyFont="1" applyAlignment="1"/>
    <xf numFmtId="0" fontId="0" fillId="0" borderId="0" xfId="0" pivotButton="1" applyNumberFormat="1" applyFill="1" applyBorder="1" applyAlignment="1" applyProtection="1"/>
    <xf numFmtId="0" fontId="0" fillId="0" borderId="0" xfId="0" applyNumberFormat="1" applyFill="1" applyBorder="1" applyAlignment="1" applyProtection="1">
      <alignment horizontal="left"/>
    </xf>
    <xf numFmtId="165" fontId="0" fillId="0" borderId="0" xfId="0" applyNumberFormat="1" applyFill="1" applyBorder="1" applyAlignment="1" applyProtection="1"/>
    <xf numFmtId="0" fontId="16" fillId="0" borderId="0" xfId="3" applyFont="1"/>
    <xf numFmtId="0" fontId="16" fillId="0" borderId="2" xfId="3" applyFont="1" applyBorder="1" applyAlignment="1">
      <alignment horizontal="centerContinuous"/>
    </xf>
    <xf numFmtId="0" fontId="16" fillId="0" borderId="3" xfId="3" applyFont="1" applyBorder="1" applyAlignment="1">
      <alignment horizontal="centerContinuous"/>
    </xf>
    <xf numFmtId="0" fontId="17" fillId="0" borderId="2" xfId="3" applyFont="1" applyBorder="1" applyAlignment="1">
      <alignment horizontal="center" vertical="center"/>
    </xf>
    <xf numFmtId="0" fontId="17" fillId="0" borderId="4" xfId="3" applyFont="1" applyBorder="1" applyAlignment="1">
      <alignment horizontal="center" vertical="center"/>
    </xf>
    <xf numFmtId="0" fontId="17" fillId="0" borderId="3" xfId="3" applyFont="1" applyBorder="1" applyAlignment="1">
      <alignment horizontal="center" vertical="center"/>
    </xf>
    <xf numFmtId="0" fontId="17" fillId="0" borderId="5" xfId="3" applyFont="1" applyBorder="1" applyAlignment="1">
      <alignment horizontal="center" vertical="center"/>
    </xf>
    <xf numFmtId="0" fontId="16" fillId="0" borderId="6" xfId="3" applyFont="1" applyBorder="1" applyAlignment="1">
      <alignment horizontal="centerContinuous"/>
    </xf>
    <xf numFmtId="0" fontId="16" fillId="0" borderId="7" xfId="3" applyFont="1" applyBorder="1" applyAlignment="1">
      <alignment horizontal="centerContinuous"/>
    </xf>
    <xf numFmtId="0" fontId="17" fillId="0" borderId="8" xfId="3" applyFont="1" applyBorder="1" applyAlignment="1">
      <alignment horizontal="center" vertical="center"/>
    </xf>
    <xf numFmtId="0" fontId="17" fillId="0" borderId="9" xfId="3" applyFont="1" applyBorder="1" applyAlignment="1">
      <alignment horizontal="center" vertical="center"/>
    </xf>
    <xf numFmtId="0" fontId="17" fillId="0" borderId="10" xfId="3" applyFont="1" applyBorder="1" applyAlignment="1">
      <alignment horizontal="center" vertical="center"/>
    </xf>
    <xf numFmtId="0" fontId="17" fillId="0" borderId="11" xfId="3" applyFont="1" applyBorder="1" applyAlignment="1">
      <alignment horizontal="center" vertical="center"/>
    </xf>
    <xf numFmtId="0" fontId="17" fillId="0" borderId="2" xfId="3" applyFont="1" applyBorder="1" applyAlignment="1">
      <alignment horizontal="centerContinuous" vertical="center"/>
    </xf>
    <xf numFmtId="0" fontId="17" fillId="0" borderId="4" xfId="3" applyFont="1" applyBorder="1" applyAlignment="1">
      <alignment horizontal="centerContinuous" vertical="center"/>
    </xf>
    <xf numFmtId="0" fontId="17" fillId="0" borderId="3" xfId="3" applyFont="1" applyBorder="1" applyAlignment="1">
      <alignment horizontal="centerContinuous" vertical="center"/>
    </xf>
    <xf numFmtId="0" fontId="17" fillId="0" borderId="5" xfId="3" applyFont="1" applyBorder="1" applyAlignment="1">
      <alignment horizontal="centerContinuous" vertical="center"/>
    </xf>
    <xf numFmtId="0" fontId="17" fillId="0" borderId="6" xfId="3" applyFont="1" applyBorder="1" applyAlignment="1">
      <alignment horizontal="centerContinuous" vertical="center"/>
    </xf>
    <xf numFmtId="0" fontId="17" fillId="0" borderId="0" xfId="3" applyFont="1" applyAlignment="1">
      <alignment horizontal="centerContinuous" vertical="center"/>
    </xf>
    <xf numFmtId="0" fontId="17" fillId="0" borderId="12" xfId="3" applyFont="1" applyBorder="1" applyAlignment="1">
      <alignment horizontal="centerContinuous" vertical="center"/>
    </xf>
    <xf numFmtId="0" fontId="16" fillId="0" borderId="8" xfId="3" applyFont="1" applyBorder="1" applyAlignment="1">
      <alignment horizontal="centerContinuous"/>
    </xf>
    <xf numFmtId="0" fontId="16" fillId="0" borderId="10" xfId="3" applyFont="1" applyBorder="1" applyAlignment="1">
      <alignment horizontal="centerContinuous"/>
    </xf>
    <xf numFmtId="0" fontId="17" fillId="0" borderId="8" xfId="3" applyFont="1" applyBorder="1" applyAlignment="1">
      <alignment horizontal="centerContinuous" vertical="center"/>
    </xf>
    <xf numFmtId="0" fontId="17" fillId="0" borderId="9" xfId="3" applyFont="1" applyBorder="1" applyAlignment="1">
      <alignment horizontal="centerContinuous" vertical="center"/>
    </xf>
    <xf numFmtId="0" fontId="17" fillId="0" borderId="10" xfId="3" applyFont="1" applyBorder="1" applyAlignment="1">
      <alignment horizontal="centerContinuous" vertical="center"/>
    </xf>
    <xf numFmtId="0" fontId="17" fillId="0" borderId="11" xfId="3" applyFont="1" applyBorder="1" applyAlignment="1">
      <alignment horizontal="centerContinuous" vertical="center"/>
    </xf>
    <xf numFmtId="0" fontId="16" fillId="0" borderId="6" xfId="3" applyFont="1" applyBorder="1"/>
    <xf numFmtId="0" fontId="16" fillId="0" borderId="7" xfId="3" applyFont="1" applyBorder="1"/>
    <xf numFmtId="0" fontId="17" fillId="0" borderId="0" xfId="3" applyFont="1"/>
    <xf numFmtId="14" fontId="16" fillId="0" borderId="0" xfId="3" applyNumberFormat="1" applyFont="1"/>
    <xf numFmtId="168" fontId="16" fillId="0" borderId="0" xfId="3" applyNumberFormat="1" applyFont="1"/>
    <xf numFmtId="14" fontId="16" fillId="0" borderId="0" xfId="3" applyNumberFormat="1" applyFont="1" applyAlignment="1">
      <alignment horizontal="left"/>
    </xf>
    <xf numFmtId="1" fontId="17" fillId="0" borderId="0" xfId="4" applyNumberFormat="1" applyFont="1" applyAlignment="1">
      <alignment horizontal="right"/>
    </xf>
    <xf numFmtId="170" fontId="17" fillId="0" borderId="0" xfId="3" applyNumberFormat="1" applyFont="1" applyAlignment="1">
      <alignment horizontal="right"/>
    </xf>
    <xf numFmtId="1" fontId="17" fillId="0" borderId="0" xfId="3" applyNumberFormat="1" applyFont="1" applyAlignment="1">
      <alignment horizontal="center"/>
    </xf>
    <xf numFmtId="171" fontId="17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71" fontId="16" fillId="0" borderId="0" xfId="3" applyNumberFormat="1" applyFont="1" applyAlignment="1">
      <alignment horizontal="right"/>
    </xf>
    <xf numFmtId="1" fontId="16" fillId="0" borderId="9" xfId="3" applyNumberFormat="1" applyFont="1" applyBorder="1" applyAlignment="1">
      <alignment horizontal="center"/>
    </xf>
    <xf numFmtId="171" fontId="16" fillId="0" borderId="9" xfId="3" applyNumberFormat="1" applyFont="1" applyBorder="1" applyAlignment="1">
      <alignment horizontal="right"/>
    </xf>
    <xf numFmtId="0" fontId="16" fillId="0" borderId="0" xfId="3" applyFont="1" applyAlignment="1">
      <alignment horizontal="center"/>
    </xf>
    <xf numFmtId="1" fontId="17" fillId="0" borderId="13" xfId="3" applyNumberFormat="1" applyFont="1" applyBorder="1" applyAlignment="1">
      <alignment horizontal="center"/>
    </xf>
    <xf numFmtId="171" fontId="17" fillId="0" borderId="13" xfId="3" applyNumberFormat="1" applyFont="1" applyBorder="1" applyAlignment="1">
      <alignment horizontal="right"/>
    </xf>
    <xf numFmtId="171" fontId="16" fillId="0" borderId="0" xfId="3" applyNumberFormat="1" applyFont="1"/>
    <xf numFmtId="171" fontId="17" fillId="0" borderId="9" xfId="3" applyNumberFormat="1" applyFont="1" applyBorder="1"/>
    <xf numFmtId="171" fontId="16" fillId="0" borderId="9" xfId="3" applyNumberFormat="1" applyFont="1" applyBorder="1"/>
    <xf numFmtId="171" fontId="17" fillId="0" borderId="0" xfId="3" applyNumberFormat="1" applyFont="1"/>
    <xf numFmtId="0" fontId="18" fillId="0" borderId="0" xfId="3" applyFont="1" applyAlignment="1">
      <alignment horizontal="center" vertical="center" wrapText="1"/>
    </xf>
    <xf numFmtId="0" fontId="16" fillId="0" borderId="8" xfId="3" applyFont="1" applyBorder="1"/>
    <xf numFmtId="0" fontId="16" fillId="0" borderId="9" xfId="3" applyFont="1" applyBorder="1"/>
    <xf numFmtId="0" fontId="16" fillId="0" borderId="10" xfId="3" applyFont="1" applyBorder="1"/>
    <xf numFmtId="0" fontId="17" fillId="0" borderId="6" xfId="3" applyFont="1" applyBorder="1" applyAlignment="1">
      <alignment horizontal="center" vertical="center" wrapText="1"/>
    </xf>
    <xf numFmtId="0" fontId="17" fillId="0" borderId="0" xfId="3" applyFont="1" applyAlignment="1">
      <alignment horizontal="center" vertical="center" wrapText="1"/>
    </xf>
    <xf numFmtId="0" fontId="17" fillId="0" borderId="7" xfId="3" applyFont="1" applyBorder="1" applyAlignment="1">
      <alignment horizontal="center" vertical="center" wrapText="1"/>
    </xf>
    <xf numFmtId="0" fontId="16" fillId="4" borderId="0" xfId="3" applyFont="1" applyFill="1"/>
    <xf numFmtId="0" fontId="17" fillId="0" borderId="0" xfId="3" applyFont="1" applyAlignment="1">
      <alignment horizontal="center"/>
    </xf>
    <xf numFmtId="172" fontId="17" fillId="0" borderId="0" xfId="5" applyNumberFormat="1" applyFont="1" applyAlignment="1">
      <alignment horizontal="right"/>
    </xf>
    <xf numFmtId="1" fontId="16" fillId="0" borderId="0" xfId="4" applyNumberFormat="1" applyFont="1" applyAlignment="1">
      <alignment horizontal="right"/>
    </xf>
    <xf numFmtId="172" fontId="16" fillId="0" borderId="0" xfId="5" applyNumberFormat="1" applyFont="1" applyAlignment="1">
      <alignment horizontal="right"/>
    </xf>
    <xf numFmtId="173" fontId="16" fillId="0" borderId="13" xfId="5" applyNumberFormat="1" applyFont="1" applyBorder="1" applyAlignment="1">
      <alignment horizontal="center"/>
    </xf>
    <xf numFmtId="172" fontId="1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8.530666319442" createdVersion="5" refreshedVersion="5" minRefreshableVersion="3" recordCount="42">
  <cacheSource type="worksheet">
    <worksheetSource ref="A1:AM43" sheet="ESTADO DE CADA FACTURA"/>
  </cacheSource>
  <cacheFields count="39">
    <cacheField name="NIT IPS" numFmtId="0">
      <sharedItems containsSemiMixedTypes="0" containsString="0" containsNumber="1" containsInteger="1" minValue="891408918" maxValue="8914089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1176" maxValue="168001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11T00:00:00" maxDate="2024-07-29T00:00:00"/>
    </cacheField>
    <cacheField name="IPS Fecha radicado" numFmtId="14">
      <sharedItems containsNonDate="0" containsDate="1" containsString="0" containsBlank="1" minDate="2021-02-13T00:00:00" maxDate="2024-06-15T00:00:00"/>
    </cacheField>
    <cacheField name="IPS Valor Factura" numFmtId="165">
      <sharedItems containsNonDate="0" containsString="0" containsBlank="1"/>
    </cacheField>
    <cacheField name="IPS Saldo Factura" numFmtId="165">
      <sharedItems containsSemiMixedTypes="0" containsString="0" containsNumber="1" containsInteger="1" minValue="0" maxValue="817515"/>
    </cacheField>
    <cacheField name="ESTADO EPS 24-08-2024" numFmtId="0">
      <sharedItems count="4">
        <s v="Factura devuelta"/>
        <s v="Factura no radicada"/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88191"/>
    </cacheField>
    <cacheField name="DOC CONTA" numFmtId="0">
      <sharedItems containsString="0" containsBlank="1" containsNumber="1" containsInteger="1" minValue="136424347" maxValue="1222493122"/>
    </cacheField>
    <cacheField name="VALO CANCELADO SAP" numFmtId="165">
      <sharedItems containsSemiMixedTypes="0" containsString="0" containsNumber="1" containsInteger="1" minValue="0" maxValue="25522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50" maxValue="4800063297"/>
    </cacheField>
    <cacheField name="FECHA COMPENSACION SAP" numFmtId="14">
      <sharedItems containsNonDate="0" containsDate="1" containsString="0" containsBlank="1" minDate="2024-04-16T00:00:00" maxDate="2024-05-30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1739897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6-28T00:00:00" maxDate="2024-07-29T00:00:00"/>
    </cacheField>
    <cacheField name="Fecha Radicacion" numFmtId="14">
      <sharedItems containsDate="1" containsBlank="1" containsMixedTypes="1" minDate="2024-03-08T00:00:00" maxDate="2024-07-03T00:00:00"/>
    </cacheField>
    <cacheField name="Fecha Devolucion" numFmtId="14">
      <sharedItems containsDate="1" containsBlank="1" containsMixedTypes="1" minDate="2024-07-03T00:00:00" maxDate="2024-07-04T00:00:00"/>
    </cacheField>
    <cacheField name="Valor Bruto" numFmtId="165">
      <sharedItems containsSemiMixedTypes="0" containsString="0" containsNumber="1" containsInteger="1" minValue="0" maxValue="817515"/>
    </cacheField>
    <cacheField name="Valor Inicio Factura" numFmtId="165">
      <sharedItems containsSemiMixedTypes="0" containsString="0" containsNumber="1" containsInteger="1" minValue="0" maxValue="255229"/>
    </cacheField>
    <cacheField name="Valor Aprobado" numFmtId="165">
      <sharedItems containsSemiMixedTypes="0" containsString="0" containsNumber="1" containsInteger="1" minValue="0" maxValue="255229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86005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86005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25522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2">
  <r>
    <n v="891408918"/>
    <s v="ESE SAN JOSE BELEN DE UMBRIA "/>
    <s v="PE"/>
    <n v="163035"/>
    <s v="PE163035"/>
    <s v="'PE163035', "/>
    <s v="891408918_PE163035"/>
    <d v="2024-05-02T00:00:00"/>
    <d v="2024-06-14T00:00:00"/>
    <m/>
    <n v="86005"/>
    <x v="0"/>
    <n v="0"/>
    <m/>
    <n v="0"/>
    <n v="0"/>
    <m/>
    <m/>
    <m/>
    <n v="0"/>
    <s v="Devuelta"/>
    <d v="2024-05-02T00:00:00"/>
    <d v="2024-06-04T00:00:00"/>
    <d v="2024-07-03T00:00:00"/>
    <n v="86005"/>
    <n v="0"/>
    <n v="0"/>
    <n v="0"/>
    <n v="0"/>
    <n v="0"/>
    <n v="0"/>
    <n v="0"/>
    <n v="86005"/>
    <n v="0"/>
    <n v="86005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408918"/>
    <s v="ESE SAN JOSE BELEN DE UMBRIA "/>
    <s v="PE"/>
    <n v="128947"/>
    <s v="PE128947"/>
    <s v="'PE128947', "/>
    <s v="891408918_PE128947"/>
    <d v="2022-10-30T00:00:00"/>
    <m/>
    <m/>
    <n v="793956"/>
    <x v="1"/>
    <n v="0"/>
    <m/>
    <n v="0"/>
    <n v="0"/>
    <m/>
    <m/>
    <m/>
    <n v="0"/>
    <s v="Para cargar RIPS o soportes"/>
    <d v="2022-10-30T00:00:00"/>
    <s v="NULL"/>
    <s v="NULL"/>
    <n v="793956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46677"/>
    <s v="PE146677"/>
    <s v="'PE146677', "/>
    <s v="891408918_PE146677"/>
    <d v="2023-08-15T00:00:00"/>
    <m/>
    <m/>
    <n v="91514"/>
    <x v="1"/>
    <n v="0"/>
    <m/>
    <n v="0"/>
    <n v="0"/>
    <m/>
    <m/>
    <m/>
    <n v="0"/>
    <s v="Para cargar RIPS o soportes"/>
    <d v="2023-08-15T00:00:00"/>
    <s v="NULL"/>
    <s v="NULL"/>
    <n v="91514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47231"/>
    <s v="PE147231"/>
    <s v="'PE147231', "/>
    <s v="891408918_PE147231"/>
    <d v="2023-08-26T00:00:00"/>
    <m/>
    <m/>
    <n v="78266"/>
    <x v="1"/>
    <n v="0"/>
    <m/>
    <n v="0"/>
    <n v="0"/>
    <m/>
    <m/>
    <m/>
    <n v="0"/>
    <s v="Para cargar RIPS o soportes"/>
    <d v="2023-08-26T00:00:00"/>
    <s v="NULL"/>
    <s v="NULL"/>
    <n v="78266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0801"/>
    <s v="PE150801"/>
    <s v="'PE150801', "/>
    <s v="891408918_PE150801"/>
    <d v="2023-11-08T00:00:00"/>
    <m/>
    <m/>
    <n v="91192"/>
    <x v="1"/>
    <n v="0"/>
    <m/>
    <n v="0"/>
    <n v="0"/>
    <m/>
    <m/>
    <m/>
    <n v="0"/>
    <s v="Para cargar RIPS o soportes"/>
    <d v="2023-11-08T00:00:00"/>
    <s v="NULL"/>
    <s v="NULL"/>
    <n v="91192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0814"/>
    <s v="PE150814"/>
    <s v="'PE150814', "/>
    <s v="891408918_PE150814"/>
    <d v="2023-11-09T00:00:00"/>
    <m/>
    <m/>
    <n v="172175"/>
    <x v="1"/>
    <n v="0"/>
    <m/>
    <n v="0"/>
    <n v="0"/>
    <m/>
    <m/>
    <m/>
    <n v="0"/>
    <s v="Para cargar RIPS o soportes"/>
    <d v="2023-11-09T00:00:00"/>
    <s v="NULL"/>
    <s v="NULL"/>
    <n v="172175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1384"/>
    <s v="PE151384"/>
    <s v="'PE151384', "/>
    <s v="891408918_PE151384"/>
    <d v="2023-11-21T00:00:00"/>
    <m/>
    <m/>
    <n v="77425"/>
    <x v="1"/>
    <n v="0"/>
    <m/>
    <n v="0"/>
    <n v="0"/>
    <m/>
    <m/>
    <m/>
    <n v="0"/>
    <s v="Para cargar RIPS o soportes"/>
    <d v="2023-11-21T00:00:00"/>
    <s v="NULL"/>
    <s v="NULL"/>
    <n v="77425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1412"/>
    <s v="PE151412"/>
    <s v="'PE151412', "/>
    <s v="891408918_PE151412"/>
    <d v="2023-11-21T00:00:00"/>
    <m/>
    <m/>
    <n v="77510"/>
    <x v="1"/>
    <n v="0"/>
    <m/>
    <n v="0"/>
    <n v="0"/>
    <m/>
    <m/>
    <m/>
    <n v="0"/>
    <s v="Para cargar RIPS o soportes"/>
    <d v="2023-11-21T00:00:00"/>
    <s v="NULL"/>
    <s v="NULL"/>
    <n v="7751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7376"/>
    <s v="PE157376"/>
    <s v="'PE157376', "/>
    <s v="891408918_PE157376"/>
    <d v="2024-02-03T00:00:00"/>
    <m/>
    <m/>
    <n v="119200"/>
    <x v="1"/>
    <n v="0"/>
    <m/>
    <n v="0"/>
    <n v="0"/>
    <m/>
    <m/>
    <m/>
    <n v="0"/>
    <s v="Para cargar RIPS o soportes"/>
    <d v="2024-02-03T00:00:00"/>
    <s v="NULL"/>
    <s v="NULL"/>
    <n v="1192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8400"/>
    <s v="PE158400"/>
    <s v="'PE158400', "/>
    <s v="891408918_PE158400"/>
    <d v="2024-02-24T00:00:00"/>
    <m/>
    <m/>
    <n v="104400"/>
    <x v="1"/>
    <n v="0"/>
    <m/>
    <n v="0"/>
    <n v="0"/>
    <m/>
    <m/>
    <m/>
    <n v="0"/>
    <s v="Para cargar RIPS o soportes"/>
    <d v="2024-02-24T00:00:00"/>
    <s v="NULL"/>
    <s v="NULL"/>
    <n v="1044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9319"/>
    <s v="PE159319"/>
    <s v="'PE159319', "/>
    <s v="891408918_PE159319"/>
    <d v="2024-03-06T00:00:00"/>
    <m/>
    <m/>
    <n v="7800"/>
    <x v="1"/>
    <n v="0"/>
    <m/>
    <n v="0"/>
    <n v="0"/>
    <m/>
    <m/>
    <m/>
    <n v="0"/>
    <s v="Para cargar RIPS o soportes"/>
    <d v="2024-03-06T00:00:00"/>
    <s v="NULL"/>
    <s v="NULL"/>
    <n v="78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66551"/>
    <s v="PE166551"/>
    <s v="'PE166551', "/>
    <s v="891408918_PE166551"/>
    <d v="2024-06-30T00:00:00"/>
    <m/>
    <m/>
    <n v="322683"/>
    <x v="1"/>
    <n v="0"/>
    <m/>
    <n v="0"/>
    <n v="0"/>
    <m/>
    <m/>
    <m/>
    <n v="0"/>
    <s v="Para cargar RIPS o soportes"/>
    <d v="2024-06-30T00:00:00"/>
    <s v="NULL"/>
    <s v="NULL"/>
    <n v="322683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67288"/>
    <s v="PE167288"/>
    <s v="'PE167288', "/>
    <s v="891408918_PE167288"/>
    <d v="2024-07-17T00:00:00"/>
    <m/>
    <m/>
    <n v="85400"/>
    <x v="1"/>
    <n v="0"/>
    <m/>
    <n v="0"/>
    <n v="0"/>
    <m/>
    <m/>
    <m/>
    <n v="0"/>
    <s v="Para cargar RIPS o soportes"/>
    <d v="2024-07-17T00:00:00"/>
    <s v="NULL"/>
    <s v="NULL"/>
    <n v="854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67738"/>
    <s v="PE167738"/>
    <s v="'PE167738', "/>
    <s v="891408918_PE167738"/>
    <d v="2024-07-24T00:00:00"/>
    <m/>
    <m/>
    <n v="7800"/>
    <x v="1"/>
    <n v="0"/>
    <m/>
    <n v="0"/>
    <n v="0"/>
    <m/>
    <m/>
    <m/>
    <n v="0"/>
    <s v="Para cargar RIPS o soportes"/>
    <d v="2024-07-24T00:00:00"/>
    <s v="NULL"/>
    <s v="NULL"/>
    <n v="78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68001"/>
    <s v="PE168001"/>
    <s v="'PE168001', "/>
    <s v="891408918_PE168001"/>
    <d v="2024-07-28T00:00:00"/>
    <m/>
    <m/>
    <n v="817515"/>
    <x v="1"/>
    <n v="0"/>
    <m/>
    <n v="0"/>
    <n v="0"/>
    <m/>
    <m/>
    <m/>
    <n v="0"/>
    <s v="Para cargar RIPS o soportes"/>
    <d v="2024-07-28T00:00:00"/>
    <s v="NULL"/>
    <s v="NULL"/>
    <n v="817515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81903"/>
    <s v="PE81903"/>
    <s v="'PE81903', "/>
    <s v="891408918_PE81903"/>
    <d v="2021-06-28T00:00:00"/>
    <d v="2021-07-16T00:00:00"/>
    <m/>
    <n v="60301"/>
    <x v="1"/>
    <n v="0"/>
    <m/>
    <n v="0"/>
    <n v="0"/>
    <m/>
    <m/>
    <m/>
    <n v="0"/>
    <s v="Para cargar RIPS o soportes"/>
    <d v="2021-06-28T00:00:00"/>
    <s v="NULL"/>
    <s v="NULL"/>
    <n v="60301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00564"/>
    <s v="PE100564"/>
    <s v="'PE100564', "/>
    <s v="891408918_PE100564"/>
    <d v="2021-10-06T00:00:00"/>
    <d v="2021-11-09T00:00:00"/>
    <m/>
    <n v="108657"/>
    <x v="1"/>
    <n v="0"/>
    <m/>
    <n v="0"/>
    <n v="0"/>
    <m/>
    <m/>
    <m/>
    <n v="0"/>
    <s v="Para cargar RIPS o soportes"/>
    <d v="2021-10-06T00:00:00"/>
    <s v="NULL"/>
    <s v="NULL"/>
    <n v="108657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00597"/>
    <s v="PE100597"/>
    <s v="'PE100597', "/>
    <s v="891408918_PE100597"/>
    <d v="2021-10-06T00:00:00"/>
    <d v="2021-11-09T00:00:00"/>
    <m/>
    <n v="61006"/>
    <x v="1"/>
    <n v="0"/>
    <m/>
    <n v="0"/>
    <n v="0"/>
    <m/>
    <m/>
    <m/>
    <n v="0"/>
    <s v="Para cargar RIPS o soportes"/>
    <d v="2021-10-06T00:00:00"/>
    <s v="NULL"/>
    <s v="NULL"/>
    <n v="61006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10484"/>
    <s v="PE110484"/>
    <s v="'PE110484', "/>
    <s v="891408918_PE110484"/>
    <d v="2022-02-21T00:00:00"/>
    <d v="2022-03-17T00:00:00"/>
    <m/>
    <n v="66487"/>
    <x v="1"/>
    <n v="0"/>
    <m/>
    <n v="0"/>
    <n v="0"/>
    <m/>
    <m/>
    <m/>
    <n v="0"/>
    <s v="Para cargar RIPS o soportes"/>
    <d v="2022-02-21T00:00:00"/>
    <s v="NULL"/>
    <s v="NULL"/>
    <n v="66487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16339"/>
    <s v="PE116339"/>
    <s v="'PE116339', "/>
    <s v="891408918_PE116339"/>
    <d v="2022-05-14T00:00:00"/>
    <d v="2022-06-17T00:00:00"/>
    <m/>
    <n v="66405"/>
    <x v="1"/>
    <n v="0"/>
    <m/>
    <n v="0"/>
    <n v="0"/>
    <m/>
    <m/>
    <m/>
    <n v="0"/>
    <s v="Para cargar RIPS o soportes"/>
    <d v="2022-05-14T00:00:00"/>
    <s v="NULL"/>
    <s v="NULL"/>
    <n v="66405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19859"/>
    <s v="PE119859"/>
    <s v="'PE119859', "/>
    <s v="891408918_PE119859"/>
    <d v="2022-06-28T00:00:00"/>
    <d v="2022-07-08T00:00:00"/>
    <m/>
    <n v="67611"/>
    <x v="1"/>
    <n v="0"/>
    <m/>
    <n v="0"/>
    <n v="0"/>
    <m/>
    <m/>
    <m/>
    <n v="0"/>
    <s v="Para cargar RIPS o soportes"/>
    <d v="2022-06-28T00:00:00"/>
    <s v="NULL"/>
    <s v="NULL"/>
    <n v="67611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25743"/>
    <s v="PE125743"/>
    <s v="'PE125743', "/>
    <s v="891408918_PE125743"/>
    <d v="2022-09-15T00:00:00"/>
    <d v="2022-10-07T00:00:00"/>
    <m/>
    <n v="86000"/>
    <x v="1"/>
    <n v="0"/>
    <m/>
    <n v="0"/>
    <n v="0"/>
    <m/>
    <m/>
    <m/>
    <n v="0"/>
    <s v="Para cargar RIPS o soportes"/>
    <d v="2022-09-15T00:00:00"/>
    <s v="NULL"/>
    <s v="NULL"/>
    <n v="860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25814"/>
    <s v="PE125814"/>
    <s v="'PE125814', "/>
    <s v="891408918_PE125814"/>
    <d v="2022-09-16T00:00:00"/>
    <d v="2022-10-07T00:00:00"/>
    <m/>
    <n v="143213"/>
    <x v="1"/>
    <n v="0"/>
    <m/>
    <n v="0"/>
    <n v="0"/>
    <m/>
    <m/>
    <m/>
    <n v="0"/>
    <s v="Para cargar RIPS o soportes"/>
    <d v="2022-09-16T00:00:00"/>
    <s v="NULL"/>
    <s v="NULL"/>
    <n v="143213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26419"/>
    <s v="PE126419"/>
    <s v="'PE126419', "/>
    <s v="891408918_PE126419"/>
    <d v="2022-09-24T00:00:00"/>
    <d v="2022-10-07T00:00:00"/>
    <m/>
    <n v="120747"/>
    <x v="1"/>
    <n v="0"/>
    <m/>
    <n v="0"/>
    <n v="0"/>
    <m/>
    <m/>
    <m/>
    <n v="0"/>
    <s v="Para cargar RIPS o soportes"/>
    <d v="2022-09-24T00:00:00"/>
    <s v="NULL"/>
    <s v="NULL"/>
    <n v="120747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26627"/>
    <s v="PE126627"/>
    <s v="'PE126627', "/>
    <s v="891408918_PE126627"/>
    <d v="2022-09-28T00:00:00"/>
    <d v="2022-10-07T00:00:00"/>
    <m/>
    <n v="120609"/>
    <x v="1"/>
    <n v="0"/>
    <m/>
    <n v="0"/>
    <n v="0"/>
    <m/>
    <m/>
    <m/>
    <n v="0"/>
    <s v="Para cargar RIPS o soportes"/>
    <d v="2022-09-28T00:00:00"/>
    <s v="NULL"/>
    <s v="NULL"/>
    <n v="120609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26996"/>
    <s v="PE126996"/>
    <s v="'PE126996', "/>
    <s v="891408918_PE126996"/>
    <d v="2022-10-04T00:00:00"/>
    <d v="2022-11-18T00:00:00"/>
    <m/>
    <n v="65700"/>
    <x v="1"/>
    <n v="0"/>
    <m/>
    <n v="0"/>
    <n v="0"/>
    <m/>
    <m/>
    <m/>
    <n v="0"/>
    <s v="Para cargar RIPS o soportes"/>
    <d v="2022-10-04T00:00:00"/>
    <s v="NULL"/>
    <s v="NULL"/>
    <n v="657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48912"/>
    <s v="PE148912"/>
    <s v="'PE148912', "/>
    <s v="891408918_PE148912"/>
    <d v="2023-09-28T00:00:00"/>
    <d v="2023-10-20T00:00:00"/>
    <m/>
    <n v="76816"/>
    <x v="1"/>
    <n v="0"/>
    <m/>
    <n v="0"/>
    <n v="0"/>
    <m/>
    <m/>
    <m/>
    <n v="0"/>
    <s v="Para cargar RIPS o soportes"/>
    <d v="2023-09-28T00:00:00"/>
    <s v="NULL"/>
    <s v="NULL"/>
    <n v="76816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0518"/>
    <s v="PE150518"/>
    <s v="'PE150518', "/>
    <s v="891408918_PE150518"/>
    <d v="2023-10-31T00:00:00"/>
    <d v="2023-11-04T00:00:00"/>
    <m/>
    <n v="76200"/>
    <x v="1"/>
    <n v="0"/>
    <m/>
    <n v="0"/>
    <n v="0"/>
    <m/>
    <m/>
    <m/>
    <n v="0"/>
    <s v="Para cargar RIPS o soportes"/>
    <d v="2023-10-31T00:00:00"/>
    <s v="NULL"/>
    <s v="NULL"/>
    <n v="7620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00235"/>
    <s v="PE100235"/>
    <s v="'PE100235', "/>
    <s v="891408918_PE100235"/>
    <d v="2021-09-30T00:00:00"/>
    <m/>
    <m/>
    <n v="0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00561"/>
    <s v="PE100561"/>
    <s v="'PE100561', "/>
    <s v="891408918_PE100561"/>
    <d v="2021-10-06T00:00:00"/>
    <m/>
    <m/>
    <n v="0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59895"/>
    <s v="PE159895"/>
    <s v="'PE159895', "/>
    <s v="891408918_PE159895"/>
    <d v="2024-03-15T00:00:00"/>
    <m/>
    <m/>
    <n v="0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71176"/>
    <s v="PE71176"/>
    <s v="'PE71176', "/>
    <s v="891408918_PE71176"/>
    <d v="2021-01-11T00:00:00"/>
    <d v="2021-02-13T00:00:00"/>
    <m/>
    <n v="78764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41402"/>
    <s v="PE141402"/>
    <s v="'PE141402', "/>
    <s v="891408918_PE141402"/>
    <d v="2023-05-13T00:00:00"/>
    <d v="2023-06-15T00:00:00"/>
    <m/>
    <n v="76805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49867"/>
    <s v="PE149867"/>
    <s v="'PE149867', "/>
    <s v="891408918_PE149867"/>
    <d v="2023-10-18T00:00:00"/>
    <d v="2023-11-04T00:00:00"/>
    <m/>
    <n v="67006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08918"/>
    <s v="ESE SAN JOSE BELEN DE UMBRIA "/>
    <s v="PE"/>
    <n v="164360"/>
    <s v="PE164360"/>
    <s v="'PE164360', "/>
    <s v="891408918_PE164360"/>
    <d v="2024-05-27T00:00:00"/>
    <d v="2024-06-13T00:00:00"/>
    <m/>
    <n v="88191"/>
    <x v="2"/>
    <n v="88191"/>
    <n v="1222469530"/>
    <n v="0"/>
    <n v="0"/>
    <m/>
    <m/>
    <m/>
    <n v="0"/>
    <s v="Finalizada"/>
    <d v="2024-05-27T00:00:00"/>
    <d v="2024-06-06T00:00:00"/>
    <s v="NULL"/>
    <n v="88191"/>
    <n v="88191"/>
    <n v="88191"/>
    <n v="0"/>
    <n v="240000"/>
    <n v="0"/>
    <n v="0"/>
    <n v="0"/>
    <n v="0"/>
    <n v="0"/>
    <n v="0"/>
    <m/>
    <m/>
    <m/>
    <n v="88191"/>
  </r>
  <r>
    <n v="891408918"/>
    <s v="ESE SAN JOSE BELEN DE UMBRIA "/>
    <s v="PE"/>
    <n v="164915"/>
    <s v="PE164915"/>
    <s v="'PE164915', "/>
    <s v="891408918_PE164915"/>
    <d v="2024-06-03T00:00:00"/>
    <m/>
    <m/>
    <n v="86005"/>
    <x v="2"/>
    <n v="86005"/>
    <n v="1222493122"/>
    <n v="0"/>
    <n v="0"/>
    <m/>
    <m/>
    <m/>
    <n v="0"/>
    <s v="Finalizada"/>
    <d v="2024-06-03T00:00:00"/>
    <d v="2024-07-02T00:00:00"/>
    <s v="NULL"/>
    <n v="86005"/>
    <n v="86005"/>
    <n v="86005"/>
    <n v="0"/>
    <n v="240000"/>
    <n v="0"/>
    <n v="0"/>
    <n v="0"/>
    <n v="0"/>
    <n v="0"/>
    <n v="0"/>
    <m/>
    <m/>
    <m/>
    <n v="86005"/>
  </r>
  <r>
    <n v="891408918"/>
    <s v="ESE SAN JOSE BELEN DE UMBRIA "/>
    <s v="PE"/>
    <n v="159986"/>
    <s v="PE159986"/>
    <s v="'PE159986', "/>
    <s v="891408918_PE159986"/>
    <d v="2024-03-16T00:00:00"/>
    <d v="2024-05-11T00:00:00"/>
    <m/>
    <n v="7800"/>
    <x v="2"/>
    <n v="7800"/>
    <n v="136424347"/>
    <n v="0"/>
    <n v="0"/>
    <m/>
    <m/>
    <m/>
    <n v="0"/>
    <s v="Finalizada"/>
    <d v="2024-03-16T00:00:00"/>
    <d v="2024-05-02T00:00:00"/>
    <s v="NULL"/>
    <n v="7800"/>
    <n v="7800"/>
    <n v="7800"/>
    <n v="0"/>
    <n v="0"/>
    <n v="0"/>
    <n v="0"/>
    <n v="0"/>
    <n v="0"/>
    <n v="0"/>
    <n v="0"/>
    <m/>
    <m/>
    <m/>
    <n v="7800"/>
  </r>
  <r>
    <n v="891408918"/>
    <s v="ESE SAN JOSE BELEN DE UMBRIA "/>
    <s v="PE"/>
    <n v="161666"/>
    <s v="PE161666"/>
    <s v="'PE161666', "/>
    <s v="891408918_PE161666"/>
    <d v="2024-04-13T00:00:00"/>
    <d v="2024-05-15T00:00:00"/>
    <m/>
    <n v="7800"/>
    <x v="2"/>
    <n v="7800"/>
    <n v="136424353"/>
    <n v="0"/>
    <n v="0"/>
    <m/>
    <m/>
    <m/>
    <n v="0"/>
    <s v="Finalizada"/>
    <d v="2024-04-13T00:00:00"/>
    <d v="2024-05-09T00:00:00"/>
    <s v="NULL"/>
    <n v="7800"/>
    <n v="7800"/>
    <n v="7800"/>
    <n v="0"/>
    <n v="0"/>
    <n v="0"/>
    <n v="0"/>
    <n v="0"/>
    <n v="0"/>
    <n v="0"/>
    <n v="0"/>
    <m/>
    <m/>
    <m/>
    <n v="7800"/>
  </r>
  <r>
    <n v="891408918"/>
    <s v="ESE SAN JOSE BELEN DE UMBRIA "/>
    <s v="PE"/>
    <n v="157374"/>
    <s v="PE157374"/>
    <s v="'PE157374', "/>
    <s v="891408918_PE157374"/>
    <d v="2024-02-03T00:00:00"/>
    <m/>
    <m/>
    <n v="0"/>
    <x v="3"/>
    <n v="0"/>
    <m/>
    <n v="38600"/>
    <n v="0"/>
    <n v="2201511291"/>
    <d v="2024-05-29T00:00:00"/>
    <s v="(en blanco)"/>
    <n v="528363"/>
    <s v="Finalizada"/>
    <d v="2024-02-03T00:00:00"/>
    <d v="2024-04-01T00:00:00"/>
    <s v="NULL"/>
    <n v="38600"/>
    <n v="38600"/>
    <n v="38600"/>
    <n v="0"/>
    <n v="240000"/>
    <n v="0"/>
    <n v="0"/>
    <n v="0"/>
    <n v="0"/>
    <n v="0"/>
    <n v="0"/>
    <m/>
    <m/>
    <m/>
    <n v="38600"/>
  </r>
  <r>
    <n v="891408918"/>
    <s v="ESE SAN JOSE BELEN DE UMBRIA "/>
    <s v="PE"/>
    <n v="157522"/>
    <s v="PE157522"/>
    <s v="'PE157522', "/>
    <s v="891408918_PE157522"/>
    <d v="2024-02-08T00:00:00"/>
    <m/>
    <m/>
    <n v="0"/>
    <x v="3"/>
    <n v="0"/>
    <m/>
    <n v="86873"/>
    <n v="0"/>
    <n v="4800063297"/>
    <d v="2024-04-16T00:00:00"/>
    <s v="PAGO DIRECTO REGIMEN SUBSIDIADO MARZO 2024"/>
    <n v="1739897"/>
    <s v="Finalizada"/>
    <d v="2024-02-08T00:00:00"/>
    <d v="2024-03-08T00:00:00"/>
    <s v="NULL"/>
    <n v="86873"/>
    <n v="86873"/>
    <n v="86873"/>
    <n v="0"/>
    <n v="240000"/>
    <n v="0"/>
    <n v="0"/>
    <n v="0"/>
    <n v="0"/>
    <n v="0"/>
    <n v="0"/>
    <m/>
    <m/>
    <m/>
    <n v="86873"/>
  </r>
  <r>
    <n v="891408918"/>
    <s v="ESE SAN JOSE BELEN DE UMBRIA "/>
    <s v="PE"/>
    <n v="157718"/>
    <s v="PE157718"/>
    <s v="'PE157718', "/>
    <s v="891408918_PE157718"/>
    <d v="2024-02-11T00:00:00"/>
    <m/>
    <m/>
    <n v="0"/>
    <x v="3"/>
    <n v="0"/>
    <m/>
    <n v="255229"/>
    <n v="0"/>
    <n v="2201506750"/>
    <d v="2024-04-29T00:00:00"/>
    <s v="(en blanco)"/>
    <n v="518835"/>
    <s v="Finalizada"/>
    <d v="2024-02-11T00:00:00"/>
    <d v="2024-03-08T00:00:00"/>
    <s v="NULL"/>
    <n v="255229"/>
    <n v="255229"/>
    <n v="255229"/>
    <n v="0"/>
    <n v="240000"/>
    <n v="0"/>
    <n v="0"/>
    <n v="0"/>
    <n v="0"/>
    <n v="0"/>
    <n v="0"/>
    <m/>
    <m/>
    <m/>
    <n v="255229"/>
  </r>
  <r>
    <n v="891408918"/>
    <s v="ESE SAN JOSE BELEN DE UMBRIA "/>
    <s v="PE"/>
    <n v="158674"/>
    <s v="PE158674"/>
    <s v="'PE158674', "/>
    <s v="891408918_PE158674"/>
    <d v="2024-02-28T00:00:00"/>
    <m/>
    <m/>
    <n v="0"/>
    <x v="3"/>
    <n v="0"/>
    <m/>
    <n v="86870"/>
    <n v="0"/>
    <n v="4800063297"/>
    <d v="2024-04-16T00:00:00"/>
    <s v="PAGO DIRECTO REGIMEN SUBSIDIADO MARZO 2024"/>
    <n v="1739897"/>
    <s v="Finalizada"/>
    <d v="2024-02-28T00:00:00"/>
    <d v="2024-03-08T00:00:00"/>
    <s v="NULL"/>
    <n v="86870"/>
    <n v="86870"/>
    <n v="86870"/>
    <n v="0"/>
    <n v="240000"/>
    <n v="0"/>
    <n v="0"/>
    <n v="0"/>
    <n v="0"/>
    <n v="0"/>
    <n v="0"/>
    <m/>
    <m/>
    <m/>
    <n v="8687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9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showAll="0"/>
    <pivotField dataField="1" numFmtId="165" showAll="0"/>
    <pivotField axis="axisRow" showAll="0">
      <items count="5">
        <item x="3"/>
        <item x="0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workbookViewId="0">
      <selection activeCell="K28" sqref="K28"/>
    </sheetView>
  </sheetViews>
  <sheetFormatPr baseColWidth="10" defaultRowHeight="13" x14ac:dyDescent="0.3"/>
  <sheetData>
    <row r="1" spans="1:8" ht="15.5" x14ac:dyDescent="0.35">
      <c r="A1" s="3" t="s">
        <v>0</v>
      </c>
      <c r="B1" s="5"/>
      <c r="C1" s="4" t="s">
        <v>1</v>
      </c>
      <c r="D1" s="5"/>
      <c r="E1" s="5"/>
      <c r="F1" s="5"/>
      <c r="G1" s="5"/>
      <c r="H1" s="5"/>
    </row>
    <row r="2" spans="1:8" x14ac:dyDescent="0.3">
      <c r="A2" s="6" t="s">
        <v>51</v>
      </c>
      <c r="B2" s="6" t="s">
        <v>53</v>
      </c>
      <c r="C2" s="6" t="s">
        <v>54</v>
      </c>
      <c r="D2" s="7" t="s">
        <v>2</v>
      </c>
      <c r="E2" s="7" t="s">
        <v>3</v>
      </c>
      <c r="F2" s="7" t="s">
        <v>4</v>
      </c>
      <c r="G2" s="7" t="s">
        <v>5</v>
      </c>
      <c r="H2" s="7" t="s">
        <v>6</v>
      </c>
    </row>
    <row r="3" spans="1:8" x14ac:dyDescent="0.3">
      <c r="A3" s="8">
        <v>891408918</v>
      </c>
      <c r="B3" s="8" t="s">
        <v>52</v>
      </c>
      <c r="C3" s="8" t="s">
        <v>55</v>
      </c>
      <c r="D3" s="9" t="s">
        <v>7</v>
      </c>
      <c r="E3" s="10" t="s">
        <v>8</v>
      </c>
      <c r="F3" s="11">
        <v>44469.616666666669</v>
      </c>
      <c r="G3" s="8"/>
      <c r="H3" s="12">
        <v>0</v>
      </c>
    </row>
    <row r="4" spans="1:8" x14ac:dyDescent="0.3">
      <c r="A4" s="8">
        <v>891408918</v>
      </c>
      <c r="B4" s="8" t="s">
        <v>52</v>
      </c>
      <c r="C4" s="8" t="s">
        <v>55</v>
      </c>
      <c r="D4" s="9" t="s">
        <v>7</v>
      </c>
      <c r="E4" s="10" t="s">
        <v>9</v>
      </c>
      <c r="F4" s="11">
        <v>44475.315972222219</v>
      </c>
      <c r="G4" s="8"/>
      <c r="H4" s="12">
        <v>0</v>
      </c>
    </row>
    <row r="5" spans="1:8" x14ac:dyDescent="0.3">
      <c r="A5" s="8">
        <v>891408918</v>
      </c>
      <c r="B5" s="8" t="s">
        <v>52</v>
      </c>
      <c r="C5" s="8" t="s">
        <v>55</v>
      </c>
      <c r="D5" s="9" t="s">
        <v>7</v>
      </c>
      <c r="E5" s="10" t="s">
        <v>10</v>
      </c>
      <c r="F5" s="11">
        <v>44864.256249999999</v>
      </c>
      <c r="G5" s="8"/>
      <c r="H5" s="12">
        <v>793956</v>
      </c>
    </row>
    <row r="6" spans="1:8" x14ac:dyDescent="0.3">
      <c r="A6" s="8">
        <v>891408918</v>
      </c>
      <c r="B6" s="8" t="s">
        <v>52</v>
      </c>
      <c r="C6" s="8" t="s">
        <v>55</v>
      </c>
      <c r="D6" s="9" t="s">
        <v>7</v>
      </c>
      <c r="E6" s="10" t="s">
        <v>11</v>
      </c>
      <c r="F6" s="11">
        <v>45153.975694444445</v>
      </c>
      <c r="G6" s="8"/>
      <c r="H6" s="12">
        <v>91514</v>
      </c>
    </row>
    <row r="7" spans="1:8" x14ac:dyDescent="0.3">
      <c r="A7" s="8">
        <v>891408918</v>
      </c>
      <c r="B7" s="8" t="s">
        <v>52</v>
      </c>
      <c r="C7" s="8" t="s">
        <v>55</v>
      </c>
      <c r="D7" s="9" t="s">
        <v>7</v>
      </c>
      <c r="E7" s="10" t="s">
        <v>12</v>
      </c>
      <c r="F7" s="11">
        <v>45164.422222222223</v>
      </c>
      <c r="G7" s="8"/>
      <c r="H7" s="12">
        <v>78266</v>
      </c>
    </row>
    <row r="8" spans="1:8" x14ac:dyDescent="0.3">
      <c r="A8" s="8">
        <v>891408918</v>
      </c>
      <c r="B8" s="8" t="s">
        <v>52</v>
      </c>
      <c r="C8" s="8" t="s">
        <v>55</v>
      </c>
      <c r="D8" s="9" t="s">
        <v>7</v>
      </c>
      <c r="E8" s="10" t="s">
        <v>13</v>
      </c>
      <c r="F8" s="11">
        <v>45238.695833333331</v>
      </c>
      <c r="G8" s="8"/>
      <c r="H8" s="12">
        <v>91192</v>
      </c>
    </row>
    <row r="9" spans="1:8" x14ac:dyDescent="0.3">
      <c r="A9" s="8">
        <v>891408918</v>
      </c>
      <c r="B9" s="8" t="s">
        <v>52</v>
      </c>
      <c r="C9" s="8" t="s">
        <v>55</v>
      </c>
      <c r="D9" s="9" t="s">
        <v>7</v>
      </c>
      <c r="E9" s="10" t="s">
        <v>14</v>
      </c>
      <c r="F9" s="11">
        <v>45239.251388888886</v>
      </c>
      <c r="G9" s="8"/>
      <c r="H9" s="12">
        <v>172175</v>
      </c>
    </row>
    <row r="10" spans="1:8" x14ac:dyDescent="0.3">
      <c r="A10" s="8">
        <v>891408918</v>
      </c>
      <c r="B10" s="8" t="s">
        <v>52</v>
      </c>
      <c r="C10" s="8" t="s">
        <v>55</v>
      </c>
      <c r="D10" s="9" t="s">
        <v>7</v>
      </c>
      <c r="E10" s="10" t="s">
        <v>15</v>
      </c>
      <c r="F10" s="11">
        <v>45251.311805555553</v>
      </c>
      <c r="G10" s="8"/>
      <c r="H10" s="12">
        <v>77425</v>
      </c>
    </row>
    <row r="11" spans="1:8" x14ac:dyDescent="0.3">
      <c r="A11" s="8">
        <v>891408918</v>
      </c>
      <c r="B11" s="8" t="s">
        <v>52</v>
      </c>
      <c r="C11" s="8" t="s">
        <v>55</v>
      </c>
      <c r="D11" s="9" t="s">
        <v>7</v>
      </c>
      <c r="E11" s="10" t="s">
        <v>16</v>
      </c>
      <c r="F11" s="11">
        <v>45251.664583333331</v>
      </c>
      <c r="G11" s="8"/>
      <c r="H11" s="12">
        <v>77510</v>
      </c>
    </row>
    <row r="12" spans="1:8" x14ac:dyDescent="0.3">
      <c r="A12" s="8">
        <v>891408918</v>
      </c>
      <c r="B12" s="8" t="s">
        <v>52</v>
      </c>
      <c r="C12" s="8" t="s">
        <v>55</v>
      </c>
      <c r="D12" s="9" t="s">
        <v>7</v>
      </c>
      <c r="E12" s="10" t="s">
        <v>17</v>
      </c>
      <c r="F12" s="11">
        <v>45325.470833333333</v>
      </c>
      <c r="G12" s="8"/>
      <c r="H12" s="12">
        <v>0</v>
      </c>
    </row>
    <row r="13" spans="1:8" x14ac:dyDescent="0.3">
      <c r="A13" s="8">
        <v>891408918</v>
      </c>
      <c r="B13" s="8" t="s">
        <v>52</v>
      </c>
      <c r="C13" s="8" t="s">
        <v>55</v>
      </c>
      <c r="D13" s="9" t="s">
        <v>7</v>
      </c>
      <c r="E13" s="10" t="s">
        <v>18</v>
      </c>
      <c r="F13" s="11">
        <v>45325.480555555558</v>
      </c>
      <c r="G13" s="8"/>
      <c r="H13" s="12">
        <v>119200</v>
      </c>
    </row>
    <row r="14" spans="1:8" x14ac:dyDescent="0.3">
      <c r="A14" s="8">
        <v>891408918</v>
      </c>
      <c r="B14" s="8" t="s">
        <v>52</v>
      </c>
      <c r="C14" s="8" t="s">
        <v>55</v>
      </c>
      <c r="D14" s="9" t="s">
        <v>7</v>
      </c>
      <c r="E14" s="10" t="s">
        <v>19</v>
      </c>
      <c r="F14" s="11">
        <v>45330.459722222222</v>
      </c>
      <c r="G14" s="8"/>
      <c r="H14" s="12">
        <v>0</v>
      </c>
    </row>
    <row r="15" spans="1:8" x14ac:dyDescent="0.3">
      <c r="A15" s="8">
        <v>891408918</v>
      </c>
      <c r="B15" s="8" t="s">
        <v>52</v>
      </c>
      <c r="C15" s="8" t="s">
        <v>55</v>
      </c>
      <c r="D15" s="9" t="s">
        <v>7</v>
      </c>
      <c r="E15" s="10" t="s">
        <v>20</v>
      </c>
      <c r="F15" s="11">
        <v>45333.315972222219</v>
      </c>
      <c r="G15" s="8"/>
      <c r="H15" s="12">
        <v>0</v>
      </c>
    </row>
    <row r="16" spans="1:8" x14ac:dyDescent="0.3">
      <c r="A16" s="8">
        <v>891408918</v>
      </c>
      <c r="B16" s="8" t="s">
        <v>52</v>
      </c>
      <c r="C16" s="8" t="s">
        <v>55</v>
      </c>
      <c r="D16" s="9" t="s">
        <v>7</v>
      </c>
      <c r="E16" s="10" t="s">
        <v>21</v>
      </c>
      <c r="F16" s="11">
        <v>45346.522222222222</v>
      </c>
      <c r="G16" s="8"/>
      <c r="H16" s="12">
        <v>104400</v>
      </c>
    </row>
    <row r="17" spans="1:11" x14ac:dyDescent="0.3">
      <c r="A17" s="8">
        <v>891408918</v>
      </c>
      <c r="B17" s="8" t="s">
        <v>52</v>
      </c>
      <c r="C17" s="8" t="s">
        <v>55</v>
      </c>
      <c r="D17" s="9" t="s">
        <v>7</v>
      </c>
      <c r="E17" s="10" t="s">
        <v>22</v>
      </c>
      <c r="F17" s="11">
        <v>45350.455555555556</v>
      </c>
      <c r="G17" s="8"/>
      <c r="H17" s="12">
        <v>0</v>
      </c>
    </row>
    <row r="18" spans="1:11" x14ac:dyDescent="0.3">
      <c r="A18" s="8">
        <v>891408918</v>
      </c>
      <c r="B18" s="8" t="s">
        <v>52</v>
      </c>
      <c r="C18" s="8" t="s">
        <v>55</v>
      </c>
      <c r="D18" s="9" t="s">
        <v>7</v>
      </c>
      <c r="E18" s="10" t="s">
        <v>23</v>
      </c>
      <c r="F18" s="11">
        <v>45357.631944444445</v>
      </c>
      <c r="G18" s="8"/>
      <c r="H18" s="12">
        <v>7800</v>
      </c>
    </row>
    <row r="19" spans="1:11" x14ac:dyDescent="0.3">
      <c r="A19" s="8">
        <v>891408918</v>
      </c>
      <c r="B19" s="8" t="s">
        <v>52</v>
      </c>
      <c r="C19" s="8" t="s">
        <v>55</v>
      </c>
      <c r="D19" s="9" t="s">
        <v>7</v>
      </c>
      <c r="E19" s="10" t="s">
        <v>24</v>
      </c>
      <c r="F19" s="11">
        <v>45366.456250000003</v>
      </c>
      <c r="G19" s="8"/>
      <c r="H19" s="12">
        <v>0</v>
      </c>
    </row>
    <row r="20" spans="1:11" x14ac:dyDescent="0.3">
      <c r="A20" s="8">
        <v>891408918</v>
      </c>
      <c r="B20" s="8" t="s">
        <v>52</v>
      </c>
      <c r="C20" s="8" t="s">
        <v>55</v>
      </c>
      <c r="D20" s="9" t="s">
        <v>7</v>
      </c>
      <c r="E20" s="10" t="s">
        <v>25</v>
      </c>
      <c r="F20" s="11">
        <v>45446.743750000001</v>
      </c>
      <c r="G20" s="8"/>
      <c r="H20" s="12">
        <v>86005</v>
      </c>
    </row>
    <row r="21" spans="1:11" x14ac:dyDescent="0.3">
      <c r="A21" s="8">
        <v>891408918</v>
      </c>
      <c r="B21" s="8" t="s">
        <v>52</v>
      </c>
      <c r="C21" s="8" t="s">
        <v>55</v>
      </c>
      <c r="D21" s="9" t="s">
        <v>7</v>
      </c>
      <c r="E21" s="10" t="s">
        <v>26</v>
      </c>
      <c r="F21" s="11">
        <v>45473.431250000001</v>
      </c>
      <c r="G21" s="8"/>
      <c r="H21" s="12">
        <v>322683</v>
      </c>
    </row>
    <row r="22" spans="1:11" x14ac:dyDescent="0.3">
      <c r="A22" s="8">
        <v>891408918</v>
      </c>
      <c r="B22" s="8" t="s">
        <v>52</v>
      </c>
      <c r="C22" s="8" t="s">
        <v>55</v>
      </c>
      <c r="D22" s="9" t="s">
        <v>7</v>
      </c>
      <c r="E22" s="10" t="s">
        <v>27</v>
      </c>
      <c r="F22" s="11">
        <v>45490.583333333336</v>
      </c>
      <c r="G22" s="8"/>
      <c r="H22" s="12">
        <v>85400</v>
      </c>
    </row>
    <row r="23" spans="1:11" x14ac:dyDescent="0.3">
      <c r="A23" s="8">
        <v>891408918</v>
      </c>
      <c r="B23" s="8" t="s">
        <v>52</v>
      </c>
      <c r="C23" s="8" t="s">
        <v>55</v>
      </c>
      <c r="D23" s="9" t="s">
        <v>7</v>
      </c>
      <c r="E23" s="10" t="s">
        <v>28</v>
      </c>
      <c r="F23" s="11">
        <v>45497.631249999999</v>
      </c>
      <c r="G23" s="8"/>
      <c r="H23" s="12">
        <v>7800</v>
      </c>
    </row>
    <row r="24" spans="1:11" x14ac:dyDescent="0.3">
      <c r="A24" s="8">
        <v>891408918</v>
      </c>
      <c r="B24" s="8" t="s">
        <v>52</v>
      </c>
      <c r="C24" s="8" t="s">
        <v>55</v>
      </c>
      <c r="D24" s="9" t="s">
        <v>7</v>
      </c>
      <c r="E24" s="10" t="s">
        <v>29</v>
      </c>
      <c r="F24" s="11">
        <v>45501.027777777781</v>
      </c>
      <c r="G24" s="8"/>
      <c r="H24" s="12">
        <v>817515</v>
      </c>
    </row>
    <row r="25" spans="1:11" x14ac:dyDescent="0.3">
      <c r="A25" s="8">
        <v>891408918</v>
      </c>
      <c r="B25" s="8" t="s">
        <v>52</v>
      </c>
      <c r="C25" s="8" t="s">
        <v>55</v>
      </c>
      <c r="D25" s="9" t="s">
        <v>30</v>
      </c>
      <c r="E25" s="10" t="s">
        <v>31</v>
      </c>
      <c r="F25" s="11">
        <v>44207.706944444442</v>
      </c>
      <c r="G25" s="13">
        <v>44240</v>
      </c>
      <c r="H25" s="12">
        <v>78764</v>
      </c>
      <c r="J25" s="2"/>
      <c r="K25" s="1"/>
    </row>
    <row r="26" spans="1:11" x14ac:dyDescent="0.3">
      <c r="A26" s="8">
        <v>891408918</v>
      </c>
      <c r="B26" s="8" t="s">
        <v>52</v>
      </c>
      <c r="C26" s="8" t="s">
        <v>55</v>
      </c>
      <c r="D26" s="9" t="s">
        <v>30</v>
      </c>
      <c r="E26" s="10" t="s">
        <v>32</v>
      </c>
      <c r="F26" s="11">
        <v>44375.768055555556</v>
      </c>
      <c r="G26" s="13">
        <v>44393</v>
      </c>
      <c r="H26" s="12">
        <v>60301</v>
      </c>
      <c r="J26" s="2"/>
      <c r="K26" s="1"/>
    </row>
    <row r="27" spans="1:11" x14ac:dyDescent="0.3">
      <c r="A27" s="8">
        <v>891408918</v>
      </c>
      <c r="B27" s="8" t="s">
        <v>52</v>
      </c>
      <c r="C27" s="8" t="s">
        <v>55</v>
      </c>
      <c r="D27" s="9" t="s">
        <v>30</v>
      </c>
      <c r="E27" s="10" t="s">
        <v>33</v>
      </c>
      <c r="F27" s="11">
        <v>44475.321527777778</v>
      </c>
      <c r="G27" s="13">
        <v>44509</v>
      </c>
      <c r="H27" s="12">
        <v>108657</v>
      </c>
      <c r="J27" s="2"/>
      <c r="K27" s="1"/>
    </row>
    <row r="28" spans="1:11" x14ac:dyDescent="0.3">
      <c r="A28" s="8">
        <v>891408918</v>
      </c>
      <c r="B28" s="8" t="s">
        <v>52</v>
      </c>
      <c r="C28" s="8" t="s">
        <v>55</v>
      </c>
      <c r="D28" s="9" t="s">
        <v>30</v>
      </c>
      <c r="E28" s="10" t="s">
        <v>34</v>
      </c>
      <c r="F28" s="11">
        <v>44475.537499999999</v>
      </c>
      <c r="G28" s="13">
        <v>44509</v>
      </c>
      <c r="H28" s="12">
        <v>61006</v>
      </c>
      <c r="J28" s="2"/>
      <c r="K28" s="1"/>
    </row>
    <row r="29" spans="1:11" x14ac:dyDescent="0.3">
      <c r="A29" s="8">
        <v>891408918</v>
      </c>
      <c r="B29" s="8" t="s">
        <v>52</v>
      </c>
      <c r="C29" s="8" t="s">
        <v>55</v>
      </c>
      <c r="D29" s="9" t="s">
        <v>30</v>
      </c>
      <c r="E29" s="10" t="s">
        <v>35</v>
      </c>
      <c r="F29" s="11">
        <v>44613.508333333331</v>
      </c>
      <c r="G29" s="13">
        <v>44637</v>
      </c>
      <c r="H29" s="12">
        <v>66487</v>
      </c>
      <c r="J29" s="2"/>
      <c r="K29" s="1"/>
    </row>
    <row r="30" spans="1:11" x14ac:dyDescent="0.3">
      <c r="A30" s="8">
        <v>891408918</v>
      </c>
      <c r="B30" s="8" t="s">
        <v>52</v>
      </c>
      <c r="C30" s="8" t="s">
        <v>55</v>
      </c>
      <c r="D30" s="9" t="s">
        <v>30</v>
      </c>
      <c r="E30" s="10" t="s">
        <v>36</v>
      </c>
      <c r="F30" s="11">
        <v>44695.315972222219</v>
      </c>
      <c r="G30" s="13">
        <v>44729</v>
      </c>
      <c r="H30" s="12">
        <v>66405</v>
      </c>
      <c r="J30" s="2"/>
      <c r="K30" s="1"/>
    </row>
    <row r="31" spans="1:11" x14ac:dyDescent="0.3">
      <c r="A31" s="8">
        <v>891408918</v>
      </c>
      <c r="B31" s="8" t="s">
        <v>52</v>
      </c>
      <c r="C31" s="8" t="s">
        <v>55</v>
      </c>
      <c r="D31" s="9" t="s">
        <v>30</v>
      </c>
      <c r="E31" s="10" t="s">
        <v>37</v>
      </c>
      <c r="F31" s="11">
        <v>44740.701388888891</v>
      </c>
      <c r="G31" s="13">
        <v>44750</v>
      </c>
      <c r="H31" s="12">
        <v>67611</v>
      </c>
      <c r="J31" s="2"/>
      <c r="K31" s="1"/>
    </row>
    <row r="32" spans="1:11" x14ac:dyDescent="0.3">
      <c r="A32" s="8">
        <v>891408918</v>
      </c>
      <c r="B32" s="8" t="s">
        <v>52</v>
      </c>
      <c r="C32" s="8" t="s">
        <v>55</v>
      </c>
      <c r="D32" s="9" t="s">
        <v>30</v>
      </c>
      <c r="E32" s="10" t="s">
        <v>38</v>
      </c>
      <c r="F32" s="11">
        <v>44819.631944444445</v>
      </c>
      <c r="G32" s="13">
        <v>44841</v>
      </c>
      <c r="H32" s="12">
        <v>86000</v>
      </c>
      <c r="J32" s="2"/>
      <c r="K32" s="1"/>
    </row>
    <row r="33" spans="1:11" x14ac:dyDescent="0.3">
      <c r="A33" s="8">
        <v>891408918</v>
      </c>
      <c r="B33" s="8" t="s">
        <v>52</v>
      </c>
      <c r="C33" s="8" t="s">
        <v>55</v>
      </c>
      <c r="D33" s="9" t="s">
        <v>30</v>
      </c>
      <c r="E33" s="10" t="s">
        <v>39</v>
      </c>
      <c r="F33" s="11">
        <v>44820.529861111114</v>
      </c>
      <c r="G33" s="13">
        <v>44841</v>
      </c>
      <c r="H33" s="12">
        <v>143213</v>
      </c>
      <c r="J33" s="2"/>
      <c r="K33" s="1"/>
    </row>
    <row r="34" spans="1:11" x14ac:dyDescent="0.3">
      <c r="A34" s="8">
        <v>891408918</v>
      </c>
      <c r="B34" s="8" t="s">
        <v>52</v>
      </c>
      <c r="C34" s="8" t="s">
        <v>55</v>
      </c>
      <c r="D34" s="9" t="s">
        <v>30</v>
      </c>
      <c r="E34" s="10" t="s">
        <v>40</v>
      </c>
      <c r="F34" s="11">
        <v>44828.743750000001</v>
      </c>
      <c r="G34" s="13">
        <v>44841</v>
      </c>
      <c r="H34" s="12">
        <v>120747</v>
      </c>
      <c r="J34" s="2"/>
      <c r="K34" s="1"/>
    </row>
    <row r="35" spans="1:11" x14ac:dyDescent="0.3">
      <c r="A35" s="8">
        <v>891408918</v>
      </c>
      <c r="B35" s="8" t="s">
        <v>52</v>
      </c>
      <c r="C35" s="8" t="s">
        <v>55</v>
      </c>
      <c r="D35" s="9" t="s">
        <v>30</v>
      </c>
      <c r="E35" s="10" t="s">
        <v>41</v>
      </c>
      <c r="F35" s="11">
        <v>44832.047222222223</v>
      </c>
      <c r="G35" s="13">
        <v>44841</v>
      </c>
      <c r="H35" s="12">
        <v>120609</v>
      </c>
      <c r="J35" s="2"/>
      <c r="K35" s="1"/>
    </row>
    <row r="36" spans="1:11" x14ac:dyDescent="0.3">
      <c r="A36" s="8">
        <v>891408918</v>
      </c>
      <c r="B36" s="8" t="s">
        <v>52</v>
      </c>
      <c r="C36" s="8" t="s">
        <v>55</v>
      </c>
      <c r="D36" s="9" t="s">
        <v>30</v>
      </c>
      <c r="E36" s="10" t="s">
        <v>42</v>
      </c>
      <c r="F36" s="11">
        <v>44838.009027777778</v>
      </c>
      <c r="G36" s="13">
        <v>44883</v>
      </c>
      <c r="H36" s="12">
        <v>65700</v>
      </c>
      <c r="J36" s="2"/>
      <c r="K36" s="1"/>
    </row>
    <row r="37" spans="1:11" x14ac:dyDescent="0.3">
      <c r="A37" s="8">
        <v>891408918</v>
      </c>
      <c r="B37" s="8" t="s">
        <v>52</v>
      </c>
      <c r="C37" s="8" t="s">
        <v>55</v>
      </c>
      <c r="D37" s="9" t="s">
        <v>30</v>
      </c>
      <c r="E37" s="10" t="s">
        <v>43</v>
      </c>
      <c r="F37" s="11">
        <v>45059.617361111108</v>
      </c>
      <c r="G37" s="13">
        <v>45092</v>
      </c>
      <c r="H37" s="12">
        <v>76805</v>
      </c>
      <c r="J37" s="2"/>
      <c r="K37" s="1"/>
    </row>
    <row r="38" spans="1:11" x14ac:dyDescent="0.3">
      <c r="A38" s="8">
        <v>891408918</v>
      </c>
      <c r="B38" s="8" t="s">
        <v>52</v>
      </c>
      <c r="C38" s="8" t="s">
        <v>55</v>
      </c>
      <c r="D38" s="9" t="s">
        <v>30</v>
      </c>
      <c r="E38" s="10" t="s">
        <v>44</v>
      </c>
      <c r="F38" s="11">
        <v>45197.936111111114</v>
      </c>
      <c r="G38" s="13">
        <v>45219</v>
      </c>
      <c r="H38" s="12">
        <v>76816</v>
      </c>
      <c r="J38" s="2"/>
      <c r="K38" s="1"/>
    </row>
    <row r="39" spans="1:11" x14ac:dyDescent="0.3">
      <c r="A39" s="8">
        <v>891408918</v>
      </c>
      <c r="B39" s="8" t="s">
        <v>52</v>
      </c>
      <c r="C39" s="8" t="s">
        <v>55</v>
      </c>
      <c r="D39" s="9" t="s">
        <v>30</v>
      </c>
      <c r="E39" s="10" t="s">
        <v>45</v>
      </c>
      <c r="F39" s="11">
        <v>45217.618750000001</v>
      </c>
      <c r="G39" s="13">
        <v>45234</v>
      </c>
      <c r="H39" s="12">
        <v>67006</v>
      </c>
      <c r="J39" s="2"/>
      <c r="K39" s="1"/>
    </row>
    <row r="40" spans="1:11" x14ac:dyDescent="0.3">
      <c r="A40" s="8">
        <v>891408918</v>
      </c>
      <c r="B40" s="8" t="s">
        <v>52</v>
      </c>
      <c r="C40" s="8" t="s">
        <v>55</v>
      </c>
      <c r="D40" s="9" t="s">
        <v>30</v>
      </c>
      <c r="E40" s="10" t="s">
        <v>46</v>
      </c>
      <c r="F40" s="11">
        <v>45230.607638888891</v>
      </c>
      <c r="G40" s="13">
        <v>45234</v>
      </c>
      <c r="H40" s="12">
        <v>76200</v>
      </c>
      <c r="J40" s="2"/>
      <c r="K40" s="1"/>
    </row>
    <row r="41" spans="1:11" x14ac:dyDescent="0.3">
      <c r="A41" s="8">
        <v>891408918</v>
      </c>
      <c r="B41" s="8" t="s">
        <v>52</v>
      </c>
      <c r="C41" s="8" t="s">
        <v>55</v>
      </c>
      <c r="D41" s="9" t="s">
        <v>30</v>
      </c>
      <c r="E41" s="10" t="s">
        <v>47</v>
      </c>
      <c r="F41" s="11">
        <v>45367.347222222219</v>
      </c>
      <c r="G41" s="13">
        <v>45423</v>
      </c>
      <c r="H41" s="12">
        <v>7800</v>
      </c>
      <c r="J41" s="2"/>
      <c r="K41" s="1"/>
    </row>
    <row r="42" spans="1:11" x14ac:dyDescent="0.3">
      <c r="A42" s="8">
        <v>891408918</v>
      </c>
      <c r="B42" s="8" t="s">
        <v>52</v>
      </c>
      <c r="C42" s="8" t="s">
        <v>55</v>
      </c>
      <c r="D42" s="9" t="s">
        <v>30</v>
      </c>
      <c r="E42" s="10" t="s">
        <v>48</v>
      </c>
      <c r="F42" s="11">
        <v>45395.379166666666</v>
      </c>
      <c r="G42" s="13">
        <v>45427</v>
      </c>
      <c r="H42" s="12">
        <v>7800</v>
      </c>
      <c r="J42" s="2"/>
      <c r="K42" s="1"/>
    </row>
    <row r="43" spans="1:11" x14ac:dyDescent="0.3">
      <c r="A43" s="8">
        <v>891408918</v>
      </c>
      <c r="B43" s="8" t="s">
        <v>52</v>
      </c>
      <c r="C43" s="8" t="s">
        <v>55</v>
      </c>
      <c r="D43" s="9" t="s">
        <v>30</v>
      </c>
      <c r="E43" s="10" t="s">
        <v>49</v>
      </c>
      <c r="F43" s="11">
        <v>45414.029166666667</v>
      </c>
      <c r="G43" s="13">
        <v>45457</v>
      </c>
      <c r="H43" s="12">
        <v>86005</v>
      </c>
      <c r="J43" s="2"/>
      <c r="K43" s="1"/>
    </row>
    <row r="44" spans="1:11" x14ac:dyDescent="0.3">
      <c r="A44" s="8">
        <v>891408918</v>
      </c>
      <c r="B44" s="8" t="s">
        <v>52</v>
      </c>
      <c r="C44" s="8" t="s">
        <v>55</v>
      </c>
      <c r="D44" s="9" t="s">
        <v>30</v>
      </c>
      <c r="E44" s="10" t="s">
        <v>50</v>
      </c>
      <c r="F44" s="11">
        <v>45439.077777777777</v>
      </c>
      <c r="G44" s="13">
        <v>45456</v>
      </c>
      <c r="H44" s="12">
        <v>88191</v>
      </c>
      <c r="J44" s="2"/>
      <c r="K44" s="1"/>
    </row>
    <row r="45" spans="1:11" x14ac:dyDescent="0.3">
      <c r="J45" s="2"/>
      <c r="K45" s="1"/>
    </row>
    <row r="46" spans="1:11" x14ac:dyDescent="0.3">
      <c r="J46" s="2"/>
      <c r="K46" s="1"/>
    </row>
    <row r="47" spans="1:11" x14ac:dyDescent="0.3">
      <c r="J47" s="2"/>
    </row>
    <row r="48" spans="1:11" x14ac:dyDescent="0.3">
      <c r="J48" s="2"/>
    </row>
  </sheetData>
  <pageMargins left="0.2124734408198975" right="0.2124734408198975" top="0.24788568095654712" bottom="0.24788568095654712" header="1.1126239318905074E-308" footer="0.24788568095654712"/>
  <pageSetup paperSize="5" orientation="landscape" blackAndWhite="1" errors="NA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3" x14ac:dyDescent="0.3"/>
  <cols>
    <col min="1" max="1" width="36.08984375" bestFit="1" customWidth="1"/>
    <col min="2" max="2" width="16.90625" customWidth="1"/>
    <col min="3" max="3" width="25.54296875" bestFit="1" customWidth="1"/>
  </cols>
  <sheetData>
    <row r="3" spans="1:3" x14ac:dyDescent="0.3">
      <c r="A3" s="29" t="s">
        <v>236</v>
      </c>
      <c r="B3" t="s">
        <v>234</v>
      </c>
      <c r="C3" t="s">
        <v>235</v>
      </c>
    </row>
    <row r="4" spans="1:3" x14ac:dyDescent="0.3">
      <c r="A4" s="30" t="s">
        <v>233</v>
      </c>
      <c r="B4">
        <v>4</v>
      </c>
      <c r="C4" s="31">
        <v>0</v>
      </c>
    </row>
    <row r="5" spans="1:3" x14ac:dyDescent="0.3">
      <c r="A5" s="30" t="s">
        <v>221</v>
      </c>
      <c r="B5">
        <v>1</v>
      </c>
      <c r="C5" s="31">
        <v>86005</v>
      </c>
    </row>
    <row r="6" spans="1:3" x14ac:dyDescent="0.3">
      <c r="A6" s="30" t="s">
        <v>229</v>
      </c>
      <c r="B6">
        <v>33</v>
      </c>
      <c r="C6" s="31">
        <v>4189163</v>
      </c>
    </row>
    <row r="7" spans="1:3" x14ac:dyDescent="0.3">
      <c r="A7" s="30" t="s">
        <v>226</v>
      </c>
      <c r="B7">
        <v>4</v>
      </c>
      <c r="C7" s="31">
        <v>189796</v>
      </c>
    </row>
    <row r="8" spans="1:3" x14ac:dyDescent="0.3">
      <c r="A8" s="30" t="s">
        <v>237</v>
      </c>
      <c r="B8">
        <v>42</v>
      </c>
      <c r="C8" s="31">
        <v>4464964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3" x14ac:dyDescent="0.3"/>
  <sheetData>
    <row r="1" spans="1:39" ht="30" x14ac:dyDescent="0.3">
      <c r="A1" s="14" t="s">
        <v>56</v>
      </c>
      <c r="B1" s="14" t="s">
        <v>57</v>
      </c>
      <c r="C1" s="14" t="s">
        <v>58</v>
      </c>
      <c r="D1" s="14" t="s">
        <v>59</v>
      </c>
      <c r="E1" s="14" t="s">
        <v>60</v>
      </c>
      <c r="F1" s="14" t="s">
        <v>61</v>
      </c>
      <c r="G1" s="14" t="s">
        <v>62</v>
      </c>
      <c r="H1" s="15" t="s">
        <v>63</v>
      </c>
      <c r="I1" s="15" t="s">
        <v>64</v>
      </c>
      <c r="J1" s="16" t="s">
        <v>65</v>
      </c>
      <c r="K1" s="16" t="s">
        <v>66</v>
      </c>
      <c r="L1" s="17" t="s">
        <v>67</v>
      </c>
      <c r="M1" s="18" t="s">
        <v>68</v>
      </c>
      <c r="N1" s="19" t="s">
        <v>69</v>
      </c>
      <c r="O1" s="20" t="s">
        <v>70</v>
      </c>
      <c r="P1" s="20" t="s">
        <v>71</v>
      </c>
      <c r="Q1" s="21" t="s">
        <v>72</v>
      </c>
      <c r="R1" s="21" t="s">
        <v>73</v>
      </c>
      <c r="S1" s="21" t="s">
        <v>74</v>
      </c>
      <c r="T1" s="20" t="s">
        <v>75</v>
      </c>
      <c r="U1" s="14" t="s">
        <v>76</v>
      </c>
      <c r="V1" s="14" t="s">
        <v>77</v>
      </c>
      <c r="W1" s="14" t="s">
        <v>78</v>
      </c>
      <c r="X1" s="14" t="s">
        <v>79</v>
      </c>
      <c r="Y1" s="14" t="s">
        <v>80</v>
      </c>
      <c r="Z1" s="14" t="s">
        <v>81</v>
      </c>
      <c r="AA1" s="14" t="s">
        <v>82</v>
      </c>
      <c r="AB1" s="14" t="s">
        <v>83</v>
      </c>
      <c r="AC1" s="14" t="s">
        <v>84</v>
      </c>
      <c r="AD1" s="14" t="s">
        <v>85</v>
      </c>
      <c r="AE1" s="14" t="s">
        <v>86</v>
      </c>
      <c r="AF1" s="14" t="s">
        <v>87</v>
      </c>
      <c r="AG1" s="14" t="s">
        <v>88</v>
      </c>
      <c r="AH1" s="14" t="s">
        <v>89</v>
      </c>
      <c r="AI1" s="21" t="s">
        <v>90</v>
      </c>
      <c r="AJ1" s="21" t="s">
        <v>91</v>
      </c>
      <c r="AK1" s="21" t="s">
        <v>92</v>
      </c>
      <c r="AL1" s="21" t="s">
        <v>93</v>
      </c>
      <c r="AM1" s="14" t="s">
        <v>94</v>
      </c>
    </row>
    <row r="2" spans="1:39" x14ac:dyDescent="0.3">
      <c r="A2" s="22">
        <v>891408918</v>
      </c>
      <c r="B2" s="22" t="s">
        <v>52</v>
      </c>
      <c r="C2" s="22" t="s">
        <v>55</v>
      </c>
      <c r="D2" s="23">
        <v>163035</v>
      </c>
      <c r="E2" s="23" t="s">
        <v>95</v>
      </c>
      <c r="F2" s="23" t="s">
        <v>96</v>
      </c>
      <c r="G2" s="23" t="s">
        <v>97</v>
      </c>
      <c r="H2" s="24">
        <v>45414</v>
      </c>
      <c r="I2" s="24">
        <v>45457</v>
      </c>
      <c r="J2" s="25"/>
      <c r="K2" s="25">
        <v>86005</v>
      </c>
      <c r="L2" s="22" t="s">
        <v>221</v>
      </c>
      <c r="M2" s="25">
        <v>0</v>
      </c>
      <c r="N2" s="22"/>
      <c r="O2" s="25">
        <v>0</v>
      </c>
      <c r="P2" s="25">
        <v>0</v>
      </c>
      <c r="Q2" s="22"/>
      <c r="R2" s="24"/>
      <c r="S2" s="22"/>
      <c r="T2" s="25">
        <v>0</v>
      </c>
      <c r="U2" s="22" t="s">
        <v>222</v>
      </c>
      <c r="V2" s="24">
        <v>45414</v>
      </c>
      <c r="W2" s="24">
        <v>45447</v>
      </c>
      <c r="X2" s="24">
        <v>45476</v>
      </c>
      <c r="Y2" s="25">
        <v>86005</v>
      </c>
      <c r="Z2" s="25">
        <v>0</v>
      </c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5">
        <v>86005</v>
      </c>
      <c r="AH2" s="25">
        <v>0</v>
      </c>
      <c r="AI2" s="25">
        <v>86005</v>
      </c>
      <c r="AJ2" s="22" t="s">
        <v>223</v>
      </c>
      <c r="AK2" s="22" t="s">
        <v>224</v>
      </c>
      <c r="AL2" s="22" t="s">
        <v>225</v>
      </c>
      <c r="AM2" s="25">
        <v>0</v>
      </c>
    </row>
    <row r="3" spans="1:39" x14ac:dyDescent="0.3">
      <c r="A3" s="22">
        <v>891408918</v>
      </c>
      <c r="B3" s="22" t="s">
        <v>52</v>
      </c>
      <c r="C3" s="22" t="s">
        <v>55</v>
      </c>
      <c r="D3" s="23">
        <v>128947</v>
      </c>
      <c r="E3" s="23" t="s">
        <v>122</v>
      </c>
      <c r="F3" s="23" t="s">
        <v>123</v>
      </c>
      <c r="G3" s="23" t="s">
        <v>124</v>
      </c>
      <c r="H3" s="24">
        <v>44864</v>
      </c>
      <c r="I3" s="24"/>
      <c r="J3" s="25"/>
      <c r="K3" s="25">
        <v>793956</v>
      </c>
      <c r="L3" s="22" t="s">
        <v>229</v>
      </c>
      <c r="M3" s="25">
        <v>0</v>
      </c>
      <c r="N3" s="22"/>
      <c r="O3" s="25">
        <v>0</v>
      </c>
      <c r="P3" s="25">
        <v>0</v>
      </c>
      <c r="Q3" s="22"/>
      <c r="R3" s="24"/>
      <c r="S3" s="22"/>
      <c r="T3" s="25">
        <v>0</v>
      </c>
      <c r="U3" s="22" t="s">
        <v>230</v>
      </c>
      <c r="V3" s="24">
        <v>44864</v>
      </c>
      <c r="W3" s="24" t="s">
        <v>228</v>
      </c>
      <c r="X3" s="24" t="s">
        <v>228</v>
      </c>
      <c r="Y3" s="25">
        <v>793956</v>
      </c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2"/>
      <c r="AK3" s="22"/>
      <c r="AL3" s="22"/>
      <c r="AM3" s="25">
        <v>0</v>
      </c>
    </row>
    <row r="4" spans="1:39" x14ac:dyDescent="0.3">
      <c r="A4" s="22">
        <v>891408918</v>
      </c>
      <c r="B4" s="22" t="s">
        <v>52</v>
      </c>
      <c r="C4" s="22" t="s">
        <v>55</v>
      </c>
      <c r="D4" s="23">
        <v>146677</v>
      </c>
      <c r="E4" s="23" t="s">
        <v>125</v>
      </c>
      <c r="F4" s="23" t="s">
        <v>126</v>
      </c>
      <c r="G4" s="23" t="s">
        <v>127</v>
      </c>
      <c r="H4" s="24">
        <v>45153</v>
      </c>
      <c r="I4" s="24"/>
      <c r="J4" s="25"/>
      <c r="K4" s="25">
        <v>91514</v>
      </c>
      <c r="L4" s="22" t="s">
        <v>229</v>
      </c>
      <c r="M4" s="25">
        <v>0</v>
      </c>
      <c r="N4" s="22"/>
      <c r="O4" s="25">
        <v>0</v>
      </c>
      <c r="P4" s="25">
        <v>0</v>
      </c>
      <c r="Q4" s="22"/>
      <c r="R4" s="24"/>
      <c r="S4" s="22"/>
      <c r="T4" s="25">
        <v>0</v>
      </c>
      <c r="U4" s="22" t="s">
        <v>230</v>
      </c>
      <c r="V4" s="24">
        <v>45153</v>
      </c>
      <c r="W4" s="24" t="s">
        <v>228</v>
      </c>
      <c r="X4" s="24" t="s">
        <v>228</v>
      </c>
      <c r="Y4" s="25">
        <v>91514</v>
      </c>
      <c r="Z4" s="25">
        <v>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2"/>
      <c r="AK4" s="22"/>
      <c r="AL4" s="22"/>
      <c r="AM4" s="25">
        <v>0</v>
      </c>
    </row>
    <row r="5" spans="1:39" x14ac:dyDescent="0.3">
      <c r="A5" s="22">
        <v>891408918</v>
      </c>
      <c r="B5" s="22" t="s">
        <v>52</v>
      </c>
      <c r="C5" s="22" t="s">
        <v>55</v>
      </c>
      <c r="D5" s="23">
        <v>147231</v>
      </c>
      <c r="E5" s="23" t="s">
        <v>128</v>
      </c>
      <c r="F5" s="23" t="s">
        <v>129</v>
      </c>
      <c r="G5" s="23" t="s">
        <v>130</v>
      </c>
      <c r="H5" s="24">
        <v>45164</v>
      </c>
      <c r="I5" s="24"/>
      <c r="J5" s="25"/>
      <c r="K5" s="25">
        <v>78266</v>
      </c>
      <c r="L5" s="22" t="s">
        <v>229</v>
      </c>
      <c r="M5" s="25">
        <v>0</v>
      </c>
      <c r="N5" s="22"/>
      <c r="O5" s="25">
        <v>0</v>
      </c>
      <c r="P5" s="25">
        <v>0</v>
      </c>
      <c r="Q5" s="22"/>
      <c r="R5" s="24"/>
      <c r="S5" s="22"/>
      <c r="T5" s="25">
        <v>0</v>
      </c>
      <c r="U5" s="22" t="s">
        <v>230</v>
      </c>
      <c r="V5" s="24">
        <v>45164</v>
      </c>
      <c r="W5" s="24" t="s">
        <v>228</v>
      </c>
      <c r="X5" s="24" t="s">
        <v>228</v>
      </c>
      <c r="Y5" s="25">
        <v>78266</v>
      </c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2"/>
      <c r="AK5" s="22"/>
      <c r="AL5" s="22"/>
      <c r="AM5" s="25">
        <v>0</v>
      </c>
    </row>
    <row r="6" spans="1:39" x14ac:dyDescent="0.3">
      <c r="A6" s="22">
        <v>891408918</v>
      </c>
      <c r="B6" s="22" t="s">
        <v>52</v>
      </c>
      <c r="C6" s="22" t="s">
        <v>55</v>
      </c>
      <c r="D6" s="23">
        <v>150801</v>
      </c>
      <c r="E6" s="23" t="s">
        <v>131</v>
      </c>
      <c r="F6" s="23" t="s">
        <v>132</v>
      </c>
      <c r="G6" s="23" t="s">
        <v>133</v>
      </c>
      <c r="H6" s="24">
        <v>45238</v>
      </c>
      <c r="I6" s="24"/>
      <c r="J6" s="25"/>
      <c r="K6" s="25">
        <v>91192</v>
      </c>
      <c r="L6" s="22" t="s">
        <v>229</v>
      </c>
      <c r="M6" s="25">
        <v>0</v>
      </c>
      <c r="N6" s="22"/>
      <c r="O6" s="25">
        <v>0</v>
      </c>
      <c r="P6" s="25">
        <v>0</v>
      </c>
      <c r="Q6" s="22"/>
      <c r="R6" s="24"/>
      <c r="S6" s="22"/>
      <c r="T6" s="25">
        <v>0</v>
      </c>
      <c r="U6" s="22" t="s">
        <v>230</v>
      </c>
      <c r="V6" s="24">
        <v>45238</v>
      </c>
      <c r="W6" s="24" t="s">
        <v>228</v>
      </c>
      <c r="X6" s="24" t="s">
        <v>228</v>
      </c>
      <c r="Y6" s="25">
        <v>91192</v>
      </c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2"/>
      <c r="AK6" s="22"/>
      <c r="AL6" s="22"/>
      <c r="AM6" s="25">
        <v>0</v>
      </c>
    </row>
    <row r="7" spans="1:39" x14ac:dyDescent="0.3">
      <c r="A7" s="22">
        <v>891408918</v>
      </c>
      <c r="B7" s="22" t="s">
        <v>52</v>
      </c>
      <c r="C7" s="22" t="s">
        <v>55</v>
      </c>
      <c r="D7" s="23">
        <v>150814</v>
      </c>
      <c r="E7" s="23" t="s">
        <v>134</v>
      </c>
      <c r="F7" s="23" t="s">
        <v>135</v>
      </c>
      <c r="G7" s="23" t="s">
        <v>136</v>
      </c>
      <c r="H7" s="24">
        <v>45239</v>
      </c>
      <c r="I7" s="24"/>
      <c r="J7" s="25"/>
      <c r="K7" s="25">
        <v>172175</v>
      </c>
      <c r="L7" s="22" t="s">
        <v>229</v>
      </c>
      <c r="M7" s="25">
        <v>0</v>
      </c>
      <c r="N7" s="22"/>
      <c r="O7" s="25">
        <v>0</v>
      </c>
      <c r="P7" s="25">
        <v>0</v>
      </c>
      <c r="Q7" s="22"/>
      <c r="R7" s="24"/>
      <c r="S7" s="22"/>
      <c r="T7" s="25">
        <v>0</v>
      </c>
      <c r="U7" s="22" t="s">
        <v>230</v>
      </c>
      <c r="V7" s="24">
        <v>45239</v>
      </c>
      <c r="W7" s="24" t="s">
        <v>228</v>
      </c>
      <c r="X7" s="24" t="s">
        <v>228</v>
      </c>
      <c r="Y7" s="25">
        <v>172175</v>
      </c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2"/>
      <c r="AK7" s="22"/>
      <c r="AL7" s="22"/>
      <c r="AM7" s="25">
        <v>0</v>
      </c>
    </row>
    <row r="8" spans="1:39" x14ac:dyDescent="0.3">
      <c r="A8" s="22">
        <v>891408918</v>
      </c>
      <c r="B8" s="22" t="s">
        <v>52</v>
      </c>
      <c r="C8" s="22" t="s">
        <v>55</v>
      </c>
      <c r="D8" s="23">
        <v>151384</v>
      </c>
      <c r="E8" s="23" t="s">
        <v>137</v>
      </c>
      <c r="F8" s="23" t="s">
        <v>138</v>
      </c>
      <c r="G8" s="23" t="s">
        <v>139</v>
      </c>
      <c r="H8" s="24">
        <v>45251</v>
      </c>
      <c r="I8" s="24"/>
      <c r="J8" s="25"/>
      <c r="K8" s="25">
        <v>77425</v>
      </c>
      <c r="L8" s="22" t="s">
        <v>229</v>
      </c>
      <c r="M8" s="25">
        <v>0</v>
      </c>
      <c r="N8" s="22"/>
      <c r="O8" s="25">
        <v>0</v>
      </c>
      <c r="P8" s="25">
        <v>0</v>
      </c>
      <c r="Q8" s="22"/>
      <c r="R8" s="24"/>
      <c r="S8" s="22"/>
      <c r="T8" s="25">
        <v>0</v>
      </c>
      <c r="U8" s="22" t="s">
        <v>230</v>
      </c>
      <c r="V8" s="24">
        <v>45251</v>
      </c>
      <c r="W8" s="24" t="s">
        <v>228</v>
      </c>
      <c r="X8" s="24" t="s">
        <v>228</v>
      </c>
      <c r="Y8" s="25">
        <v>77425</v>
      </c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2"/>
      <c r="AK8" s="22"/>
      <c r="AL8" s="22"/>
      <c r="AM8" s="25">
        <v>0</v>
      </c>
    </row>
    <row r="9" spans="1:39" x14ac:dyDescent="0.3">
      <c r="A9" s="22">
        <v>891408918</v>
      </c>
      <c r="B9" s="22" t="s">
        <v>52</v>
      </c>
      <c r="C9" s="22" t="s">
        <v>55</v>
      </c>
      <c r="D9" s="23">
        <v>151412</v>
      </c>
      <c r="E9" s="23" t="s">
        <v>140</v>
      </c>
      <c r="F9" s="23" t="s">
        <v>141</v>
      </c>
      <c r="G9" s="23" t="s">
        <v>142</v>
      </c>
      <c r="H9" s="24">
        <v>45251</v>
      </c>
      <c r="I9" s="24"/>
      <c r="J9" s="25"/>
      <c r="K9" s="25">
        <v>77510</v>
      </c>
      <c r="L9" s="22" t="s">
        <v>229</v>
      </c>
      <c r="M9" s="25">
        <v>0</v>
      </c>
      <c r="N9" s="22"/>
      <c r="O9" s="25">
        <v>0</v>
      </c>
      <c r="P9" s="25">
        <v>0</v>
      </c>
      <c r="Q9" s="22"/>
      <c r="R9" s="24"/>
      <c r="S9" s="22"/>
      <c r="T9" s="25">
        <v>0</v>
      </c>
      <c r="U9" s="22" t="s">
        <v>230</v>
      </c>
      <c r="V9" s="24">
        <v>45251</v>
      </c>
      <c r="W9" s="24" t="s">
        <v>228</v>
      </c>
      <c r="X9" s="24" t="s">
        <v>228</v>
      </c>
      <c r="Y9" s="25">
        <v>77510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2"/>
      <c r="AK9" s="22"/>
      <c r="AL9" s="22"/>
      <c r="AM9" s="25">
        <v>0</v>
      </c>
    </row>
    <row r="10" spans="1:39" x14ac:dyDescent="0.3">
      <c r="A10" s="22">
        <v>891408918</v>
      </c>
      <c r="B10" s="22" t="s">
        <v>52</v>
      </c>
      <c r="C10" s="22" t="s">
        <v>55</v>
      </c>
      <c r="D10" s="23">
        <v>157376</v>
      </c>
      <c r="E10" s="23" t="s">
        <v>143</v>
      </c>
      <c r="F10" s="23" t="s">
        <v>144</v>
      </c>
      <c r="G10" s="23" t="s">
        <v>145</v>
      </c>
      <c r="H10" s="24">
        <v>45325</v>
      </c>
      <c r="I10" s="24"/>
      <c r="J10" s="25"/>
      <c r="K10" s="25">
        <v>119200</v>
      </c>
      <c r="L10" s="22" t="s">
        <v>229</v>
      </c>
      <c r="M10" s="25">
        <v>0</v>
      </c>
      <c r="N10" s="22"/>
      <c r="O10" s="25">
        <v>0</v>
      </c>
      <c r="P10" s="25">
        <v>0</v>
      </c>
      <c r="Q10" s="22"/>
      <c r="R10" s="24"/>
      <c r="S10" s="22"/>
      <c r="T10" s="25">
        <v>0</v>
      </c>
      <c r="U10" s="22" t="s">
        <v>230</v>
      </c>
      <c r="V10" s="24">
        <v>45325</v>
      </c>
      <c r="W10" s="24" t="s">
        <v>228</v>
      </c>
      <c r="X10" s="24" t="s">
        <v>228</v>
      </c>
      <c r="Y10" s="25">
        <v>119200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2"/>
      <c r="AK10" s="22"/>
      <c r="AL10" s="22"/>
      <c r="AM10" s="25">
        <v>0</v>
      </c>
    </row>
    <row r="11" spans="1:39" x14ac:dyDescent="0.3">
      <c r="A11" s="22">
        <v>891408918</v>
      </c>
      <c r="B11" s="22" t="s">
        <v>52</v>
      </c>
      <c r="C11" s="22" t="s">
        <v>55</v>
      </c>
      <c r="D11" s="23">
        <v>158400</v>
      </c>
      <c r="E11" s="23" t="s">
        <v>146</v>
      </c>
      <c r="F11" s="23" t="s">
        <v>147</v>
      </c>
      <c r="G11" s="23" t="s">
        <v>148</v>
      </c>
      <c r="H11" s="24">
        <v>45346</v>
      </c>
      <c r="I11" s="24"/>
      <c r="J11" s="25"/>
      <c r="K11" s="25">
        <v>104400</v>
      </c>
      <c r="L11" s="22" t="s">
        <v>229</v>
      </c>
      <c r="M11" s="25">
        <v>0</v>
      </c>
      <c r="N11" s="22"/>
      <c r="O11" s="25">
        <v>0</v>
      </c>
      <c r="P11" s="25">
        <v>0</v>
      </c>
      <c r="Q11" s="22"/>
      <c r="R11" s="24"/>
      <c r="S11" s="22"/>
      <c r="T11" s="25">
        <v>0</v>
      </c>
      <c r="U11" s="22" t="s">
        <v>230</v>
      </c>
      <c r="V11" s="24">
        <v>45346</v>
      </c>
      <c r="W11" s="24" t="s">
        <v>228</v>
      </c>
      <c r="X11" s="24" t="s">
        <v>228</v>
      </c>
      <c r="Y11" s="25">
        <v>104400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2"/>
      <c r="AK11" s="22"/>
      <c r="AL11" s="22"/>
      <c r="AM11" s="25">
        <v>0</v>
      </c>
    </row>
    <row r="12" spans="1:39" x14ac:dyDescent="0.3">
      <c r="A12" s="22">
        <v>891408918</v>
      </c>
      <c r="B12" s="22" t="s">
        <v>52</v>
      </c>
      <c r="C12" s="22" t="s">
        <v>55</v>
      </c>
      <c r="D12" s="23">
        <v>159319</v>
      </c>
      <c r="E12" s="23" t="s">
        <v>149</v>
      </c>
      <c r="F12" s="23" t="s">
        <v>150</v>
      </c>
      <c r="G12" s="23" t="s">
        <v>151</v>
      </c>
      <c r="H12" s="24">
        <v>45357</v>
      </c>
      <c r="I12" s="24"/>
      <c r="J12" s="25"/>
      <c r="K12" s="25">
        <v>7800</v>
      </c>
      <c r="L12" s="22" t="s">
        <v>229</v>
      </c>
      <c r="M12" s="25">
        <v>0</v>
      </c>
      <c r="N12" s="22"/>
      <c r="O12" s="25">
        <v>0</v>
      </c>
      <c r="P12" s="25">
        <v>0</v>
      </c>
      <c r="Q12" s="22"/>
      <c r="R12" s="24"/>
      <c r="S12" s="22"/>
      <c r="T12" s="25">
        <v>0</v>
      </c>
      <c r="U12" s="22" t="s">
        <v>230</v>
      </c>
      <c r="V12" s="24">
        <v>45357</v>
      </c>
      <c r="W12" s="24" t="s">
        <v>228</v>
      </c>
      <c r="X12" s="24" t="s">
        <v>228</v>
      </c>
      <c r="Y12" s="25">
        <v>7800</v>
      </c>
      <c r="Z12" s="25">
        <v>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2"/>
      <c r="AK12" s="22"/>
      <c r="AL12" s="22"/>
      <c r="AM12" s="25">
        <v>0</v>
      </c>
    </row>
    <row r="13" spans="1:39" x14ac:dyDescent="0.3">
      <c r="A13" s="22">
        <v>891408918</v>
      </c>
      <c r="B13" s="22" t="s">
        <v>52</v>
      </c>
      <c r="C13" s="22" t="s">
        <v>55</v>
      </c>
      <c r="D13" s="23">
        <v>166551</v>
      </c>
      <c r="E13" s="23" t="s">
        <v>152</v>
      </c>
      <c r="F13" s="23" t="s">
        <v>153</v>
      </c>
      <c r="G13" s="23" t="s">
        <v>154</v>
      </c>
      <c r="H13" s="24">
        <v>45473</v>
      </c>
      <c r="I13" s="24"/>
      <c r="J13" s="25"/>
      <c r="K13" s="25">
        <v>322683</v>
      </c>
      <c r="L13" s="22" t="s">
        <v>229</v>
      </c>
      <c r="M13" s="25">
        <v>0</v>
      </c>
      <c r="N13" s="22"/>
      <c r="O13" s="25">
        <v>0</v>
      </c>
      <c r="P13" s="25">
        <v>0</v>
      </c>
      <c r="Q13" s="22"/>
      <c r="R13" s="24"/>
      <c r="S13" s="22"/>
      <c r="T13" s="25">
        <v>0</v>
      </c>
      <c r="U13" s="22" t="s">
        <v>230</v>
      </c>
      <c r="V13" s="24">
        <v>45473</v>
      </c>
      <c r="W13" s="24" t="s">
        <v>228</v>
      </c>
      <c r="X13" s="24" t="s">
        <v>228</v>
      </c>
      <c r="Y13" s="25">
        <v>322683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2"/>
      <c r="AK13" s="22"/>
      <c r="AL13" s="22"/>
      <c r="AM13" s="25">
        <v>0</v>
      </c>
    </row>
    <row r="14" spans="1:39" x14ac:dyDescent="0.3">
      <c r="A14" s="22">
        <v>891408918</v>
      </c>
      <c r="B14" s="22" t="s">
        <v>52</v>
      </c>
      <c r="C14" s="22" t="s">
        <v>55</v>
      </c>
      <c r="D14" s="23">
        <v>167288</v>
      </c>
      <c r="E14" s="23" t="s">
        <v>155</v>
      </c>
      <c r="F14" s="23" t="s">
        <v>156</v>
      </c>
      <c r="G14" s="23" t="s">
        <v>157</v>
      </c>
      <c r="H14" s="24">
        <v>45490</v>
      </c>
      <c r="I14" s="24"/>
      <c r="J14" s="25"/>
      <c r="K14" s="25">
        <v>85400</v>
      </c>
      <c r="L14" s="22" t="s">
        <v>229</v>
      </c>
      <c r="M14" s="25">
        <v>0</v>
      </c>
      <c r="N14" s="22"/>
      <c r="O14" s="25">
        <v>0</v>
      </c>
      <c r="P14" s="25">
        <v>0</v>
      </c>
      <c r="Q14" s="22"/>
      <c r="R14" s="24"/>
      <c r="S14" s="22"/>
      <c r="T14" s="25">
        <v>0</v>
      </c>
      <c r="U14" s="22" t="s">
        <v>230</v>
      </c>
      <c r="V14" s="24">
        <v>45490</v>
      </c>
      <c r="W14" s="24" t="s">
        <v>228</v>
      </c>
      <c r="X14" s="24" t="s">
        <v>228</v>
      </c>
      <c r="Y14" s="25">
        <v>85400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2"/>
      <c r="AK14" s="22"/>
      <c r="AL14" s="22"/>
      <c r="AM14" s="25">
        <v>0</v>
      </c>
    </row>
    <row r="15" spans="1:39" x14ac:dyDescent="0.3">
      <c r="A15" s="22">
        <v>891408918</v>
      </c>
      <c r="B15" s="22" t="s">
        <v>52</v>
      </c>
      <c r="C15" s="22" t="s">
        <v>55</v>
      </c>
      <c r="D15" s="23">
        <v>167738</v>
      </c>
      <c r="E15" s="23" t="s">
        <v>158</v>
      </c>
      <c r="F15" s="23" t="s">
        <v>159</v>
      </c>
      <c r="G15" s="23" t="s">
        <v>160</v>
      </c>
      <c r="H15" s="24">
        <v>45497</v>
      </c>
      <c r="I15" s="24"/>
      <c r="J15" s="25"/>
      <c r="K15" s="25">
        <v>7800</v>
      </c>
      <c r="L15" s="22" t="s">
        <v>229</v>
      </c>
      <c r="M15" s="25">
        <v>0</v>
      </c>
      <c r="N15" s="22"/>
      <c r="O15" s="25">
        <v>0</v>
      </c>
      <c r="P15" s="25">
        <v>0</v>
      </c>
      <c r="Q15" s="22"/>
      <c r="R15" s="24"/>
      <c r="S15" s="22"/>
      <c r="T15" s="25">
        <v>0</v>
      </c>
      <c r="U15" s="22" t="s">
        <v>230</v>
      </c>
      <c r="V15" s="24">
        <v>45497</v>
      </c>
      <c r="W15" s="24" t="s">
        <v>228</v>
      </c>
      <c r="X15" s="24" t="s">
        <v>228</v>
      </c>
      <c r="Y15" s="25">
        <v>7800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2"/>
      <c r="AK15" s="22"/>
      <c r="AL15" s="22"/>
      <c r="AM15" s="25">
        <v>0</v>
      </c>
    </row>
    <row r="16" spans="1:39" x14ac:dyDescent="0.3">
      <c r="A16" s="22">
        <v>891408918</v>
      </c>
      <c r="B16" s="22" t="s">
        <v>52</v>
      </c>
      <c r="C16" s="22" t="s">
        <v>55</v>
      </c>
      <c r="D16" s="23">
        <v>168001</v>
      </c>
      <c r="E16" s="23" t="s">
        <v>161</v>
      </c>
      <c r="F16" s="23" t="s">
        <v>162</v>
      </c>
      <c r="G16" s="23" t="s">
        <v>163</v>
      </c>
      <c r="H16" s="24">
        <v>45501</v>
      </c>
      <c r="I16" s="24"/>
      <c r="J16" s="25"/>
      <c r="K16" s="25">
        <v>817515</v>
      </c>
      <c r="L16" s="22" t="s">
        <v>229</v>
      </c>
      <c r="M16" s="25">
        <v>0</v>
      </c>
      <c r="N16" s="22"/>
      <c r="O16" s="25">
        <v>0</v>
      </c>
      <c r="P16" s="25">
        <v>0</v>
      </c>
      <c r="Q16" s="22"/>
      <c r="R16" s="24"/>
      <c r="S16" s="22"/>
      <c r="T16" s="25">
        <v>0</v>
      </c>
      <c r="U16" s="22" t="s">
        <v>230</v>
      </c>
      <c r="V16" s="24">
        <v>45501</v>
      </c>
      <c r="W16" s="24" t="s">
        <v>228</v>
      </c>
      <c r="X16" s="24" t="s">
        <v>228</v>
      </c>
      <c r="Y16" s="25">
        <v>817515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2"/>
      <c r="AK16" s="22"/>
      <c r="AL16" s="22"/>
      <c r="AM16" s="25">
        <v>0</v>
      </c>
    </row>
    <row r="17" spans="1:39" x14ac:dyDescent="0.3">
      <c r="A17" s="22">
        <v>891408918</v>
      </c>
      <c r="B17" s="22" t="s">
        <v>52</v>
      </c>
      <c r="C17" s="22" t="s">
        <v>55</v>
      </c>
      <c r="D17" s="23">
        <v>81903</v>
      </c>
      <c r="E17" s="23" t="s">
        <v>164</v>
      </c>
      <c r="F17" s="23" t="s">
        <v>165</v>
      </c>
      <c r="G17" s="23" t="s">
        <v>166</v>
      </c>
      <c r="H17" s="24">
        <v>44375</v>
      </c>
      <c r="I17" s="24">
        <v>44393</v>
      </c>
      <c r="J17" s="25"/>
      <c r="K17" s="25">
        <v>60301</v>
      </c>
      <c r="L17" s="22" t="s">
        <v>229</v>
      </c>
      <c r="M17" s="25">
        <v>0</v>
      </c>
      <c r="N17" s="22"/>
      <c r="O17" s="25">
        <v>0</v>
      </c>
      <c r="P17" s="25">
        <v>0</v>
      </c>
      <c r="Q17" s="22"/>
      <c r="R17" s="24"/>
      <c r="S17" s="22"/>
      <c r="T17" s="25">
        <v>0</v>
      </c>
      <c r="U17" s="22" t="s">
        <v>230</v>
      </c>
      <c r="V17" s="24">
        <v>44375</v>
      </c>
      <c r="W17" s="24" t="s">
        <v>228</v>
      </c>
      <c r="X17" s="24" t="s">
        <v>228</v>
      </c>
      <c r="Y17" s="25">
        <v>60301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2"/>
      <c r="AK17" s="22"/>
      <c r="AL17" s="22"/>
      <c r="AM17" s="25">
        <v>0</v>
      </c>
    </row>
    <row r="18" spans="1:39" x14ac:dyDescent="0.3">
      <c r="A18" s="22">
        <v>891408918</v>
      </c>
      <c r="B18" s="22" t="s">
        <v>52</v>
      </c>
      <c r="C18" s="22" t="s">
        <v>55</v>
      </c>
      <c r="D18" s="23">
        <v>100564</v>
      </c>
      <c r="E18" s="23" t="s">
        <v>167</v>
      </c>
      <c r="F18" s="23" t="s">
        <v>168</v>
      </c>
      <c r="G18" s="23" t="s">
        <v>169</v>
      </c>
      <c r="H18" s="24">
        <v>44475</v>
      </c>
      <c r="I18" s="24">
        <v>44509</v>
      </c>
      <c r="J18" s="25"/>
      <c r="K18" s="25">
        <v>108657</v>
      </c>
      <c r="L18" s="22" t="s">
        <v>229</v>
      </c>
      <c r="M18" s="25">
        <v>0</v>
      </c>
      <c r="N18" s="22"/>
      <c r="O18" s="25">
        <v>0</v>
      </c>
      <c r="P18" s="25">
        <v>0</v>
      </c>
      <c r="Q18" s="22"/>
      <c r="R18" s="24"/>
      <c r="S18" s="22"/>
      <c r="T18" s="25">
        <v>0</v>
      </c>
      <c r="U18" s="22" t="s">
        <v>230</v>
      </c>
      <c r="V18" s="24">
        <v>44475</v>
      </c>
      <c r="W18" s="24" t="s">
        <v>228</v>
      </c>
      <c r="X18" s="24" t="s">
        <v>228</v>
      </c>
      <c r="Y18" s="25">
        <v>108657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2"/>
      <c r="AK18" s="22"/>
      <c r="AL18" s="22"/>
      <c r="AM18" s="25">
        <v>0</v>
      </c>
    </row>
    <row r="19" spans="1:39" x14ac:dyDescent="0.3">
      <c r="A19" s="22">
        <v>891408918</v>
      </c>
      <c r="B19" s="22" t="s">
        <v>52</v>
      </c>
      <c r="C19" s="22" t="s">
        <v>55</v>
      </c>
      <c r="D19" s="23">
        <v>100597</v>
      </c>
      <c r="E19" s="23" t="s">
        <v>170</v>
      </c>
      <c r="F19" s="23" t="s">
        <v>171</v>
      </c>
      <c r="G19" s="23" t="s">
        <v>172</v>
      </c>
      <c r="H19" s="24">
        <v>44475</v>
      </c>
      <c r="I19" s="24">
        <v>44509</v>
      </c>
      <c r="J19" s="25"/>
      <c r="K19" s="25">
        <v>61006</v>
      </c>
      <c r="L19" s="22" t="s">
        <v>229</v>
      </c>
      <c r="M19" s="25">
        <v>0</v>
      </c>
      <c r="N19" s="22"/>
      <c r="O19" s="25">
        <v>0</v>
      </c>
      <c r="P19" s="25">
        <v>0</v>
      </c>
      <c r="Q19" s="22"/>
      <c r="R19" s="24"/>
      <c r="S19" s="22"/>
      <c r="T19" s="25">
        <v>0</v>
      </c>
      <c r="U19" s="22" t="s">
        <v>230</v>
      </c>
      <c r="V19" s="24">
        <v>44475</v>
      </c>
      <c r="W19" s="24" t="s">
        <v>228</v>
      </c>
      <c r="X19" s="24" t="s">
        <v>228</v>
      </c>
      <c r="Y19" s="25">
        <v>61006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2"/>
      <c r="AK19" s="22"/>
      <c r="AL19" s="22"/>
      <c r="AM19" s="25">
        <v>0</v>
      </c>
    </row>
    <row r="20" spans="1:39" x14ac:dyDescent="0.3">
      <c r="A20" s="22">
        <v>891408918</v>
      </c>
      <c r="B20" s="22" t="s">
        <v>52</v>
      </c>
      <c r="C20" s="22" t="s">
        <v>55</v>
      </c>
      <c r="D20" s="23">
        <v>110484</v>
      </c>
      <c r="E20" s="23" t="s">
        <v>173</v>
      </c>
      <c r="F20" s="23" t="s">
        <v>174</v>
      </c>
      <c r="G20" s="23" t="s">
        <v>175</v>
      </c>
      <c r="H20" s="24">
        <v>44613</v>
      </c>
      <c r="I20" s="24">
        <v>44637</v>
      </c>
      <c r="J20" s="25"/>
      <c r="K20" s="25">
        <v>66487</v>
      </c>
      <c r="L20" s="22" t="s">
        <v>229</v>
      </c>
      <c r="M20" s="25">
        <v>0</v>
      </c>
      <c r="N20" s="22"/>
      <c r="O20" s="25">
        <v>0</v>
      </c>
      <c r="P20" s="25">
        <v>0</v>
      </c>
      <c r="Q20" s="22"/>
      <c r="R20" s="24"/>
      <c r="S20" s="22"/>
      <c r="T20" s="25">
        <v>0</v>
      </c>
      <c r="U20" s="22" t="s">
        <v>230</v>
      </c>
      <c r="V20" s="24">
        <v>44613</v>
      </c>
      <c r="W20" s="24" t="s">
        <v>228</v>
      </c>
      <c r="X20" s="24" t="s">
        <v>228</v>
      </c>
      <c r="Y20" s="25">
        <v>66487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2"/>
      <c r="AK20" s="22"/>
      <c r="AL20" s="22"/>
      <c r="AM20" s="25">
        <v>0</v>
      </c>
    </row>
    <row r="21" spans="1:39" x14ac:dyDescent="0.3">
      <c r="A21" s="22">
        <v>891408918</v>
      </c>
      <c r="B21" s="22" t="s">
        <v>52</v>
      </c>
      <c r="C21" s="22" t="s">
        <v>55</v>
      </c>
      <c r="D21" s="23">
        <v>116339</v>
      </c>
      <c r="E21" s="23" t="s">
        <v>176</v>
      </c>
      <c r="F21" s="23" t="s">
        <v>177</v>
      </c>
      <c r="G21" s="23" t="s">
        <v>178</v>
      </c>
      <c r="H21" s="24">
        <v>44695</v>
      </c>
      <c r="I21" s="24">
        <v>44729</v>
      </c>
      <c r="J21" s="25"/>
      <c r="K21" s="25">
        <v>66405</v>
      </c>
      <c r="L21" s="22" t="s">
        <v>229</v>
      </c>
      <c r="M21" s="25">
        <v>0</v>
      </c>
      <c r="N21" s="22"/>
      <c r="O21" s="25">
        <v>0</v>
      </c>
      <c r="P21" s="25">
        <v>0</v>
      </c>
      <c r="Q21" s="22"/>
      <c r="R21" s="24"/>
      <c r="S21" s="22"/>
      <c r="T21" s="25">
        <v>0</v>
      </c>
      <c r="U21" s="22" t="s">
        <v>230</v>
      </c>
      <c r="V21" s="24">
        <v>44695</v>
      </c>
      <c r="W21" s="24" t="s">
        <v>228</v>
      </c>
      <c r="X21" s="24" t="s">
        <v>228</v>
      </c>
      <c r="Y21" s="25">
        <v>66405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2"/>
      <c r="AK21" s="22"/>
      <c r="AL21" s="22"/>
      <c r="AM21" s="25">
        <v>0</v>
      </c>
    </row>
    <row r="22" spans="1:39" x14ac:dyDescent="0.3">
      <c r="A22" s="22">
        <v>891408918</v>
      </c>
      <c r="B22" s="22" t="s">
        <v>52</v>
      </c>
      <c r="C22" s="22" t="s">
        <v>55</v>
      </c>
      <c r="D22" s="23">
        <v>119859</v>
      </c>
      <c r="E22" s="23" t="s">
        <v>179</v>
      </c>
      <c r="F22" s="23" t="s">
        <v>180</v>
      </c>
      <c r="G22" s="23" t="s">
        <v>181</v>
      </c>
      <c r="H22" s="24">
        <v>44740</v>
      </c>
      <c r="I22" s="24">
        <v>44750</v>
      </c>
      <c r="J22" s="25"/>
      <c r="K22" s="25">
        <v>67611</v>
      </c>
      <c r="L22" s="22" t="s">
        <v>229</v>
      </c>
      <c r="M22" s="25">
        <v>0</v>
      </c>
      <c r="N22" s="22"/>
      <c r="O22" s="25">
        <v>0</v>
      </c>
      <c r="P22" s="25">
        <v>0</v>
      </c>
      <c r="Q22" s="22"/>
      <c r="R22" s="24"/>
      <c r="S22" s="22"/>
      <c r="T22" s="25">
        <v>0</v>
      </c>
      <c r="U22" s="22" t="s">
        <v>230</v>
      </c>
      <c r="V22" s="24">
        <v>44740</v>
      </c>
      <c r="W22" s="24" t="s">
        <v>228</v>
      </c>
      <c r="X22" s="24" t="s">
        <v>228</v>
      </c>
      <c r="Y22" s="25">
        <v>67611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2"/>
      <c r="AK22" s="22"/>
      <c r="AL22" s="22"/>
      <c r="AM22" s="25">
        <v>0</v>
      </c>
    </row>
    <row r="23" spans="1:39" x14ac:dyDescent="0.3">
      <c r="A23" s="22">
        <v>891408918</v>
      </c>
      <c r="B23" s="22" t="s">
        <v>52</v>
      </c>
      <c r="C23" s="22" t="s">
        <v>55</v>
      </c>
      <c r="D23" s="23">
        <v>125743</v>
      </c>
      <c r="E23" s="23" t="s">
        <v>182</v>
      </c>
      <c r="F23" s="23" t="s">
        <v>183</v>
      </c>
      <c r="G23" s="23" t="s">
        <v>184</v>
      </c>
      <c r="H23" s="24">
        <v>44819</v>
      </c>
      <c r="I23" s="24">
        <v>44841</v>
      </c>
      <c r="J23" s="25"/>
      <c r="K23" s="25">
        <v>86000</v>
      </c>
      <c r="L23" s="22" t="s">
        <v>229</v>
      </c>
      <c r="M23" s="25">
        <v>0</v>
      </c>
      <c r="N23" s="22"/>
      <c r="O23" s="25">
        <v>0</v>
      </c>
      <c r="P23" s="25">
        <v>0</v>
      </c>
      <c r="Q23" s="22"/>
      <c r="R23" s="24"/>
      <c r="S23" s="22"/>
      <c r="T23" s="25">
        <v>0</v>
      </c>
      <c r="U23" s="22" t="s">
        <v>230</v>
      </c>
      <c r="V23" s="24">
        <v>44819</v>
      </c>
      <c r="W23" s="24" t="s">
        <v>228</v>
      </c>
      <c r="X23" s="24" t="s">
        <v>228</v>
      </c>
      <c r="Y23" s="25">
        <v>86000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2"/>
      <c r="AK23" s="22"/>
      <c r="AL23" s="22"/>
      <c r="AM23" s="25">
        <v>0</v>
      </c>
    </row>
    <row r="24" spans="1:39" x14ac:dyDescent="0.3">
      <c r="A24" s="22">
        <v>891408918</v>
      </c>
      <c r="B24" s="22" t="s">
        <v>52</v>
      </c>
      <c r="C24" s="22" t="s">
        <v>55</v>
      </c>
      <c r="D24" s="23">
        <v>125814</v>
      </c>
      <c r="E24" s="23" t="s">
        <v>185</v>
      </c>
      <c r="F24" s="23" t="s">
        <v>186</v>
      </c>
      <c r="G24" s="23" t="s">
        <v>187</v>
      </c>
      <c r="H24" s="24">
        <v>44820</v>
      </c>
      <c r="I24" s="24">
        <v>44841</v>
      </c>
      <c r="J24" s="25"/>
      <c r="K24" s="25">
        <v>143213</v>
      </c>
      <c r="L24" s="22" t="s">
        <v>229</v>
      </c>
      <c r="M24" s="25">
        <v>0</v>
      </c>
      <c r="N24" s="22"/>
      <c r="O24" s="25">
        <v>0</v>
      </c>
      <c r="P24" s="25">
        <v>0</v>
      </c>
      <c r="Q24" s="22"/>
      <c r="R24" s="24"/>
      <c r="S24" s="22"/>
      <c r="T24" s="25">
        <v>0</v>
      </c>
      <c r="U24" s="22" t="s">
        <v>230</v>
      </c>
      <c r="V24" s="24">
        <v>44820</v>
      </c>
      <c r="W24" s="24" t="s">
        <v>228</v>
      </c>
      <c r="X24" s="24" t="s">
        <v>228</v>
      </c>
      <c r="Y24" s="25">
        <v>143213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2"/>
      <c r="AK24" s="22"/>
      <c r="AL24" s="22"/>
      <c r="AM24" s="25">
        <v>0</v>
      </c>
    </row>
    <row r="25" spans="1:39" x14ac:dyDescent="0.3">
      <c r="A25" s="22">
        <v>891408918</v>
      </c>
      <c r="B25" s="22" t="s">
        <v>52</v>
      </c>
      <c r="C25" s="22" t="s">
        <v>55</v>
      </c>
      <c r="D25" s="23">
        <v>126419</v>
      </c>
      <c r="E25" s="23" t="s">
        <v>188</v>
      </c>
      <c r="F25" s="23" t="s">
        <v>189</v>
      </c>
      <c r="G25" s="23" t="s">
        <v>190</v>
      </c>
      <c r="H25" s="24">
        <v>44828</v>
      </c>
      <c r="I25" s="24">
        <v>44841</v>
      </c>
      <c r="J25" s="25"/>
      <c r="K25" s="25">
        <v>120747</v>
      </c>
      <c r="L25" s="22" t="s">
        <v>229</v>
      </c>
      <c r="M25" s="25">
        <v>0</v>
      </c>
      <c r="N25" s="22"/>
      <c r="O25" s="25">
        <v>0</v>
      </c>
      <c r="P25" s="25">
        <v>0</v>
      </c>
      <c r="Q25" s="22"/>
      <c r="R25" s="24"/>
      <c r="S25" s="22"/>
      <c r="T25" s="25">
        <v>0</v>
      </c>
      <c r="U25" s="22" t="s">
        <v>230</v>
      </c>
      <c r="V25" s="24">
        <v>44828</v>
      </c>
      <c r="W25" s="24" t="s">
        <v>228</v>
      </c>
      <c r="X25" s="24" t="s">
        <v>228</v>
      </c>
      <c r="Y25" s="25">
        <v>120747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2"/>
      <c r="AK25" s="22"/>
      <c r="AL25" s="22"/>
      <c r="AM25" s="25">
        <v>0</v>
      </c>
    </row>
    <row r="26" spans="1:39" x14ac:dyDescent="0.3">
      <c r="A26" s="22">
        <v>891408918</v>
      </c>
      <c r="B26" s="22" t="s">
        <v>52</v>
      </c>
      <c r="C26" s="22" t="s">
        <v>55</v>
      </c>
      <c r="D26" s="23">
        <v>126627</v>
      </c>
      <c r="E26" s="23" t="s">
        <v>191</v>
      </c>
      <c r="F26" s="23" t="s">
        <v>192</v>
      </c>
      <c r="G26" s="23" t="s">
        <v>193</v>
      </c>
      <c r="H26" s="24">
        <v>44832</v>
      </c>
      <c r="I26" s="24">
        <v>44841</v>
      </c>
      <c r="J26" s="25"/>
      <c r="K26" s="25">
        <v>120609</v>
      </c>
      <c r="L26" s="22" t="s">
        <v>229</v>
      </c>
      <c r="M26" s="25">
        <v>0</v>
      </c>
      <c r="N26" s="22"/>
      <c r="O26" s="25">
        <v>0</v>
      </c>
      <c r="P26" s="25">
        <v>0</v>
      </c>
      <c r="Q26" s="22"/>
      <c r="R26" s="24"/>
      <c r="S26" s="22"/>
      <c r="T26" s="25">
        <v>0</v>
      </c>
      <c r="U26" s="22" t="s">
        <v>230</v>
      </c>
      <c r="V26" s="24">
        <v>44832</v>
      </c>
      <c r="W26" s="24" t="s">
        <v>228</v>
      </c>
      <c r="X26" s="24" t="s">
        <v>228</v>
      </c>
      <c r="Y26" s="25">
        <v>120609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2"/>
      <c r="AK26" s="22"/>
      <c r="AL26" s="22"/>
      <c r="AM26" s="25">
        <v>0</v>
      </c>
    </row>
    <row r="27" spans="1:39" x14ac:dyDescent="0.3">
      <c r="A27" s="22">
        <v>891408918</v>
      </c>
      <c r="B27" s="22" t="s">
        <v>52</v>
      </c>
      <c r="C27" s="22" t="s">
        <v>55</v>
      </c>
      <c r="D27" s="23">
        <v>126996</v>
      </c>
      <c r="E27" s="23" t="s">
        <v>194</v>
      </c>
      <c r="F27" s="23" t="s">
        <v>195</v>
      </c>
      <c r="G27" s="23" t="s">
        <v>196</v>
      </c>
      <c r="H27" s="24">
        <v>44838</v>
      </c>
      <c r="I27" s="24">
        <v>44883</v>
      </c>
      <c r="J27" s="25"/>
      <c r="K27" s="25">
        <v>65700</v>
      </c>
      <c r="L27" s="22" t="s">
        <v>229</v>
      </c>
      <c r="M27" s="25">
        <v>0</v>
      </c>
      <c r="N27" s="22"/>
      <c r="O27" s="25">
        <v>0</v>
      </c>
      <c r="P27" s="25">
        <v>0</v>
      </c>
      <c r="Q27" s="22"/>
      <c r="R27" s="24"/>
      <c r="S27" s="22"/>
      <c r="T27" s="25">
        <v>0</v>
      </c>
      <c r="U27" s="22" t="s">
        <v>230</v>
      </c>
      <c r="V27" s="24">
        <v>44838</v>
      </c>
      <c r="W27" s="24" t="s">
        <v>228</v>
      </c>
      <c r="X27" s="24" t="s">
        <v>228</v>
      </c>
      <c r="Y27" s="25">
        <v>65700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2"/>
      <c r="AK27" s="22"/>
      <c r="AL27" s="22"/>
      <c r="AM27" s="25">
        <v>0</v>
      </c>
    </row>
    <row r="28" spans="1:39" x14ac:dyDescent="0.3">
      <c r="A28" s="22">
        <v>891408918</v>
      </c>
      <c r="B28" s="22" t="s">
        <v>52</v>
      </c>
      <c r="C28" s="22" t="s">
        <v>55</v>
      </c>
      <c r="D28" s="23">
        <v>148912</v>
      </c>
      <c r="E28" s="23" t="s">
        <v>197</v>
      </c>
      <c r="F28" s="23" t="s">
        <v>198</v>
      </c>
      <c r="G28" s="23" t="s">
        <v>199</v>
      </c>
      <c r="H28" s="24">
        <v>45197</v>
      </c>
      <c r="I28" s="24">
        <v>45219</v>
      </c>
      <c r="J28" s="25"/>
      <c r="K28" s="25">
        <v>76816</v>
      </c>
      <c r="L28" s="22" t="s">
        <v>229</v>
      </c>
      <c r="M28" s="25">
        <v>0</v>
      </c>
      <c r="N28" s="22"/>
      <c r="O28" s="25">
        <v>0</v>
      </c>
      <c r="P28" s="25">
        <v>0</v>
      </c>
      <c r="Q28" s="22"/>
      <c r="R28" s="24"/>
      <c r="S28" s="22"/>
      <c r="T28" s="25">
        <v>0</v>
      </c>
      <c r="U28" s="22" t="s">
        <v>230</v>
      </c>
      <c r="V28" s="24">
        <v>45197</v>
      </c>
      <c r="W28" s="24" t="s">
        <v>228</v>
      </c>
      <c r="X28" s="24" t="s">
        <v>228</v>
      </c>
      <c r="Y28" s="25">
        <v>76816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2"/>
      <c r="AK28" s="22"/>
      <c r="AL28" s="22"/>
      <c r="AM28" s="25">
        <v>0</v>
      </c>
    </row>
    <row r="29" spans="1:39" x14ac:dyDescent="0.3">
      <c r="A29" s="22">
        <v>891408918</v>
      </c>
      <c r="B29" s="22" t="s">
        <v>52</v>
      </c>
      <c r="C29" s="22" t="s">
        <v>55</v>
      </c>
      <c r="D29" s="23">
        <v>150518</v>
      </c>
      <c r="E29" s="23" t="s">
        <v>200</v>
      </c>
      <c r="F29" s="23" t="s">
        <v>201</v>
      </c>
      <c r="G29" s="23" t="s">
        <v>202</v>
      </c>
      <c r="H29" s="24">
        <v>45230</v>
      </c>
      <c r="I29" s="24">
        <v>45234</v>
      </c>
      <c r="J29" s="25"/>
      <c r="K29" s="25">
        <v>76200</v>
      </c>
      <c r="L29" s="22" t="s">
        <v>229</v>
      </c>
      <c r="M29" s="25">
        <v>0</v>
      </c>
      <c r="N29" s="22"/>
      <c r="O29" s="25">
        <v>0</v>
      </c>
      <c r="P29" s="25">
        <v>0</v>
      </c>
      <c r="Q29" s="22"/>
      <c r="R29" s="24"/>
      <c r="S29" s="22"/>
      <c r="T29" s="25">
        <v>0</v>
      </c>
      <c r="U29" s="22" t="s">
        <v>230</v>
      </c>
      <c r="V29" s="24">
        <v>45230</v>
      </c>
      <c r="W29" s="24" t="s">
        <v>228</v>
      </c>
      <c r="X29" s="24" t="s">
        <v>228</v>
      </c>
      <c r="Y29" s="25">
        <v>76200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2"/>
      <c r="AK29" s="22"/>
      <c r="AL29" s="22"/>
      <c r="AM29" s="25">
        <v>0</v>
      </c>
    </row>
    <row r="30" spans="1:39" x14ac:dyDescent="0.3">
      <c r="A30" s="22">
        <v>891408918</v>
      </c>
      <c r="B30" s="22" t="s">
        <v>52</v>
      </c>
      <c r="C30" s="22" t="s">
        <v>55</v>
      </c>
      <c r="D30" s="23">
        <v>100235</v>
      </c>
      <c r="E30" s="23" t="s">
        <v>203</v>
      </c>
      <c r="F30" s="23" t="s">
        <v>204</v>
      </c>
      <c r="G30" s="23" t="s">
        <v>205</v>
      </c>
      <c r="H30" s="24">
        <v>44469</v>
      </c>
      <c r="I30" s="24"/>
      <c r="J30" s="25"/>
      <c r="K30" s="25">
        <v>0</v>
      </c>
      <c r="L30" s="22" t="s">
        <v>229</v>
      </c>
      <c r="M30" s="25">
        <v>0</v>
      </c>
      <c r="N30" s="22"/>
      <c r="O30" s="25">
        <v>0</v>
      </c>
      <c r="P30" s="25">
        <v>0</v>
      </c>
      <c r="Q30" s="22"/>
      <c r="R30" s="24"/>
      <c r="S30" s="22"/>
      <c r="T30" s="25">
        <v>0</v>
      </c>
      <c r="U30" s="22"/>
      <c r="V30" s="24"/>
      <c r="W30" s="24"/>
      <c r="X30" s="24"/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2"/>
      <c r="AK30" s="22"/>
      <c r="AL30" s="22"/>
      <c r="AM30" s="25">
        <v>0</v>
      </c>
    </row>
    <row r="31" spans="1:39" x14ac:dyDescent="0.3">
      <c r="A31" s="22">
        <v>891408918</v>
      </c>
      <c r="B31" s="22" t="s">
        <v>52</v>
      </c>
      <c r="C31" s="22" t="s">
        <v>55</v>
      </c>
      <c r="D31" s="23">
        <v>100561</v>
      </c>
      <c r="E31" s="23" t="s">
        <v>206</v>
      </c>
      <c r="F31" s="23" t="s">
        <v>207</v>
      </c>
      <c r="G31" s="23" t="s">
        <v>208</v>
      </c>
      <c r="H31" s="24">
        <v>44475</v>
      </c>
      <c r="I31" s="24"/>
      <c r="J31" s="25"/>
      <c r="K31" s="25">
        <v>0</v>
      </c>
      <c r="L31" s="22" t="s">
        <v>229</v>
      </c>
      <c r="M31" s="25">
        <v>0</v>
      </c>
      <c r="N31" s="22"/>
      <c r="O31" s="25">
        <v>0</v>
      </c>
      <c r="P31" s="25">
        <v>0</v>
      </c>
      <c r="Q31" s="22"/>
      <c r="R31" s="24"/>
      <c r="S31" s="22"/>
      <c r="T31" s="25">
        <v>0</v>
      </c>
      <c r="U31" s="22"/>
      <c r="V31" s="24"/>
      <c r="W31" s="24"/>
      <c r="X31" s="24"/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2"/>
      <c r="AK31" s="22"/>
      <c r="AL31" s="22"/>
      <c r="AM31" s="25">
        <v>0</v>
      </c>
    </row>
    <row r="32" spans="1:39" x14ac:dyDescent="0.3">
      <c r="A32" s="22">
        <v>891408918</v>
      </c>
      <c r="B32" s="22" t="s">
        <v>52</v>
      </c>
      <c r="C32" s="22" t="s">
        <v>55</v>
      </c>
      <c r="D32" s="23">
        <v>159895</v>
      </c>
      <c r="E32" s="23" t="s">
        <v>209</v>
      </c>
      <c r="F32" s="23" t="s">
        <v>210</v>
      </c>
      <c r="G32" s="23" t="s">
        <v>211</v>
      </c>
      <c r="H32" s="24">
        <v>45366</v>
      </c>
      <c r="I32" s="24"/>
      <c r="J32" s="25"/>
      <c r="K32" s="25">
        <v>0</v>
      </c>
      <c r="L32" s="22" t="s">
        <v>229</v>
      </c>
      <c r="M32" s="25">
        <v>0</v>
      </c>
      <c r="N32" s="22"/>
      <c r="O32" s="25">
        <v>0</v>
      </c>
      <c r="P32" s="25">
        <v>0</v>
      </c>
      <c r="Q32" s="22"/>
      <c r="R32" s="24"/>
      <c r="S32" s="22"/>
      <c r="T32" s="25">
        <v>0</v>
      </c>
      <c r="U32" s="22"/>
      <c r="V32" s="24"/>
      <c r="W32" s="24"/>
      <c r="X32" s="24"/>
      <c r="Y32" s="25">
        <v>0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2"/>
      <c r="AK32" s="22"/>
      <c r="AL32" s="22"/>
      <c r="AM32" s="25">
        <v>0</v>
      </c>
    </row>
    <row r="33" spans="1:39" x14ac:dyDescent="0.3">
      <c r="A33" s="22">
        <v>891408918</v>
      </c>
      <c r="B33" s="22" t="s">
        <v>52</v>
      </c>
      <c r="C33" s="22" t="s">
        <v>55</v>
      </c>
      <c r="D33" s="23">
        <v>71176</v>
      </c>
      <c r="E33" s="23" t="s">
        <v>212</v>
      </c>
      <c r="F33" s="23" t="s">
        <v>213</v>
      </c>
      <c r="G33" s="23" t="s">
        <v>214</v>
      </c>
      <c r="H33" s="24">
        <v>44207</v>
      </c>
      <c r="I33" s="24">
        <v>44240</v>
      </c>
      <c r="J33" s="25"/>
      <c r="K33" s="25">
        <v>78764</v>
      </c>
      <c r="L33" s="22" t="s">
        <v>229</v>
      </c>
      <c r="M33" s="25">
        <v>0</v>
      </c>
      <c r="N33" s="22"/>
      <c r="O33" s="25">
        <v>0</v>
      </c>
      <c r="P33" s="25">
        <v>0</v>
      </c>
      <c r="Q33" s="22"/>
      <c r="R33" s="24"/>
      <c r="S33" s="22"/>
      <c r="T33" s="25">
        <v>0</v>
      </c>
      <c r="U33" s="22"/>
      <c r="V33" s="24"/>
      <c r="W33" s="24"/>
      <c r="X33" s="24"/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2"/>
      <c r="AK33" s="22"/>
      <c r="AL33" s="22"/>
      <c r="AM33" s="25">
        <v>0</v>
      </c>
    </row>
    <row r="34" spans="1:39" x14ac:dyDescent="0.3">
      <c r="A34" s="22">
        <v>891408918</v>
      </c>
      <c r="B34" s="22" t="s">
        <v>52</v>
      </c>
      <c r="C34" s="22" t="s">
        <v>55</v>
      </c>
      <c r="D34" s="23">
        <v>141402</v>
      </c>
      <c r="E34" s="23" t="s">
        <v>215</v>
      </c>
      <c r="F34" s="23" t="s">
        <v>216</v>
      </c>
      <c r="G34" s="23" t="s">
        <v>217</v>
      </c>
      <c r="H34" s="24">
        <v>45059</v>
      </c>
      <c r="I34" s="24">
        <v>45092</v>
      </c>
      <c r="J34" s="25"/>
      <c r="K34" s="25">
        <v>76805</v>
      </c>
      <c r="L34" s="22" t="s">
        <v>229</v>
      </c>
      <c r="M34" s="25">
        <v>0</v>
      </c>
      <c r="N34" s="22"/>
      <c r="O34" s="25">
        <v>0</v>
      </c>
      <c r="P34" s="25">
        <v>0</v>
      </c>
      <c r="Q34" s="22"/>
      <c r="R34" s="24"/>
      <c r="S34" s="22"/>
      <c r="T34" s="25">
        <v>0</v>
      </c>
      <c r="U34" s="22"/>
      <c r="V34" s="24"/>
      <c r="W34" s="24"/>
      <c r="X34" s="24"/>
      <c r="Y34" s="25">
        <v>0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2"/>
      <c r="AK34" s="22"/>
      <c r="AL34" s="22"/>
      <c r="AM34" s="25">
        <v>0</v>
      </c>
    </row>
    <row r="35" spans="1:39" x14ac:dyDescent="0.3">
      <c r="A35" s="22">
        <v>891408918</v>
      </c>
      <c r="B35" s="22" t="s">
        <v>52</v>
      </c>
      <c r="C35" s="22" t="s">
        <v>55</v>
      </c>
      <c r="D35" s="23">
        <v>149867</v>
      </c>
      <c r="E35" s="23" t="s">
        <v>218</v>
      </c>
      <c r="F35" s="23" t="s">
        <v>219</v>
      </c>
      <c r="G35" s="23" t="s">
        <v>220</v>
      </c>
      <c r="H35" s="24">
        <v>45217</v>
      </c>
      <c r="I35" s="24">
        <v>45234</v>
      </c>
      <c r="J35" s="25"/>
      <c r="K35" s="25">
        <v>67006</v>
      </c>
      <c r="L35" s="22" t="s">
        <v>229</v>
      </c>
      <c r="M35" s="25">
        <v>0</v>
      </c>
      <c r="N35" s="22"/>
      <c r="O35" s="25">
        <v>0</v>
      </c>
      <c r="P35" s="25">
        <v>0</v>
      </c>
      <c r="Q35" s="22"/>
      <c r="R35" s="24"/>
      <c r="S35" s="22"/>
      <c r="T35" s="25">
        <v>0</v>
      </c>
      <c r="U35" s="22"/>
      <c r="V35" s="24"/>
      <c r="W35" s="24"/>
      <c r="X35" s="24"/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2"/>
      <c r="AK35" s="22"/>
      <c r="AL35" s="22"/>
      <c r="AM35" s="25">
        <v>0</v>
      </c>
    </row>
    <row r="36" spans="1:39" x14ac:dyDescent="0.3">
      <c r="A36" s="22">
        <v>891408918</v>
      </c>
      <c r="B36" s="22" t="s">
        <v>52</v>
      </c>
      <c r="C36" s="22" t="s">
        <v>55</v>
      </c>
      <c r="D36" s="23">
        <v>164360</v>
      </c>
      <c r="E36" s="23" t="s">
        <v>98</v>
      </c>
      <c r="F36" s="23" t="s">
        <v>99</v>
      </c>
      <c r="G36" s="23" t="s">
        <v>100</v>
      </c>
      <c r="H36" s="24">
        <v>45439</v>
      </c>
      <c r="I36" s="24">
        <v>45456</v>
      </c>
      <c r="J36" s="25"/>
      <c r="K36" s="25">
        <v>88191</v>
      </c>
      <c r="L36" s="22" t="s">
        <v>226</v>
      </c>
      <c r="M36" s="25">
        <v>88191</v>
      </c>
      <c r="N36" s="22">
        <v>1222469530</v>
      </c>
      <c r="O36" s="25">
        <v>0</v>
      </c>
      <c r="P36" s="25">
        <v>0</v>
      </c>
      <c r="Q36" s="22"/>
      <c r="R36" s="24"/>
      <c r="S36" s="22"/>
      <c r="T36" s="25">
        <v>0</v>
      </c>
      <c r="U36" s="22" t="s">
        <v>227</v>
      </c>
      <c r="V36" s="24">
        <v>45439</v>
      </c>
      <c r="W36" s="24">
        <v>45449</v>
      </c>
      <c r="X36" s="24" t="s">
        <v>228</v>
      </c>
      <c r="Y36" s="25">
        <v>88191</v>
      </c>
      <c r="Z36" s="25">
        <v>88191</v>
      </c>
      <c r="AA36" s="25">
        <v>88191</v>
      </c>
      <c r="AB36" s="25">
        <v>0</v>
      </c>
      <c r="AC36" s="25">
        <v>240000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2"/>
      <c r="AK36" s="22"/>
      <c r="AL36" s="22"/>
      <c r="AM36" s="25">
        <v>88191</v>
      </c>
    </row>
    <row r="37" spans="1:39" x14ac:dyDescent="0.3">
      <c r="A37" s="22">
        <v>891408918</v>
      </c>
      <c r="B37" s="22" t="s">
        <v>52</v>
      </c>
      <c r="C37" s="22" t="s">
        <v>55</v>
      </c>
      <c r="D37" s="23">
        <v>164915</v>
      </c>
      <c r="E37" s="23" t="s">
        <v>101</v>
      </c>
      <c r="F37" s="23" t="s">
        <v>102</v>
      </c>
      <c r="G37" s="23" t="s">
        <v>103</v>
      </c>
      <c r="H37" s="24">
        <v>45446</v>
      </c>
      <c r="I37" s="24"/>
      <c r="J37" s="25"/>
      <c r="K37" s="25">
        <v>86005</v>
      </c>
      <c r="L37" s="22" t="s">
        <v>226</v>
      </c>
      <c r="M37" s="25">
        <v>86005</v>
      </c>
      <c r="N37" s="22">
        <v>1222493122</v>
      </c>
      <c r="O37" s="25">
        <v>0</v>
      </c>
      <c r="P37" s="25">
        <v>0</v>
      </c>
      <c r="Q37" s="22"/>
      <c r="R37" s="24"/>
      <c r="S37" s="22"/>
      <c r="T37" s="25">
        <v>0</v>
      </c>
      <c r="U37" s="22" t="s">
        <v>227</v>
      </c>
      <c r="V37" s="24">
        <v>45446</v>
      </c>
      <c r="W37" s="24">
        <v>45475</v>
      </c>
      <c r="X37" s="24" t="s">
        <v>228</v>
      </c>
      <c r="Y37" s="25">
        <v>86005</v>
      </c>
      <c r="Z37" s="25">
        <v>86005</v>
      </c>
      <c r="AA37" s="25">
        <v>86005</v>
      </c>
      <c r="AB37" s="25">
        <v>0</v>
      </c>
      <c r="AC37" s="25">
        <v>240000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2"/>
      <c r="AK37" s="22"/>
      <c r="AL37" s="22"/>
      <c r="AM37" s="25">
        <v>86005</v>
      </c>
    </row>
    <row r="38" spans="1:39" x14ac:dyDescent="0.3">
      <c r="A38" s="22">
        <v>891408918</v>
      </c>
      <c r="B38" s="22" t="s">
        <v>52</v>
      </c>
      <c r="C38" s="22" t="s">
        <v>55</v>
      </c>
      <c r="D38" s="23">
        <v>159986</v>
      </c>
      <c r="E38" s="23" t="s">
        <v>104</v>
      </c>
      <c r="F38" s="23" t="s">
        <v>105</v>
      </c>
      <c r="G38" s="23" t="s">
        <v>106</v>
      </c>
      <c r="H38" s="24">
        <v>45367</v>
      </c>
      <c r="I38" s="24">
        <v>45423</v>
      </c>
      <c r="J38" s="25"/>
      <c r="K38" s="25">
        <v>7800</v>
      </c>
      <c r="L38" s="22" t="s">
        <v>226</v>
      </c>
      <c r="M38" s="25">
        <v>7800</v>
      </c>
      <c r="N38" s="22">
        <v>136424347</v>
      </c>
      <c r="O38" s="25">
        <v>0</v>
      </c>
      <c r="P38" s="25">
        <v>0</v>
      </c>
      <c r="Q38" s="22"/>
      <c r="R38" s="24"/>
      <c r="S38" s="22"/>
      <c r="T38" s="25">
        <v>0</v>
      </c>
      <c r="U38" s="22" t="s">
        <v>227</v>
      </c>
      <c r="V38" s="24">
        <v>45367</v>
      </c>
      <c r="W38" s="24">
        <v>45414</v>
      </c>
      <c r="X38" s="24" t="s">
        <v>228</v>
      </c>
      <c r="Y38" s="25">
        <v>7800</v>
      </c>
      <c r="Z38" s="25">
        <v>7800</v>
      </c>
      <c r="AA38" s="25">
        <v>7800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2"/>
      <c r="AK38" s="22"/>
      <c r="AL38" s="22"/>
      <c r="AM38" s="25">
        <v>7800</v>
      </c>
    </row>
    <row r="39" spans="1:39" x14ac:dyDescent="0.3">
      <c r="A39" s="22">
        <v>891408918</v>
      </c>
      <c r="B39" s="22" t="s">
        <v>52</v>
      </c>
      <c r="C39" s="22" t="s">
        <v>55</v>
      </c>
      <c r="D39" s="23">
        <v>161666</v>
      </c>
      <c r="E39" s="23" t="s">
        <v>107</v>
      </c>
      <c r="F39" s="23" t="s">
        <v>108</v>
      </c>
      <c r="G39" s="23" t="s">
        <v>109</v>
      </c>
      <c r="H39" s="24">
        <v>45395</v>
      </c>
      <c r="I39" s="24">
        <v>45427</v>
      </c>
      <c r="J39" s="25"/>
      <c r="K39" s="25">
        <v>7800</v>
      </c>
      <c r="L39" s="22" t="s">
        <v>226</v>
      </c>
      <c r="M39" s="25">
        <v>7800</v>
      </c>
      <c r="N39" s="22">
        <v>136424353</v>
      </c>
      <c r="O39" s="25">
        <v>0</v>
      </c>
      <c r="P39" s="25">
        <v>0</v>
      </c>
      <c r="Q39" s="22"/>
      <c r="R39" s="24"/>
      <c r="S39" s="22"/>
      <c r="T39" s="25">
        <v>0</v>
      </c>
      <c r="U39" s="22" t="s">
        <v>227</v>
      </c>
      <c r="V39" s="24">
        <v>45395</v>
      </c>
      <c r="W39" s="24">
        <v>45421</v>
      </c>
      <c r="X39" s="24" t="s">
        <v>228</v>
      </c>
      <c r="Y39" s="25">
        <v>7800</v>
      </c>
      <c r="Z39" s="25">
        <v>7800</v>
      </c>
      <c r="AA39" s="25">
        <v>7800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2"/>
      <c r="AK39" s="22"/>
      <c r="AL39" s="22"/>
      <c r="AM39" s="25">
        <v>7800</v>
      </c>
    </row>
    <row r="40" spans="1:39" x14ac:dyDescent="0.3">
      <c r="A40" s="22">
        <v>891408918</v>
      </c>
      <c r="B40" s="22" t="s">
        <v>52</v>
      </c>
      <c r="C40" s="22" t="s">
        <v>55</v>
      </c>
      <c r="D40" s="23">
        <v>157374</v>
      </c>
      <c r="E40" s="23" t="s">
        <v>110</v>
      </c>
      <c r="F40" s="23" t="s">
        <v>111</v>
      </c>
      <c r="G40" s="23" t="s">
        <v>112</v>
      </c>
      <c r="H40" s="24">
        <v>45325</v>
      </c>
      <c r="I40" s="24"/>
      <c r="J40" s="25"/>
      <c r="K40" s="25">
        <v>0</v>
      </c>
      <c r="L40" s="22" t="s">
        <v>233</v>
      </c>
      <c r="M40" s="25">
        <v>0</v>
      </c>
      <c r="N40" s="22"/>
      <c r="O40" s="25">
        <v>38600</v>
      </c>
      <c r="P40" s="25">
        <v>0</v>
      </c>
      <c r="Q40" s="22">
        <v>2201511291</v>
      </c>
      <c r="R40" s="24">
        <v>45441</v>
      </c>
      <c r="S40" s="22" t="s">
        <v>231</v>
      </c>
      <c r="T40" s="25">
        <v>528363</v>
      </c>
      <c r="U40" s="22" t="s">
        <v>227</v>
      </c>
      <c r="V40" s="24">
        <v>45325</v>
      </c>
      <c r="W40" s="24">
        <v>45383</v>
      </c>
      <c r="X40" s="24" t="s">
        <v>228</v>
      </c>
      <c r="Y40" s="25">
        <v>38600</v>
      </c>
      <c r="Z40" s="25">
        <v>38600</v>
      </c>
      <c r="AA40" s="25">
        <v>38600</v>
      </c>
      <c r="AB40" s="25">
        <v>0</v>
      </c>
      <c r="AC40" s="25">
        <v>240000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2"/>
      <c r="AK40" s="22"/>
      <c r="AL40" s="22"/>
      <c r="AM40" s="25">
        <v>38600</v>
      </c>
    </row>
    <row r="41" spans="1:39" x14ac:dyDescent="0.3">
      <c r="A41" s="22">
        <v>891408918</v>
      </c>
      <c r="B41" s="22" t="s">
        <v>52</v>
      </c>
      <c r="C41" s="22" t="s">
        <v>55</v>
      </c>
      <c r="D41" s="23">
        <v>157522</v>
      </c>
      <c r="E41" s="23" t="s">
        <v>113</v>
      </c>
      <c r="F41" s="23" t="s">
        <v>114</v>
      </c>
      <c r="G41" s="23" t="s">
        <v>115</v>
      </c>
      <c r="H41" s="24">
        <v>45330</v>
      </c>
      <c r="I41" s="24"/>
      <c r="J41" s="25"/>
      <c r="K41" s="25">
        <v>0</v>
      </c>
      <c r="L41" s="22" t="s">
        <v>233</v>
      </c>
      <c r="M41" s="25">
        <v>0</v>
      </c>
      <c r="N41" s="22"/>
      <c r="O41" s="25">
        <v>86873</v>
      </c>
      <c r="P41" s="25">
        <v>0</v>
      </c>
      <c r="Q41" s="22">
        <v>4800063297</v>
      </c>
      <c r="R41" s="24">
        <v>45398</v>
      </c>
      <c r="S41" s="22" t="s">
        <v>232</v>
      </c>
      <c r="T41" s="25">
        <v>1739897</v>
      </c>
      <c r="U41" s="22" t="s">
        <v>227</v>
      </c>
      <c r="V41" s="24">
        <v>45330</v>
      </c>
      <c r="W41" s="24">
        <v>45359</v>
      </c>
      <c r="X41" s="24" t="s">
        <v>228</v>
      </c>
      <c r="Y41" s="25">
        <v>86873</v>
      </c>
      <c r="Z41" s="25">
        <v>86873</v>
      </c>
      <c r="AA41" s="25">
        <v>86873</v>
      </c>
      <c r="AB41" s="25">
        <v>0</v>
      </c>
      <c r="AC41" s="25">
        <v>240000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2"/>
      <c r="AK41" s="22"/>
      <c r="AL41" s="22"/>
      <c r="AM41" s="25">
        <v>86873</v>
      </c>
    </row>
    <row r="42" spans="1:39" x14ac:dyDescent="0.3">
      <c r="A42" s="22">
        <v>891408918</v>
      </c>
      <c r="B42" s="22" t="s">
        <v>52</v>
      </c>
      <c r="C42" s="22" t="s">
        <v>55</v>
      </c>
      <c r="D42" s="23">
        <v>157718</v>
      </c>
      <c r="E42" s="23" t="s">
        <v>116</v>
      </c>
      <c r="F42" s="23" t="s">
        <v>117</v>
      </c>
      <c r="G42" s="23" t="s">
        <v>118</v>
      </c>
      <c r="H42" s="24">
        <v>45333</v>
      </c>
      <c r="I42" s="24"/>
      <c r="J42" s="25"/>
      <c r="K42" s="25">
        <v>0</v>
      </c>
      <c r="L42" s="22" t="s">
        <v>233</v>
      </c>
      <c r="M42" s="25">
        <v>0</v>
      </c>
      <c r="N42" s="22"/>
      <c r="O42" s="25">
        <v>255229</v>
      </c>
      <c r="P42" s="25">
        <v>0</v>
      </c>
      <c r="Q42" s="22">
        <v>2201506750</v>
      </c>
      <c r="R42" s="24">
        <v>45411</v>
      </c>
      <c r="S42" s="22" t="s">
        <v>231</v>
      </c>
      <c r="T42" s="25">
        <v>518835</v>
      </c>
      <c r="U42" s="22" t="s">
        <v>227</v>
      </c>
      <c r="V42" s="24">
        <v>45333</v>
      </c>
      <c r="W42" s="24">
        <v>45359</v>
      </c>
      <c r="X42" s="24" t="s">
        <v>228</v>
      </c>
      <c r="Y42" s="25">
        <v>255229</v>
      </c>
      <c r="Z42" s="25">
        <v>255229</v>
      </c>
      <c r="AA42" s="25">
        <v>255229</v>
      </c>
      <c r="AB42" s="25">
        <v>0</v>
      </c>
      <c r="AC42" s="25">
        <v>240000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2"/>
      <c r="AK42" s="22"/>
      <c r="AL42" s="22"/>
      <c r="AM42" s="25">
        <v>255229</v>
      </c>
    </row>
    <row r="43" spans="1:39" x14ac:dyDescent="0.3">
      <c r="A43" s="22">
        <v>891408918</v>
      </c>
      <c r="B43" s="22" t="s">
        <v>52</v>
      </c>
      <c r="C43" s="22" t="s">
        <v>55</v>
      </c>
      <c r="D43" s="23">
        <v>158674</v>
      </c>
      <c r="E43" s="23" t="s">
        <v>119</v>
      </c>
      <c r="F43" s="23" t="s">
        <v>120</v>
      </c>
      <c r="G43" s="23" t="s">
        <v>121</v>
      </c>
      <c r="H43" s="24">
        <v>45350</v>
      </c>
      <c r="I43" s="24"/>
      <c r="J43" s="25"/>
      <c r="K43" s="25">
        <v>0</v>
      </c>
      <c r="L43" s="22" t="s">
        <v>233</v>
      </c>
      <c r="M43" s="25">
        <v>0</v>
      </c>
      <c r="N43" s="22"/>
      <c r="O43" s="25">
        <v>86870</v>
      </c>
      <c r="P43" s="25">
        <v>0</v>
      </c>
      <c r="Q43" s="22">
        <v>4800063297</v>
      </c>
      <c r="R43" s="24">
        <v>45398</v>
      </c>
      <c r="S43" s="22" t="s">
        <v>232</v>
      </c>
      <c r="T43" s="25">
        <v>1739897</v>
      </c>
      <c r="U43" s="22" t="s">
        <v>227</v>
      </c>
      <c r="V43" s="24">
        <v>45350</v>
      </c>
      <c r="W43" s="24">
        <v>45359</v>
      </c>
      <c r="X43" s="24" t="s">
        <v>228</v>
      </c>
      <c r="Y43" s="25">
        <v>86870</v>
      </c>
      <c r="Z43" s="25">
        <v>86870</v>
      </c>
      <c r="AA43" s="25">
        <v>86870</v>
      </c>
      <c r="AB43" s="25">
        <v>0</v>
      </c>
      <c r="AC43" s="25">
        <v>240000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2"/>
      <c r="AK43" s="22"/>
      <c r="AL43" s="22"/>
      <c r="AM43" s="25">
        <v>86870</v>
      </c>
    </row>
    <row r="44" spans="1:39" x14ac:dyDescent="0.3">
      <c r="A44" s="26"/>
      <c r="B44" s="26"/>
      <c r="C44" s="26"/>
      <c r="D44" s="26"/>
      <c r="E44" s="26"/>
      <c r="F44" s="26"/>
      <c r="G44" s="26"/>
      <c r="H44" s="27"/>
      <c r="I44" s="27"/>
      <c r="J44" s="28"/>
      <c r="K44" s="28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</row>
  </sheetData>
  <autoFilter ref="A1:AM43">
    <sortState ref="A2:AO43">
      <sortCondition ref="L1:L4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G26" sqref="G26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238</v>
      </c>
      <c r="E2" s="36"/>
      <c r="F2" s="36"/>
      <c r="G2" s="36"/>
      <c r="H2" s="36"/>
      <c r="I2" s="37"/>
      <c r="J2" s="38" t="s">
        <v>239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240</v>
      </c>
      <c r="E5" s="50"/>
      <c r="F5" s="50"/>
      <c r="G5" s="50"/>
      <c r="H5" s="50"/>
      <c r="I5" s="51"/>
      <c r="J5" s="51" t="s">
        <v>241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272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271</v>
      </c>
      <c r="J12" s="59"/>
    </row>
    <row r="13" spans="2:10" ht="13" x14ac:dyDescent="0.3">
      <c r="B13" s="58"/>
      <c r="C13" s="60" t="s">
        <v>273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242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243</v>
      </c>
      <c r="D17" s="61"/>
      <c r="H17" s="64"/>
      <c r="I17" s="65"/>
      <c r="J17" s="59"/>
    </row>
    <row r="18" spans="2:10" ht="13" x14ac:dyDescent="0.3">
      <c r="B18" s="58"/>
      <c r="C18" s="60" t="s">
        <v>244</v>
      </c>
      <c r="D18" s="60"/>
      <c r="E18" s="60"/>
      <c r="F18" s="60"/>
      <c r="H18" s="66">
        <v>42</v>
      </c>
      <c r="I18" s="67">
        <v>4464964</v>
      </c>
      <c r="J18" s="59"/>
    </row>
    <row r="19" spans="2:10" x14ac:dyDescent="0.25">
      <c r="B19" s="58"/>
      <c r="C19" s="32" t="s">
        <v>245</v>
      </c>
      <c r="H19" s="68">
        <v>4</v>
      </c>
      <c r="I19" s="69">
        <v>0</v>
      </c>
      <c r="J19" s="59"/>
    </row>
    <row r="20" spans="2:10" x14ac:dyDescent="0.25">
      <c r="B20" s="58"/>
      <c r="C20" s="32" t="s">
        <v>246</v>
      </c>
      <c r="H20" s="68">
        <v>1</v>
      </c>
      <c r="I20" s="69">
        <v>86005</v>
      </c>
      <c r="J20" s="59"/>
    </row>
    <row r="21" spans="2:10" x14ac:dyDescent="0.25">
      <c r="B21" s="58"/>
      <c r="C21" s="32" t="s">
        <v>247</v>
      </c>
      <c r="H21" s="68">
        <v>33</v>
      </c>
      <c r="I21" s="69">
        <v>4189163</v>
      </c>
      <c r="J21" s="59"/>
    </row>
    <row r="22" spans="2:10" x14ac:dyDescent="0.25">
      <c r="B22" s="58"/>
      <c r="C22" s="32" t="s">
        <v>248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249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250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251</v>
      </c>
      <c r="D25" s="60"/>
      <c r="E25" s="60"/>
      <c r="F25" s="60"/>
      <c r="H25" s="66">
        <f>H19+H20+H21+H22+H24+H23</f>
        <v>38</v>
      </c>
      <c r="I25" s="67">
        <f>I19+I20+I21+I22+I24+I23</f>
        <v>4275168</v>
      </c>
      <c r="J25" s="59"/>
    </row>
    <row r="26" spans="2:10" x14ac:dyDescent="0.25">
      <c r="B26" s="58"/>
      <c r="C26" s="32" t="s">
        <v>252</v>
      </c>
      <c r="H26" s="68">
        <v>4</v>
      </c>
      <c r="I26" s="69">
        <v>189796</v>
      </c>
      <c r="J26" s="59"/>
    </row>
    <row r="27" spans="2:10" ht="13" thickBot="1" x14ac:dyDescent="0.3">
      <c r="B27" s="58"/>
      <c r="C27" s="32" t="s">
        <v>253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254</v>
      </c>
      <c r="D28" s="60"/>
      <c r="E28" s="60"/>
      <c r="F28" s="60"/>
      <c r="H28" s="66">
        <f>H26+H27</f>
        <v>4</v>
      </c>
      <c r="I28" s="67">
        <f>I26+I27</f>
        <v>189796</v>
      </c>
      <c r="J28" s="59"/>
    </row>
    <row r="29" spans="2:10" ht="13.5" thickBot="1" x14ac:dyDescent="0.35">
      <c r="B29" s="58"/>
      <c r="C29" s="32" t="s">
        <v>255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256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257</v>
      </c>
      <c r="D32" s="60"/>
      <c r="H32" s="73">
        <f>H25+H28+H30</f>
        <v>42</v>
      </c>
      <c r="I32" s="74">
        <f>I25+I28+I30</f>
        <v>4464964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274</v>
      </c>
      <c r="D37" s="77"/>
      <c r="H37" s="76" t="s">
        <v>258</v>
      </c>
      <c r="I37" s="77"/>
      <c r="J37" s="59"/>
    </row>
    <row r="38" spans="2:10" ht="13" x14ac:dyDescent="0.3">
      <c r="B38" s="58"/>
      <c r="C38" s="60" t="s">
        <v>275</v>
      </c>
      <c r="D38" s="75"/>
      <c r="H38" s="78" t="s">
        <v>259</v>
      </c>
      <c r="I38" s="75"/>
      <c r="J38" s="59"/>
    </row>
    <row r="39" spans="2:10" ht="13" x14ac:dyDescent="0.3">
      <c r="B39" s="58"/>
      <c r="C39" s="60" t="s">
        <v>276</v>
      </c>
      <c r="H39" s="60" t="s">
        <v>260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261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2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262</v>
      </c>
      <c r="E2" s="36"/>
      <c r="F2" s="36"/>
      <c r="G2" s="36"/>
      <c r="H2" s="36"/>
      <c r="I2" s="37"/>
      <c r="J2" s="38" t="s">
        <v>239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263</v>
      </c>
      <c r="E5" s="84"/>
      <c r="F5" s="84"/>
      <c r="G5" s="84"/>
      <c r="H5" s="84"/>
      <c r="I5" s="85"/>
      <c r="J5" s="51" t="s">
        <v>264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tr">
        <f ca="1">+CONCATENATE("Santiago de Cali, ",TEXT(TODAY(),"MMMM DD YYYY"))</f>
        <v>Santiago de Cali, agosto 24 2024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 xml:space="preserve">Señores : ESE SAN JOSE BELEN DE UMBRIA </v>
      </c>
      <c r="J11" s="59"/>
    </row>
    <row r="12" spans="2:10" ht="13" x14ac:dyDescent="0.3">
      <c r="B12" s="58"/>
      <c r="C12" s="60" t="str">
        <f>+'FOR-CSA-018'!C13</f>
        <v>NIT: 891408918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265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266</v>
      </c>
      <c r="I16" s="87" t="s">
        <v>267</v>
      </c>
      <c r="J16" s="59"/>
    </row>
    <row r="17" spans="2:10" ht="13" x14ac:dyDescent="0.3">
      <c r="B17" s="58"/>
      <c r="C17" s="60" t="s">
        <v>244</v>
      </c>
      <c r="D17" s="60"/>
      <c r="E17" s="60"/>
      <c r="F17" s="60"/>
      <c r="H17" s="64">
        <f>+SUM(H18:H21)</f>
        <v>5</v>
      </c>
      <c r="I17" s="88">
        <f>+SUM(I18:I21)</f>
        <v>86005</v>
      </c>
      <c r="J17" s="59"/>
    </row>
    <row r="18" spans="2:10" x14ac:dyDescent="0.25">
      <c r="B18" s="58"/>
      <c r="C18" s="32" t="s">
        <v>245</v>
      </c>
      <c r="H18" s="89">
        <f>+'FOR-CSA-018'!H19</f>
        <v>4</v>
      </c>
      <c r="I18" s="90">
        <f>+'FOR-CSA-018'!I19</f>
        <v>0</v>
      </c>
      <c r="J18" s="59"/>
    </row>
    <row r="19" spans="2:10" x14ac:dyDescent="0.25">
      <c r="B19" s="58"/>
      <c r="C19" s="32" t="s">
        <v>246</v>
      </c>
      <c r="H19" s="89">
        <f>+'FOR-CSA-018'!H20</f>
        <v>1</v>
      </c>
      <c r="I19" s="90">
        <f>+'FOR-CSA-018'!I20</f>
        <v>86005</v>
      </c>
      <c r="J19" s="59"/>
    </row>
    <row r="20" spans="2:10" x14ac:dyDescent="0.25">
      <c r="B20" s="58"/>
      <c r="C20" s="32" t="s">
        <v>248</v>
      </c>
      <c r="H20" s="89">
        <f>+'FOR-CSA-018'!H22</f>
        <v>0</v>
      </c>
      <c r="I20" s="90">
        <f>+'FOR-CSA-018'!I22</f>
        <v>0</v>
      </c>
      <c r="J20" s="59"/>
    </row>
    <row r="21" spans="2:10" x14ac:dyDescent="0.25">
      <c r="B21" s="58"/>
      <c r="C21" s="32" t="s">
        <v>268</v>
      </c>
      <c r="H21" s="89">
        <f>+'FOR-CSA-018'!H24</f>
        <v>0</v>
      </c>
      <c r="I21" s="90">
        <f>+'FOR-CSA-018'!I24</f>
        <v>0</v>
      </c>
      <c r="J21" s="59"/>
    </row>
    <row r="22" spans="2:10" ht="13" x14ac:dyDescent="0.3">
      <c r="B22" s="58"/>
      <c r="C22" s="60" t="s">
        <v>269</v>
      </c>
      <c r="D22" s="60"/>
      <c r="E22" s="60"/>
      <c r="F22" s="60"/>
      <c r="H22" s="64">
        <f>SUM(H18:H21)</f>
        <v>5</v>
      </c>
      <c r="I22" s="88">
        <f>+SUBTOTAL(9,I18:I21)</f>
        <v>86005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DIANA CAROLINA OSORIO OSORNO.</v>
      </c>
      <c r="D28" s="76"/>
      <c r="G28" s="76" t="s">
        <v>258</v>
      </c>
      <c r="H28" s="77"/>
      <c r="I28" s="75"/>
      <c r="J28" s="59"/>
    </row>
    <row r="29" spans="2:10" ht="13" x14ac:dyDescent="0.3">
      <c r="B29" s="58"/>
      <c r="C29" s="78" t="str">
        <f>+'FOR-CSA-018'!C38</f>
        <v>Auxiliar Administrativo de Cartera</v>
      </c>
      <c r="D29" s="78"/>
      <c r="G29" s="78" t="s">
        <v>270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2024-08-24T19:34:30Z</cp:lastPrinted>
  <dcterms:created xsi:type="dcterms:W3CDTF">2024-08-15T20:31:23Z</dcterms:created>
  <dcterms:modified xsi:type="dcterms:W3CDTF">2024-08-24T19:36:19Z</dcterms:modified>
</cp:coreProperties>
</file>