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501676_HOSP SUSANA LOPEZ DE VALENCIA E.S.E\"/>
    </mc:Choice>
  </mc:AlternateContent>
  <bookViews>
    <workbookView xWindow="0" yWindow="0" windowWidth="19200" windowHeight="7310" activeTab="3"/>
  </bookViews>
  <sheets>
    <sheet name="d_1" sheetId="1" r:id="rId1"/>
    <sheet name="Hoja2" sheetId="3" r:id="rId2"/>
    <sheet name="Hoja1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0" hidden="1">d_1!$A$7:$F$25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45" r:id="rId9"/>
  </pivotCaches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22" i="5" s="1"/>
  <c r="H18" i="5"/>
  <c r="H22" i="5" s="1"/>
  <c r="I17" i="5"/>
  <c r="H17" i="5"/>
  <c r="C12" i="5"/>
  <c r="C11" i="5"/>
  <c r="C9" i="5"/>
  <c r="I30" i="4"/>
  <c r="H30" i="4"/>
  <c r="I28" i="4"/>
  <c r="H28" i="4"/>
  <c r="I25" i="4"/>
  <c r="I32" i="4" s="1"/>
  <c r="I33" i="4" s="1"/>
  <c r="H25" i="4"/>
  <c r="H32" i="4" l="1"/>
  <c r="H33" i="4" s="1"/>
  <c r="B5" i="1"/>
  <c r="B4" i="1"/>
  <c r="F26" i="1"/>
</calcChain>
</file>

<file path=xl/sharedStrings.xml><?xml version="1.0" encoding="utf-8"?>
<sst xmlns="http://schemas.openxmlformats.org/spreadsheetml/2006/main" count="244" uniqueCount="163">
  <si>
    <t>SL0000015410</t>
  </si>
  <si>
    <t>HOSPITAL SUSANA LOPEZ DE VALENCIA ESE</t>
  </si>
  <si>
    <t>SL0000024445</t>
  </si>
  <si>
    <t>SL0000027552</t>
  </si>
  <si>
    <t>SL0000027553</t>
  </si>
  <si>
    <t>SL0000043762</t>
  </si>
  <si>
    <t>SL0000083832</t>
  </si>
  <si>
    <t>SL0000093072</t>
  </si>
  <si>
    <t>SL0000093178</t>
  </si>
  <si>
    <t>SL0000094296</t>
  </si>
  <si>
    <t>SL0000218709</t>
  </si>
  <si>
    <t>SL0000220848</t>
  </si>
  <si>
    <t>SL0000229435</t>
  </si>
  <si>
    <t>SL0000232502</t>
  </si>
  <si>
    <t>SL0000279998</t>
  </si>
  <si>
    <t>SL0000291171</t>
  </si>
  <si>
    <t>SL0000293997</t>
  </si>
  <si>
    <t>SL0000317394</t>
  </si>
  <si>
    <t>SL0000319820</t>
  </si>
  <si>
    <t>Cta Cobro</t>
  </si>
  <si>
    <t>Factura</t>
  </si>
  <si>
    <t>Fecha Fact</t>
  </si>
  <si>
    <t>Fecha Rad</t>
  </si>
  <si>
    <t>Saldo Fact</t>
  </si>
  <si>
    <t>IPS</t>
  </si>
  <si>
    <t>EPS</t>
  </si>
  <si>
    <t>VALOR</t>
  </si>
  <si>
    <t>CORTE</t>
  </si>
  <si>
    <t>Valor Fact</t>
  </si>
  <si>
    <t>TOTAL</t>
  </si>
  <si>
    <t>COMFENALCO VALLE EPS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</si>
  <si>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</si>
  <si>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</si>
  <si>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</si>
  <si>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</si>
  <si>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</si>
  <si>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</si>
  <si>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</si>
  <si>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</si>
  <si>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</si>
  <si>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</si>
  <si>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03-09-2024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</si>
  <si>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</si>
  <si>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</si>
  <si>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</si>
  <si>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</si>
  <si>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</si>
  <si>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</si>
  <si>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</si>
  <si>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</si>
  <si>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</si>
  <si>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</si>
  <si>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</si>
  <si>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</si>
  <si>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</si>
  <si>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</si>
  <si>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</si>
  <si>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</si>
  <si>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</si>
  <si>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</si>
  <si>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</si>
  <si>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</si>
  <si>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</si>
  <si>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</si>
  <si>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</si>
  <si>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</si>
  <si>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</si>
  <si>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</si>
  <si>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</si>
  <si>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HOSP SUSANA LOPEZ DE VALENCIA E.S.E</t>
  </si>
  <si>
    <t>SL</t>
  </si>
  <si>
    <t>SL291171</t>
  </si>
  <si>
    <t>891501676_SL291171</t>
  </si>
  <si>
    <t>Factura devuelta</t>
  </si>
  <si>
    <t>Devuelta</t>
  </si>
  <si>
    <t>DEVOLUCION</t>
  </si>
  <si>
    <t>AUTORIZACION</t>
  </si>
  <si>
    <t>SL229435</t>
  </si>
  <si>
    <t>891501676_SL229435</t>
  </si>
  <si>
    <t>SOPORTE</t>
  </si>
  <si>
    <t>SL220848</t>
  </si>
  <si>
    <t>891501676_SL220848</t>
  </si>
  <si>
    <t>SL218709</t>
  </si>
  <si>
    <t>891501676_SL218709</t>
  </si>
  <si>
    <t>SL279998</t>
  </si>
  <si>
    <t>891501676_SL279998</t>
  </si>
  <si>
    <t>SL232502</t>
  </si>
  <si>
    <t>891501676_SL232502</t>
  </si>
  <si>
    <t>SL293997</t>
  </si>
  <si>
    <t>891501676_SL293997</t>
  </si>
  <si>
    <t>SL15410</t>
  </si>
  <si>
    <t>891501676_SL15410</t>
  </si>
  <si>
    <t>COVID-19</t>
  </si>
  <si>
    <t>SL43762</t>
  </si>
  <si>
    <t>891501676_SL43762</t>
  </si>
  <si>
    <t>Finalizada</t>
  </si>
  <si>
    <t>NULL</t>
  </si>
  <si>
    <t>SL317394</t>
  </si>
  <si>
    <t>891501676_SL317394</t>
  </si>
  <si>
    <t>Factura en proceso interno</t>
  </si>
  <si>
    <t>Para auditoria de pertinencia</t>
  </si>
  <si>
    <t>SL319820</t>
  </si>
  <si>
    <t>891501676_SL319820</t>
  </si>
  <si>
    <t>SL24445</t>
  </si>
  <si>
    <t>891501676_SL24445</t>
  </si>
  <si>
    <t>Factura no radicada</t>
  </si>
  <si>
    <t>SL27552</t>
  </si>
  <si>
    <t>891501676_SL27552</t>
  </si>
  <si>
    <t>SL27553</t>
  </si>
  <si>
    <t>891501676_SL27553</t>
  </si>
  <si>
    <t>SL83832</t>
  </si>
  <si>
    <t>891501676_SL83832</t>
  </si>
  <si>
    <t>SL93072</t>
  </si>
  <si>
    <t>891501676_SL93072</t>
  </si>
  <si>
    <t>SL93178</t>
  </si>
  <si>
    <t>891501676_SL93178</t>
  </si>
  <si>
    <t>SL94296</t>
  </si>
  <si>
    <t>891501676_SL94296</t>
  </si>
  <si>
    <t>30.07.2021</t>
  </si>
  <si>
    <t>INGRESO XRECON.PRUEBAS COVID-PROCESAMIENTO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</si>
  <si>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</si>
  <si>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</si>
  <si>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</si>
  <si>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</si>
  <si>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</si>
  <si>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</si>
  <si>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</si>
  <si>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</si>
  <si>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</si>
  <si>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</si>
  <si>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</si>
  <si>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</si>
  <si>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</si>
  <si>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</si>
  <si>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</si>
  <si>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</si>
  <si>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</si>
  <si>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</si>
  <si>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</si>
  <si>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</si>
  <si>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</si>
  <si>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</si>
  <si>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</si>
  <si>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</si>
  <si>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</si>
  <si>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</si>
  <si>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</si>
  <si>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</si>
  <si>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</si>
  <si>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</si>
  <si>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</si>
  <si>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</si>
  <si>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</si>
  <si>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</si>
  <si>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</si>
  <si>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</si>
  <si>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</si>
  <si>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</si>
  <si>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</si>
  <si>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 SUSANA LOPEZ DE VALENCIA E.S.E</t>
  </si>
  <si>
    <t>NIT: 891501676</t>
  </si>
  <si>
    <t>Santiago de Cali, septiembre 03 2024</t>
  </si>
  <si>
    <t>Sub Proceso de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</si>
</sst>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</numFmts>
  <fonts count="2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8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0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2">
    <xf numFmtId="0" fontId="0" fillId="0" borderId="0" xfId="0"/>
    <xf numFmtId="0" fontId="0" fillId="0" borderId="0" xfId="0" applyAlignment="1">
      <alignment horizontal="center"/>
    </xf>
    <xf numFmtId="0" fontId="16" fillId="0" borderId="0" xfId="0" applyFont="1" applyAlignment="1">
      <alignment horizontal="center"/>
    </xf>
    <xf numFmtId="14" fontId="0" fillId="0" borderId="0" xfId="0" applyNumberFormat="1"/>
    <xf numFmtId="14" fontId="16" fillId="0" borderId="0" xfId="0" applyNumberFormat="1" applyFont="1" applyAlignment="1">
      <alignment horizontal="center"/>
    </xf>
    <xf numFmtId="164" fontId="0" fillId="0" borderId="0" xfId="1" applyNumberFormat="1" applyFont="1"/>
    <xf numFmtId="164" fontId="16" fillId="0" borderId="0" xfId="1" applyNumberFormat="1" applyFont="1" applyAlignment="1">
      <alignment horizontal="center"/>
    </xf>
    <xf numFmtId="164" fontId="16" fillId="0" borderId="0" xfId="1" applyNumberFormat="1" applyFont="1"/>
    <xf numFmtId="164" fontId="0" fillId="0" borderId="0" xfId="0" applyNumberFormat="1"/>
    <xf numFmtId="0" fontId="16" fillId="0" borderId="0" xfId="0" applyFont="1" applyAlignment="1">
      <alignment horizontal="center"/>
    </xf>
    <xf numFmtId="0" fontId="18" fillId="0" borderId="10" xfId="0" applyFont="1" applyBorder="1" applyAlignment="1">
      <alignment horizontal="center" vertical="center" wrapText="1"/>
    </xf>
    <xf numFmtId="14" fontId="18" fillId="0" borderId="10" xfId="0" applyNumberFormat="1" applyFont="1" applyBorder="1" applyAlignment="1">
      <alignment horizontal="center" vertical="center" wrapText="1"/>
    </xf>
    <xf numFmtId="165" fontId="18" fillId="0" borderId="10" xfId="43" applyNumberFormat="1" applyFont="1" applyBorder="1" applyAlignment="1">
      <alignment horizontal="center" vertical="center" wrapText="1"/>
    </xf>
    <xf numFmtId="0" fontId="18" fillId="33" borderId="10" xfId="0" applyFont="1" applyFill="1" applyBorder="1" applyAlignment="1">
      <alignment horizontal="center" vertical="center" wrapText="1"/>
    </xf>
    <xf numFmtId="166" fontId="18" fillId="33" borderId="10" xfId="44" applyNumberFormat="1" applyFont="1" applyFill="1" applyBorder="1" applyAlignment="1">
      <alignment horizontal="center" vertical="center" wrapText="1"/>
    </xf>
    <xf numFmtId="1" fontId="18" fillId="33" borderId="10" xfId="0" applyNumberFormat="1" applyFont="1" applyFill="1" applyBorder="1" applyAlignment="1">
      <alignment horizontal="center" vertical="center" wrapText="1"/>
    </xf>
    <xf numFmtId="166" fontId="18" fillId="34" borderId="10" xfId="44" applyNumberFormat="1" applyFont="1" applyFill="1" applyBorder="1" applyAlignment="1">
      <alignment horizontal="center" vertical="center" wrapText="1"/>
    </xf>
    <xf numFmtId="0" fontId="18" fillId="34" borderId="10" xfId="0" applyFont="1" applyFill="1" applyBorder="1" applyAlignment="1">
      <alignment horizontal="center" vertical="center" wrapText="1"/>
    </xf>
    <xf numFmtId="0" fontId="19" fillId="0" borderId="10" xfId="0" applyFont="1" applyBorder="1"/>
    <xf numFmtId="0" fontId="19" fillId="0" borderId="10" xfId="0" applyFont="1" applyBorder="1" applyAlignment="1">
      <alignment vertical="center"/>
    </xf>
    <xf numFmtId="0" fontId="19" fillId="0" borderId="10" xfId="0" applyNumberFormat="1" applyFont="1" applyBorder="1" applyAlignment="1">
      <alignment vertical="center"/>
    </xf>
    <xf numFmtId="14" fontId="19" fillId="0" borderId="10" xfId="0" applyNumberFormat="1" applyFont="1" applyBorder="1" applyAlignment="1">
      <alignment vertical="center"/>
    </xf>
    <xf numFmtId="165" fontId="19" fillId="0" borderId="10" xfId="43" applyNumberFormat="1" applyFont="1" applyBorder="1" applyAlignment="1">
      <alignment vertical="center"/>
    </xf>
    <xf numFmtId="165" fontId="19" fillId="0" borderId="10" xfId="43" applyNumberFormat="1" applyFont="1" applyBorder="1"/>
    <xf numFmtId="14" fontId="19" fillId="0" borderId="10" xfId="0" applyNumberFormat="1" applyFont="1" applyBorder="1"/>
    <xf numFmtId="0" fontId="19" fillId="0" borderId="0" xfId="0" applyFont="1"/>
    <xf numFmtId="165" fontId="19" fillId="0" borderId="0" xfId="43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21" fillId="0" borderId="0" xfId="45" applyFont="1"/>
    <xf numFmtId="0" fontId="21" fillId="0" borderId="11" xfId="45" applyFont="1" applyBorder="1" applyAlignment="1">
      <alignment horizontal="centerContinuous"/>
    </xf>
    <xf numFmtId="0" fontId="21" fillId="0" borderId="12" xfId="45" applyFont="1" applyBorder="1" applyAlignment="1">
      <alignment horizontal="centerContinuous"/>
    </xf>
    <xf numFmtId="0" fontId="22" fillId="0" borderId="11" xfId="45" applyFont="1" applyBorder="1" applyAlignment="1">
      <alignment horizontal="center" vertical="center"/>
    </xf>
    <xf numFmtId="0" fontId="22" fillId="0" borderId="13" xfId="45" applyFont="1" applyBorder="1" applyAlignment="1">
      <alignment horizontal="center" vertical="center"/>
    </xf>
    <xf numFmtId="0" fontId="22" fillId="0" borderId="12" xfId="45" applyFont="1" applyBorder="1" applyAlignment="1">
      <alignment horizontal="center" vertical="center"/>
    </xf>
    <xf numFmtId="0" fontId="22" fillId="0" borderId="14" xfId="45" applyFont="1" applyBorder="1" applyAlignment="1">
      <alignment horizontal="center" vertical="center"/>
    </xf>
    <xf numFmtId="0" fontId="21" fillId="0" borderId="15" xfId="45" applyFont="1" applyBorder="1" applyAlignment="1">
      <alignment horizontal="centerContinuous"/>
    </xf>
    <xf numFmtId="0" fontId="21" fillId="0" borderId="16" xfId="45" applyFont="1" applyBorder="1" applyAlignment="1">
      <alignment horizontal="centerContinuous"/>
    </xf>
    <xf numFmtId="0" fontId="22" fillId="0" borderId="17" xfId="45" applyFont="1" applyBorder="1" applyAlignment="1">
      <alignment horizontal="center" vertical="center"/>
    </xf>
    <xf numFmtId="0" fontId="22" fillId="0" borderId="18" xfId="45" applyFont="1" applyBorder="1" applyAlignment="1">
      <alignment horizontal="center" vertical="center"/>
    </xf>
    <xf numFmtId="0" fontId="22" fillId="0" borderId="19" xfId="45" applyFont="1" applyBorder="1" applyAlignment="1">
      <alignment horizontal="center" vertical="center"/>
    </xf>
    <xf numFmtId="0" fontId="22" fillId="0" borderId="20" xfId="45" applyFont="1" applyBorder="1" applyAlignment="1">
      <alignment horizontal="center" vertical="center"/>
    </xf>
    <xf numFmtId="0" fontId="22" fillId="0" borderId="11" xfId="45" applyFont="1" applyBorder="1" applyAlignment="1">
      <alignment horizontal="centerContinuous" vertical="center"/>
    </xf>
    <xf numFmtId="0" fontId="22" fillId="0" borderId="13" xfId="45" applyFont="1" applyBorder="1" applyAlignment="1">
      <alignment horizontal="centerContinuous" vertical="center"/>
    </xf>
    <xf numFmtId="0" fontId="22" fillId="0" borderId="12" xfId="45" applyFont="1" applyBorder="1" applyAlignment="1">
      <alignment horizontal="centerContinuous" vertical="center"/>
    </xf>
    <xf numFmtId="0" fontId="22" fillId="0" borderId="14" xfId="45" applyFont="1" applyBorder="1" applyAlignment="1">
      <alignment horizontal="centerContinuous" vertical="center"/>
    </xf>
    <xf numFmtId="0" fontId="22" fillId="0" borderId="15" xfId="45" applyFont="1" applyBorder="1" applyAlignment="1">
      <alignment horizontal="centerContinuous" vertical="center"/>
    </xf>
    <xf numFmtId="0" fontId="22" fillId="0" borderId="0" xfId="45" applyFont="1" applyAlignment="1">
      <alignment horizontal="centerContinuous" vertical="center"/>
    </xf>
    <xf numFmtId="0" fontId="22" fillId="0" borderId="21" xfId="45" applyFont="1" applyBorder="1" applyAlignment="1">
      <alignment horizontal="centerContinuous" vertical="center"/>
    </xf>
    <xf numFmtId="0" fontId="21" fillId="0" borderId="17" xfId="45" applyFont="1" applyBorder="1" applyAlignment="1">
      <alignment horizontal="centerContinuous"/>
    </xf>
    <xf numFmtId="0" fontId="21" fillId="0" borderId="19" xfId="45" applyFont="1" applyBorder="1" applyAlignment="1">
      <alignment horizontal="centerContinuous"/>
    </xf>
    <xf numFmtId="0" fontId="22" fillId="0" borderId="17" xfId="45" applyFont="1" applyBorder="1" applyAlignment="1">
      <alignment horizontal="centerContinuous" vertical="center"/>
    </xf>
    <xf numFmtId="0" fontId="22" fillId="0" borderId="18" xfId="45" applyFont="1" applyBorder="1" applyAlignment="1">
      <alignment horizontal="centerContinuous" vertical="center"/>
    </xf>
    <xf numFmtId="0" fontId="22" fillId="0" borderId="19" xfId="45" applyFont="1" applyBorder="1" applyAlignment="1">
      <alignment horizontal="centerContinuous" vertical="center"/>
    </xf>
    <xf numFmtId="0" fontId="22" fillId="0" borderId="20" xfId="45" applyFont="1" applyBorder="1" applyAlignment="1">
      <alignment horizontal="centerContinuous" vertical="center"/>
    </xf>
    <xf numFmtId="0" fontId="21" fillId="0" borderId="15" xfId="45" applyFont="1" applyBorder="1"/>
    <xf numFmtId="0" fontId="21" fillId="0" borderId="16" xfId="45" applyFont="1" applyBorder="1"/>
    <xf numFmtId="0" fontId="22" fillId="0" borderId="0" xfId="45" applyFont="1"/>
    <xf numFmtId="14" fontId="21" fillId="0" borderId="0" xfId="45" applyNumberFormat="1" applyFont="1"/>
    <xf numFmtId="168" fontId="21" fillId="0" borderId="0" xfId="45" applyNumberFormat="1" applyFont="1"/>
    <xf numFmtId="14" fontId="21" fillId="0" borderId="0" xfId="45" applyNumberFormat="1" applyFont="1" applyAlignment="1">
      <alignment horizontal="left"/>
    </xf>
    <xf numFmtId="1" fontId="22" fillId="0" borderId="0" xfId="46" applyNumberFormat="1" applyFont="1" applyAlignment="1">
      <alignment horizontal="right"/>
    </xf>
    <xf numFmtId="170" fontId="22" fillId="0" borderId="0" xfId="45" applyNumberFormat="1" applyFont="1" applyAlignment="1">
      <alignment horizontal="right"/>
    </xf>
    <xf numFmtId="1" fontId="22" fillId="0" borderId="0" xfId="45" applyNumberFormat="1" applyFont="1" applyAlignment="1">
      <alignment horizontal="center"/>
    </xf>
    <xf numFmtId="171" fontId="22" fillId="0" borderId="0" xfId="45" applyNumberFormat="1" applyFont="1" applyAlignment="1">
      <alignment horizontal="right"/>
    </xf>
    <xf numFmtId="1" fontId="21" fillId="0" borderId="0" xfId="45" applyNumberFormat="1" applyFont="1" applyAlignment="1">
      <alignment horizontal="center"/>
    </xf>
    <xf numFmtId="171" fontId="21" fillId="0" borderId="0" xfId="45" applyNumberFormat="1" applyFont="1" applyAlignment="1">
      <alignment horizontal="right"/>
    </xf>
    <xf numFmtId="1" fontId="21" fillId="0" borderId="18" xfId="45" applyNumberFormat="1" applyFont="1" applyBorder="1" applyAlignment="1">
      <alignment horizontal="center"/>
    </xf>
    <xf numFmtId="171" fontId="21" fillId="0" borderId="18" xfId="45" applyNumberFormat="1" applyFont="1" applyBorder="1" applyAlignment="1">
      <alignment horizontal="right"/>
    </xf>
    <xf numFmtId="0" fontId="21" fillId="0" borderId="0" xfId="45" applyFont="1" applyAlignment="1">
      <alignment horizontal="center"/>
    </xf>
    <xf numFmtId="1" fontId="22" fillId="0" borderId="22" xfId="45" applyNumberFormat="1" applyFont="1" applyBorder="1" applyAlignment="1">
      <alignment horizontal="center"/>
    </xf>
    <xf numFmtId="171" fontId="22" fillId="0" borderId="22" xfId="45" applyNumberFormat="1" applyFont="1" applyBorder="1" applyAlignment="1">
      <alignment horizontal="right"/>
    </xf>
    <xf numFmtId="171" fontId="21" fillId="0" borderId="0" xfId="45" applyNumberFormat="1" applyFont="1"/>
    <xf numFmtId="171" fontId="22" fillId="0" borderId="18" xfId="45" applyNumberFormat="1" applyFont="1" applyBorder="1"/>
    <xf numFmtId="171" fontId="21" fillId="0" borderId="18" xfId="45" applyNumberFormat="1" applyFont="1" applyBorder="1"/>
    <xf numFmtId="171" fontId="22" fillId="0" borderId="0" xfId="45" applyNumberFormat="1" applyFont="1"/>
    <xf numFmtId="0" fontId="23" fillId="0" borderId="0" xfId="45" applyFont="1" applyAlignment="1">
      <alignment horizontal="center" vertical="center" wrapText="1"/>
    </xf>
    <xf numFmtId="0" fontId="21" fillId="0" borderId="17" xfId="45" applyFont="1" applyBorder="1"/>
    <xf numFmtId="0" fontId="21" fillId="0" borderId="18" xfId="45" applyFont="1" applyBorder="1"/>
    <xf numFmtId="0" fontId="21" fillId="0" borderId="19" xfId="45" applyFont="1" applyBorder="1"/>
    <xf numFmtId="0" fontId="22" fillId="0" borderId="15" xfId="45" applyFont="1" applyBorder="1" applyAlignment="1">
      <alignment horizontal="center" vertical="center" wrapText="1"/>
    </xf>
    <xf numFmtId="0" fontId="22" fillId="0" borderId="0" xfId="45" applyFont="1" applyAlignment="1">
      <alignment horizontal="center" vertical="center" wrapText="1"/>
    </xf>
    <xf numFmtId="0" fontId="22" fillId="0" borderId="16" xfId="45" applyFont="1" applyBorder="1" applyAlignment="1">
      <alignment horizontal="center" vertical="center" wrapText="1"/>
    </xf>
    <xf numFmtId="0" fontId="21" fillId="35" borderId="0" xfId="45" applyFont="1" applyFill="1"/>
    <xf numFmtId="0" fontId="22" fillId="0" borderId="0" xfId="45" applyFont="1" applyAlignment="1">
      <alignment horizontal="center"/>
    </xf>
    <xf numFmtId="172" fontId="22" fillId="0" borderId="0" xfId="47" applyNumberFormat="1" applyFont="1" applyAlignment="1">
      <alignment horizontal="right"/>
    </xf>
    <xf numFmtId="1" fontId="21" fillId="0" borderId="0" xfId="46" applyNumberFormat="1" applyFont="1" applyAlignment="1">
      <alignment horizontal="right"/>
    </xf>
    <xf numFmtId="172" fontId="21" fillId="0" borderId="0" xfId="47" applyNumberFormat="1" applyFont="1" applyAlignment="1">
      <alignment horizontal="right"/>
    </xf>
    <xf numFmtId="164" fontId="21" fillId="0" borderId="22" xfId="47" applyNumberFormat="1" applyFont="1" applyBorder="1" applyAlignment="1">
      <alignment horizontal="center"/>
    </xf>
    <xf numFmtId="172" fontId="21" fillId="0" borderId="22" xfId="47" applyNumberFormat="1" applyFont="1" applyBorder="1" applyAlignment="1">
      <alignment horizontal="right"/>
    </xf>
  </cellXfs>
  <cellStyles count="48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" xfId="1" builtinId="3"/>
    <cellStyle name="Millares 2" xfId="44"/>
    <cellStyle name="Millares 2 2" xfId="47"/>
    <cellStyle name="Millares 3" xfId="46"/>
    <cellStyle name="Moneda" xfId="43" builtinId="4"/>
    <cellStyle name="Neutral" xfId="9" builtinId="28" customBuiltin="1"/>
    <cellStyle name="Normal" xfId="0" builtinId="0"/>
    <cellStyle name="Normal 2 2" xfId="45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6">
    <dxf>
      <numFmt numFmtId="165" formatCode="_-&quot;$&quot;\ * #,##0_-;\-&quot;$&quot;\ * #,##0_-;_-&quot;$&quot;\ * &quot;-&quot;??_-;_-@_-"/>
    </dxf>
    <dxf>
      <numFmt numFmtId="167" formatCode="_-&quot;$&quot;\ * #,##0.0_-;\-&quot;$&quot;\ * #,##0.0_-;_-&quot;$&quot;\ * &quot;-&quot;??_-;_-@_-"/>
    </dxf>
    <dxf>
      <numFmt numFmtId="165" formatCode="_-&quot;$&quot;\ * #,##0_-;\-&quot;$&quot;\ * #,##0_-;_-&quot;$&quot;\ * &quot;-&quot;??_-;_-@_-"/>
    </dxf>
    <dxf>
      <numFmt numFmtId="167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8.%20MACRO%20AGOSTO%20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Hoja1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38.703688310183" createdVersion="5" refreshedVersion="5" minRefreshableVersion="3" recordCount="18">
  <cacheSource type="worksheet">
    <worksheetSource ref="A1:AL19" sheet="Hoja1"/>
  </cacheSource>
  <cacheFields count="38">
    <cacheField name="NIT IPS" numFmtId="0">
      <sharedItems containsSemiMixedTypes="0" containsString="0" containsNumber="1" containsInteger="1" minValue="891501676" maxValue="89150167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5410" maxValue="319820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0-12-03T00:00:00" maxDate="2024-06-16T00:00:00"/>
    </cacheField>
    <cacheField name="IPS Fecha radicado" numFmtId="14">
      <sharedItems containsSemiMixedTypes="0" containsNonDate="0" containsDate="1" containsString="0" minDate="2021-01-07T00:00:00" maxDate="2024-08-02T00:00:00"/>
    </cacheField>
    <cacheField name="IPS Valor Factura" numFmtId="165">
      <sharedItems containsSemiMixedTypes="0" containsString="0" containsNumber="1" containsInteger="1" minValue="80832" maxValue="6431892"/>
    </cacheField>
    <cacheField name="IPS Saldo Factura" numFmtId="165">
      <sharedItems containsSemiMixedTypes="0" containsString="0" containsNumber="1" containsInteger="1" minValue="58000" maxValue="6281892"/>
    </cacheField>
    <cacheField name="ESTADO EPS 03-09-2024" numFmtId="0">
      <sharedItems count="4">
        <s v="Factura devuelta"/>
        <s v="Factura cancelada"/>
        <s v="Factura en proceso interno"/>
        <s v="Factura no radicada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5800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48984" maxValue="4800048984"/>
    </cacheField>
    <cacheField name="FECHA COMPENSACION SAP" numFmtId="14">
      <sharedItems containsBlank="1"/>
    </cacheField>
    <cacheField name="OBS PAGO" numFmtId="0">
      <sharedItems containsBlank="1"/>
    </cacheField>
    <cacheField name="VALOR TRANFERENCIA" numFmtId="165">
      <sharedItems containsSemiMixedTypes="0" containsString="0" containsNumber="1" containsInteger="1" minValue="0" maxValue="5800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0-12-03T00:00:00" maxDate="2024-06-16T00:00:00"/>
    </cacheField>
    <cacheField name="Fecha Radicacion" numFmtId="14">
      <sharedItems containsNonDate="0" containsDate="1" containsString="0" containsBlank="1" minDate="2021-05-13T00:00:00" maxDate="2024-08-02T00:00:00"/>
    </cacheField>
    <cacheField name="Fecha Devolucion" numFmtId="14">
      <sharedItems containsDate="1" containsBlank="1" containsMixedTypes="1" minDate="2023-02-27T00:00:00" maxDate="2024-04-30T00:00:00"/>
    </cacheField>
    <cacheField name="Valor Bruto" numFmtId="165">
      <sharedItems containsSemiMixedTypes="0" containsString="0" containsNumber="1" containsInteger="1" minValue="0" maxValue="6431892"/>
    </cacheField>
    <cacheField name="Valor Inicio Factura" numFmtId="165">
      <sharedItems containsSemiMixedTypes="0" containsString="0" containsNumber="1" containsInteger="1" minValue="0" maxValue="3561893"/>
    </cacheField>
    <cacheField name="Valor Aprobado" numFmtId="165">
      <sharedItems containsSemiMixedTypes="0" containsString="0" containsNumber="1" containsInteger="1" minValue="0" maxValue="113697"/>
    </cacheField>
    <cacheField name="Valor Deducible " numFmtId="165">
      <sharedItems containsSemiMixedTypes="0" containsString="0" containsNumber="1" containsInteger="1" minValue="0" maxValue="0"/>
    </cacheField>
    <cacheField name="Valor Autorizado" numFmtId="165">
      <sharedItems containsSemiMixedTypes="0" containsString="0" containsNumber="1" containsInteger="1" minValue="0" maxValue="241858"/>
    </cacheField>
    <cacheField name="Valor Rete Fuen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6431892"/>
    </cacheField>
    <cacheField name="Valor Nota Credito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6431892"/>
    </cacheField>
    <cacheField name="TIPIFICACION" numFmtId="0">
      <sharedItems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Blank="1"/>
    </cacheField>
    <cacheField name="Valor a Pagar " numFmtId="165">
      <sharedItems containsSemiMixedTypes="0" containsString="0" containsNumber="1" containsInteger="1" minValue="0" maxValue="11369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8">
  <r>
    <n v="891501676"/>
    <s v="HOSP SUSANA LOPEZ DE VALENCIA E.S.E"/>
    <s v="SL"/>
    <n v="291171"/>
    <s v="SL291171"/>
    <s v="891501676_SL291171"/>
    <d v="2024-02-28T00:00:00"/>
    <d v="2024-03-20T00:00:00"/>
    <n v="6431892"/>
    <n v="6281892"/>
    <x v="0"/>
    <n v="0"/>
    <m/>
    <n v="0"/>
    <n v="0"/>
    <m/>
    <m/>
    <m/>
    <n v="0"/>
    <s v="Devuelta"/>
    <d v="2024-02-28T00:00:00"/>
    <d v="2024-04-01T00:00:00"/>
    <d v="2024-04-28T00:00:00"/>
    <n v="6431892"/>
    <n v="0"/>
    <n v="0"/>
    <n v="0"/>
    <n v="0"/>
    <n v="0"/>
    <n v="0"/>
    <n v="0"/>
    <n v="6431892"/>
    <n v="0"/>
    <n v="6431892"/>
    <s v="DEVOLUCION"/>
    <m/>
    <s v="AUTORIZACION"/>
    <n v="0"/>
  </r>
  <r>
    <n v="891501676"/>
    <s v="HOSP SUSANA LOPEZ DE VALENCIA E.S.E"/>
    <s v="SL"/>
    <n v="229435"/>
    <s v="SL229435"/>
    <s v="891501676_SL229435"/>
    <d v="2023-07-08T00:00:00"/>
    <d v="2023-08-23T00:00:00"/>
    <n v="4074036"/>
    <n v="4074036"/>
    <x v="0"/>
    <n v="0"/>
    <m/>
    <n v="0"/>
    <n v="0"/>
    <m/>
    <m/>
    <m/>
    <n v="0"/>
    <s v="Devuelta"/>
    <d v="2023-07-08T00:00:00"/>
    <d v="2023-09-01T00:00:00"/>
    <d v="2023-09-25T00:00:00"/>
    <n v="4074036"/>
    <n v="0"/>
    <n v="0"/>
    <n v="0"/>
    <n v="0"/>
    <n v="0"/>
    <n v="0"/>
    <n v="0"/>
    <n v="4074036"/>
    <n v="0"/>
    <n v="4074036"/>
    <s v="DEVOLUCION"/>
    <m/>
    <s v="SOPORTE"/>
    <n v="0"/>
  </r>
  <r>
    <n v="891501676"/>
    <s v="HOSP SUSANA LOPEZ DE VALENCIA E.S.E"/>
    <s v="SL"/>
    <n v="220848"/>
    <s v="SL220848"/>
    <s v="891501676_SL220848"/>
    <d v="2023-05-30T00:00:00"/>
    <d v="2023-06-30T00:00:00"/>
    <n v="3561893"/>
    <n v="3561893"/>
    <x v="0"/>
    <n v="0"/>
    <m/>
    <n v="0"/>
    <n v="0"/>
    <m/>
    <m/>
    <m/>
    <n v="0"/>
    <s v="Devuelta"/>
    <d v="2023-05-30T00:00:00"/>
    <d v="2023-06-21T00:00:00"/>
    <d v="2023-06-29T00:00:00"/>
    <n v="3561893"/>
    <n v="3561893"/>
    <n v="0"/>
    <n v="0"/>
    <n v="0"/>
    <n v="0"/>
    <n v="0"/>
    <n v="0"/>
    <n v="3561893"/>
    <n v="0"/>
    <n v="3561893"/>
    <s v="DEVOLUCION"/>
    <m/>
    <s v="AUTORIZACION"/>
    <n v="0"/>
  </r>
  <r>
    <n v="891501676"/>
    <s v="HOSP SUSANA LOPEZ DE VALENCIA E.S.E"/>
    <s v="SL"/>
    <n v="218709"/>
    <s v="SL218709"/>
    <s v="891501676_SL218709"/>
    <d v="2023-05-25T00:00:00"/>
    <d v="2023-06-30T00:00:00"/>
    <n v="2598166"/>
    <n v="2598166"/>
    <x v="0"/>
    <n v="0"/>
    <m/>
    <n v="0"/>
    <n v="0"/>
    <m/>
    <m/>
    <m/>
    <n v="0"/>
    <s v="Devuelta"/>
    <d v="2023-05-25T00:00:00"/>
    <d v="2023-06-21T00:00:00"/>
    <d v="2023-06-29T00:00:00"/>
    <n v="2598166"/>
    <n v="2598166"/>
    <n v="0"/>
    <n v="0"/>
    <n v="0"/>
    <n v="0"/>
    <n v="0"/>
    <n v="0"/>
    <n v="2598166"/>
    <n v="0"/>
    <n v="2598166"/>
    <s v="DEVOLUCION"/>
    <m/>
    <s v="AUTORIZACION"/>
    <n v="0"/>
  </r>
  <r>
    <n v="891501676"/>
    <s v="HOSP SUSANA LOPEZ DE VALENCIA E.S.E"/>
    <s v="SL"/>
    <n v="279998"/>
    <s v="SL279998"/>
    <s v="891501676_SL279998"/>
    <d v="2024-01-22T00:00:00"/>
    <d v="2024-02-20T00:00:00"/>
    <n v="719831"/>
    <n v="719831"/>
    <x v="0"/>
    <n v="0"/>
    <m/>
    <n v="0"/>
    <n v="0"/>
    <m/>
    <m/>
    <m/>
    <n v="0"/>
    <s v="Devuelta"/>
    <d v="2024-01-22T00:00:00"/>
    <d v="2024-03-01T00:00:00"/>
    <d v="2024-03-25T00:00:00"/>
    <n v="719831"/>
    <n v="0"/>
    <n v="0"/>
    <n v="0"/>
    <n v="0"/>
    <n v="0"/>
    <n v="0"/>
    <n v="0"/>
    <n v="719831"/>
    <n v="0"/>
    <n v="719831"/>
    <s v="DEVOLUCION"/>
    <m/>
    <s v="AUTORIZACION"/>
    <n v="0"/>
  </r>
  <r>
    <n v="891501676"/>
    <s v="HOSP SUSANA LOPEZ DE VALENCIA E.S.E"/>
    <s v="SL"/>
    <n v="232502"/>
    <s v="SL232502"/>
    <s v="891501676_SL232502"/>
    <d v="2023-07-21T00:00:00"/>
    <d v="2023-08-23T00:00:00"/>
    <n v="647402"/>
    <n v="647402"/>
    <x v="0"/>
    <n v="0"/>
    <m/>
    <n v="0"/>
    <n v="0"/>
    <m/>
    <m/>
    <m/>
    <n v="0"/>
    <s v="Devuelta"/>
    <d v="2023-07-21T00:00:00"/>
    <d v="2023-09-01T00:00:00"/>
    <d v="2023-09-25T00:00:00"/>
    <n v="647402"/>
    <n v="0"/>
    <n v="0"/>
    <n v="0"/>
    <n v="0"/>
    <n v="0"/>
    <n v="0"/>
    <n v="0"/>
    <n v="647402"/>
    <n v="0"/>
    <n v="647402"/>
    <s v="DEVOLUCION"/>
    <m/>
    <s v="SOPORTE"/>
    <n v="0"/>
  </r>
  <r>
    <n v="891501676"/>
    <s v="HOSP SUSANA LOPEZ DE VALENCIA E.S.E"/>
    <s v="SL"/>
    <n v="293997"/>
    <s v="SL293997"/>
    <s v="891501676_SL293997"/>
    <d v="2024-03-10T00:00:00"/>
    <d v="2024-04-15T00:00:00"/>
    <n v="488217"/>
    <n v="488217"/>
    <x v="0"/>
    <n v="0"/>
    <m/>
    <n v="0"/>
    <n v="0"/>
    <m/>
    <m/>
    <m/>
    <n v="0"/>
    <s v="Devuelta"/>
    <d v="2024-03-10T00:00:00"/>
    <d v="2024-04-15T00:00:00"/>
    <d v="2024-04-29T00:00:00"/>
    <n v="488217"/>
    <n v="0"/>
    <n v="0"/>
    <n v="0"/>
    <n v="0"/>
    <n v="0"/>
    <n v="0"/>
    <n v="0"/>
    <n v="488217"/>
    <n v="0"/>
    <n v="488217"/>
    <s v="DEVOLUCION"/>
    <m/>
    <s v="AUTORIZACION"/>
    <n v="0"/>
  </r>
  <r>
    <n v="891501676"/>
    <s v="HOSP SUSANA LOPEZ DE VALENCIA E.S.E"/>
    <s v="SL"/>
    <n v="15410"/>
    <s v="SL15410"/>
    <s v="891501676_SL15410"/>
    <d v="2020-12-03T00:00:00"/>
    <d v="2021-01-07T00:00:00"/>
    <n v="297832"/>
    <n v="297826"/>
    <x v="0"/>
    <n v="0"/>
    <m/>
    <n v="0"/>
    <n v="0"/>
    <m/>
    <m/>
    <m/>
    <n v="0"/>
    <s v="Devuelta"/>
    <d v="2020-12-03T00:00:00"/>
    <d v="2023-02-20T00:00:00"/>
    <d v="2023-02-27T00:00:00"/>
    <n v="297832"/>
    <n v="297832"/>
    <n v="0"/>
    <n v="0"/>
    <n v="0"/>
    <n v="0"/>
    <n v="0"/>
    <n v="0"/>
    <n v="297832"/>
    <n v="0"/>
    <n v="297832"/>
    <s v="DEVOLUCION"/>
    <m/>
    <s v="COVID-19"/>
    <n v="0"/>
  </r>
  <r>
    <n v="891501676"/>
    <s v="HOSP SUSANA LOPEZ DE VALENCIA E.S.E"/>
    <s v="SL"/>
    <n v="43762"/>
    <s v="SL43762"/>
    <s v="891501676_SL43762"/>
    <d v="2021-04-15T00:00:00"/>
    <d v="2021-05-14T00:00:00"/>
    <n v="113697"/>
    <n v="58000"/>
    <x v="1"/>
    <n v="0"/>
    <m/>
    <n v="58000"/>
    <n v="0"/>
    <n v="4800048984"/>
    <s v="30.07.2021"/>
    <s v="INGRESO XRECON.PRUEBAS COVID-PROCESAMIENTO"/>
    <n v="58000"/>
    <s v="Finalizada"/>
    <d v="2021-04-15T00:00:00"/>
    <d v="2021-05-13T00:00:00"/>
    <s v="NULL"/>
    <n v="113697"/>
    <n v="113697"/>
    <n v="113697"/>
    <n v="0"/>
    <n v="241858"/>
    <n v="0"/>
    <n v="0"/>
    <n v="0"/>
    <n v="0"/>
    <n v="0"/>
    <n v="0"/>
    <m/>
    <m/>
    <m/>
    <n v="113697"/>
  </r>
  <r>
    <n v="891501676"/>
    <s v="HOSP SUSANA LOPEZ DE VALENCIA E.S.E"/>
    <s v="SL"/>
    <n v="317394"/>
    <s v="SL317394"/>
    <s v="891501676_SL317394"/>
    <d v="2024-06-08T00:00:00"/>
    <d v="2024-08-01T00:00:00"/>
    <n v="910200"/>
    <n v="910200"/>
    <x v="2"/>
    <n v="0"/>
    <m/>
    <n v="0"/>
    <n v="0"/>
    <m/>
    <m/>
    <m/>
    <n v="0"/>
    <s v="Para auditoria de pertinencia"/>
    <d v="2024-06-08T00:00:00"/>
    <d v="2024-08-01T00:00:00"/>
    <s v="NULL"/>
    <n v="910200"/>
    <n v="0"/>
    <n v="0"/>
    <n v="0"/>
    <n v="0"/>
    <n v="0"/>
    <n v="0"/>
    <n v="0"/>
    <n v="0"/>
    <n v="0"/>
    <n v="0"/>
    <m/>
    <m/>
    <m/>
    <n v="0"/>
  </r>
  <r>
    <n v="891501676"/>
    <s v="HOSP SUSANA LOPEZ DE VALENCIA E.S.E"/>
    <s v="SL"/>
    <n v="319820"/>
    <s v="SL319820"/>
    <s v="891501676_SL319820"/>
    <d v="2024-06-15T00:00:00"/>
    <d v="2024-08-01T00:00:00"/>
    <n v="648600"/>
    <n v="648600"/>
    <x v="2"/>
    <n v="0"/>
    <m/>
    <n v="0"/>
    <n v="0"/>
    <m/>
    <m/>
    <m/>
    <n v="0"/>
    <s v="Para auditoria de pertinencia"/>
    <d v="2024-06-15T00:00:00"/>
    <d v="2024-08-01T00:00:00"/>
    <s v="NULL"/>
    <n v="648600"/>
    <n v="0"/>
    <n v="0"/>
    <n v="0"/>
    <n v="0"/>
    <n v="0"/>
    <n v="0"/>
    <n v="0"/>
    <n v="0"/>
    <n v="0"/>
    <n v="0"/>
    <m/>
    <m/>
    <m/>
    <n v="0"/>
  </r>
  <r>
    <n v="891501676"/>
    <s v="HOSP SUSANA LOPEZ DE VALENCIA E.S.E"/>
    <s v="SL"/>
    <n v="24445"/>
    <s v="SL24445"/>
    <s v="891501676_SL24445"/>
    <d v="2021-01-13T00:00:00"/>
    <d v="2021-02-08T00:00:00"/>
    <n v="152955"/>
    <n v="152955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501676"/>
    <s v="HOSP SUSANA LOPEZ DE VALENCIA E.S.E"/>
    <s v="SL"/>
    <n v="27552"/>
    <s v="SL27552"/>
    <s v="891501676_SL27552"/>
    <d v="2021-01-27T00:00:00"/>
    <d v="2021-02-08T00:00:00"/>
    <n v="999958"/>
    <n v="999958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501676"/>
    <s v="HOSP SUSANA LOPEZ DE VALENCIA E.S.E"/>
    <s v="SL"/>
    <n v="27553"/>
    <s v="SL27553"/>
    <s v="891501676_SL27553"/>
    <d v="2021-01-27T00:00:00"/>
    <d v="2021-02-08T00:00:00"/>
    <n v="80832"/>
    <n v="80832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501676"/>
    <s v="HOSP SUSANA LOPEZ DE VALENCIA E.S.E"/>
    <s v="SL"/>
    <n v="83832"/>
    <s v="SL83832"/>
    <s v="891501676_SL83832"/>
    <d v="2021-10-30T00:00:00"/>
    <d v="2022-01-06T00:00:00"/>
    <n v="194635"/>
    <n v="194635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501676"/>
    <s v="HOSP SUSANA LOPEZ DE VALENCIA E.S.E"/>
    <s v="SL"/>
    <n v="93072"/>
    <s v="SL93072"/>
    <s v="891501676_SL93072"/>
    <d v="2021-12-15T00:00:00"/>
    <d v="2022-01-06T00:00:00"/>
    <n v="316500"/>
    <n v="316500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501676"/>
    <s v="HOSP SUSANA LOPEZ DE VALENCIA E.S.E"/>
    <s v="SL"/>
    <n v="93178"/>
    <s v="SL93178"/>
    <s v="891501676_SL93178"/>
    <d v="2021-12-16T00:00:00"/>
    <d v="2022-01-06T00:00:00"/>
    <n v="169883"/>
    <n v="169883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501676"/>
    <s v="HOSP SUSANA LOPEZ DE VALENCIA E.S.E"/>
    <s v="SL"/>
    <n v="94296"/>
    <s v="SL94296"/>
    <s v="891501676_SL94296"/>
    <d v="2021-12-21T00:00:00"/>
    <d v="2022-01-06T00:00:00"/>
    <n v="590498"/>
    <n v="590498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4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38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axis="axisRow" showAll="0">
      <items count="5">
        <item x="1"/>
        <item x="0"/>
        <item x="3"/>
        <item x="2"/>
        <item t="default"/>
      </items>
    </pivotField>
    <pivotField numFmtId="165" showAll="0"/>
    <pivotField showAll="0"/>
    <pivotField numFmtId="165" showAll="0"/>
    <pivotField numFmtId="165"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0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5"/>
  </dataFields>
  <formats count="1">
    <format dxfId="2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26"/>
  <sheetViews>
    <sheetView workbookViewId="0">
      <selection activeCell="B4" sqref="B4"/>
    </sheetView>
  </sheetViews>
  <sheetFormatPr baseColWidth="10" defaultRowHeight="14.5" x14ac:dyDescent="0.35"/>
  <cols>
    <col min="1" max="1" width="9.54296875" style="1" bestFit="1" customWidth="1"/>
    <col min="2" max="2" width="12.81640625" bestFit="1" customWidth="1"/>
    <col min="3" max="4" width="11.453125" style="3"/>
    <col min="5" max="5" width="12" style="5" customWidth="1"/>
    <col min="6" max="6" width="13.1796875" style="5" bestFit="1" customWidth="1"/>
  </cols>
  <sheetData>
    <row r="2" spans="1:6" x14ac:dyDescent="0.35">
      <c r="A2" s="1" t="s">
        <v>24</v>
      </c>
      <c r="B2" t="s">
        <v>1</v>
      </c>
    </row>
    <row r="3" spans="1:6" x14ac:dyDescent="0.35">
      <c r="A3" s="1" t="s">
        <v>25</v>
      </c>
      <c r="B3" t="s">
        <v>30</v>
      </c>
    </row>
    <row r="4" spans="1:6" x14ac:dyDescent="0.35">
      <c r="A4" s="1" t="s">
        <v>26</v>
      </c>
      <c r="B4" s="8">
        <f>+F26</f>
        <v>22791324</v>
      </c>
    </row>
    <row r="5" spans="1:6" x14ac:dyDescent="0.35">
      <c r="A5" s="1" t="s">
        <v>27</v>
      </c>
      <c r="B5" s="3">
        <f>+D25</f>
        <v>45505</v>
      </c>
    </row>
    <row r="7" spans="1:6" x14ac:dyDescent="0.35">
      <c r="A7" s="2" t="s">
        <v>19</v>
      </c>
      <c r="B7" s="2" t="s">
        <v>20</v>
      </c>
      <c r="C7" s="4" t="s">
        <v>21</v>
      </c>
      <c r="D7" s="4" t="s">
        <v>22</v>
      </c>
      <c r="E7" s="6" t="s">
        <v>28</v>
      </c>
      <c r="F7" s="6" t="s">
        <v>23</v>
      </c>
    </row>
    <row r="8" spans="1:6" x14ac:dyDescent="0.35">
      <c r="A8" s="1">
        <v>16525</v>
      </c>
      <c r="B8" t="s">
        <v>0</v>
      </c>
      <c r="C8" s="3">
        <v>44168.732638888891</v>
      </c>
      <c r="D8" s="3">
        <v>44203.999305555553</v>
      </c>
      <c r="E8" s="5">
        <v>297832</v>
      </c>
      <c r="F8" s="5">
        <v>297826</v>
      </c>
    </row>
    <row r="9" spans="1:6" x14ac:dyDescent="0.35">
      <c r="A9" s="1">
        <v>16704</v>
      </c>
      <c r="B9" t="s">
        <v>2</v>
      </c>
      <c r="C9" s="3">
        <v>44209.397916666669</v>
      </c>
      <c r="D9" s="3">
        <v>44235.999305555553</v>
      </c>
      <c r="E9" s="5">
        <v>152955</v>
      </c>
      <c r="F9" s="5">
        <v>152955</v>
      </c>
    </row>
    <row r="10" spans="1:6" x14ac:dyDescent="0.35">
      <c r="A10" s="1">
        <v>16704</v>
      </c>
      <c r="B10" t="s">
        <v>3</v>
      </c>
      <c r="C10" s="3">
        <v>44223.915277777778</v>
      </c>
      <c r="D10" s="3">
        <v>44235.999305555553</v>
      </c>
      <c r="E10" s="5">
        <v>999958</v>
      </c>
      <c r="F10" s="5">
        <v>999958</v>
      </c>
    </row>
    <row r="11" spans="1:6" x14ac:dyDescent="0.35">
      <c r="A11" s="1">
        <v>16704</v>
      </c>
      <c r="B11" t="s">
        <v>4</v>
      </c>
      <c r="C11" s="3">
        <v>44223.921527777777</v>
      </c>
      <c r="D11" s="3">
        <v>44235.999305555553</v>
      </c>
      <c r="E11" s="5">
        <v>80832</v>
      </c>
      <c r="F11" s="5">
        <v>80832</v>
      </c>
    </row>
    <row r="12" spans="1:6" x14ac:dyDescent="0.35">
      <c r="A12" s="1">
        <v>17117</v>
      </c>
      <c r="B12" t="s">
        <v>5</v>
      </c>
      <c r="C12" s="3">
        <v>44301.684027777781</v>
      </c>
      <c r="D12" s="3">
        <v>44330.375</v>
      </c>
      <c r="E12" s="5">
        <v>113697</v>
      </c>
      <c r="F12" s="5">
        <v>58000</v>
      </c>
    </row>
    <row r="13" spans="1:6" x14ac:dyDescent="0.35">
      <c r="A13" s="1">
        <v>18405</v>
      </c>
      <c r="B13" t="s">
        <v>6</v>
      </c>
      <c r="C13" s="3">
        <v>44499.763888888891</v>
      </c>
      <c r="D13" s="3">
        <v>44567.541666666664</v>
      </c>
      <c r="E13" s="5">
        <v>194635</v>
      </c>
      <c r="F13" s="5">
        <v>194635</v>
      </c>
    </row>
    <row r="14" spans="1:6" x14ac:dyDescent="0.35">
      <c r="A14" s="1">
        <v>18405</v>
      </c>
      <c r="B14" t="s">
        <v>7</v>
      </c>
      <c r="C14" s="3">
        <v>44545.665277777778</v>
      </c>
      <c r="D14" s="3">
        <v>44567.541666666664</v>
      </c>
      <c r="E14" s="5">
        <v>316500</v>
      </c>
      <c r="F14" s="5">
        <v>316500</v>
      </c>
    </row>
    <row r="15" spans="1:6" x14ac:dyDescent="0.35">
      <c r="A15" s="1">
        <v>18405</v>
      </c>
      <c r="B15" t="s">
        <v>8</v>
      </c>
      <c r="C15" s="3">
        <v>44546.281944444447</v>
      </c>
      <c r="D15" s="3">
        <v>44567.541666666664</v>
      </c>
      <c r="E15" s="5">
        <v>169883</v>
      </c>
      <c r="F15" s="5">
        <v>169883</v>
      </c>
    </row>
    <row r="16" spans="1:6" x14ac:dyDescent="0.35">
      <c r="A16" s="1">
        <v>18405</v>
      </c>
      <c r="B16" t="s">
        <v>9</v>
      </c>
      <c r="C16" s="3">
        <v>44551.552083333336</v>
      </c>
      <c r="D16" s="3">
        <v>44567.541666666664</v>
      </c>
      <c r="E16" s="5">
        <v>590498</v>
      </c>
      <c r="F16" s="5">
        <v>590498</v>
      </c>
    </row>
    <row r="17" spans="1:6" x14ac:dyDescent="0.35">
      <c r="A17" s="1">
        <v>21462</v>
      </c>
      <c r="B17" t="s">
        <v>10</v>
      </c>
      <c r="C17" s="3">
        <v>45071.522222222222</v>
      </c>
      <c r="D17" s="3">
        <v>45107</v>
      </c>
      <c r="E17" s="5">
        <v>2598166</v>
      </c>
      <c r="F17" s="5">
        <v>2598166</v>
      </c>
    </row>
    <row r="18" spans="1:6" x14ac:dyDescent="0.35">
      <c r="A18" s="1">
        <v>21462</v>
      </c>
      <c r="B18" t="s">
        <v>11</v>
      </c>
      <c r="C18" s="3">
        <v>45076.886111111111</v>
      </c>
      <c r="D18" s="3">
        <v>45107</v>
      </c>
      <c r="E18" s="5">
        <v>3561893</v>
      </c>
      <c r="F18" s="5">
        <v>3561893</v>
      </c>
    </row>
    <row r="19" spans="1:6" x14ac:dyDescent="0.35">
      <c r="A19" s="1">
        <v>21737</v>
      </c>
      <c r="B19" t="s">
        <v>12</v>
      </c>
      <c r="C19" s="3">
        <v>45115.511805555558</v>
      </c>
      <c r="D19" s="3">
        <v>45161</v>
      </c>
      <c r="E19" s="5">
        <v>4074036</v>
      </c>
      <c r="F19" s="5">
        <v>4074036</v>
      </c>
    </row>
    <row r="20" spans="1:6" x14ac:dyDescent="0.35">
      <c r="A20" s="1">
        <v>21737</v>
      </c>
      <c r="B20" t="s">
        <v>13</v>
      </c>
      <c r="C20" s="3">
        <v>45128.79583333333</v>
      </c>
      <c r="D20" s="3">
        <v>45161</v>
      </c>
      <c r="E20" s="5">
        <v>647402</v>
      </c>
      <c r="F20" s="5">
        <v>647402</v>
      </c>
    </row>
    <row r="21" spans="1:6" x14ac:dyDescent="0.35">
      <c r="A21" s="1">
        <v>22950</v>
      </c>
      <c r="B21" t="s">
        <v>14</v>
      </c>
      <c r="C21" s="3">
        <v>45313.369444444441</v>
      </c>
      <c r="D21" s="3">
        <v>45342</v>
      </c>
      <c r="E21" s="5">
        <v>719831</v>
      </c>
      <c r="F21" s="5">
        <v>719831</v>
      </c>
    </row>
    <row r="22" spans="1:6" x14ac:dyDescent="0.35">
      <c r="A22" s="1">
        <v>23146</v>
      </c>
      <c r="B22" t="s">
        <v>15</v>
      </c>
      <c r="C22" s="3">
        <v>45350.661805555559</v>
      </c>
      <c r="D22" s="3">
        <v>45371</v>
      </c>
      <c r="E22" s="5">
        <v>6431892</v>
      </c>
      <c r="F22" s="5">
        <v>6281892</v>
      </c>
    </row>
    <row r="23" spans="1:6" x14ac:dyDescent="0.35">
      <c r="A23" s="1">
        <v>23282</v>
      </c>
      <c r="B23" t="s">
        <v>16</v>
      </c>
      <c r="C23" s="3">
        <v>45361.105555555558</v>
      </c>
      <c r="D23" s="3">
        <v>45397</v>
      </c>
      <c r="E23" s="5">
        <v>488217</v>
      </c>
      <c r="F23" s="5">
        <v>488217</v>
      </c>
    </row>
    <row r="24" spans="1:6" x14ac:dyDescent="0.35">
      <c r="A24" s="1">
        <v>23775</v>
      </c>
      <c r="B24" t="s">
        <v>17</v>
      </c>
      <c r="C24" s="3">
        <v>45451.050694444442</v>
      </c>
      <c r="D24" s="3">
        <v>45505</v>
      </c>
      <c r="E24" s="5">
        <v>910200</v>
      </c>
      <c r="F24" s="5">
        <v>910200</v>
      </c>
    </row>
    <row r="25" spans="1:6" x14ac:dyDescent="0.35">
      <c r="A25" s="1">
        <v>23775</v>
      </c>
      <c r="B25" t="s">
        <v>18</v>
      </c>
      <c r="C25" s="3">
        <v>45458.929861111108</v>
      </c>
      <c r="D25" s="3">
        <v>45505</v>
      </c>
      <c r="E25" s="5">
        <v>648600</v>
      </c>
      <c r="F25" s="5">
        <v>648600</v>
      </c>
    </row>
    <row r="26" spans="1:6" x14ac:dyDescent="0.35">
      <c r="A26" s="9" t="s">
        <v>29</v>
      </c>
      <c r="B26" s="9"/>
      <c r="C26" s="9"/>
      <c r="D26" s="9"/>
      <c r="E26" s="9"/>
      <c r="F26" s="7">
        <f>SUM(F8:F25)</f>
        <v>22791324</v>
      </c>
    </row>
  </sheetData>
  <autoFilter ref="A7:F25">
    <sortState ref="A8:F29">
      <sortCondition ref="D8:D29"/>
    </sortState>
  </autoFilter>
  <mergeCells count="1">
    <mergeCell ref="A26:E26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23.36328125" bestFit="1" customWidth="1"/>
    <col min="2" max="2" width="14.81640625" customWidth="1"/>
    <col min="3" max="3" width="22.90625" bestFit="1" customWidth="1"/>
  </cols>
  <sheetData>
    <row r="3" spans="1:3" x14ac:dyDescent="0.35">
      <c r="A3" s="28" t="s">
        <v>123</v>
      </c>
      <c r="B3" t="s">
        <v>121</v>
      </c>
      <c r="C3" t="s">
        <v>122</v>
      </c>
    </row>
    <row r="4" spans="1:3" x14ac:dyDescent="0.35">
      <c r="A4" s="29" t="s">
        <v>120</v>
      </c>
      <c r="B4" s="27">
        <v>1</v>
      </c>
      <c r="C4" s="30">
        <v>58000</v>
      </c>
    </row>
    <row r="5" spans="1:3" x14ac:dyDescent="0.35">
      <c r="A5" s="29" t="s">
        <v>73</v>
      </c>
      <c r="B5" s="27">
        <v>8</v>
      </c>
      <c r="C5" s="30">
        <v>18669263</v>
      </c>
    </row>
    <row r="6" spans="1:3" x14ac:dyDescent="0.35">
      <c r="A6" s="29" t="s">
        <v>105</v>
      </c>
      <c r="B6" s="27">
        <v>7</v>
      </c>
      <c r="C6" s="30">
        <v>2505261</v>
      </c>
    </row>
    <row r="7" spans="1:3" x14ac:dyDescent="0.35">
      <c r="A7" s="29" t="s">
        <v>99</v>
      </c>
      <c r="B7" s="27">
        <v>2</v>
      </c>
      <c r="C7" s="30">
        <v>1558800</v>
      </c>
    </row>
    <row r="8" spans="1:3" x14ac:dyDescent="0.35">
      <c r="A8" s="29" t="s">
        <v>124</v>
      </c>
      <c r="B8" s="27">
        <v>18</v>
      </c>
      <c r="C8" s="30">
        <v>22791324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20"/>
  <sheetViews>
    <sheetView workbookViewId="0">
      <selection activeCell="A2" sqref="A2"/>
    </sheetView>
  </sheetViews>
  <sheetFormatPr baseColWidth="10" defaultRowHeight="14.5" x14ac:dyDescent="0.35"/>
  <sheetData>
    <row r="1" spans="1:38" ht="30" x14ac:dyDescent="0.35">
      <c r="A1" s="10" t="s">
        <v>31</v>
      </c>
      <c r="B1" s="10" t="s">
        <v>32</v>
      </c>
      <c r="C1" s="10" t="s">
        <v>33</v>
      </c>
      <c r="D1" s="10" t="s">
        <v>34</v>
      </c>
      <c r="E1" s="10" t="s">
        <v>35</v>
      </c>
      <c r="F1" s="10" t="s">
        <v>36</v>
      </c>
      <c r="G1" s="11" t="s">
        <v>37</v>
      </c>
      <c r="H1" s="11" t="s">
        <v>38</v>
      </c>
      <c r="I1" s="12" t="s">
        <v>39</v>
      </c>
      <c r="J1" s="12" t="s">
        <v>40</v>
      </c>
      <c r="K1" s="13" t="s">
        <v>41</v>
      </c>
      <c r="L1" s="14" t="s">
        <v>42</v>
      </c>
      <c r="M1" s="15" t="s">
        <v>43</v>
      </c>
      <c r="N1" s="16" t="s">
        <v>44</v>
      </c>
      <c r="O1" s="16" t="s">
        <v>45</v>
      </c>
      <c r="P1" s="17" t="s">
        <v>46</v>
      </c>
      <c r="Q1" s="17" t="s">
        <v>47</v>
      </c>
      <c r="R1" s="17" t="s">
        <v>48</v>
      </c>
      <c r="S1" s="16" t="s">
        <v>49</v>
      </c>
      <c r="T1" s="10" t="s">
        <v>50</v>
      </c>
      <c r="U1" s="10" t="s">
        <v>51</v>
      </c>
      <c r="V1" s="10" t="s">
        <v>52</v>
      </c>
      <c r="W1" s="10" t="s">
        <v>53</v>
      </c>
      <c r="X1" s="10" t="s">
        <v>54</v>
      </c>
      <c r="Y1" s="10" t="s">
        <v>55</v>
      </c>
      <c r="Z1" s="10" t="s">
        <v>56</v>
      </c>
      <c r="AA1" s="10" t="s">
        <v>57</v>
      </c>
      <c r="AB1" s="10" t="s">
        <v>58</v>
      </c>
      <c r="AC1" s="10" t="s">
        <v>59</v>
      </c>
      <c r="AD1" s="10" t="s">
        <v>60</v>
      </c>
      <c r="AE1" s="10" t="s">
        <v>61</v>
      </c>
      <c r="AF1" s="10" t="s">
        <v>62</v>
      </c>
      <c r="AG1" s="10" t="s">
        <v>63</v>
      </c>
      <c r="AH1" s="17" t="s">
        <v>64</v>
      </c>
      <c r="AI1" s="17" t="s">
        <v>65</v>
      </c>
      <c r="AJ1" s="17" t="s">
        <v>66</v>
      </c>
      <c r="AK1" s="17" t="s">
        <v>67</v>
      </c>
      <c r="AL1" s="10" t="s">
        <v>68</v>
      </c>
    </row>
    <row r="2" spans="1:38" x14ac:dyDescent="0.35">
      <c r="A2" s="18">
        <v>891501676</v>
      </c>
      <c r="B2" s="18" t="s">
        <v>69</v>
      </c>
      <c r="C2" s="18" t="s">
        <v>70</v>
      </c>
      <c r="D2" s="19">
        <v>291171</v>
      </c>
      <c r="E2" s="20" t="s">
        <v>71</v>
      </c>
      <c r="F2" s="20" t="s">
        <v>72</v>
      </c>
      <c r="G2" s="21">
        <v>45350</v>
      </c>
      <c r="H2" s="21">
        <v>45371</v>
      </c>
      <c r="I2" s="22">
        <v>6431892</v>
      </c>
      <c r="J2" s="22">
        <v>6281892</v>
      </c>
      <c r="K2" s="18" t="s">
        <v>73</v>
      </c>
      <c r="L2" s="23">
        <v>0</v>
      </c>
      <c r="M2" s="18"/>
      <c r="N2" s="23">
        <v>0</v>
      </c>
      <c r="O2" s="23">
        <v>0</v>
      </c>
      <c r="P2" s="18"/>
      <c r="Q2" s="24"/>
      <c r="R2" s="18"/>
      <c r="S2" s="23">
        <v>0</v>
      </c>
      <c r="T2" s="18" t="s">
        <v>74</v>
      </c>
      <c r="U2" s="24">
        <v>45350</v>
      </c>
      <c r="V2" s="24">
        <v>45383</v>
      </c>
      <c r="W2" s="24">
        <v>45410</v>
      </c>
      <c r="X2" s="23">
        <v>6431892</v>
      </c>
      <c r="Y2" s="23">
        <v>0</v>
      </c>
      <c r="Z2" s="23">
        <v>0</v>
      </c>
      <c r="AA2" s="23">
        <v>0</v>
      </c>
      <c r="AB2" s="23">
        <v>0</v>
      </c>
      <c r="AC2" s="23">
        <v>0</v>
      </c>
      <c r="AD2" s="23">
        <v>0</v>
      </c>
      <c r="AE2" s="23">
        <v>0</v>
      </c>
      <c r="AF2" s="23">
        <v>6431892</v>
      </c>
      <c r="AG2" s="23">
        <v>0</v>
      </c>
      <c r="AH2" s="23">
        <v>6431892</v>
      </c>
      <c r="AI2" s="18" t="s">
        <v>75</v>
      </c>
      <c r="AJ2" s="18"/>
      <c r="AK2" s="18" t="s">
        <v>76</v>
      </c>
      <c r="AL2" s="23">
        <v>0</v>
      </c>
    </row>
    <row r="3" spans="1:38" x14ac:dyDescent="0.35">
      <c r="A3" s="18">
        <v>891501676</v>
      </c>
      <c r="B3" s="18" t="s">
        <v>69</v>
      </c>
      <c r="C3" s="18" t="s">
        <v>70</v>
      </c>
      <c r="D3" s="19">
        <v>229435</v>
      </c>
      <c r="E3" s="20" t="s">
        <v>77</v>
      </c>
      <c r="F3" s="20" t="s">
        <v>78</v>
      </c>
      <c r="G3" s="21">
        <v>45115</v>
      </c>
      <c r="H3" s="21">
        <v>45161</v>
      </c>
      <c r="I3" s="22">
        <v>4074036</v>
      </c>
      <c r="J3" s="22">
        <v>4074036</v>
      </c>
      <c r="K3" s="18" t="s">
        <v>73</v>
      </c>
      <c r="L3" s="23">
        <v>0</v>
      </c>
      <c r="M3" s="18"/>
      <c r="N3" s="23">
        <v>0</v>
      </c>
      <c r="O3" s="23">
        <v>0</v>
      </c>
      <c r="P3" s="18"/>
      <c r="Q3" s="24"/>
      <c r="R3" s="18"/>
      <c r="S3" s="23">
        <v>0</v>
      </c>
      <c r="T3" s="18" t="s">
        <v>74</v>
      </c>
      <c r="U3" s="24">
        <v>45115</v>
      </c>
      <c r="V3" s="24">
        <v>45170</v>
      </c>
      <c r="W3" s="24">
        <v>45194</v>
      </c>
      <c r="X3" s="23">
        <v>4074036</v>
      </c>
      <c r="Y3" s="23">
        <v>0</v>
      </c>
      <c r="Z3" s="23">
        <v>0</v>
      </c>
      <c r="AA3" s="23">
        <v>0</v>
      </c>
      <c r="AB3" s="23">
        <v>0</v>
      </c>
      <c r="AC3" s="23">
        <v>0</v>
      </c>
      <c r="AD3" s="23">
        <v>0</v>
      </c>
      <c r="AE3" s="23">
        <v>0</v>
      </c>
      <c r="AF3" s="23">
        <v>4074036</v>
      </c>
      <c r="AG3" s="23">
        <v>0</v>
      </c>
      <c r="AH3" s="23">
        <v>4074036</v>
      </c>
      <c r="AI3" s="18" t="s">
        <v>75</v>
      </c>
      <c r="AJ3" s="18"/>
      <c r="AK3" s="18" t="s">
        <v>79</v>
      </c>
      <c r="AL3" s="23">
        <v>0</v>
      </c>
    </row>
    <row r="4" spans="1:38" x14ac:dyDescent="0.35">
      <c r="A4" s="18">
        <v>891501676</v>
      </c>
      <c r="B4" s="18" t="s">
        <v>69</v>
      </c>
      <c r="C4" s="18" t="s">
        <v>70</v>
      </c>
      <c r="D4" s="19">
        <v>220848</v>
      </c>
      <c r="E4" s="20" t="s">
        <v>80</v>
      </c>
      <c r="F4" s="20" t="s">
        <v>81</v>
      </c>
      <c r="G4" s="21">
        <v>45076</v>
      </c>
      <c r="H4" s="21">
        <v>45107</v>
      </c>
      <c r="I4" s="22">
        <v>3561893</v>
      </c>
      <c r="J4" s="22">
        <v>3561893</v>
      </c>
      <c r="K4" s="18" t="s">
        <v>73</v>
      </c>
      <c r="L4" s="23">
        <v>0</v>
      </c>
      <c r="M4" s="18"/>
      <c r="N4" s="23">
        <v>0</v>
      </c>
      <c r="O4" s="23">
        <v>0</v>
      </c>
      <c r="P4" s="18"/>
      <c r="Q4" s="24"/>
      <c r="R4" s="18"/>
      <c r="S4" s="23">
        <v>0</v>
      </c>
      <c r="T4" s="18" t="s">
        <v>74</v>
      </c>
      <c r="U4" s="24">
        <v>45076</v>
      </c>
      <c r="V4" s="24">
        <v>45098</v>
      </c>
      <c r="W4" s="24">
        <v>45106</v>
      </c>
      <c r="X4" s="23">
        <v>3561893</v>
      </c>
      <c r="Y4" s="23">
        <v>3561893</v>
      </c>
      <c r="Z4" s="23">
        <v>0</v>
      </c>
      <c r="AA4" s="23">
        <v>0</v>
      </c>
      <c r="AB4" s="23">
        <v>0</v>
      </c>
      <c r="AC4" s="23">
        <v>0</v>
      </c>
      <c r="AD4" s="23">
        <v>0</v>
      </c>
      <c r="AE4" s="23">
        <v>0</v>
      </c>
      <c r="AF4" s="23">
        <v>3561893</v>
      </c>
      <c r="AG4" s="23">
        <v>0</v>
      </c>
      <c r="AH4" s="23">
        <v>3561893</v>
      </c>
      <c r="AI4" s="18" t="s">
        <v>75</v>
      </c>
      <c r="AJ4" s="18"/>
      <c r="AK4" s="18" t="s">
        <v>76</v>
      </c>
      <c r="AL4" s="23">
        <v>0</v>
      </c>
    </row>
    <row r="5" spans="1:38" x14ac:dyDescent="0.35">
      <c r="A5" s="18">
        <v>891501676</v>
      </c>
      <c r="B5" s="18" t="s">
        <v>69</v>
      </c>
      <c r="C5" s="18" t="s">
        <v>70</v>
      </c>
      <c r="D5" s="19">
        <v>218709</v>
      </c>
      <c r="E5" s="20" t="s">
        <v>82</v>
      </c>
      <c r="F5" s="20" t="s">
        <v>83</v>
      </c>
      <c r="G5" s="21">
        <v>45071</v>
      </c>
      <c r="H5" s="21">
        <v>45107</v>
      </c>
      <c r="I5" s="22">
        <v>2598166</v>
      </c>
      <c r="J5" s="22">
        <v>2598166</v>
      </c>
      <c r="K5" s="18" t="s">
        <v>73</v>
      </c>
      <c r="L5" s="23">
        <v>0</v>
      </c>
      <c r="M5" s="18"/>
      <c r="N5" s="23">
        <v>0</v>
      </c>
      <c r="O5" s="23">
        <v>0</v>
      </c>
      <c r="P5" s="18"/>
      <c r="Q5" s="24"/>
      <c r="R5" s="18"/>
      <c r="S5" s="23">
        <v>0</v>
      </c>
      <c r="T5" s="18" t="s">
        <v>74</v>
      </c>
      <c r="U5" s="24">
        <v>45071</v>
      </c>
      <c r="V5" s="24">
        <v>45098</v>
      </c>
      <c r="W5" s="24">
        <v>45106</v>
      </c>
      <c r="X5" s="23">
        <v>2598166</v>
      </c>
      <c r="Y5" s="23">
        <v>2598166</v>
      </c>
      <c r="Z5" s="23">
        <v>0</v>
      </c>
      <c r="AA5" s="23">
        <v>0</v>
      </c>
      <c r="AB5" s="23">
        <v>0</v>
      </c>
      <c r="AC5" s="23">
        <v>0</v>
      </c>
      <c r="AD5" s="23">
        <v>0</v>
      </c>
      <c r="AE5" s="23">
        <v>0</v>
      </c>
      <c r="AF5" s="23">
        <v>2598166</v>
      </c>
      <c r="AG5" s="23">
        <v>0</v>
      </c>
      <c r="AH5" s="23">
        <v>2598166</v>
      </c>
      <c r="AI5" s="18" t="s">
        <v>75</v>
      </c>
      <c r="AJ5" s="18"/>
      <c r="AK5" s="18" t="s">
        <v>76</v>
      </c>
      <c r="AL5" s="23">
        <v>0</v>
      </c>
    </row>
    <row r="6" spans="1:38" x14ac:dyDescent="0.35">
      <c r="A6" s="18">
        <v>891501676</v>
      </c>
      <c r="B6" s="18" t="s">
        <v>69</v>
      </c>
      <c r="C6" s="18" t="s">
        <v>70</v>
      </c>
      <c r="D6" s="19">
        <v>279998</v>
      </c>
      <c r="E6" s="20" t="s">
        <v>84</v>
      </c>
      <c r="F6" s="20" t="s">
        <v>85</v>
      </c>
      <c r="G6" s="21">
        <v>45313</v>
      </c>
      <c r="H6" s="21">
        <v>45342</v>
      </c>
      <c r="I6" s="22">
        <v>719831</v>
      </c>
      <c r="J6" s="22">
        <v>719831</v>
      </c>
      <c r="K6" s="18" t="s">
        <v>73</v>
      </c>
      <c r="L6" s="23">
        <v>0</v>
      </c>
      <c r="M6" s="18"/>
      <c r="N6" s="23">
        <v>0</v>
      </c>
      <c r="O6" s="23">
        <v>0</v>
      </c>
      <c r="P6" s="18"/>
      <c r="Q6" s="24"/>
      <c r="R6" s="18"/>
      <c r="S6" s="23">
        <v>0</v>
      </c>
      <c r="T6" s="18" t="s">
        <v>74</v>
      </c>
      <c r="U6" s="24">
        <v>45313</v>
      </c>
      <c r="V6" s="24">
        <v>45352</v>
      </c>
      <c r="W6" s="24">
        <v>45376</v>
      </c>
      <c r="X6" s="23">
        <v>719831</v>
      </c>
      <c r="Y6" s="23">
        <v>0</v>
      </c>
      <c r="Z6" s="23">
        <v>0</v>
      </c>
      <c r="AA6" s="23">
        <v>0</v>
      </c>
      <c r="AB6" s="23">
        <v>0</v>
      </c>
      <c r="AC6" s="23">
        <v>0</v>
      </c>
      <c r="AD6" s="23">
        <v>0</v>
      </c>
      <c r="AE6" s="23">
        <v>0</v>
      </c>
      <c r="AF6" s="23">
        <v>719831</v>
      </c>
      <c r="AG6" s="23">
        <v>0</v>
      </c>
      <c r="AH6" s="23">
        <v>719831</v>
      </c>
      <c r="AI6" s="18" t="s">
        <v>75</v>
      </c>
      <c r="AJ6" s="18"/>
      <c r="AK6" s="18" t="s">
        <v>76</v>
      </c>
      <c r="AL6" s="23">
        <v>0</v>
      </c>
    </row>
    <row r="7" spans="1:38" x14ac:dyDescent="0.35">
      <c r="A7" s="18">
        <v>891501676</v>
      </c>
      <c r="B7" s="18" t="s">
        <v>69</v>
      </c>
      <c r="C7" s="18" t="s">
        <v>70</v>
      </c>
      <c r="D7" s="19">
        <v>232502</v>
      </c>
      <c r="E7" s="20" t="s">
        <v>86</v>
      </c>
      <c r="F7" s="20" t="s">
        <v>87</v>
      </c>
      <c r="G7" s="21">
        <v>45128</v>
      </c>
      <c r="H7" s="21">
        <v>45161</v>
      </c>
      <c r="I7" s="22">
        <v>647402</v>
      </c>
      <c r="J7" s="22">
        <v>647402</v>
      </c>
      <c r="K7" s="18" t="s">
        <v>73</v>
      </c>
      <c r="L7" s="23">
        <v>0</v>
      </c>
      <c r="M7" s="18"/>
      <c r="N7" s="23">
        <v>0</v>
      </c>
      <c r="O7" s="23">
        <v>0</v>
      </c>
      <c r="P7" s="18"/>
      <c r="Q7" s="24"/>
      <c r="R7" s="18"/>
      <c r="S7" s="23">
        <v>0</v>
      </c>
      <c r="T7" s="18" t="s">
        <v>74</v>
      </c>
      <c r="U7" s="24">
        <v>45128</v>
      </c>
      <c r="V7" s="24">
        <v>45170</v>
      </c>
      <c r="W7" s="24">
        <v>45194</v>
      </c>
      <c r="X7" s="23">
        <v>647402</v>
      </c>
      <c r="Y7" s="23">
        <v>0</v>
      </c>
      <c r="Z7" s="23">
        <v>0</v>
      </c>
      <c r="AA7" s="23">
        <v>0</v>
      </c>
      <c r="AB7" s="23">
        <v>0</v>
      </c>
      <c r="AC7" s="23">
        <v>0</v>
      </c>
      <c r="AD7" s="23">
        <v>0</v>
      </c>
      <c r="AE7" s="23">
        <v>0</v>
      </c>
      <c r="AF7" s="23">
        <v>647402</v>
      </c>
      <c r="AG7" s="23">
        <v>0</v>
      </c>
      <c r="AH7" s="23">
        <v>647402</v>
      </c>
      <c r="AI7" s="18" t="s">
        <v>75</v>
      </c>
      <c r="AJ7" s="18"/>
      <c r="AK7" s="18" t="s">
        <v>79</v>
      </c>
      <c r="AL7" s="23">
        <v>0</v>
      </c>
    </row>
    <row r="8" spans="1:38" x14ac:dyDescent="0.35">
      <c r="A8" s="18">
        <v>891501676</v>
      </c>
      <c r="B8" s="18" t="s">
        <v>69</v>
      </c>
      <c r="C8" s="18" t="s">
        <v>70</v>
      </c>
      <c r="D8" s="19">
        <v>293997</v>
      </c>
      <c r="E8" s="20" t="s">
        <v>88</v>
      </c>
      <c r="F8" s="20" t="s">
        <v>89</v>
      </c>
      <c r="G8" s="21">
        <v>45361</v>
      </c>
      <c r="H8" s="21">
        <v>45397</v>
      </c>
      <c r="I8" s="22">
        <v>488217</v>
      </c>
      <c r="J8" s="22">
        <v>488217</v>
      </c>
      <c r="K8" s="18" t="s">
        <v>73</v>
      </c>
      <c r="L8" s="23">
        <v>0</v>
      </c>
      <c r="M8" s="18"/>
      <c r="N8" s="23">
        <v>0</v>
      </c>
      <c r="O8" s="23">
        <v>0</v>
      </c>
      <c r="P8" s="18"/>
      <c r="Q8" s="24"/>
      <c r="R8" s="18"/>
      <c r="S8" s="23">
        <v>0</v>
      </c>
      <c r="T8" s="18" t="s">
        <v>74</v>
      </c>
      <c r="U8" s="24">
        <v>45361</v>
      </c>
      <c r="V8" s="24">
        <v>45397</v>
      </c>
      <c r="W8" s="24">
        <v>45411</v>
      </c>
      <c r="X8" s="23">
        <v>488217</v>
      </c>
      <c r="Y8" s="23">
        <v>0</v>
      </c>
      <c r="Z8" s="23">
        <v>0</v>
      </c>
      <c r="AA8" s="23">
        <v>0</v>
      </c>
      <c r="AB8" s="23">
        <v>0</v>
      </c>
      <c r="AC8" s="23">
        <v>0</v>
      </c>
      <c r="AD8" s="23">
        <v>0</v>
      </c>
      <c r="AE8" s="23">
        <v>0</v>
      </c>
      <c r="AF8" s="23">
        <v>488217</v>
      </c>
      <c r="AG8" s="23">
        <v>0</v>
      </c>
      <c r="AH8" s="23">
        <v>488217</v>
      </c>
      <c r="AI8" s="18" t="s">
        <v>75</v>
      </c>
      <c r="AJ8" s="18"/>
      <c r="AK8" s="18" t="s">
        <v>76</v>
      </c>
      <c r="AL8" s="23">
        <v>0</v>
      </c>
    </row>
    <row r="9" spans="1:38" x14ac:dyDescent="0.35">
      <c r="A9" s="18">
        <v>891501676</v>
      </c>
      <c r="B9" s="18" t="s">
        <v>69</v>
      </c>
      <c r="C9" s="18" t="s">
        <v>70</v>
      </c>
      <c r="D9" s="19">
        <v>15410</v>
      </c>
      <c r="E9" s="20" t="s">
        <v>90</v>
      </c>
      <c r="F9" s="20" t="s">
        <v>91</v>
      </c>
      <c r="G9" s="21">
        <v>44168</v>
      </c>
      <c r="H9" s="21">
        <v>44203</v>
      </c>
      <c r="I9" s="22">
        <v>297832</v>
      </c>
      <c r="J9" s="22">
        <v>297826</v>
      </c>
      <c r="K9" s="18" t="s">
        <v>73</v>
      </c>
      <c r="L9" s="23">
        <v>0</v>
      </c>
      <c r="M9" s="18"/>
      <c r="N9" s="23">
        <v>0</v>
      </c>
      <c r="O9" s="23">
        <v>0</v>
      </c>
      <c r="P9" s="18"/>
      <c r="Q9" s="24"/>
      <c r="R9" s="18"/>
      <c r="S9" s="23">
        <v>0</v>
      </c>
      <c r="T9" s="18" t="s">
        <v>74</v>
      </c>
      <c r="U9" s="24">
        <v>44168</v>
      </c>
      <c r="V9" s="24">
        <v>44977</v>
      </c>
      <c r="W9" s="24">
        <v>44984</v>
      </c>
      <c r="X9" s="23">
        <v>297832</v>
      </c>
      <c r="Y9" s="23">
        <v>297832</v>
      </c>
      <c r="Z9" s="23">
        <v>0</v>
      </c>
      <c r="AA9" s="23">
        <v>0</v>
      </c>
      <c r="AB9" s="23">
        <v>0</v>
      </c>
      <c r="AC9" s="23">
        <v>0</v>
      </c>
      <c r="AD9" s="23">
        <v>0</v>
      </c>
      <c r="AE9" s="23">
        <v>0</v>
      </c>
      <c r="AF9" s="23">
        <v>297832</v>
      </c>
      <c r="AG9" s="23">
        <v>0</v>
      </c>
      <c r="AH9" s="23">
        <v>297832</v>
      </c>
      <c r="AI9" s="18" t="s">
        <v>75</v>
      </c>
      <c r="AJ9" s="18"/>
      <c r="AK9" s="18" t="s">
        <v>92</v>
      </c>
      <c r="AL9" s="23">
        <v>0</v>
      </c>
    </row>
    <row r="10" spans="1:38" x14ac:dyDescent="0.35">
      <c r="A10" s="18">
        <v>891501676</v>
      </c>
      <c r="B10" s="18" t="s">
        <v>69</v>
      </c>
      <c r="C10" s="18" t="s">
        <v>70</v>
      </c>
      <c r="D10" s="19">
        <v>43762</v>
      </c>
      <c r="E10" s="20" t="s">
        <v>93</v>
      </c>
      <c r="F10" s="20" t="s">
        <v>94</v>
      </c>
      <c r="G10" s="21">
        <v>44301</v>
      </c>
      <c r="H10" s="21">
        <v>44330</v>
      </c>
      <c r="I10" s="22">
        <v>113697</v>
      </c>
      <c r="J10" s="22">
        <v>58000</v>
      </c>
      <c r="K10" s="18" t="s">
        <v>120</v>
      </c>
      <c r="L10" s="23">
        <v>0</v>
      </c>
      <c r="M10" s="18"/>
      <c r="N10" s="23">
        <v>58000</v>
      </c>
      <c r="O10" s="23">
        <v>0</v>
      </c>
      <c r="P10" s="18">
        <v>4800048984</v>
      </c>
      <c r="Q10" s="24" t="s">
        <v>118</v>
      </c>
      <c r="R10" s="18" t="s">
        <v>119</v>
      </c>
      <c r="S10" s="23">
        <v>58000</v>
      </c>
      <c r="T10" s="18" t="s">
        <v>95</v>
      </c>
      <c r="U10" s="24">
        <v>44301</v>
      </c>
      <c r="V10" s="24">
        <v>44329</v>
      </c>
      <c r="W10" s="24" t="s">
        <v>96</v>
      </c>
      <c r="X10" s="23">
        <v>113697</v>
      </c>
      <c r="Y10" s="23">
        <v>113697</v>
      </c>
      <c r="Z10" s="23">
        <v>113697</v>
      </c>
      <c r="AA10" s="23">
        <v>0</v>
      </c>
      <c r="AB10" s="23">
        <v>241858</v>
      </c>
      <c r="AC10" s="23">
        <v>0</v>
      </c>
      <c r="AD10" s="23">
        <v>0</v>
      </c>
      <c r="AE10" s="23">
        <v>0</v>
      </c>
      <c r="AF10" s="23">
        <v>0</v>
      </c>
      <c r="AG10" s="23">
        <v>0</v>
      </c>
      <c r="AH10" s="23">
        <v>0</v>
      </c>
      <c r="AI10" s="18"/>
      <c r="AJ10" s="18"/>
      <c r="AK10" s="18"/>
      <c r="AL10" s="23">
        <v>113697</v>
      </c>
    </row>
    <row r="11" spans="1:38" x14ac:dyDescent="0.35">
      <c r="A11" s="18">
        <v>891501676</v>
      </c>
      <c r="B11" s="18" t="s">
        <v>69</v>
      </c>
      <c r="C11" s="18" t="s">
        <v>70</v>
      </c>
      <c r="D11" s="19">
        <v>317394</v>
      </c>
      <c r="E11" s="20" t="s">
        <v>97</v>
      </c>
      <c r="F11" s="20" t="s">
        <v>98</v>
      </c>
      <c r="G11" s="21">
        <v>45451</v>
      </c>
      <c r="H11" s="21">
        <v>45505</v>
      </c>
      <c r="I11" s="22">
        <v>910200</v>
      </c>
      <c r="J11" s="22">
        <v>910200</v>
      </c>
      <c r="K11" s="18" t="s">
        <v>99</v>
      </c>
      <c r="L11" s="23">
        <v>0</v>
      </c>
      <c r="M11" s="18"/>
      <c r="N11" s="23">
        <v>0</v>
      </c>
      <c r="O11" s="23">
        <v>0</v>
      </c>
      <c r="P11" s="18"/>
      <c r="Q11" s="24"/>
      <c r="R11" s="18"/>
      <c r="S11" s="23">
        <v>0</v>
      </c>
      <c r="T11" s="18" t="s">
        <v>100</v>
      </c>
      <c r="U11" s="24">
        <v>45451</v>
      </c>
      <c r="V11" s="24">
        <v>45505</v>
      </c>
      <c r="W11" s="24" t="s">
        <v>96</v>
      </c>
      <c r="X11" s="23">
        <v>910200</v>
      </c>
      <c r="Y11" s="23">
        <v>0</v>
      </c>
      <c r="Z11" s="23">
        <v>0</v>
      </c>
      <c r="AA11" s="23">
        <v>0</v>
      </c>
      <c r="AB11" s="23">
        <v>0</v>
      </c>
      <c r="AC11" s="23">
        <v>0</v>
      </c>
      <c r="AD11" s="23">
        <v>0</v>
      </c>
      <c r="AE11" s="23">
        <v>0</v>
      </c>
      <c r="AF11" s="23">
        <v>0</v>
      </c>
      <c r="AG11" s="23">
        <v>0</v>
      </c>
      <c r="AH11" s="23">
        <v>0</v>
      </c>
      <c r="AI11" s="18"/>
      <c r="AJ11" s="18"/>
      <c r="AK11" s="18"/>
      <c r="AL11" s="23">
        <v>0</v>
      </c>
    </row>
    <row r="12" spans="1:38" x14ac:dyDescent="0.35">
      <c r="A12" s="18">
        <v>891501676</v>
      </c>
      <c r="B12" s="18" t="s">
        <v>69</v>
      </c>
      <c r="C12" s="18" t="s">
        <v>70</v>
      </c>
      <c r="D12" s="19">
        <v>319820</v>
      </c>
      <c r="E12" s="20" t="s">
        <v>101</v>
      </c>
      <c r="F12" s="20" t="s">
        <v>102</v>
      </c>
      <c r="G12" s="21">
        <v>45458</v>
      </c>
      <c r="H12" s="21">
        <v>45505</v>
      </c>
      <c r="I12" s="22">
        <v>648600</v>
      </c>
      <c r="J12" s="22">
        <v>648600</v>
      </c>
      <c r="K12" s="18" t="s">
        <v>99</v>
      </c>
      <c r="L12" s="23">
        <v>0</v>
      </c>
      <c r="M12" s="18"/>
      <c r="N12" s="23">
        <v>0</v>
      </c>
      <c r="O12" s="23">
        <v>0</v>
      </c>
      <c r="P12" s="18"/>
      <c r="Q12" s="24"/>
      <c r="R12" s="18"/>
      <c r="S12" s="23">
        <v>0</v>
      </c>
      <c r="T12" s="18" t="s">
        <v>100</v>
      </c>
      <c r="U12" s="24">
        <v>45458</v>
      </c>
      <c r="V12" s="24">
        <v>45505</v>
      </c>
      <c r="W12" s="24" t="s">
        <v>96</v>
      </c>
      <c r="X12" s="23">
        <v>648600</v>
      </c>
      <c r="Y12" s="23">
        <v>0</v>
      </c>
      <c r="Z12" s="23">
        <v>0</v>
      </c>
      <c r="AA12" s="23">
        <v>0</v>
      </c>
      <c r="AB12" s="23">
        <v>0</v>
      </c>
      <c r="AC12" s="23">
        <v>0</v>
      </c>
      <c r="AD12" s="23">
        <v>0</v>
      </c>
      <c r="AE12" s="23">
        <v>0</v>
      </c>
      <c r="AF12" s="23">
        <v>0</v>
      </c>
      <c r="AG12" s="23">
        <v>0</v>
      </c>
      <c r="AH12" s="23">
        <v>0</v>
      </c>
      <c r="AI12" s="18"/>
      <c r="AJ12" s="18"/>
      <c r="AK12" s="18"/>
      <c r="AL12" s="23">
        <v>0</v>
      </c>
    </row>
    <row r="13" spans="1:38" x14ac:dyDescent="0.35">
      <c r="A13" s="18">
        <v>891501676</v>
      </c>
      <c r="B13" s="18" t="s">
        <v>69</v>
      </c>
      <c r="C13" s="18" t="s">
        <v>70</v>
      </c>
      <c r="D13" s="19">
        <v>24445</v>
      </c>
      <c r="E13" s="20" t="s">
        <v>103</v>
      </c>
      <c r="F13" s="20" t="s">
        <v>104</v>
      </c>
      <c r="G13" s="21">
        <v>44209</v>
      </c>
      <c r="H13" s="21">
        <v>44235</v>
      </c>
      <c r="I13" s="22">
        <v>152955</v>
      </c>
      <c r="J13" s="22">
        <v>152955</v>
      </c>
      <c r="K13" s="18" t="s">
        <v>105</v>
      </c>
      <c r="L13" s="23">
        <v>0</v>
      </c>
      <c r="M13" s="18"/>
      <c r="N13" s="23">
        <v>0</v>
      </c>
      <c r="O13" s="23">
        <v>0</v>
      </c>
      <c r="P13" s="18"/>
      <c r="Q13" s="24"/>
      <c r="R13" s="18"/>
      <c r="S13" s="23">
        <v>0</v>
      </c>
      <c r="T13" s="18"/>
      <c r="U13" s="24"/>
      <c r="V13" s="24"/>
      <c r="W13" s="24"/>
      <c r="X13" s="23">
        <v>0</v>
      </c>
      <c r="Y13" s="23">
        <v>0</v>
      </c>
      <c r="Z13" s="23">
        <v>0</v>
      </c>
      <c r="AA13" s="23">
        <v>0</v>
      </c>
      <c r="AB13" s="23">
        <v>0</v>
      </c>
      <c r="AC13" s="23">
        <v>0</v>
      </c>
      <c r="AD13" s="23">
        <v>0</v>
      </c>
      <c r="AE13" s="23">
        <v>0</v>
      </c>
      <c r="AF13" s="23">
        <v>0</v>
      </c>
      <c r="AG13" s="23">
        <v>0</v>
      </c>
      <c r="AH13" s="23">
        <v>0</v>
      </c>
      <c r="AI13" s="18"/>
      <c r="AJ13" s="18"/>
      <c r="AK13" s="18"/>
      <c r="AL13" s="23">
        <v>0</v>
      </c>
    </row>
    <row r="14" spans="1:38" x14ac:dyDescent="0.35">
      <c r="A14" s="18">
        <v>891501676</v>
      </c>
      <c r="B14" s="18" t="s">
        <v>69</v>
      </c>
      <c r="C14" s="18" t="s">
        <v>70</v>
      </c>
      <c r="D14" s="19">
        <v>27552</v>
      </c>
      <c r="E14" s="20" t="s">
        <v>106</v>
      </c>
      <c r="F14" s="20" t="s">
        <v>107</v>
      </c>
      <c r="G14" s="21">
        <v>44223</v>
      </c>
      <c r="H14" s="21">
        <v>44235</v>
      </c>
      <c r="I14" s="22">
        <v>999958</v>
      </c>
      <c r="J14" s="22">
        <v>999958</v>
      </c>
      <c r="K14" s="18" t="s">
        <v>105</v>
      </c>
      <c r="L14" s="23">
        <v>0</v>
      </c>
      <c r="M14" s="18"/>
      <c r="N14" s="23">
        <v>0</v>
      </c>
      <c r="O14" s="23">
        <v>0</v>
      </c>
      <c r="P14" s="18"/>
      <c r="Q14" s="24"/>
      <c r="R14" s="18"/>
      <c r="S14" s="23">
        <v>0</v>
      </c>
      <c r="T14" s="18"/>
      <c r="U14" s="24"/>
      <c r="V14" s="24"/>
      <c r="W14" s="24"/>
      <c r="X14" s="23">
        <v>0</v>
      </c>
      <c r="Y14" s="23">
        <v>0</v>
      </c>
      <c r="Z14" s="23">
        <v>0</v>
      </c>
      <c r="AA14" s="23">
        <v>0</v>
      </c>
      <c r="AB14" s="23">
        <v>0</v>
      </c>
      <c r="AC14" s="23">
        <v>0</v>
      </c>
      <c r="AD14" s="23">
        <v>0</v>
      </c>
      <c r="AE14" s="23">
        <v>0</v>
      </c>
      <c r="AF14" s="23">
        <v>0</v>
      </c>
      <c r="AG14" s="23">
        <v>0</v>
      </c>
      <c r="AH14" s="23">
        <v>0</v>
      </c>
      <c r="AI14" s="18"/>
      <c r="AJ14" s="18"/>
      <c r="AK14" s="18"/>
      <c r="AL14" s="23">
        <v>0</v>
      </c>
    </row>
    <row r="15" spans="1:38" x14ac:dyDescent="0.35">
      <c r="A15" s="18">
        <v>891501676</v>
      </c>
      <c r="B15" s="18" t="s">
        <v>69</v>
      </c>
      <c r="C15" s="18" t="s">
        <v>70</v>
      </c>
      <c r="D15" s="19">
        <v>27553</v>
      </c>
      <c r="E15" s="20" t="s">
        <v>108</v>
      </c>
      <c r="F15" s="20" t="s">
        <v>109</v>
      </c>
      <c r="G15" s="21">
        <v>44223</v>
      </c>
      <c r="H15" s="21">
        <v>44235</v>
      </c>
      <c r="I15" s="22">
        <v>80832</v>
      </c>
      <c r="J15" s="22">
        <v>80832</v>
      </c>
      <c r="K15" s="18" t="s">
        <v>105</v>
      </c>
      <c r="L15" s="23">
        <v>0</v>
      </c>
      <c r="M15" s="18"/>
      <c r="N15" s="23">
        <v>0</v>
      </c>
      <c r="O15" s="23">
        <v>0</v>
      </c>
      <c r="P15" s="18"/>
      <c r="Q15" s="24"/>
      <c r="R15" s="18"/>
      <c r="S15" s="23">
        <v>0</v>
      </c>
      <c r="T15" s="18"/>
      <c r="U15" s="24"/>
      <c r="V15" s="24"/>
      <c r="W15" s="24"/>
      <c r="X15" s="23">
        <v>0</v>
      </c>
      <c r="Y15" s="23">
        <v>0</v>
      </c>
      <c r="Z15" s="23">
        <v>0</v>
      </c>
      <c r="AA15" s="23">
        <v>0</v>
      </c>
      <c r="AB15" s="23">
        <v>0</v>
      </c>
      <c r="AC15" s="23">
        <v>0</v>
      </c>
      <c r="AD15" s="23">
        <v>0</v>
      </c>
      <c r="AE15" s="23">
        <v>0</v>
      </c>
      <c r="AF15" s="23">
        <v>0</v>
      </c>
      <c r="AG15" s="23">
        <v>0</v>
      </c>
      <c r="AH15" s="23">
        <v>0</v>
      </c>
      <c r="AI15" s="18"/>
      <c r="AJ15" s="18"/>
      <c r="AK15" s="18"/>
      <c r="AL15" s="23">
        <v>0</v>
      </c>
    </row>
    <row r="16" spans="1:38" x14ac:dyDescent="0.35">
      <c r="A16" s="18">
        <v>891501676</v>
      </c>
      <c r="B16" s="18" t="s">
        <v>69</v>
      </c>
      <c r="C16" s="18" t="s">
        <v>70</v>
      </c>
      <c r="D16" s="19">
        <v>83832</v>
      </c>
      <c r="E16" s="20" t="s">
        <v>110</v>
      </c>
      <c r="F16" s="20" t="s">
        <v>111</v>
      </c>
      <c r="G16" s="21">
        <v>44499</v>
      </c>
      <c r="H16" s="21">
        <v>44567</v>
      </c>
      <c r="I16" s="22">
        <v>194635</v>
      </c>
      <c r="J16" s="22">
        <v>194635</v>
      </c>
      <c r="K16" s="18" t="s">
        <v>105</v>
      </c>
      <c r="L16" s="23">
        <v>0</v>
      </c>
      <c r="M16" s="18"/>
      <c r="N16" s="23">
        <v>0</v>
      </c>
      <c r="O16" s="23">
        <v>0</v>
      </c>
      <c r="P16" s="18"/>
      <c r="Q16" s="24"/>
      <c r="R16" s="18"/>
      <c r="S16" s="23">
        <v>0</v>
      </c>
      <c r="T16" s="18"/>
      <c r="U16" s="24"/>
      <c r="V16" s="24"/>
      <c r="W16" s="24"/>
      <c r="X16" s="23">
        <v>0</v>
      </c>
      <c r="Y16" s="23">
        <v>0</v>
      </c>
      <c r="Z16" s="23">
        <v>0</v>
      </c>
      <c r="AA16" s="23">
        <v>0</v>
      </c>
      <c r="AB16" s="23">
        <v>0</v>
      </c>
      <c r="AC16" s="23">
        <v>0</v>
      </c>
      <c r="AD16" s="23">
        <v>0</v>
      </c>
      <c r="AE16" s="23">
        <v>0</v>
      </c>
      <c r="AF16" s="23">
        <v>0</v>
      </c>
      <c r="AG16" s="23">
        <v>0</v>
      </c>
      <c r="AH16" s="23">
        <v>0</v>
      </c>
      <c r="AI16" s="18"/>
      <c r="AJ16" s="18"/>
      <c r="AK16" s="18"/>
      <c r="AL16" s="23">
        <v>0</v>
      </c>
    </row>
    <row r="17" spans="1:38" x14ac:dyDescent="0.35">
      <c r="A17" s="18">
        <v>891501676</v>
      </c>
      <c r="B17" s="18" t="s">
        <v>69</v>
      </c>
      <c r="C17" s="18" t="s">
        <v>70</v>
      </c>
      <c r="D17" s="19">
        <v>93072</v>
      </c>
      <c r="E17" s="20" t="s">
        <v>112</v>
      </c>
      <c r="F17" s="20" t="s">
        <v>113</v>
      </c>
      <c r="G17" s="21">
        <v>44545</v>
      </c>
      <c r="H17" s="21">
        <v>44567</v>
      </c>
      <c r="I17" s="22">
        <v>316500</v>
      </c>
      <c r="J17" s="22">
        <v>316500</v>
      </c>
      <c r="K17" s="18" t="s">
        <v>105</v>
      </c>
      <c r="L17" s="23">
        <v>0</v>
      </c>
      <c r="M17" s="18"/>
      <c r="N17" s="23">
        <v>0</v>
      </c>
      <c r="O17" s="23">
        <v>0</v>
      </c>
      <c r="P17" s="18"/>
      <c r="Q17" s="24"/>
      <c r="R17" s="18"/>
      <c r="S17" s="23">
        <v>0</v>
      </c>
      <c r="T17" s="18"/>
      <c r="U17" s="24"/>
      <c r="V17" s="24"/>
      <c r="W17" s="24"/>
      <c r="X17" s="23">
        <v>0</v>
      </c>
      <c r="Y17" s="23">
        <v>0</v>
      </c>
      <c r="Z17" s="23">
        <v>0</v>
      </c>
      <c r="AA17" s="23">
        <v>0</v>
      </c>
      <c r="AB17" s="23">
        <v>0</v>
      </c>
      <c r="AC17" s="23">
        <v>0</v>
      </c>
      <c r="AD17" s="23">
        <v>0</v>
      </c>
      <c r="AE17" s="23">
        <v>0</v>
      </c>
      <c r="AF17" s="23">
        <v>0</v>
      </c>
      <c r="AG17" s="23">
        <v>0</v>
      </c>
      <c r="AH17" s="23">
        <v>0</v>
      </c>
      <c r="AI17" s="18"/>
      <c r="AJ17" s="18"/>
      <c r="AK17" s="18"/>
      <c r="AL17" s="23">
        <v>0</v>
      </c>
    </row>
    <row r="18" spans="1:38" x14ac:dyDescent="0.35">
      <c r="A18" s="18">
        <v>891501676</v>
      </c>
      <c r="B18" s="18" t="s">
        <v>69</v>
      </c>
      <c r="C18" s="18" t="s">
        <v>70</v>
      </c>
      <c r="D18" s="19">
        <v>93178</v>
      </c>
      <c r="E18" s="20" t="s">
        <v>114</v>
      </c>
      <c r="F18" s="20" t="s">
        <v>115</v>
      </c>
      <c r="G18" s="21">
        <v>44546</v>
      </c>
      <c r="H18" s="21">
        <v>44567</v>
      </c>
      <c r="I18" s="22">
        <v>169883</v>
      </c>
      <c r="J18" s="22">
        <v>169883</v>
      </c>
      <c r="K18" s="18" t="s">
        <v>105</v>
      </c>
      <c r="L18" s="23">
        <v>0</v>
      </c>
      <c r="M18" s="18"/>
      <c r="N18" s="23">
        <v>0</v>
      </c>
      <c r="O18" s="23">
        <v>0</v>
      </c>
      <c r="P18" s="18"/>
      <c r="Q18" s="24"/>
      <c r="R18" s="18"/>
      <c r="S18" s="23">
        <v>0</v>
      </c>
      <c r="T18" s="18"/>
      <c r="U18" s="24"/>
      <c r="V18" s="24"/>
      <c r="W18" s="24"/>
      <c r="X18" s="23">
        <v>0</v>
      </c>
      <c r="Y18" s="23">
        <v>0</v>
      </c>
      <c r="Z18" s="23">
        <v>0</v>
      </c>
      <c r="AA18" s="23">
        <v>0</v>
      </c>
      <c r="AB18" s="23">
        <v>0</v>
      </c>
      <c r="AC18" s="23">
        <v>0</v>
      </c>
      <c r="AD18" s="23">
        <v>0</v>
      </c>
      <c r="AE18" s="23">
        <v>0</v>
      </c>
      <c r="AF18" s="23">
        <v>0</v>
      </c>
      <c r="AG18" s="23">
        <v>0</v>
      </c>
      <c r="AH18" s="23">
        <v>0</v>
      </c>
      <c r="AI18" s="18"/>
      <c r="AJ18" s="18"/>
      <c r="AK18" s="18"/>
      <c r="AL18" s="23">
        <v>0</v>
      </c>
    </row>
    <row r="19" spans="1:38" x14ac:dyDescent="0.35">
      <c r="A19" s="18">
        <v>891501676</v>
      </c>
      <c r="B19" s="18" t="s">
        <v>69</v>
      </c>
      <c r="C19" s="18" t="s">
        <v>70</v>
      </c>
      <c r="D19" s="19">
        <v>94296</v>
      </c>
      <c r="E19" s="20" t="s">
        <v>116</v>
      </c>
      <c r="F19" s="20" t="s">
        <v>117</v>
      </c>
      <c r="G19" s="21">
        <v>44551</v>
      </c>
      <c r="H19" s="21">
        <v>44567</v>
      </c>
      <c r="I19" s="22">
        <v>590498</v>
      </c>
      <c r="J19" s="22">
        <v>590498</v>
      </c>
      <c r="K19" s="18" t="s">
        <v>105</v>
      </c>
      <c r="L19" s="23">
        <v>0</v>
      </c>
      <c r="M19" s="18"/>
      <c r="N19" s="23">
        <v>0</v>
      </c>
      <c r="O19" s="23">
        <v>0</v>
      </c>
      <c r="P19" s="18"/>
      <c r="Q19" s="24"/>
      <c r="R19" s="18"/>
      <c r="S19" s="23">
        <v>0</v>
      </c>
      <c r="T19" s="18"/>
      <c r="U19" s="24"/>
      <c r="V19" s="24"/>
      <c r="W19" s="24"/>
      <c r="X19" s="23">
        <v>0</v>
      </c>
      <c r="Y19" s="23">
        <v>0</v>
      </c>
      <c r="Z19" s="23">
        <v>0</v>
      </c>
      <c r="AA19" s="23">
        <v>0</v>
      </c>
      <c r="AB19" s="23">
        <v>0</v>
      </c>
      <c r="AC19" s="23">
        <v>0</v>
      </c>
      <c r="AD19" s="23">
        <v>0</v>
      </c>
      <c r="AE19" s="23">
        <v>0</v>
      </c>
      <c r="AF19" s="23">
        <v>0</v>
      </c>
      <c r="AG19" s="23">
        <v>0</v>
      </c>
      <c r="AH19" s="23">
        <v>0</v>
      </c>
      <c r="AI19" s="18"/>
      <c r="AJ19" s="18"/>
      <c r="AK19" s="18"/>
      <c r="AL19" s="23">
        <v>0</v>
      </c>
    </row>
    <row r="20" spans="1:38" x14ac:dyDescent="0.35">
      <c r="A20" s="25"/>
      <c r="B20" s="25"/>
      <c r="C20" s="25"/>
      <c r="D20" s="25"/>
      <c r="E20" s="25"/>
      <c r="F20" s="25"/>
      <c r="G20" s="25"/>
      <c r="H20" s="25"/>
      <c r="I20" s="26"/>
      <c r="J20" s="26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I22" sqref="I22"/>
    </sheetView>
  </sheetViews>
  <sheetFormatPr baseColWidth="10" defaultRowHeight="12.5" x14ac:dyDescent="0.25"/>
  <cols>
    <col min="1" max="1" width="1" style="31" customWidth="1"/>
    <col min="2" max="2" width="10.90625" style="31"/>
    <col min="3" max="3" width="17.54296875" style="31" customWidth="1"/>
    <col min="4" max="4" width="11.54296875" style="31" customWidth="1"/>
    <col min="5" max="8" width="10.90625" style="31"/>
    <col min="9" max="9" width="22.54296875" style="31" customWidth="1"/>
    <col min="10" max="10" width="14" style="31" customWidth="1"/>
    <col min="11" max="11" width="1.7265625" style="31" customWidth="1"/>
    <col min="12" max="16384" width="10.90625" style="31"/>
  </cols>
  <sheetData>
    <row r="1" spans="2:10" ht="6" customHeight="1" thickBot="1" x14ac:dyDescent="0.3"/>
    <row r="2" spans="2:10" ht="19.5" customHeight="1" x14ac:dyDescent="0.25">
      <c r="B2" s="32"/>
      <c r="C2" s="33"/>
      <c r="D2" s="34" t="s">
        <v>125</v>
      </c>
      <c r="E2" s="35"/>
      <c r="F2" s="35"/>
      <c r="G2" s="35"/>
      <c r="H2" s="35"/>
      <c r="I2" s="36"/>
      <c r="J2" s="37" t="s">
        <v>126</v>
      </c>
    </row>
    <row r="3" spans="2:10" ht="15.75" customHeight="1" thickBot="1" x14ac:dyDescent="0.3">
      <c r="B3" s="38"/>
      <c r="C3" s="39"/>
      <c r="D3" s="40"/>
      <c r="E3" s="41"/>
      <c r="F3" s="41"/>
      <c r="G3" s="41"/>
      <c r="H3" s="41"/>
      <c r="I3" s="42"/>
      <c r="J3" s="43"/>
    </row>
    <row r="4" spans="2:10" ht="13" x14ac:dyDescent="0.25">
      <c r="B4" s="38"/>
      <c r="C4" s="39"/>
      <c r="D4" s="44"/>
      <c r="E4" s="45"/>
      <c r="F4" s="45"/>
      <c r="G4" s="45"/>
      <c r="H4" s="45"/>
      <c r="I4" s="46"/>
      <c r="J4" s="47"/>
    </row>
    <row r="5" spans="2:10" ht="13" x14ac:dyDescent="0.25">
      <c r="B5" s="38"/>
      <c r="C5" s="39"/>
      <c r="D5" s="48" t="s">
        <v>127</v>
      </c>
      <c r="E5" s="49"/>
      <c r="F5" s="49"/>
      <c r="G5" s="49"/>
      <c r="H5" s="49"/>
      <c r="I5" s="50"/>
      <c r="J5" s="50" t="s">
        <v>128</v>
      </c>
    </row>
    <row r="6" spans="2:10" ht="13.5" thickBot="1" x14ac:dyDescent="0.3">
      <c r="B6" s="51"/>
      <c r="C6" s="52"/>
      <c r="D6" s="53"/>
      <c r="E6" s="54"/>
      <c r="F6" s="54"/>
      <c r="G6" s="54"/>
      <c r="H6" s="54"/>
      <c r="I6" s="55"/>
      <c r="J6" s="56"/>
    </row>
    <row r="7" spans="2:10" x14ac:dyDescent="0.25">
      <c r="B7" s="57"/>
      <c r="J7" s="58"/>
    </row>
    <row r="8" spans="2:10" x14ac:dyDescent="0.25">
      <c r="B8" s="57"/>
      <c r="J8" s="58"/>
    </row>
    <row r="9" spans="2:10" x14ac:dyDescent="0.25">
      <c r="B9" s="57"/>
      <c r="J9" s="58"/>
    </row>
    <row r="10" spans="2:10" ht="13" x14ac:dyDescent="0.3">
      <c r="B10" s="57"/>
      <c r="C10" s="59" t="s">
        <v>161</v>
      </c>
      <c r="E10" s="60"/>
      <c r="H10" s="61"/>
      <c r="J10" s="58"/>
    </row>
    <row r="11" spans="2:10" x14ac:dyDescent="0.25">
      <c r="B11" s="57"/>
      <c r="J11" s="58"/>
    </row>
    <row r="12" spans="2:10" ht="13" x14ac:dyDescent="0.3">
      <c r="B12" s="57"/>
      <c r="C12" s="59" t="s">
        <v>159</v>
      </c>
      <c r="J12" s="58"/>
    </row>
    <row r="13" spans="2:10" ht="13" x14ac:dyDescent="0.3">
      <c r="B13" s="57"/>
      <c r="C13" s="59" t="s">
        <v>160</v>
      </c>
      <c r="J13" s="58"/>
    </row>
    <row r="14" spans="2:10" x14ac:dyDescent="0.25">
      <c r="B14" s="57"/>
      <c r="J14" s="58"/>
    </row>
    <row r="15" spans="2:10" x14ac:dyDescent="0.25">
      <c r="B15" s="57"/>
      <c r="C15" s="31" t="s">
        <v>129</v>
      </c>
      <c r="J15" s="58"/>
    </row>
    <row r="16" spans="2:10" x14ac:dyDescent="0.25">
      <c r="B16" s="57"/>
      <c r="C16" s="62"/>
      <c r="J16" s="58"/>
    </row>
    <row r="17" spans="2:10" ht="13" x14ac:dyDescent="0.3">
      <c r="B17" s="57"/>
      <c r="C17" s="31" t="s">
        <v>130</v>
      </c>
      <c r="D17" s="60"/>
      <c r="H17" s="63"/>
      <c r="I17" s="64"/>
      <c r="J17" s="58"/>
    </row>
    <row r="18" spans="2:10" ht="13" x14ac:dyDescent="0.3">
      <c r="B18" s="57"/>
      <c r="C18" s="59" t="s">
        <v>131</v>
      </c>
      <c r="D18" s="59"/>
      <c r="E18" s="59"/>
      <c r="F18" s="59"/>
      <c r="H18" s="65">
        <v>18</v>
      </c>
      <c r="I18" s="66">
        <v>22791324</v>
      </c>
      <c r="J18" s="58"/>
    </row>
    <row r="19" spans="2:10" x14ac:dyDescent="0.25">
      <c r="B19" s="57"/>
      <c r="C19" s="31" t="s">
        <v>132</v>
      </c>
      <c r="H19" s="67">
        <v>1</v>
      </c>
      <c r="I19" s="68">
        <v>58000</v>
      </c>
      <c r="J19" s="58"/>
    </row>
    <row r="20" spans="2:10" x14ac:dyDescent="0.25">
      <c r="B20" s="57"/>
      <c r="C20" s="31" t="s">
        <v>133</v>
      </c>
      <c r="H20" s="67">
        <v>8</v>
      </c>
      <c r="I20" s="68">
        <v>18669263</v>
      </c>
      <c r="J20" s="58"/>
    </row>
    <row r="21" spans="2:10" x14ac:dyDescent="0.25">
      <c r="B21" s="57"/>
      <c r="C21" s="31" t="s">
        <v>134</v>
      </c>
      <c r="H21" s="67">
        <v>7</v>
      </c>
      <c r="I21" s="68">
        <v>2505261</v>
      </c>
      <c r="J21" s="58"/>
    </row>
    <row r="22" spans="2:10" x14ac:dyDescent="0.25">
      <c r="B22" s="57"/>
      <c r="C22" s="31" t="s">
        <v>135</v>
      </c>
      <c r="H22" s="67">
        <v>0</v>
      </c>
      <c r="I22" s="68">
        <v>0</v>
      </c>
      <c r="J22" s="58"/>
    </row>
    <row r="23" spans="2:10" x14ac:dyDescent="0.25">
      <c r="B23" s="57"/>
      <c r="C23" s="31" t="s">
        <v>136</v>
      </c>
      <c r="H23" s="67">
        <v>0</v>
      </c>
      <c r="I23" s="68">
        <v>0</v>
      </c>
      <c r="J23" s="58"/>
    </row>
    <row r="24" spans="2:10" ht="13" thickBot="1" x14ac:dyDescent="0.3">
      <c r="B24" s="57"/>
      <c r="C24" s="31" t="s">
        <v>137</v>
      </c>
      <c r="H24" s="69">
        <v>0</v>
      </c>
      <c r="I24" s="70">
        <v>0</v>
      </c>
      <c r="J24" s="58"/>
    </row>
    <row r="25" spans="2:10" ht="13" x14ac:dyDescent="0.3">
      <c r="B25" s="57"/>
      <c r="C25" s="59" t="s">
        <v>138</v>
      </c>
      <c r="D25" s="59"/>
      <c r="E25" s="59"/>
      <c r="F25" s="59"/>
      <c r="H25" s="65">
        <f>H19+H20+H21+H22+H24+H23</f>
        <v>16</v>
      </c>
      <c r="I25" s="66">
        <f>I19+I20+I21+I22+I24+I23</f>
        <v>21232524</v>
      </c>
      <c r="J25" s="58"/>
    </row>
    <row r="26" spans="2:10" x14ac:dyDescent="0.25">
      <c r="B26" s="57"/>
      <c r="C26" s="31" t="s">
        <v>139</v>
      </c>
      <c r="H26" s="67">
        <v>0</v>
      </c>
      <c r="I26" s="68">
        <v>0</v>
      </c>
      <c r="J26" s="58"/>
    </row>
    <row r="27" spans="2:10" ht="13" thickBot="1" x14ac:dyDescent="0.3">
      <c r="B27" s="57"/>
      <c r="C27" s="31" t="s">
        <v>140</v>
      </c>
      <c r="H27" s="69">
        <v>2</v>
      </c>
      <c r="I27" s="70">
        <v>1558800</v>
      </c>
      <c r="J27" s="58"/>
    </row>
    <row r="28" spans="2:10" ht="13" x14ac:dyDescent="0.3">
      <c r="B28" s="57"/>
      <c r="C28" s="59" t="s">
        <v>141</v>
      </c>
      <c r="D28" s="59"/>
      <c r="E28" s="59"/>
      <c r="F28" s="59"/>
      <c r="H28" s="65">
        <f>H26+H27</f>
        <v>2</v>
      </c>
      <c r="I28" s="66">
        <f>I26+I27</f>
        <v>1558800</v>
      </c>
      <c r="J28" s="58"/>
    </row>
    <row r="29" spans="2:10" ht="13.5" thickBot="1" x14ac:dyDescent="0.35">
      <c r="B29" s="57"/>
      <c r="C29" s="31" t="s">
        <v>142</v>
      </c>
      <c r="D29" s="59"/>
      <c r="E29" s="59"/>
      <c r="F29" s="59"/>
      <c r="H29" s="69">
        <v>0</v>
      </c>
      <c r="I29" s="70">
        <v>0</v>
      </c>
      <c r="J29" s="58"/>
    </row>
    <row r="30" spans="2:10" ht="13" x14ac:dyDescent="0.3">
      <c r="B30" s="57"/>
      <c r="C30" s="59" t="s">
        <v>143</v>
      </c>
      <c r="D30" s="59"/>
      <c r="E30" s="59"/>
      <c r="F30" s="59"/>
      <c r="H30" s="67">
        <f>H29</f>
        <v>0</v>
      </c>
      <c r="I30" s="68">
        <f>I29</f>
        <v>0</v>
      </c>
      <c r="J30" s="58"/>
    </row>
    <row r="31" spans="2:10" ht="13" x14ac:dyDescent="0.3">
      <c r="B31" s="57"/>
      <c r="C31" s="59"/>
      <c r="D31" s="59"/>
      <c r="E31" s="59"/>
      <c r="F31" s="59"/>
      <c r="H31" s="71"/>
      <c r="I31" s="66"/>
      <c r="J31" s="58"/>
    </row>
    <row r="32" spans="2:10" ht="13.5" thickBot="1" x14ac:dyDescent="0.35">
      <c r="B32" s="57"/>
      <c r="C32" s="59" t="s">
        <v>144</v>
      </c>
      <c r="D32" s="59"/>
      <c r="H32" s="72">
        <f>H25+H28+H30</f>
        <v>18</v>
      </c>
      <c r="I32" s="73">
        <f>I25+I28+I30</f>
        <v>22791324</v>
      </c>
      <c r="J32" s="58"/>
    </row>
    <row r="33" spans="2:10" ht="13.5" thickTop="1" x14ac:dyDescent="0.3">
      <c r="B33" s="57"/>
      <c r="C33" s="59"/>
      <c r="D33" s="59"/>
      <c r="H33" s="74">
        <f>+H18-H32</f>
        <v>0</v>
      </c>
      <c r="I33" s="68">
        <f>+I18-I32</f>
        <v>0</v>
      </c>
      <c r="J33" s="58"/>
    </row>
    <row r="34" spans="2:10" x14ac:dyDescent="0.25">
      <c r="B34" s="57"/>
      <c r="G34" s="74"/>
      <c r="H34" s="74"/>
      <c r="I34" s="74"/>
      <c r="J34" s="58"/>
    </row>
    <row r="35" spans="2:10" x14ac:dyDescent="0.25">
      <c r="B35" s="57"/>
      <c r="G35" s="74"/>
      <c r="H35" s="74"/>
      <c r="I35" s="74"/>
      <c r="J35" s="58"/>
    </row>
    <row r="36" spans="2:10" ht="13" x14ac:dyDescent="0.3">
      <c r="B36" s="57"/>
      <c r="C36" s="59"/>
      <c r="G36" s="74"/>
      <c r="H36" s="74"/>
      <c r="I36" s="74"/>
      <c r="J36" s="58"/>
    </row>
    <row r="37" spans="2:10" ht="13.5" thickBot="1" x14ac:dyDescent="0.35">
      <c r="B37" s="57"/>
      <c r="C37" s="75" t="s">
        <v>145</v>
      </c>
      <c r="D37" s="76"/>
      <c r="H37" s="75" t="s">
        <v>146</v>
      </c>
      <c r="I37" s="76"/>
      <c r="J37" s="58"/>
    </row>
    <row r="38" spans="2:10" ht="13" x14ac:dyDescent="0.3">
      <c r="B38" s="57"/>
      <c r="C38" s="59" t="s">
        <v>162</v>
      </c>
      <c r="D38" s="74"/>
      <c r="H38" s="77" t="s">
        <v>147</v>
      </c>
      <c r="I38" s="74"/>
      <c r="J38" s="58"/>
    </row>
    <row r="39" spans="2:10" ht="13" x14ac:dyDescent="0.3">
      <c r="B39" s="57"/>
      <c r="C39" s="59" t="s">
        <v>1</v>
      </c>
      <c r="H39" s="59" t="s">
        <v>148</v>
      </c>
      <c r="I39" s="74"/>
      <c r="J39" s="58"/>
    </row>
    <row r="40" spans="2:10" x14ac:dyDescent="0.25">
      <c r="B40" s="57"/>
      <c r="G40" s="74"/>
      <c r="H40" s="74"/>
      <c r="I40" s="74"/>
      <c r="J40" s="58"/>
    </row>
    <row r="41" spans="2:10" ht="12.75" customHeight="1" x14ac:dyDescent="0.25">
      <c r="B41" s="57"/>
      <c r="C41" s="78" t="s">
        <v>149</v>
      </c>
      <c r="D41" s="78"/>
      <c r="E41" s="78"/>
      <c r="F41" s="78"/>
      <c r="G41" s="78"/>
      <c r="H41" s="78"/>
      <c r="I41" s="78"/>
      <c r="J41" s="58"/>
    </row>
    <row r="42" spans="2:10" ht="18.75" customHeight="1" thickBot="1" x14ac:dyDescent="0.3">
      <c r="B42" s="79"/>
      <c r="C42" s="80"/>
      <c r="D42" s="80"/>
      <c r="E42" s="80"/>
      <c r="F42" s="80"/>
      <c r="G42" s="80"/>
      <c r="H42" s="80"/>
      <c r="I42" s="80"/>
      <c r="J42" s="8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9" zoomScale="84" zoomScaleNormal="84" zoomScaleSheetLayoutView="100" workbookViewId="0">
      <selection activeCell="K33" activeCellId="1" sqref="H35 K33"/>
    </sheetView>
  </sheetViews>
  <sheetFormatPr baseColWidth="10" defaultColWidth="11.453125" defaultRowHeight="12.5" x14ac:dyDescent="0.25"/>
  <cols>
    <col min="1" max="1" width="4.453125" style="31" customWidth="1"/>
    <col min="2" max="2" width="11.453125" style="31"/>
    <col min="3" max="3" width="12.81640625" style="31" customWidth="1"/>
    <col min="4" max="4" width="22" style="31" customWidth="1"/>
    <col min="5" max="8" width="11.453125" style="31"/>
    <col min="9" max="9" width="24.7265625" style="31" customWidth="1"/>
    <col min="10" max="10" width="12.54296875" style="31" customWidth="1"/>
    <col min="11" max="11" width="1.7265625" style="31" customWidth="1"/>
    <col min="12" max="16384" width="11.453125" style="31"/>
  </cols>
  <sheetData>
    <row r="1" spans="2:10" ht="18" customHeight="1" thickBot="1" x14ac:dyDescent="0.3"/>
    <row r="2" spans="2:10" ht="19.5" customHeight="1" x14ac:dyDescent="0.25">
      <c r="B2" s="32"/>
      <c r="C2" s="33"/>
      <c r="D2" s="34" t="s">
        <v>150</v>
      </c>
      <c r="E2" s="35"/>
      <c r="F2" s="35"/>
      <c r="G2" s="35"/>
      <c r="H2" s="35"/>
      <c r="I2" s="36"/>
      <c r="J2" s="37" t="s">
        <v>126</v>
      </c>
    </row>
    <row r="3" spans="2:10" ht="15.75" customHeight="1" thickBot="1" x14ac:dyDescent="0.3">
      <c r="B3" s="38"/>
      <c r="C3" s="39"/>
      <c r="D3" s="40"/>
      <c r="E3" s="41"/>
      <c r="F3" s="41"/>
      <c r="G3" s="41"/>
      <c r="H3" s="41"/>
      <c r="I3" s="42"/>
      <c r="J3" s="43"/>
    </row>
    <row r="4" spans="2:10" ht="13" x14ac:dyDescent="0.25">
      <c r="B4" s="38"/>
      <c r="C4" s="39"/>
      <c r="E4" s="45"/>
      <c r="F4" s="45"/>
      <c r="G4" s="45"/>
      <c r="H4" s="45"/>
      <c r="I4" s="46"/>
      <c r="J4" s="47"/>
    </row>
    <row r="5" spans="2:10" ht="13" x14ac:dyDescent="0.25">
      <c r="B5" s="38"/>
      <c r="C5" s="39"/>
      <c r="D5" s="82" t="s">
        <v>151</v>
      </c>
      <c r="E5" s="83"/>
      <c r="F5" s="83"/>
      <c r="G5" s="83"/>
      <c r="H5" s="83"/>
      <c r="I5" s="84"/>
      <c r="J5" s="50" t="s">
        <v>152</v>
      </c>
    </row>
    <row r="6" spans="2:10" ht="13.5" thickBot="1" x14ac:dyDescent="0.3">
      <c r="B6" s="51"/>
      <c r="C6" s="52"/>
      <c r="D6" s="53"/>
      <c r="E6" s="54"/>
      <c r="F6" s="54"/>
      <c r="G6" s="54"/>
      <c r="H6" s="54"/>
      <c r="I6" s="55"/>
      <c r="J6" s="56"/>
    </row>
    <row r="7" spans="2:10" x14ac:dyDescent="0.25">
      <c r="B7" s="57"/>
      <c r="J7" s="58"/>
    </row>
    <row r="8" spans="2:10" x14ac:dyDescent="0.25">
      <c r="B8" s="57"/>
      <c r="J8" s="58"/>
    </row>
    <row r="9" spans="2:10" ht="13" x14ac:dyDescent="0.3">
      <c r="B9" s="57"/>
      <c r="C9" s="59" t="str">
        <f ca="1">+CONCATENATE("Santiago de Cali, ",TEXT(TODAY(),"MMMM DD YYYY"))</f>
        <v>Santiago de Cali, septiembre 03 2024</v>
      </c>
      <c r="D9" s="61"/>
      <c r="E9" s="60"/>
      <c r="J9" s="58"/>
    </row>
    <row r="10" spans="2:10" ht="13" x14ac:dyDescent="0.3">
      <c r="B10" s="57"/>
      <c r="C10" s="59"/>
      <c r="J10" s="58"/>
    </row>
    <row r="11" spans="2:10" ht="13" x14ac:dyDescent="0.3">
      <c r="B11" s="57"/>
      <c r="C11" s="59" t="str">
        <f>+'FOR-CSA-018'!C12</f>
        <v>Señores : HOSP SUSANA LOPEZ DE VALENCIA E.S.E</v>
      </c>
      <c r="J11" s="58"/>
    </row>
    <row r="12" spans="2:10" ht="13" x14ac:dyDescent="0.3">
      <c r="B12" s="57"/>
      <c r="C12" s="59" t="str">
        <f>+'FOR-CSA-018'!C13</f>
        <v>NIT: 891501676</v>
      </c>
      <c r="J12" s="58"/>
    </row>
    <row r="13" spans="2:10" x14ac:dyDescent="0.25">
      <c r="B13" s="57"/>
      <c r="J13" s="58"/>
    </row>
    <row r="14" spans="2:10" x14ac:dyDescent="0.25">
      <c r="B14" s="57"/>
      <c r="C14" s="31" t="s">
        <v>153</v>
      </c>
      <c r="J14" s="58"/>
    </row>
    <row r="15" spans="2:10" x14ac:dyDescent="0.25">
      <c r="B15" s="57"/>
      <c r="C15" s="62"/>
      <c r="J15" s="58"/>
    </row>
    <row r="16" spans="2:10" ht="13" x14ac:dyDescent="0.3">
      <c r="B16" s="57"/>
      <c r="C16" s="85"/>
      <c r="D16" s="60"/>
      <c r="H16" s="86" t="s">
        <v>154</v>
      </c>
      <c r="I16" s="86" t="s">
        <v>155</v>
      </c>
      <c r="J16" s="58"/>
    </row>
    <row r="17" spans="2:10" ht="13" x14ac:dyDescent="0.3">
      <c r="B17" s="57"/>
      <c r="C17" s="59" t="s">
        <v>131</v>
      </c>
      <c r="D17" s="59"/>
      <c r="E17" s="59"/>
      <c r="F17" s="59"/>
      <c r="H17" s="63">
        <f>+SUM(H18:H21)</f>
        <v>9</v>
      </c>
      <c r="I17" s="87">
        <f>+SUM(I18:I21)</f>
        <v>18727263</v>
      </c>
      <c r="J17" s="58"/>
    </row>
    <row r="18" spans="2:10" x14ac:dyDescent="0.25">
      <c r="B18" s="57"/>
      <c r="C18" s="31" t="s">
        <v>132</v>
      </c>
      <c r="H18" s="88">
        <f>+'FOR-CSA-018'!H19</f>
        <v>1</v>
      </c>
      <c r="I18" s="89">
        <f>+'FOR-CSA-018'!I19</f>
        <v>58000</v>
      </c>
      <c r="J18" s="58"/>
    </row>
    <row r="19" spans="2:10" x14ac:dyDescent="0.25">
      <c r="B19" s="57"/>
      <c r="C19" s="31" t="s">
        <v>133</v>
      </c>
      <c r="H19" s="88">
        <f>+'FOR-CSA-018'!H20</f>
        <v>8</v>
      </c>
      <c r="I19" s="89">
        <f>+'FOR-CSA-018'!I20</f>
        <v>18669263</v>
      </c>
      <c r="J19" s="58"/>
    </row>
    <row r="20" spans="2:10" x14ac:dyDescent="0.25">
      <c r="B20" s="57"/>
      <c r="C20" s="31" t="s">
        <v>135</v>
      </c>
      <c r="H20" s="88">
        <f>+'FOR-CSA-018'!H22</f>
        <v>0</v>
      </c>
      <c r="I20" s="89">
        <f>+'FOR-CSA-018'!I22</f>
        <v>0</v>
      </c>
      <c r="J20" s="58"/>
    </row>
    <row r="21" spans="2:10" x14ac:dyDescent="0.25">
      <c r="B21" s="57"/>
      <c r="C21" s="31" t="s">
        <v>156</v>
      </c>
      <c r="H21" s="88">
        <f>+'FOR-CSA-018'!H24</f>
        <v>0</v>
      </c>
      <c r="I21" s="89">
        <f>+'FOR-CSA-018'!I24</f>
        <v>0</v>
      </c>
      <c r="J21" s="58"/>
    </row>
    <row r="22" spans="2:10" ht="13" x14ac:dyDescent="0.3">
      <c r="B22" s="57"/>
      <c r="C22" s="59" t="s">
        <v>157</v>
      </c>
      <c r="D22" s="59"/>
      <c r="E22" s="59"/>
      <c r="F22" s="59"/>
      <c r="H22" s="63">
        <f>SUM(H18:H21)</f>
        <v>9</v>
      </c>
      <c r="I22" s="87">
        <f>+SUBTOTAL(9,I18:I21)</f>
        <v>18727263</v>
      </c>
      <c r="J22" s="58"/>
    </row>
    <row r="23" spans="2:10" ht="13.5" thickBot="1" x14ac:dyDescent="0.35">
      <c r="B23" s="57"/>
      <c r="C23" s="59"/>
      <c r="D23" s="59"/>
      <c r="H23" s="90"/>
      <c r="I23" s="91"/>
      <c r="J23" s="58"/>
    </row>
    <row r="24" spans="2:10" ht="13.5" thickTop="1" x14ac:dyDescent="0.3">
      <c r="B24" s="57"/>
      <c r="C24" s="59"/>
      <c r="D24" s="59"/>
      <c r="H24" s="74"/>
      <c r="I24" s="68"/>
      <c r="J24" s="58"/>
    </row>
    <row r="25" spans="2:10" ht="13" x14ac:dyDescent="0.3">
      <c r="B25" s="57"/>
      <c r="C25" s="59"/>
      <c r="D25" s="59"/>
      <c r="H25" s="74"/>
      <c r="I25" s="68"/>
      <c r="J25" s="58"/>
    </row>
    <row r="26" spans="2:10" ht="13" x14ac:dyDescent="0.3">
      <c r="B26" s="57"/>
      <c r="C26" s="59"/>
      <c r="D26" s="59"/>
      <c r="H26" s="74"/>
      <c r="I26" s="68"/>
      <c r="J26" s="58"/>
    </row>
    <row r="27" spans="2:10" x14ac:dyDescent="0.25">
      <c r="B27" s="57"/>
      <c r="G27" s="74"/>
      <c r="H27" s="74"/>
      <c r="I27" s="74"/>
      <c r="J27" s="58"/>
    </row>
    <row r="28" spans="2:10" ht="13.5" thickBot="1" x14ac:dyDescent="0.35">
      <c r="B28" s="57"/>
      <c r="C28" s="75" t="str">
        <f>+'FOR-CSA-018'!C37</f>
        <v>Nombre</v>
      </c>
      <c r="D28" s="75"/>
      <c r="G28" s="75" t="s">
        <v>146</v>
      </c>
      <c r="H28" s="76"/>
      <c r="I28" s="74"/>
      <c r="J28" s="58"/>
    </row>
    <row r="29" spans="2:10" ht="13" x14ac:dyDescent="0.3">
      <c r="B29" s="57"/>
      <c r="C29" s="77" t="str">
        <f>+'FOR-CSA-018'!C38</f>
        <v>Sub Proceso de Cartera</v>
      </c>
      <c r="D29" s="77"/>
      <c r="G29" s="77" t="s">
        <v>158</v>
      </c>
      <c r="H29" s="74"/>
      <c r="I29" s="74"/>
      <c r="J29" s="58"/>
    </row>
    <row r="30" spans="2:10" ht="18.75" customHeight="1" thickBot="1" x14ac:dyDescent="0.3">
      <c r="B30" s="79"/>
      <c r="C30" s="80"/>
      <c r="D30" s="80"/>
      <c r="E30" s="80"/>
      <c r="F30" s="80"/>
      <c r="G30" s="76"/>
      <c r="H30" s="76"/>
      <c r="I30" s="76"/>
      <c r="J30" s="8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d_1</vt:lpstr>
      <vt:lpstr>Hoja2</vt:lpstr>
      <vt:lpstr>Hoja1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2024-09-03T21:57:20Z</cp:lastPrinted>
  <dcterms:created xsi:type="dcterms:W3CDTF">2024-08-22T21:12:05Z</dcterms:created>
  <dcterms:modified xsi:type="dcterms:W3CDTF">2024-09-03T22:06:10Z</dcterms:modified>
</cp:coreProperties>
</file>