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006037_E.S.E. HOSP UNIV DE SANTANDER\"/>
    </mc:Choice>
  </mc:AlternateContent>
  <bookViews>
    <workbookView xWindow="0" yWindow="0" windowWidth="19200" windowHeight="7310" activeTab="1"/>
  </bookViews>
  <sheets>
    <sheet name="Hoja1" sheetId="1" r:id="rId1"/>
    <sheet name="FOR-CSA-018" sheetId="2" r:id="rId2"/>
    <sheet name="CIRCULAR 030" sheetId="3" r:id="rId3"/>
  </sheets>
  <externalReferences>
    <externalReference r:id="rId4"/>
    <externalReference r:id="rId5"/>
  </externalReferences>
  <definedNames>
    <definedName name="_xlnm._FilterDatabase" localSheetId="0" hidden="1">Hoja1!$A$7:$I$8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  <definedName name="_xlnm.Print_Titles" localSheetId="0">Hoja1!$1:$7</definedName>
  </definedName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3" l="1"/>
  <c r="C28" i="3"/>
  <c r="I21" i="3"/>
  <c r="H21" i="3"/>
  <c r="I20" i="3"/>
  <c r="I17" i="3" s="1"/>
  <c r="H20" i="3"/>
  <c r="H17" i="3" s="1"/>
  <c r="I19" i="3"/>
  <c r="H19" i="3"/>
  <c r="I18" i="3"/>
  <c r="H18" i="3"/>
  <c r="C12" i="3"/>
  <c r="C11" i="3"/>
  <c r="C9" i="3"/>
  <c r="I32" i="2"/>
  <c r="I33" i="2" s="1"/>
  <c r="I30" i="2"/>
  <c r="H30" i="2"/>
  <c r="I28" i="2"/>
  <c r="H28" i="2"/>
  <c r="I25" i="2"/>
  <c r="H25" i="2"/>
  <c r="H32" i="2" s="1"/>
  <c r="H33" i="2" s="1"/>
  <c r="H22" i="3" l="1"/>
  <c r="I22" i="3"/>
  <c r="G6" i="1"/>
  <c r="F6" i="1"/>
  <c r="A3" i="1" l="1"/>
</calcChain>
</file>

<file path=xl/sharedStrings.xml><?xml version="1.0" encoding="utf-8"?>
<sst xmlns="http://schemas.openxmlformats.org/spreadsheetml/2006/main" count="65" uniqueCount="59">
  <si>
    <t>NIT</t>
  </si>
  <si>
    <t>FECHA RADICADO</t>
  </si>
  <si>
    <t>FACTURA</t>
  </si>
  <si>
    <t>FECHA DE LA FACTURA</t>
  </si>
  <si>
    <t>AGRUPADO EDAD</t>
  </si>
  <si>
    <t>VALOR FACTURA</t>
  </si>
  <si>
    <t>TOTALES</t>
  </si>
  <si>
    <t>SALDO DGH</t>
  </si>
  <si>
    <t>MAS DE 360 DIAS</t>
  </si>
  <si>
    <t>HUS0000101762</t>
  </si>
  <si>
    <t>CAJA DE COMPENSACION FAMILIAR COMFENALCO VALLE DEL CAUCA</t>
  </si>
  <si>
    <t>ESTADO DE CARTERA CORTE 30 DE MAYO DE 2024</t>
  </si>
  <si>
    <t>POR PAGAR SAP</t>
  </si>
  <si>
    <t>VALO CANCELADO SAP</t>
  </si>
  <si>
    <t>RETENCION</t>
  </si>
  <si>
    <t>DOC COMPENSACION SAP</t>
  </si>
  <si>
    <t>FECHA COMPENSACION SAP</t>
  </si>
  <si>
    <t>VALOR TRANFERENCIA</t>
  </si>
  <si>
    <t>Factura pendiente en programacion de pago</t>
  </si>
  <si>
    <t>FOR-CSA-018</t>
  </si>
  <si>
    <t>HOJA 1 DE 1</t>
  </si>
  <si>
    <t>RESUMEN DE CARTERA REVISADA POR LA EPS</t>
  </si>
  <si>
    <t>VERSION 2</t>
  </si>
  <si>
    <t>Con Corte al dia: 31/05/2024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</si>
  <si>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</si>
  <si>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</si>
  <si>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</si>
  <si>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</si>
  <si>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</si>
  <si>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</si>
  <si>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</si>
  <si>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</si>
  <si>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</si>
  <si>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</si>
  <si>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</si>
  <si>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</si>
  <si>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</si>
  <si>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</si>
  <si>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</si>
  <si>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</si>
  <si>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</si>
  <si>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</si>
  <si>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</si>
  <si>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</si>
  <si>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</si>
  <si>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</si>
  <si>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</si>
  <si>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</si>
  <si>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</si>
  <si>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</si>
  <si>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</si>
  <si>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E.S.E. HOSP UNIV DE SANTANDER</t>
  </si>
  <si>
    <t>NIT: 900006037</t>
  </si>
  <si>
    <t>Monica Patricia Quiñonez Florez</t>
  </si>
  <si>
    <t>Técnico de Cartera</t>
  </si>
  <si>
    <t>Sinac SC SAS - Ese Hospital Universitario De Santander.</t>
  </si>
  <si>
    <t>ESTADO EPS 23-08-2024</t>
  </si>
  <si>
    <t>Santiago de Cali, agosto 23 2024</t>
  </si>
  <si>
    <t>A continuacion me permito remitir nuestra respuesta al estado de cartera presentado en la fecha: 15/08/2024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</si>
</sst>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3">
    <numFmt numFmtId="41" formatCode="_-* #,##0_-;\-* #,##0_-;_-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* #,##0.00_-;\-&quot;$&quot;* #,##0.00_-;_-&quot;$&quot;* &quot;-&quot;??_-;_-@_-"/>
    <numFmt numFmtId="165" formatCode="_ * #,##0.00_ ;_ * \-#,##0.00_ ;_ * &quot;-&quot;??_ ;_ @_ "/>
    <numFmt numFmtId="166" formatCode="_-* #,##0\ _€_-;\-* #,##0\ _€_-;_-* &quot;-&quot;??\ _€_-;_-@_-"/>
    <numFmt numFmtId="167" formatCode="_-&quot;$&quot;* #,##0_-;\-&quot;$&quot;* #,##0_-;_-&quot;$&quot;* &quot;-&quot;??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  <numFmt numFmtId="173" formatCode="_-* #,##0_-;\-* #,##0_-;_-* &quot;-&quot;??_-;_-@_-"/>
  </numFmts>
  <fonts count="17">
    <font>
      <sz val="11"/>
      <color theme="1"/>
      <name val="Calibri"/>
      <charset val="134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1"/>
      <color theme="1"/>
      <name val="Arial"/>
      <family val="2"/>
    </font>
    <font>
      <b/>
      <sz val="12"/>
      <color theme="1"/>
      <name val="Arial"/>
      <family val="2"/>
    </font>
    <font>
      <b/>
      <sz val="10"/>
      <name val="Arial"/>
      <family val="2"/>
    </font>
    <font>
      <sz val="11"/>
      <color theme="1"/>
      <name val="Calibri"/>
      <family val="2"/>
      <scheme val="minor"/>
    </font>
    <font>
      <b/>
      <sz val="11"/>
      <color theme="1"/>
      <name val="Arial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8"/>
      <color theme="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5">
    <xf numFmtId="0" fontId="0" fillId="0" borderId="0"/>
    <xf numFmtId="164" fontId="7" fillId="0" borderId="0" applyFont="0" applyFill="0" applyBorder="0" applyAlignment="0" applyProtection="0"/>
    <xf numFmtId="0" fontId="7" fillId="0" borderId="0"/>
    <xf numFmtId="43" fontId="9" fillId="0" borderId="0" applyFont="0" applyFill="0" applyBorder="0" applyAlignment="0" applyProtection="0"/>
    <xf numFmtId="0" fontId="10" fillId="0" borderId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2" fillId="0" borderId="0"/>
    <xf numFmtId="165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10" fillId="0" borderId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41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10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85">
    <xf numFmtId="0" fontId="0" fillId="0" borderId="0" xfId="0"/>
    <xf numFmtId="0" fontId="3" fillId="0" borderId="0" xfId="0" applyFont="1"/>
    <xf numFmtId="0" fontId="4" fillId="0" borderId="0" xfId="0" applyFont="1"/>
    <xf numFmtId="14" fontId="4" fillId="0" borderId="0" xfId="0" applyNumberFormat="1" applyFont="1"/>
    <xf numFmtId="0" fontId="6" fillId="2" borderId="1" xfId="0" applyFont="1" applyFill="1" applyBorder="1" applyAlignment="1">
      <alignment horizontal="center" vertical="center" wrapText="1"/>
    </xf>
    <xf numFmtId="14" fontId="6" fillId="2" borderId="1" xfId="0" applyNumberFormat="1" applyFont="1" applyFill="1" applyBorder="1" applyAlignment="1">
      <alignment horizontal="center" vertical="center" wrapText="1"/>
    </xf>
    <xf numFmtId="164" fontId="6" fillId="2" borderId="1" xfId="1" applyFont="1" applyFill="1" applyBorder="1" applyAlignment="1">
      <alignment horizontal="center" vertical="center" wrapText="1"/>
    </xf>
    <xf numFmtId="3" fontId="8" fillId="2" borderId="1" xfId="0" applyNumberFormat="1" applyFont="1" applyFill="1" applyBorder="1"/>
    <xf numFmtId="0" fontId="0" fillId="0" borderId="1" xfId="0" applyBorder="1"/>
    <xf numFmtId="14" fontId="0" fillId="0" borderId="1" xfId="0" applyNumberFormat="1" applyBorder="1" applyAlignment="1">
      <alignment vertical="center"/>
    </xf>
    <xf numFmtId="43" fontId="0" fillId="0" borderId="1" xfId="3" applyFont="1" applyBorder="1"/>
    <xf numFmtId="43" fontId="0" fillId="0" borderId="1" xfId="3" applyFont="1" applyBorder="1" applyAlignment="1">
      <alignment horizontal="right"/>
    </xf>
    <xf numFmtId="0" fontId="13" fillId="3" borderId="1" xfId="0" applyFont="1" applyFill="1" applyBorder="1" applyAlignment="1">
      <alignment horizontal="center" vertical="center" wrapText="1"/>
    </xf>
    <xf numFmtId="166" fontId="13" fillId="3" borderId="1" xfId="5" applyNumberFormat="1" applyFont="1" applyFill="1" applyBorder="1" applyAlignment="1">
      <alignment horizontal="center" vertical="center" wrapText="1"/>
    </xf>
    <xf numFmtId="166" fontId="13" fillId="4" borderId="1" xfId="5" applyNumberFormat="1" applyFont="1" applyFill="1" applyBorder="1" applyAlignment="1">
      <alignment horizontal="center" vertical="center" wrapText="1"/>
    </xf>
    <xf numFmtId="0" fontId="13" fillId="4" borderId="1" xfId="0" applyFont="1" applyFill="1" applyBorder="1" applyAlignment="1">
      <alignment horizontal="center" vertical="center" wrapText="1"/>
    </xf>
    <xf numFmtId="0" fontId="10" fillId="0" borderId="1" xfId="14" applyBorder="1" applyAlignment="1">
      <alignment horizontal="center"/>
    </xf>
    <xf numFmtId="0" fontId="3" fillId="0" borderId="1" xfId="0" applyFont="1" applyBorder="1"/>
    <xf numFmtId="167" fontId="3" fillId="0" borderId="1" xfId="1" applyNumberFormat="1" applyFont="1" applyBorder="1"/>
    <xf numFmtId="0" fontId="14" fillId="0" borderId="0" xfId="52" applyFont="1"/>
    <xf numFmtId="0" fontId="14" fillId="0" borderId="5" xfId="52" applyFont="1" applyBorder="1" applyAlignment="1">
      <alignment horizontal="centerContinuous"/>
    </xf>
    <xf numFmtId="0" fontId="14" fillId="0" borderId="6" xfId="52" applyFont="1" applyBorder="1" applyAlignment="1">
      <alignment horizontal="centerContinuous"/>
    </xf>
    <xf numFmtId="0" fontId="14" fillId="0" borderId="9" xfId="52" applyFont="1" applyBorder="1" applyAlignment="1">
      <alignment horizontal="centerContinuous"/>
    </xf>
    <xf numFmtId="0" fontId="14" fillId="0" borderId="10" xfId="52" applyFont="1" applyBorder="1" applyAlignment="1">
      <alignment horizontal="centerContinuous"/>
    </xf>
    <xf numFmtId="0" fontId="15" fillId="0" borderId="5" xfId="52" applyFont="1" applyBorder="1" applyAlignment="1">
      <alignment horizontal="centerContinuous" vertical="center"/>
    </xf>
    <xf numFmtId="0" fontId="15" fillId="0" borderId="7" xfId="52" applyFont="1" applyBorder="1" applyAlignment="1">
      <alignment horizontal="centerContinuous" vertical="center"/>
    </xf>
    <xf numFmtId="0" fontId="15" fillId="0" borderId="6" xfId="52" applyFont="1" applyBorder="1" applyAlignment="1">
      <alignment horizontal="centerContinuous" vertical="center"/>
    </xf>
    <xf numFmtId="0" fontId="15" fillId="0" borderId="8" xfId="52" applyFont="1" applyBorder="1" applyAlignment="1">
      <alignment horizontal="centerContinuous" vertical="center"/>
    </xf>
    <xf numFmtId="0" fontId="15" fillId="0" borderId="9" xfId="52" applyFont="1" applyBorder="1" applyAlignment="1">
      <alignment horizontal="centerContinuous" vertical="center"/>
    </xf>
    <xf numFmtId="0" fontId="15" fillId="0" borderId="0" xfId="52" applyFont="1" applyAlignment="1">
      <alignment horizontal="centerContinuous" vertical="center"/>
    </xf>
    <xf numFmtId="0" fontId="15" fillId="0" borderId="15" xfId="52" applyFont="1" applyBorder="1" applyAlignment="1">
      <alignment horizontal="centerContinuous" vertical="center"/>
    </xf>
    <xf numFmtId="0" fontId="14" fillId="0" borderId="11" xfId="52" applyFont="1" applyBorder="1" applyAlignment="1">
      <alignment horizontal="centerContinuous"/>
    </xf>
    <xf numFmtId="0" fontId="14" fillId="0" borderId="13" xfId="52" applyFont="1" applyBorder="1" applyAlignment="1">
      <alignment horizontal="centerContinuous"/>
    </xf>
    <xf numFmtId="0" fontId="15" fillId="0" borderId="11" xfId="52" applyFont="1" applyBorder="1" applyAlignment="1">
      <alignment horizontal="centerContinuous" vertical="center"/>
    </xf>
    <xf numFmtId="0" fontId="15" fillId="0" borderId="12" xfId="52" applyFont="1" applyBorder="1" applyAlignment="1">
      <alignment horizontal="centerContinuous" vertical="center"/>
    </xf>
    <xf numFmtId="0" fontId="15" fillId="0" borderId="13" xfId="52" applyFont="1" applyBorder="1" applyAlignment="1">
      <alignment horizontal="centerContinuous" vertical="center"/>
    </xf>
    <xf numFmtId="0" fontId="15" fillId="0" borderId="14" xfId="52" applyFont="1" applyBorder="1" applyAlignment="1">
      <alignment horizontal="centerContinuous" vertical="center"/>
    </xf>
    <xf numFmtId="0" fontId="14" fillId="0" borderId="9" xfId="52" applyFont="1" applyBorder="1"/>
    <xf numFmtId="0" fontId="14" fillId="0" borderId="10" xfId="52" applyFont="1" applyBorder="1"/>
    <xf numFmtId="0" fontId="15" fillId="0" borderId="0" xfId="52" applyFont="1"/>
    <xf numFmtId="14" fontId="14" fillId="0" borderId="0" xfId="52" applyNumberFormat="1" applyFont="1"/>
    <xf numFmtId="168" fontId="14" fillId="0" borderId="0" xfId="52" applyNumberFormat="1" applyFont="1"/>
    <xf numFmtId="14" fontId="14" fillId="0" borderId="0" xfId="52" applyNumberFormat="1" applyFont="1" applyAlignment="1">
      <alignment horizontal="left"/>
    </xf>
    <xf numFmtId="1" fontId="15" fillId="0" borderId="0" xfId="53" applyNumberFormat="1" applyFont="1" applyAlignment="1">
      <alignment horizontal="right"/>
    </xf>
    <xf numFmtId="170" fontId="15" fillId="0" borderId="0" xfId="52" applyNumberFormat="1" applyFont="1" applyAlignment="1">
      <alignment horizontal="right"/>
    </xf>
    <xf numFmtId="1" fontId="15" fillId="0" borderId="0" xfId="52" applyNumberFormat="1" applyFont="1" applyAlignment="1">
      <alignment horizontal="center"/>
    </xf>
    <xf numFmtId="171" fontId="15" fillId="0" borderId="0" xfId="52" applyNumberFormat="1" applyFont="1" applyAlignment="1">
      <alignment horizontal="right"/>
    </xf>
    <xf numFmtId="1" fontId="14" fillId="0" borderId="0" xfId="52" applyNumberFormat="1" applyFont="1" applyAlignment="1">
      <alignment horizontal="center"/>
    </xf>
    <xf numFmtId="171" fontId="14" fillId="0" borderId="0" xfId="52" applyNumberFormat="1" applyFont="1" applyAlignment="1">
      <alignment horizontal="right"/>
    </xf>
    <xf numFmtId="1" fontId="14" fillId="0" borderId="12" xfId="52" applyNumberFormat="1" applyFont="1" applyBorder="1" applyAlignment="1">
      <alignment horizontal="center"/>
    </xf>
    <xf numFmtId="171" fontId="14" fillId="0" borderId="12" xfId="52" applyNumberFormat="1" applyFont="1" applyBorder="1" applyAlignment="1">
      <alignment horizontal="right"/>
    </xf>
    <xf numFmtId="0" fontId="14" fillId="0" borderId="0" xfId="52" applyFont="1" applyAlignment="1">
      <alignment horizontal="center"/>
    </xf>
    <xf numFmtId="1" fontId="15" fillId="0" borderId="16" xfId="52" applyNumberFormat="1" applyFont="1" applyBorder="1" applyAlignment="1">
      <alignment horizontal="center"/>
    </xf>
    <xf numFmtId="171" fontId="15" fillId="0" borderId="16" xfId="52" applyNumberFormat="1" applyFont="1" applyBorder="1" applyAlignment="1">
      <alignment horizontal="right"/>
    </xf>
    <xf numFmtId="171" fontId="14" fillId="0" borderId="0" xfId="52" applyNumberFormat="1" applyFont="1"/>
    <xf numFmtId="171" fontId="15" fillId="0" borderId="12" xfId="52" applyNumberFormat="1" applyFont="1" applyBorder="1"/>
    <xf numFmtId="171" fontId="14" fillId="0" borderId="12" xfId="52" applyNumberFormat="1" applyFont="1" applyBorder="1"/>
    <xf numFmtId="171" fontId="15" fillId="0" borderId="0" xfId="52" applyNumberFormat="1" applyFont="1"/>
    <xf numFmtId="0" fontId="14" fillId="0" borderId="11" xfId="52" applyFont="1" applyBorder="1"/>
    <xf numFmtId="0" fontId="14" fillId="0" borderId="12" xfId="52" applyFont="1" applyBorder="1"/>
    <xf numFmtId="0" fontId="14" fillId="0" borderId="13" xfId="52" applyFont="1" applyBorder="1"/>
    <xf numFmtId="0" fontId="14" fillId="5" borderId="0" xfId="52" applyFont="1" applyFill="1"/>
    <xf numFmtId="0" fontId="15" fillId="0" borderId="0" xfId="52" applyFont="1" applyAlignment="1">
      <alignment horizontal="center"/>
    </xf>
    <xf numFmtId="172" fontId="15" fillId="0" borderId="0" xfId="54" applyNumberFormat="1" applyFont="1" applyAlignment="1">
      <alignment horizontal="right"/>
    </xf>
    <xf numFmtId="1" fontId="14" fillId="0" borderId="0" xfId="53" applyNumberFormat="1" applyFont="1" applyAlignment="1">
      <alignment horizontal="right"/>
    </xf>
    <xf numFmtId="172" fontId="14" fillId="0" borderId="0" xfId="54" applyNumberFormat="1" applyFont="1" applyAlignment="1">
      <alignment horizontal="right"/>
    </xf>
    <xf numFmtId="173" fontId="14" fillId="0" borderId="16" xfId="54" applyNumberFormat="1" applyFont="1" applyBorder="1" applyAlignment="1">
      <alignment horizontal="center"/>
    </xf>
    <xf numFmtId="172" fontId="14" fillId="0" borderId="16" xfId="54" applyNumberFormat="1" applyFont="1" applyBorder="1" applyAlignment="1">
      <alignment horizontal="right"/>
    </xf>
    <xf numFmtId="0" fontId="5" fillId="2" borderId="0" xfId="0" applyFont="1" applyFill="1" applyAlignment="1">
      <alignment horizontal="center"/>
    </xf>
    <xf numFmtId="0" fontId="8" fillId="2" borderId="2" xfId="0" applyFont="1" applyFill="1" applyBorder="1" applyAlignment="1">
      <alignment horizontal="center"/>
    </xf>
    <xf numFmtId="0" fontId="8" fillId="2" borderId="3" xfId="0" applyFont="1" applyFill="1" applyBorder="1" applyAlignment="1">
      <alignment horizontal="center"/>
    </xf>
    <xf numFmtId="0" fontId="8" fillId="2" borderId="4" xfId="0" applyFont="1" applyFill="1" applyBorder="1" applyAlignment="1">
      <alignment horizontal="center"/>
    </xf>
    <xf numFmtId="0" fontId="15" fillId="0" borderId="5" xfId="52" applyFont="1" applyBorder="1" applyAlignment="1">
      <alignment horizontal="center" vertical="center"/>
    </xf>
    <xf numFmtId="0" fontId="15" fillId="0" borderId="7" xfId="52" applyFont="1" applyBorder="1" applyAlignment="1">
      <alignment horizontal="center" vertical="center"/>
    </xf>
    <xf numFmtId="0" fontId="15" fillId="0" borderId="6" xfId="52" applyFont="1" applyBorder="1" applyAlignment="1">
      <alignment horizontal="center" vertical="center"/>
    </xf>
    <xf numFmtId="0" fontId="15" fillId="0" borderId="11" xfId="52" applyFont="1" applyBorder="1" applyAlignment="1">
      <alignment horizontal="center" vertical="center"/>
    </xf>
    <xf numFmtId="0" fontId="15" fillId="0" borderId="12" xfId="52" applyFont="1" applyBorder="1" applyAlignment="1">
      <alignment horizontal="center" vertical="center"/>
    </xf>
    <xf numFmtId="0" fontId="15" fillId="0" borderId="13" xfId="52" applyFont="1" applyBorder="1" applyAlignment="1">
      <alignment horizontal="center" vertical="center"/>
    </xf>
    <xf numFmtId="0" fontId="15" fillId="0" borderId="8" xfId="52" applyFont="1" applyBorder="1" applyAlignment="1">
      <alignment horizontal="center" vertical="center"/>
    </xf>
    <xf numFmtId="0" fontId="15" fillId="0" borderId="14" xfId="52" applyFont="1" applyBorder="1" applyAlignment="1">
      <alignment horizontal="center" vertical="center"/>
    </xf>
    <xf numFmtId="0" fontId="16" fillId="0" borderId="0" xfId="52" applyFont="1" applyAlignment="1">
      <alignment horizontal="center" vertical="center" wrapText="1"/>
    </xf>
    <xf numFmtId="0" fontId="15" fillId="0" borderId="9" xfId="52" applyFont="1" applyBorder="1" applyAlignment="1">
      <alignment horizontal="center" vertical="center" wrapText="1"/>
    </xf>
    <xf numFmtId="0" fontId="15" fillId="0" borderId="0" xfId="52" applyFont="1" applyAlignment="1">
      <alignment horizontal="center" vertical="center" wrapText="1"/>
    </xf>
    <xf numFmtId="0" fontId="15" fillId="0" borderId="10" xfId="52" applyFont="1" applyBorder="1" applyAlignment="1">
      <alignment horizontal="center" vertical="center" wrapText="1"/>
    </xf>
    <xf numFmtId="167" fontId="14" fillId="0" borderId="0" xfId="1" applyNumberFormat="1" applyFont="1"/>
  </cellXfs>
  <cellStyles count="55">
    <cellStyle name="Millares" xfId="3" builtinId="3"/>
    <cellStyle name="Millares [0] 2" xfId="11"/>
    <cellStyle name="Millares [0] 2 2" xfId="29"/>
    <cellStyle name="Millares [0] 3" xfId="25"/>
    <cellStyle name="Millares 10" xfId="21"/>
    <cellStyle name="Millares 11" xfId="24"/>
    <cellStyle name="Millares 12" xfId="23"/>
    <cellStyle name="Millares 13" xfId="53"/>
    <cellStyle name="Millares 2" xfId="5"/>
    <cellStyle name="Millares 2 2" xfId="26"/>
    <cellStyle name="Millares 2 2 2" xfId="54"/>
    <cellStyle name="Millares 3" xfId="10"/>
    <cellStyle name="Millares 3 2" xfId="31"/>
    <cellStyle name="Millares 4" xfId="15"/>
    <cellStyle name="Millares 5" xfId="16"/>
    <cellStyle name="Millares 6" xfId="17"/>
    <cellStyle name="Millares 7" xfId="18"/>
    <cellStyle name="Millares 8" xfId="19"/>
    <cellStyle name="Millares 9" xfId="20"/>
    <cellStyle name="Moneda" xfId="1" builtinId="4"/>
    <cellStyle name="Moneda 2" xfId="48"/>
    <cellStyle name="Normal" xfId="0" builtinId="0"/>
    <cellStyle name="Normal 11" xfId="2"/>
    <cellStyle name="Normal 12" xfId="8"/>
    <cellStyle name="Normal 12 2" xfId="12"/>
    <cellStyle name="Normal 16" xfId="22"/>
    <cellStyle name="Normal 2" xfId="4"/>
    <cellStyle name="Normal 2 2" xfId="30"/>
    <cellStyle name="Normal 2 2 2" xfId="36"/>
    <cellStyle name="Normal 2 2 3" xfId="52"/>
    <cellStyle name="Normal 2 3" xfId="33"/>
    <cellStyle name="Normal 2 4" xfId="34"/>
    <cellStyle name="Normal 2 5" xfId="27"/>
    <cellStyle name="Normal 3" xfId="9"/>
    <cellStyle name="Normal 3 2" xfId="6"/>
    <cellStyle name="Normal 3 2 2" xfId="14"/>
    <cellStyle name="Normal 3 3" xfId="28"/>
    <cellStyle name="Normal 4" xfId="7"/>
    <cellStyle name="Normal 4 2" xfId="13"/>
    <cellStyle name="Normal 5" xfId="35"/>
    <cellStyle name="Normal 5 10" xfId="45"/>
    <cellStyle name="Normal 5 11" xfId="46"/>
    <cellStyle name="Normal 5 12" xfId="47"/>
    <cellStyle name="Normal 5 13" xfId="49"/>
    <cellStyle name="Normal 5 14" xfId="50"/>
    <cellStyle name="Normal 5 2" xfId="32"/>
    <cellStyle name="Normal 5 3" xfId="38"/>
    <cellStyle name="Normal 5 4" xfId="39"/>
    <cellStyle name="Normal 5 5" xfId="40"/>
    <cellStyle name="Normal 5 6" xfId="41"/>
    <cellStyle name="Normal 5 7" xfId="42"/>
    <cellStyle name="Normal 5 8" xfId="43"/>
    <cellStyle name="Normal 5 9" xfId="44"/>
    <cellStyle name="Normal 5 9 2" xfId="51"/>
    <cellStyle name="Normal 6" xfId="37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2.xml"/><Relationship Id="rId4" Type="http://schemas.openxmlformats.org/officeDocument/2006/relationships/externalLink" Target="externalLinks/externalLink1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0</xdr:row>
      <xdr:rowOff>9525</xdr:rowOff>
    </xdr:from>
    <xdr:to>
      <xdr:col>1</xdr:col>
      <xdr:colOff>466726</xdr:colOff>
      <xdr:row>3</xdr:row>
      <xdr:rowOff>9525</xdr:rowOff>
    </xdr:to>
    <xdr:pic>
      <xdr:nvPicPr>
        <xdr:cNvPr id="2" name="Imagen 1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9050" y="9525"/>
          <a:ext cx="1190626" cy="600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"/>
  <sheetViews>
    <sheetView workbookViewId="0">
      <pane xSplit="1" ySplit="7" topLeftCell="B8" activePane="bottomRight" state="frozen"/>
      <selection pane="topRight" activeCell="B1" sqref="B1"/>
      <selection pane="bottomLeft" activeCell="A8" sqref="A8"/>
      <selection pane="bottomRight" activeCell="A8" sqref="A8"/>
    </sheetView>
  </sheetViews>
  <sheetFormatPr baseColWidth="10" defaultColWidth="11" defaultRowHeight="14"/>
  <cols>
    <col min="1" max="1" width="11.1796875" style="2" customWidth="1"/>
    <col min="2" max="2" width="16.26953125" style="2" customWidth="1"/>
    <col min="3" max="3" width="12.453125" style="2" customWidth="1"/>
    <col min="4" max="4" width="13.26953125" style="3" customWidth="1"/>
    <col min="5" max="5" width="17.81640625" style="2" customWidth="1"/>
    <col min="6" max="6" width="19.26953125" style="2" customWidth="1"/>
    <col min="7" max="7" width="15.54296875" style="2" customWidth="1"/>
    <col min="8" max="8" width="19.81640625" style="2" customWidth="1"/>
    <col min="9" max="9" width="16.81640625" style="2" bestFit="1" customWidth="1"/>
    <col min="10" max="16384" width="11" style="2"/>
  </cols>
  <sheetData>
    <row r="1" spans="1:14" ht="15.5">
      <c r="A1" s="68" t="s">
        <v>11</v>
      </c>
      <c r="B1" s="68"/>
      <c r="C1" s="68"/>
      <c r="D1" s="68"/>
      <c r="E1" s="68"/>
      <c r="F1" s="68"/>
      <c r="G1" s="68"/>
    </row>
    <row r="2" spans="1:14" ht="15.5">
      <c r="A2" s="68" t="s">
        <v>10</v>
      </c>
      <c r="B2" s="68"/>
      <c r="C2" s="68"/>
      <c r="D2" s="68"/>
      <c r="E2" s="68"/>
      <c r="F2" s="68"/>
      <c r="G2" s="68"/>
    </row>
    <row r="3" spans="1:14" ht="15.5">
      <c r="A3" s="68" t="str">
        <f>"NIT "&amp;A8</f>
        <v>NIT 890303093</v>
      </c>
      <c r="B3" s="68"/>
      <c r="C3" s="68"/>
      <c r="D3" s="68"/>
      <c r="E3" s="68"/>
      <c r="F3" s="68"/>
      <c r="G3" s="68"/>
    </row>
    <row r="6" spans="1:14">
      <c r="A6" s="69" t="s">
        <v>6</v>
      </c>
      <c r="B6" s="70"/>
      <c r="C6" s="70"/>
      <c r="D6" s="70"/>
      <c r="E6" s="71"/>
      <c r="F6" s="7">
        <f>SUM(F8:F8)</f>
        <v>6194167</v>
      </c>
      <c r="G6" s="7">
        <f>SUM(G8:G8)</f>
        <v>862500</v>
      </c>
    </row>
    <row r="7" spans="1:14" s="1" customFormat="1" ht="30">
      <c r="A7" s="4" t="s">
        <v>0</v>
      </c>
      <c r="B7" s="4" t="s">
        <v>2</v>
      </c>
      <c r="C7" s="5" t="s">
        <v>1</v>
      </c>
      <c r="D7" s="5" t="s">
        <v>3</v>
      </c>
      <c r="E7" s="4" t="s">
        <v>4</v>
      </c>
      <c r="F7" s="6" t="s">
        <v>5</v>
      </c>
      <c r="G7" s="6" t="s">
        <v>7</v>
      </c>
      <c r="H7" s="12" t="s">
        <v>56</v>
      </c>
      <c r="I7" s="13" t="s">
        <v>12</v>
      </c>
      <c r="J7" s="14" t="s">
        <v>13</v>
      </c>
      <c r="K7" s="14" t="s">
        <v>14</v>
      </c>
      <c r="L7" s="15" t="s">
        <v>15</v>
      </c>
      <c r="M7" s="15" t="s">
        <v>16</v>
      </c>
      <c r="N7" s="14" t="s">
        <v>17</v>
      </c>
    </row>
    <row r="8" spans="1:14" s="1" customFormat="1" ht="14.5">
      <c r="A8" s="16">
        <v>890303093</v>
      </c>
      <c r="B8" s="8" t="s">
        <v>9</v>
      </c>
      <c r="C8" s="9">
        <v>44840</v>
      </c>
      <c r="D8" s="9">
        <v>44608</v>
      </c>
      <c r="E8" s="11" t="s">
        <v>8</v>
      </c>
      <c r="F8" s="10">
        <v>6194167</v>
      </c>
      <c r="G8" s="10">
        <v>862500</v>
      </c>
      <c r="H8" s="17" t="s">
        <v>18</v>
      </c>
      <c r="I8" s="18">
        <v>862500</v>
      </c>
      <c r="J8" s="18">
        <v>0</v>
      </c>
      <c r="K8" s="18">
        <v>0</v>
      </c>
      <c r="L8" s="17"/>
      <c r="M8" s="17"/>
      <c r="N8" s="18">
        <v>0</v>
      </c>
    </row>
  </sheetData>
  <autoFilter ref="A7:I8"/>
  <sortState ref="A8:G8">
    <sortCondition ref="C8"/>
  </sortState>
  <mergeCells count="4">
    <mergeCell ref="A1:G1"/>
    <mergeCell ref="A2:G2"/>
    <mergeCell ref="A3:G3"/>
    <mergeCell ref="A6:E6"/>
  </mergeCells>
  <pageMargins left="1.2986111111111101" right="0.70833333333333304" top="0.35416666666666702" bottom="0.35416666666666702" header="0.31458333333333299" footer="0.31458333333333299"/>
  <pageSetup paperSize="5" scale="8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42"/>
  <sheetViews>
    <sheetView showGridLines="0" tabSelected="1" topLeftCell="A5" zoomScaleNormal="100" workbookViewId="0">
      <selection activeCell="J18" sqref="J18"/>
    </sheetView>
  </sheetViews>
  <sheetFormatPr baseColWidth="10" defaultRowHeight="12.5"/>
  <cols>
    <col min="1" max="1" width="1" style="19" customWidth="1"/>
    <col min="2" max="2" width="10.90625" style="19"/>
    <col min="3" max="3" width="17.54296875" style="19" customWidth="1"/>
    <col min="4" max="4" width="11.54296875" style="19" customWidth="1"/>
    <col min="5" max="8" width="10.90625" style="19"/>
    <col min="9" max="9" width="22.54296875" style="19" customWidth="1"/>
    <col min="10" max="10" width="14" style="19" customWidth="1"/>
    <col min="11" max="11" width="1.7265625" style="19" customWidth="1"/>
    <col min="12" max="13" width="10.90625" style="19"/>
    <col min="14" max="14" width="13.7265625" style="19" bestFit="1" customWidth="1"/>
    <col min="15" max="16384" width="10.90625" style="19"/>
  </cols>
  <sheetData>
    <row r="1" spans="2:10" ht="6" customHeight="1" thickBot="1"/>
    <row r="2" spans="2:10" ht="19.5" customHeight="1">
      <c r="B2" s="20"/>
      <c r="C2" s="21"/>
      <c r="D2" s="72" t="s">
        <v>19</v>
      </c>
      <c r="E2" s="73"/>
      <c r="F2" s="73"/>
      <c r="G2" s="73"/>
      <c r="H2" s="73"/>
      <c r="I2" s="74"/>
      <c r="J2" s="78" t="s">
        <v>20</v>
      </c>
    </row>
    <row r="3" spans="2:10" ht="15.75" customHeight="1" thickBot="1">
      <c r="B3" s="22"/>
      <c r="C3" s="23"/>
      <c r="D3" s="75"/>
      <c r="E3" s="76"/>
      <c r="F3" s="76"/>
      <c r="G3" s="76"/>
      <c r="H3" s="76"/>
      <c r="I3" s="77"/>
      <c r="J3" s="79"/>
    </row>
    <row r="4" spans="2:10" ht="13">
      <c r="B4" s="22"/>
      <c r="C4" s="23"/>
      <c r="D4" s="24"/>
      <c r="E4" s="25"/>
      <c r="F4" s="25"/>
      <c r="G4" s="25"/>
      <c r="H4" s="25"/>
      <c r="I4" s="26"/>
      <c r="J4" s="27"/>
    </row>
    <row r="5" spans="2:10" ht="13">
      <c r="B5" s="22"/>
      <c r="C5" s="23"/>
      <c r="D5" s="28" t="s">
        <v>21</v>
      </c>
      <c r="E5" s="29"/>
      <c r="F5" s="29"/>
      <c r="G5" s="29"/>
      <c r="H5" s="29"/>
      <c r="I5" s="30"/>
      <c r="J5" s="30" t="s">
        <v>22</v>
      </c>
    </row>
    <row r="6" spans="2:10" ht="13.5" thickBot="1">
      <c r="B6" s="31"/>
      <c r="C6" s="32"/>
      <c r="D6" s="33"/>
      <c r="E6" s="34"/>
      <c r="F6" s="34"/>
      <c r="G6" s="34"/>
      <c r="H6" s="34"/>
      <c r="I6" s="35"/>
      <c r="J6" s="36"/>
    </row>
    <row r="7" spans="2:10">
      <c r="B7" s="37"/>
      <c r="J7" s="38"/>
    </row>
    <row r="8" spans="2:10">
      <c r="B8" s="37"/>
      <c r="J8" s="38"/>
    </row>
    <row r="9" spans="2:10">
      <c r="B9" s="37"/>
      <c r="J9" s="38"/>
    </row>
    <row r="10" spans="2:10" ht="13">
      <c r="B10" s="37"/>
      <c r="C10" s="39" t="s">
        <v>57</v>
      </c>
      <c r="E10" s="40"/>
      <c r="H10" s="41"/>
      <c r="J10" s="38"/>
    </row>
    <row r="11" spans="2:10">
      <c r="B11" s="37"/>
      <c r="J11" s="38"/>
    </row>
    <row r="12" spans="2:10" ht="13">
      <c r="B12" s="37"/>
      <c r="C12" s="39" t="s">
        <v>51</v>
      </c>
      <c r="J12" s="38"/>
    </row>
    <row r="13" spans="2:10" ht="13">
      <c r="B13" s="37"/>
      <c r="C13" s="39" t="s">
        <v>52</v>
      </c>
      <c r="J13" s="38"/>
    </row>
    <row r="14" spans="2:10">
      <c r="B14" s="37"/>
      <c r="J14" s="38"/>
    </row>
    <row r="15" spans="2:10">
      <c r="B15" s="37"/>
      <c r="C15" s="19" t="s">
        <v>58</v>
      </c>
      <c r="J15" s="38"/>
    </row>
    <row r="16" spans="2:10">
      <c r="B16" s="37"/>
      <c r="C16" s="42"/>
      <c r="J16" s="38"/>
    </row>
    <row r="17" spans="2:14" ht="13">
      <c r="B17" s="37"/>
      <c r="C17" s="19" t="s">
        <v>23</v>
      </c>
      <c r="D17" s="40"/>
      <c r="H17" s="43"/>
      <c r="I17" s="44"/>
      <c r="J17" s="38"/>
      <c r="N17" s="84"/>
    </row>
    <row r="18" spans="2:14" ht="13">
      <c r="B18" s="37"/>
      <c r="C18" s="39" t="s">
        <v>24</v>
      </c>
      <c r="D18" s="39"/>
      <c r="E18" s="39"/>
      <c r="F18" s="39"/>
      <c r="H18" s="45">
        <v>1</v>
      </c>
      <c r="I18" s="46">
        <v>862500</v>
      </c>
      <c r="J18" s="38"/>
    </row>
    <row r="19" spans="2:14">
      <c r="B19" s="37"/>
      <c r="C19" s="19" t="s">
        <v>25</v>
      </c>
      <c r="H19" s="47">
        <v>0</v>
      </c>
      <c r="I19" s="48">
        <v>0</v>
      </c>
      <c r="J19" s="38"/>
    </row>
    <row r="20" spans="2:14">
      <c r="B20" s="37"/>
      <c r="C20" s="19" t="s">
        <v>26</v>
      </c>
      <c r="H20" s="47">
        <v>0</v>
      </c>
      <c r="I20" s="48">
        <v>0</v>
      </c>
      <c r="J20" s="38"/>
    </row>
    <row r="21" spans="2:14">
      <c r="B21" s="37"/>
      <c r="C21" s="19" t="s">
        <v>27</v>
      </c>
      <c r="H21" s="47">
        <v>0</v>
      </c>
      <c r="I21" s="48">
        <v>0</v>
      </c>
      <c r="J21" s="38"/>
    </row>
    <row r="22" spans="2:14">
      <c r="B22" s="37"/>
      <c r="C22" s="19" t="s">
        <v>28</v>
      </c>
      <c r="H22" s="47">
        <v>0</v>
      </c>
      <c r="I22" s="48">
        <v>0</v>
      </c>
      <c r="J22" s="38"/>
    </row>
    <row r="23" spans="2:14">
      <c r="B23" s="37"/>
      <c r="C23" s="19" t="s">
        <v>29</v>
      </c>
      <c r="H23" s="47">
        <v>0</v>
      </c>
      <c r="I23" s="48">
        <v>0</v>
      </c>
      <c r="J23" s="38"/>
    </row>
    <row r="24" spans="2:14" ht="13" thickBot="1">
      <c r="B24" s="37"/>
      <c r="C24" s="19" t="s">
        <v>30</v>
      </c>
      <c r="H24" s="49">
        <v>0</v>
      </c>
      <c r="I24" s="50">
        <v>0</v>
      </c>
      <c r="J24" s="38"/>
    </row>
    <row r="25" spans="2:14" ht="13">
      <c r="B25" s="37"/>
      <c r="C25" s="39" t="s">
        <v>31</v>
      </c>
      <c r="D25" s="39"/>
      <c r="E25" s="39"/>
      <c r="F25" s="39"/>
      <c r="H25" s="45">
        <f>H19+H20+H21+H22+H24+H23</f>
        <v>0</v>
      </c>
      <c r="I25" s="46">
        <f>I19+I20+I21+I22+I24+I23</f>
        <v>0</v>
      </c>
      <c r="J25" s="38"/>
    </row>
    <row r="26" spans="2:14">
      <c r="B26" s="37"/>
      <c r="C26" s="19" t="s">
        <v>32</v>
      </c>
      <c r="H26" s="47">
        <v>1</v>
      </c>
      <c r="I26" s="48">
        <v>862500</v>
      </c>
      <c r="J26" s="38"/>
    </row>
    <row r="27" spans="2:14" ht="13" thickBot="1">
      <c r="B27" s="37"/>
      <c r="C27" s="19" t="s">
        <v>33</v>
      </c>
      <c r="H27" s="49">
        <v>0</v>
      </c>
      <c r="I27" s="50">
        <v>0</v>
      </c>
      <c r="J27" s="38"/>
    </row>
    <row r="28" spans="2:14" ht="13">
      <c r="B28" s="37"/>
      <c r="C28" s="39" t="s">
        <v>34</v>
      </c>
      <c r="D28" s="39"/>
      <c r="E28" s="39"/>
      <c r="F28" s="39"/>
      <c r="H28" s="45">
        <f>H26+H27</f>
        <v>1</v>
      </c>
      <c r="I28" s="46">
        <f>I26+I27</f>
        <v>862500</v>
      </c>
      <c r="J28" s="38"/>
    </row>
    <row r="29" spans="2:14" ht="13.5" thickBot="1">
      <c r="B29" s="37"/>
      <c r="C29" s="19" t="s">
        <v>35</v>
      </c>
      <c r="D29" s="39"/>
      <c r="E29" s="39"/>
      <c r="F29" s="39"/>
      <c r="H29" s="49">
        <v>0</v>
      </c>
      <c r="I29" s="50">
        <v>0</v>
      </c>
      <c r="J29" s="38"/>
    </row>
    <row r="30" spans="2:14" ht="13">
      <c r="B30" s="37"/>
      <c r="C30" s="39" t="s">
        <v>36</v>
      </c>
      <c r="D30" s="39"/>
      <c r="E30" s="39"/>
      <c r="F30" s="39"/>
      <c r="H30" s="47">
        <f>H29</f>
        <v>0</v>
      </c>
      <c r="I30" s="48">
        <f>I29</f>
        <v>0</v>
      </c>
      <c r="J30" s="38"/>
    </row>
    <row r="31" spans="2:14" ht="13">
      <c r="B31" s="37"/>
      <c r="C31" s="39"/>
      <c r="D31" s="39"/>
      <c r="E31" s="39"/>
      <c r="F31" s="39"/>
      <c r="H31" s="51"/>
      <c r="I31" s="46"/>
      <c r="J31" s="38"/>
    </row>
    <row r="32" spans="2:14" ht="13.5" thickBot="1">
      <c r="B32" s="37"/>
      <c r="C32" s="39" t="s">
        <v>37</v>
      </c>
      <c r="D32" s="39"/>
      <c r="H32" s="52">
        <f>H25+H28+H30</f>
        <v>1</v>
      </c>
      <c r="I32" s="53">
        <f>I25+I28+I30</f>
        <v>862500</v>
      </c>
      <c r="J32" s="38"/>
    </row>
    <row r="33" spans="2:10" ht="13.5" thickTop="1">
      <c r="B33" s="37"/>
      <c r="C33" s="39"/>
      <c r="D33" s="39"/>
      <c r="H33" s="54">
        <f>+H18-H32</f>
        <v>0</v>
      </c>
      <c r="I33" s="48">
        <f>+I18-I32</f>
        <v>0</v>
      </c>
      <c r="J33" s="38"/>
    </row>
    <row r="34" spans="2:10">
      <c r="B34" s="37"/>
      <c r="G34" s="54"/>
      <c r="H34" s="54"/>
      <c r="I34" s="54"/>
      <c r="J34" s="38"/>
    </row>
    <row r="35" spans="2:10">
      <c r="B35" s="37"/>
      <c r="G35" s="54"/>
      <c r="H35" s="54"/>
      <c r="I35" s="54"/>
      <c r="J35" s="38"/>
    </row>
    <row r="36" spans="2:10" ht="13">
      <c r="B36" s="37"/>
      <c r="C36" s="39"/>
      <c r="G36" s="54"/>
      <c r="H36" s="54"/>
      <c r="I36" s="54"/>
      <c r="J36" s="38"/>
    </row>
    <row r="37" spans="2:10" ht="13.5" thickBot="1">
      <c r="B37" s="37"/>
      <c r="C37" s="55" t="s">
        <v>53</v>
      </c>
      <c r="D37" s="56"/>
      <c r="H37" s="55" t="s">
        <v>38</v>
      </c>
      <c r="I37" s="56"/>
      <c r="J37" s="38"/>
    </row>
    <row r="38" spans="2:10" ht="13">
      <c r="B38" s="37"/>
      <c r="C38" s="39" t="s">
        <v>54</v>
      </c>
      <c r="D38" s="54"/>
      <c r="H38" s="57" t="s">
        <v>39</v>
      </c>
      <c r="I38" s="54"/>
      <c r="J38" s="38"/>
    </row>
    <row r="39" spans="2:10" ht="13">
      <c r="B39" s="37"/>
      <c r="C39" s="39" t="s">
        <v>55</v>
      </c>
      <c r="H39" s="39" t="s">
        <v>40</v>
      </c>
      <c r="I39" s="54"/>
      <c r="J39" s="38"/>
    </row>
    <row r="40" spans="2:10">
      <c r="B40" s="37"/>
      <c r="G40" s="54"/>
      <c r="H40" s="54"/>
      <c r="I40" s="54"/>
      <c r="J40" s="38"/>
    </row>
    <row r="41" spans="2:10" ht="12.75" customHeight="1">
      <c r="B41" s="37"/>
      <c r="C41" s="80" t="s">
        <v>41</v>
      </c>
      <c r="D41" s="80"/>
      <c r="E41" s="80"/>
      <c r="F41" s="80"/>
      <c r="G41" s="80"/>
      <c r="H41" s="80"/>
      <c r="I41" s="80"/>
      <c r="J41" s="38"/>
    </row>
    <row r="42" spans="2:10" ht="18.75" customHeight="1" thickBot="1">
      <c r="B42" s="58"/>
      <c r="C42" s="59"/>
      <c r="D42" s="59"/>
      <c r="E42" s="59"/>
      <c r="F42" s="59"/>
      <c r="G42" s="59"/>
      <c r="H42" s="59"/>
      <c r="I42" s="59"/>
      <c r="J42" s="6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8" zoomScale="84" zoomScaleNormal="84" zoomScaleSheetLayoutView="100" workbookViewId="0">
      <selection activeCell="I16" sqref="I16"/>
    </sheetView>
  </sheetViews>
  <sheetFormatPr baseColWidth="10" defaultColWidth="11.453125" defaultRowHeight="12.5"/>
  <cols>
    <col min="1" max="1" width="4.453125" style="19" customWidth="1"/>
    <col min="2" max="2" width="11.453125" style="19"/>
    <col min="3" max="3" width="12.81640625" style="19" customWidth="1"/>
    <col min="4" max="4" width="22" style="19" customWidth="1"/>
    <col min="5" max="8" width="11.453125" style="19"/>
    <col min="9" max="9" width="24.7265625" style="19" customWidth="1"/>
    <col min="10" max="10" width="12.54296875" style="19" customWidth="1"/>
    <col min="11" max="11" width="1.7265625" style="19" customWidth="1"/>
    <col min="12" max="16384" width="11.453125" style="19"/>
  </cols>
  <sheetData>
    <row r="1" spans="2:10" ht="18" customHeight="1" thickBot="1"/>
    <row r="2" spans="2:10" ht="19.5" customHeight="1">
      <c r="B2" s="20"/>
      <c r="C2" s="21"/>
      <c r="D2" s="72" t="s">
        <v>42</v>
      </c>
      <c r="E2" s="73"/>
      <c r="F2" s="73"/>
      <c r="G2" s="73"/>
      <c r="H2" s="73"/>
      <c r="I2" s="74"/>
      <c r="J2" s="78" t="s">
        <v>20</v>
      </c>
    </row>
    <row r="3" spans="2:10" ht="15.75" customHeight="1" thickBot="1">
      <c r="B3" s="22"/>
      <c r="C3" s="23"/>
      <c r="D3" s="75"/>
      <c r="E3" s="76"/>
      <c r="F3" s="76"/>
      <c r="G3" s="76"/>
      <c r="H3" s="76"/>
      <c r="I3" s="77"/>
      <c r="J3" s="79"/>
    </row>
    <row r="4" spans="2:10" ht="13">
      <c r="B4" s="22"/>
      <c r="C4" s="23"/>
      <c r="E4" s="25"/>
      <c r="F4" s="25"/>
      <c r="G4" s="25"/>
      <c r="H4" s="25"/>
      <c r="I4" s="26"/>
      <c r="J4" s="27"/>
    </row>
    <row r="5" spans="2:10" ht="13">
      <c r="B5" s="22"/>
      <c r="C5" s="23"/>
      <c r="D5" s="81" t="s">
        <v>43</v>
      </c>
      <c r="E5" s="82"/>
      <c r="F5" s="82"/>
      <c r="G5" s="82"/>
      <c r="H5" s="82"/>
      <c r="I5" s="83"/>
      <c r="J5" s="30" t="s">
        <v>44</v>
      </c>
    </row>
    <row r="6" spans="2:10" ht="13.5" thickBot="1">
      <c r="B6" s="31"/>
      <c r="C6" s="32"/>
      <c r="D6" s="33"/>
      <c r="E6" s="34"/>
      <c r="F6" s="34"/>
      <c r="G6" s="34"/>
      <c r="H6" s="34"/>
      <c r="I6" s="35"/>
      <c r="J6" s="36"/>
    </row>
    <row r="7" spans="2:10">
      <c r="B7" s="37"/>
      <c r="J7" s="38"/>
    </row>
    <row r="8" spans="2:10">
      <c r="B8" s="37"/>
      <c r="J8" s="38"/>
    </row>
    <row r="9" spans="2:10" ht="13">
      <c r="B9" s="37"/>
      <c r="C9" s="39" t="str">
        <f ca="1">+CONCATENATE("Santiago de Cali, ",TEXT(TODAY(),"MMMM DD YYYY"))</f>
        <v>Santiago de Cali, agosto 23 2024</v>
      </c>
      <c r="D9" s="41"/>
      <c r="E9" s="40"/>
      <c r="J9" s="38"/>
    </row>
    <row r="10" spans="2:10" ht="13">
      <c r="B10" s="37"/>
      <c r="C10" s="39"/>
      <c r="J10" s="38"/>
    </row>
    <row r="11" spans="2:10" ht="13">
      <c r="B11" s="37"/>
      <c r="C11" s="39" t="str">
        <f>+'FOR-CSA-018'!C12</f>
        <v>Señores : E.S.E. HOSP UNIV DE SANTANDER</v>
      </c>
      <c r="J11" s="38"/>
    </row>
    <row r="12" spans="2:10" ht="13">
      <c r="B12" s="37"/>
      <c r="C12" s="39" t="str">
        <f>+'FOR-CSA-018'!C13</f>
        <v>NIT: 900006037</v>
      </c>
      <c r="J12" s="38"/>
    </row>
    <row r="13" spans="2:10">
      <c r="B13" s="37"/>
      <c r="J13" s="38"/>
    </row>
    <row r="14" spans="2:10">
      <c r="B14" s="37"/>
      <c r="C14" s="19" t="s">
        <v>45</v>
      </c>
      <c r="J14" s="38"/>
    </row>
    <row r="15" spans="2:10">
      <c r="B15" s="37"/>
      <c r="C15" s="42"/>
      <c r="J15" s="38"/>
    </row>
    <row r="16" spans="2:10" ht="13">
      <c r="B16" s="37"/>
      <c r="C16" s="61"/>
      <c r="D16" s="40"/>
      <c r="H16" s="62" t="s">
        <v>46</v>
      </c>
      <c r="I16" s="62" t="s">
        <v>47</v>
      </c>
      <c r="J16" s="38"/>
    </row>
    <row r="17" spans="2:10" ht="13">
      <c r="B17" s="37"/>
      <c r="C17" s="39" t="s">
        <v>24</v>
      </c>
      <c r="D17" s="39"/>
      <c r="E17" s="39"/>
      <c r="F17" s="39"/>
      <c r="H17" s="43">
        <f>+SUM(H18:H21)</f>
        <v>0</v>
      </c>
      <c r="I17" s="63">
        <f>+SUM(I18:I21)</f>
        <v>0</v>
      </c>
      <c r="J17" s="38"/>
    </row>
    <row r="18" spans="2:10">
      <c r="B18" s="37"/>
      <c r="C18" s="19" t="s">
        <v>25</v>
      </c>
      <c r="H18" s="64">
        <f>+'FOR-CSA-018'!H19</f>
        <v>0</v>
      </c>
      <c r="I18" s="65">
        <f>+'FOR-CSA-018'!I19</f>
        <v>0</v>
      </c>
      <c r="J18" s="38"/>
    </row>
    <row r="19" spans="2:10">
      <c r="B19" s="37"/>
      <c r="C19" s="19" t="s">
        <v>26</v>
      </c>
      <c r="H19" s="64">
        <f>+'FOR-CSA-018'!H20</f>
        <v>0</v>
      </c>
      <c r="I19" s="65">
        <f>+'FOR-CSA-018'!I20</f>
        <v>0</v>
      </c>
      <c r="J19" s="38"/>
    </row>
    <row r="20" spans="2:10">
      <c r="B20" s="37"/>
      <c r="C20" s="19" t="s">
        <v>28</v>
      </c>
      <c r="H20" s="64">
        <f>+'FOR-CSA-018'!H22</f>
        <v>0</v>
      </c>
      <c r="I20" s="65">
        <f>+'FOR-CSA-018'!I22</f>
        <v>0</v>
      </c>
      <c r="J20" s="38"/>
    </row>
    <row r="21" spans="2:10">
      <c r="B21" s="37"/>
      <c r="C21" s="19" t="s">
        <v>48</v>
      </c>
      <c r="H21" s="64">
        <f>+'FOR-CSA-018'!H24</f>
        <v>0</v>
      </c>
      <c r="I21" s="65">
        <f>+'FOR-CSA-018'!I24</f>
        <v>0</v>
      </c>
      <c r="J21" s="38"/>
    </row>
    <row r="22" spans="2:10" ht="13">
      <c r="B22" s="37"/>
      <c r="C22" s="39" t="s">
        <v>49</v>
      </c>
      <c r="D22" s="39"/>
      <c r="E22" s="39"/>
      <c r="F22" s="39"/>
      <c r="H22" s="43">
        <f>SUM(H18:H21)</f>
        <v>0</v>
      </c>
      <c r="I22" s="63">
        <f>+SUBTOTAL(9,I18:I21)</f>
        <v>0</v>
      </c>
      <c r="J22" s="38"/>
    </row>
    <row r="23" spans="2:10" ht="13.5" thickBot="1">
      <c r="B23" s="37"/>
      <c r="C23" s="39"/>
      <c r="D23" s="39"/>
      <c r="H23" s="66"/>
      <c r="I23" s="67"/>
      <c r="J23" s="38"/>
    </row>
    <row r="24" spans="2:10" ht="13.5" thickTop="1">
      <c r="B24" s="37"/>
      <c r="C24" s="39"/>
      <c r="D24" s="39"/>
      <c r="H24" s="54"/>
      <c r="I24" s="48"/>
      <c r="J24" s="38"/>
    </row>
    <row r="25" spans="2:10" ht="13">
      <c r="B25" s="37"/>
      <c r="C25" s="39"/>
      <c r="D25" s="39"/>
      <c r="H25" s="54"/>
      <c r="I25" s="48"/>
      <c r="J25" s="38"/>
    </row>
    <row r="26" spans="2:10" ht="13">
      <c r="B26" s="37"/>
      <c r="C26" s="39"/>
      <c r="D26" s="39"/>
      <c r="H26" s="54"/>
      <c r="I26" s="48"/>
      <c r="J26" s="38"/>
    </row>
    <row r="27" spans="2:10">
      <c r="B27" s="37"/>
      <c r="G27" s="54"/>
      <c r="H27" s="54"/>
      <c r="I27" s="54"/>
      <c r="J27" s="38"/>
    </row>
    <row r="28" spans="2:10" ht="13.5" thickBot="1">
      <c r="B28" s="37"/>
      <c r="C28" s="55" t="str">
        <f>+'FOR-CSA-018'!C37</f>
        <v>Monica Patricia Quiñonez Florez</v>
      </c>
      <c r="D28" s="55"/>
      <c r="G28" s="55" t="s">
        <v>38</v>
      </c>
      <c r="H28" s="56"/>
      <c r="I28" s="54"/>
      <c r="J28" s="38"/>
    </row>
    <row r="29" spans="2:10" ht="13">
      <c r="B29" s="37"/>
      <c r="C29" s="57" t="str">
        <f>+'FOR-CSA-018'!C38</f>
        <v>Técnico de Cartera</v>
      </c>
      <c r="D29" s="57"/>
      <c r="G29" s="57" t="s">
        <v>50</v>
      </c>
      <c r="H29" s="54"/>
      <c r="I29" s="54"/>
      <c r="J29" s="38"/>
    </row>
    <row r="30" spans="2:10" ht="18.75" customHeight="1" thickBot="1">
      <c r="B30" s="58"/>
      <c r="C30" s="59"/>
      <c r="D30" s="59"/>
      <c r="E30" s="59"/>
      <c r="F30" s="59"/>
      <c r="G30" s="56"/>
      <c r="H30" s="56"/>
      <c r="I30" s="56"/>
      <c r="J30" s="60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</vt:i4>
      </vt:variant>
      <vt:variant>
        <vt:lpstr>Rangos con nombre</vt:lpstr>
      </vt:variant>
      <vt:variant>
        <vt:i4>1</vt:i4>
      </vt:variant>
    </vt:vector>
  </HeadingPairs>
  <TitlesOfParts>
    <vt:vector size="4" baseType="lpstr">
      <vt:lpstr>Hoja1</vt:lpstr>
      <vt:lpstr>FOR-CSA-018</vt:lpstr>
      <vt:lpstr>CIRCULAR 030</vt:lpstr>
      <vt:lpstr>Hoja1!Títulos_a_imprimir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facturacion</dc:creator>
  <cp:lastModifiedBy>Juan Camilo Paez Ramirez</cp:lastModifiedBy>
  <cp:lastPrinted>2024-08-23T18:57:40Z</cp:lastPrinted>
  <dcterms:created xsi:type="dcterms:W3CDTF">2017-08-09T21:24:00Z</dcterms:created>
  <dcterms:modified xsi:type="dcterms:W3CDTF">2024-08-23T19:02:48Z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2058-10.2.0.6051</vt:lpwstr>
  </property>
</Properties>
</file>