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579_EMPRESA SOCIAL DEL ESTADO POPAYAN E.S.E\"/>
    </mc:Choice>
  </mc:AlternateContent>
  <bookViews>
    <workbookView xWindow="0" yWindow="0" windowWidth="19200" windowHeight="6440" activeTab="3"/>
  </bookViews>
  <sheets>
    <sheet name="BASE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BASE!$A$1:$N$104</definedName>
    <definedName name="_xlnm._FilterDatabase" localSheetId="2" hidden="1">Hoja1!$A$1:$AJ$104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C10" i="4"/>
  <c r="I32" i="4" l="1"/>
  <c r="I33" i="4" s="1"/>
  <c r="H22" i="5"/>
  <c r="I22" i="5"/>
  <c r="J105" i="1" l="1"/>
  <c r="I105" i="1"/>
  <c r="K86" i="1"/>
  <c r="K83" i="1"/>
  <c r="K82" i="1"/>
  <c r="K105" i="1" s="1"/>
  <c r="K2" i="1"/>
</calcChain>
</file>

<file path=xl/sharedStrings.xml><?xml version="1.0" encoding="utf-8"?>
<sst xmlns="http://schemas.openxmlformats.org/spreadsheetml/2006/main" count="2033" uniqueCount="327">
  <si>
    <t>Nombre IPS</t>
  </si>
  <si>
    <t>Prefijo Factura</t>
  </si>
  <si>
    <t>Numero Factura</t>
  </si>
  <si>
    <t>FACTURA</t>
  </si>
  <si>
    <t>IPS Fecha factura</t>
  </si>
  <si>
    <t>IPS Fecha radicado</t>
  </si>
  <si>
    <t>AÑO</t>
  </si>
  <si>
    <t>IPS Valor Factura</t>
  </si>
  <si>
    <t>PAGOS</t>
  </si>
  <si>
    <t>IPS Saldo Factura</t>
  </si>
  <si>
    <t>Tipo de Contrato</t>
  </si>
  <si>
    <t>Sede / Ciudad</t>
  </si>
  <si>
    <t>Tipo de Prestación</t>
  </si>
  <si>
    <t xml:space="preserve">COMFENALCO VALLE </t>
  </si>
  <si>
    <t>PURA</t>
  </si>
  <si>
    <t>PURA24321</t>
  </si>
  <si>
    <t>EVENTO</t>
  </si>
  <si>
    <t>POPAYAN</t>
  </si>
  <si>
    <t xml:space="preserve">SERVICIOS DE SALUD </t>
  </si>
  <si>
    <t>PYAN</t>
  </si>
  <si>
    <t>PYAN121020</t>
  </si>
  <si>
    <t>PYAN148378</t>
  </si>
  <si>
    <t>PYAN155387</t>
  </si>
  <si>
    <t>PESC</t>
  </si>
  <si>
    <t>PESC9481</t>
  </si>
  <si>
    <t>PYAN202575</t>
  </si>
  <si>
    <t>PYAN207017</t>
  </si>
  <si>
    <t>PYAN208287</t>
  </si>
  <si>
    <t>PYAN217969</t>
  </si>
  <si>
    <t>PESC11857</t>
  </si>
  <si>
    <t>PYAN238075</t>
  </si>
  <si>
    <t>PURA46000</t>
  </si>
  <si>
    <t>PYAN236201</t>
  </si>
  <si>
    <t>PURA46043</t>
  </si>
  <si>
    <t>CALD</t>
  </si>
  <si>
    <t>CALD78941</t>
  </si>
  <si>
    <t>CALD80516</t>
  </si>
  <si>
    <t>PESC13235</t>
  </si>
  <si>
    <t>PYAN238991</t>
  </si>
  <si>
    <t>PYAN240840</t>
  </si>
  <si>
    <t>CALD79943</t>
  </si>
  <si>
    <t>CALD80480</t>
  </si>
  <si>
    <t>PYAN241439</t>
  </si>
  <si>
    <t>PYAN245338</t>
  </si>
  <si>
    <t>PYAN246078</t>
  </si>
  <si>
    <t>PYAN249901</t>
  </si>
  <si>
    <t>PESC13544</t>
  </si>
  <si>
    <t>PYAN249852</t>
  </si>
  <si>
    <t>PYAN250739</t>
  </si>
  <si>
    <t>PYAN253455</t>
  </si>
  <si>
    <t>PYAN255095</t>
  </si>
  <si>
    <t>PESC13417</t>
  </si>
  <si>
    <t>SIBE</t>
  </si>
  <si>
    <t>SIBE9475</t>
  </si>
  <si>
    <t>PYAN258935</t>
  </si>
  <si>
    <t>CALD84237</t>
  </si>
  <si>
    <t>CALD84273</t>
  </si>
  <si>
    <t>PYAN264576</t>
  </si>
  <si>
    <t>PYAN266036</t>
  </si>
  <si>
    <t>PYAN265437</t>
  </si>
  <si>
    <t>PYAN266497</t>
  </si>
  <si>
    <t>PYAN277617</t>
  </si>
  <si>
    <t>PYAN277619</t>
  </si>
  <si>
    <t>PYAN275536</t>
  </si>
  <si>
    <t>PYAN276328</t>
  </si>
  <si>
    <t>PYAN280540</t>
  </si>
  <si>
    <t>PESC15346</t>
  </si>
  <si>
    <t>PURA55249</t>
  </si>
  <si>
    <t>CALD90670</t>
  </si>
  <si>
    <t>CALD90596</t>
  </si>
  <si>
    <t>PYAN281051</t>
  </si>
  <si>
    <t>PYAN284457</t>
  </si>
  <si>
    <t>TOTO</t>
  </si>
  <si>
    <t>TOTO119789</t>
  </si>
  <si>
    <t>PYAN281697</t>
  </si>
  <si>
    <t>PYAN283534</t>
  </si>
  <si>
    <t>PYAN285625</t>
  </si>
  <si>
    <t>PYAN285626</t>
  </si>
  <si>
    <t>PYAN285633</t>
  </si>
  <si>
    <t>PYAN285972</t>
  </si>
  <si>
    <t>PYAN285601</t>
  </si>
  <si>
    <t>PYAN270185</t>
  </si>
  <si>
    <t>PYAN273905</t>
  </si>
  <si>
    <t>PESC15118</t>
  </si>
  <si>
    <t>CALD89076</t>
  </si>
  <si>
    <t>PYAN275382</t>
  </si>
  <si>
    <t>PYAN259171</t>
  </si>
  <si>
    <t>PYAN261203</t>
  </si>
  <si>
    <t>PYAN262425</t>
  </si>
  <si>
    <t>CALD85180</t>
  </si>
  <si>
    <t>PESC14050</t>
  </si>
  <si>
    <t>PYAN289098</t>
  </si>
  <si>
    <t>PYAN291310</t>
  </si>
  <si>
    <t>PYAN291169</t>
  </si>
  <si>
    <t>PYAN291173</t>
  </si>
  <si>
    <t>CALD94524</t>
  </si>
  <si>
    <t>PESC15920</t>
  </si>
  <si>
    <t>PESC15924</t>
  </si>
  <si>
    <t>CALD94379</t>
  </si>
  <si>
    <t>COCO</t>
  </si>
  <si>
    <t>COCO98872</t>
  </si>
  <si>
    <t>PESC16490</t>
  </si>
  <si>
    <t>PYAN292585</t>
  </si>
  <si>
    <t>PYAN293075</t>
  </si>
  <si>
    <t>PYAN293873</t>
  </si>
  <si>
    <t>PYAN294392</t>
  </si>
  <si>
    <t>PYAN294773</t>
  </si>
  <si>
    <t>PYAN294826</t>
  </si>
  <si>
    <t>PYAN294829</t>
  </si>
  <si>
    <t>PYAN296639</t>
  </si>
  <si>
    <t>PESC16287</t>
  </si>
  <si>
    <t>PYAN292631</t>
  </si>
  <si>
    <t>PYAN292633</t>
  </si>
  <si>
    <t>PYAN299187</t>
  </si>
  <si>
    <t>CALD99004</t>
  </si>
  <si>
    <t>CALD99543</t>
  </si>
  <si>
    <t>PESC16574</t>
  </si>
  <si>
    <t>COCO103770</t>
  </si>
  <si>
    <t>PYAN298264</t>
  </si>
  <si>
    <t>CALD98733</t>
  </si>
  <si>
    <t>PYAN297290</t>
  </si>
  <si>
    <t>CALD99774</t>
  </si>
  <si>
    <t>PYAN308261</t>
  </si>
  <si>
    <t>PYAN308736</t>
  </si>
  <si>
    <t>CALD100424</t>
  </si>
  <si>
    <t>NIT</t>
  </si>
  <si>
    <t>NIT IPS</t>
  </si>
  <si>
    <t>FACT</t>
  </si>
  <si>
    <t>LLAVE</t>
  </si>
  <si>
    <t>ESTADO CARTERA ANTERIOR</t>
  </si>
  <si>
    <t>ESTADO EPS 05-09-2024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</si>
  <si>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</si>
  <si>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</si>
  <si>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</si>
  <si>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</si>
  <si>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</si>
  <si>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</si>
  <si>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</si>
  <si>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</si>
  <si>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</si>
  <si>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</si>
  <si>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</si>
  <si>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</si>
  <si>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</si>
  <si>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</si>
  <si>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</si>
  <si>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</si>
  <si>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</si>
  <si>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</si>
  <si>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</si>
  <si>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</si>
  <si>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</si>
  <si>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EMPRESA SOCIAL DEL ESTADO POPAYAN E.S.E</t>
  </si>
  <si>
    <t>900145579_PYAN238075</t>
  </si>
  <si>
    <t>Factura pendiente en programacion de pago</t>
  </si>
  <si>
    <t>Finalizada</t>
  </si>
  <si>
    <t>NULL</t>
  </si>
  <si>
    <t>900145579_PYAN236201</t>
  </si>
  <si>
    <t>900145579_PYAN308736</t>
  </si>
  <si>
    <t>900145579_PYAN121020</t>
  </si>
  <si>
    <t>900145579_PYAN217969</t>
  </si>
  <si>
    <t>900145579_PYAN284457</t>
  </si>
  <si>
    <t>900145579_PESC11857</t>
  </si>
  <si>
    <t>900145579_PYAN202575</t>
  </si>
  <si>
    <t>900145579_PYAN294773</t>
  </si>
  <si>
    <t>Glosa por contestar IPS</t>
  </si>
  <si>
    <t>Para respuesta prestador</t>
  </si>
  <si>
    <t>GLOSA</t>
  </si>
  <si>
    <t>fcturacion:  se realiza objecion al validar los datos de LA FACTURA SE REALIZA OBJECION POR MAYOR VALOR COBRADO EN CONSULTA DE OBTURACION DE RESINA CUP 23102 VP$56100 SE OBJETA LA DIFERENCIA$20199</t>
  </si>
  <si>
    <t>TARIFA</t>
  </si>
  <si>
    <t>900145579_PYAN275536</t>
  </si>
  <si>
    <t>SE REALIZA OBJECION AL VALIDAR LOS DATOS DE LA FACTURA LA AUTORIZACION 122300108548 ,TEIENE PARA DESCONTAR DELA CUOTA MODERADORA POR VALOR $16400 Y DESCUENTA DE LA FACTURA POR VALOR $4100 SE OBJETA LA DIFERENCIA $12300</t>
  </si>
  <si>
    <t>FACTURACION</t>
  </si>
  <si>
    <t>900145579_PYAN281697</t>
  </si>
  <si>
    <t>se realiza objecion al validar los  datos de la factura la autorizacion 122300117695 tiene cuota moderadora $16400 . solo fue descontado dela factura $4100 se objeta la diferencia $12300</t>
  </si>
  <si>
    <t>900145579_PYAN293873</t>
  </si>
  <si>
    <t>tarifa:  se realiza objecion al validar los datos dela factura la consulta de odontologia cups890303 valor pactado $27500 se objeta la diferencia$8033</t>
  </si>
  <si>
    <t>900145579_PYAN292585</t>
  </si>
  <si>
    <t>FACTURACION SE REALIZA OBJECION AL VALIDAR LOS DATOS DELA FACTURA LA CONSULTA DE MEDICINA CUP890201 VP$46400 SE OBJETA LA DIFERENCIA$5600</t>
  </si>
  <si>
    <t>900145579_PYAN293075</t>
  </si>
  <si>
    <t>FACTURACION SE DEVUELVE FACTURA CON SOPORTES COMPLETOS AL VALIDAR LOS DATOS DELA FACTURA LA CONSULTA DE MEDICINA CUPS890201 VP$46000 SE OBJETA LA DIFERENCIA $5600</t>
  </si>
  <si>
    <t>900145579_PYAN280540</t>
  </si>
  <si>
    <t>SE REALIZA OBJECION AL VALIDAR LOS DATOS DELA FACTURA LA AUTORIZACION 122300129730 NO FUE DESCONTADO CUOTA MODERA POR VALOR$4100 .</t>
  </si>
  <si>
    <t>900145579_PESC16574</t>
  </si>
  <si>
    <t>Factura devuelta</t>
  </si>
  <si>
    <t>Devuelta</t>
  </si>
  <si>
    <t>DEVOLUCION</t>
  </si>
  <si>
    <t>AUTORIZACION</t>
  </si>
  <si>
    <t>900145579_PESC13417</t>
  </si>
  <si>
    <t>900145579_CALD99774</t>
  </si>
  <si>
    <t>SOPORTE</t>
  </si>
  <si>
    <t>900145579_COCO103770</t>
  </si>
  <si>
    <t>900145579_PYAN262425</t>
  </si>
  <si>
    <t>900145579_PYAN253455</t>
  </si>
  <si>
    <t>900145579_TOTO119789</t>
  </si>
  <si>
    <t>900145579_PYAN308261</t>
  </si>
  <si>
    <t>900145579_PYAN148378</t>
  </si>
  <si>
    <t>900145579_PURA46043</t>
  </si>
  <si>
    <t>900145579_PESC14050</t>
  </si>
  <si>
    <t>900145579_COCO98872</t>
  </si>
  <si>
    <t>900145579_PYAN155387</t>
  </si>
  <si>
    <t>900145579_PURA46000</t>
  </si>
  <si>
    <t>900145579_PYAN208287</t>
  </si>
  <si>
    <t>900145579_PURA24321</t>
  </si>
  <si>
    <t xml:space="preserve"> $                         -</t>
  </si>
  <si>
    <t>900145579_CALD78941</t>
  </si>
  <si>
    <t xml:space="preserve"> $                       -  </t>
  </si>
  <si>
    <t>900145579_CALD80516</t>
  </si>
  <si>
    <t>900145579_PESC13235</t>
  </si>
  <si>
    <t>900145579_PYAN238991</t>
  </si>
  <si>
    <t>900145579_PYAN240840</t>
  </si>
  <si>
    <t>900145579_CALD79943</t>
  </si>
  <si>
    <t>900145579_CALD80480</t>
  </si>
  <si>
    <t>900145579_PYAN241439</t>
  </si>
  <si>
    <t>900145579_PYAN245338</t>
  </si>
  <si>
    <t>900145579_PYAN246078</t>
  </si>
  <si>
    <t>900145579_PYAN249901</t>
  </si>
  <si>
    <t>900145579_PESC13544</t>
  </si>
  <si>
    <t>900145579_PYAN249852</t>
  </si>
  <si>
    <t>900145579_PYAN250739</t>
  </si>
  <si>
    <t>900145579_PYAN255095</t>
  </si>
  <si>
    <t>900145579_SIBE9475</t>
  </si>
  <si>
    <t>900145579_PYAN258935</t>
  </si>
  <si>
    <t>900145579_CALD84237</t>
  </si>
  <si>
    <t>900145579_CALD84273</t>
  </si>
  <si>
    <t>900145579_PYAN264576</t>
  </si>
  <si>
    <t>900145579_PYAN266036</t>
  </si>
  <si>
    <t>900145579_PYAN265437</t>
  </si>
  <si>
    <t>900145579_PYAN266497</t>
  </si>
  <si>
    <t>900145579_PYAN277617</t>
  </si>
  <si>
    <t>900145579_PYAN277619</t>
  </si>
  <si>
    <t>900145579_PYAN276328</t>
  </si>
  <si>
    <t>900145579_PESC15346</t>
  </si>
  <si>
    <t>900145579_PURA55249</t>
  </si>
  <si>
    <t>900145579_CALD90670</t>
  </si>
  <si>
    <t>900145579_CALD90596</t>
  </si>
  <si>
    <t>900145579_PYAN281051</t>
  </si>
  <si>
    <t>900145579_PYAN283534</t>
  </si>
  <si>
    <t>900145579_PYAN285625</t>
  </si>
  <si>
    <t>900145579_PYAN285626</t>
  </si>
  <si>
    <t>900145579_PYAN285633</t>
  </si>
  <si>
    <t>900145579_PYAN285972</t>
  </si>
  <si>
    <t>900145579_PYAN285601</t>
  </si>
  <si>
    <t>900145579_PYAN270185</t>
  </si>
  <si>
    <t>900145579_PYAN273905</t>
  </si>
  <si>
    <t>900145579_PESC15118</t>
  </si>
  <si>
    <t>900145579_CALD89076</t>
  </si>
  <si>
    <t>900145579_PYAN275382</t>
  </si>
  <si>
    <t>900145579_PYAN259171</t>
  </si>
  <si>
    <t>900145579_PYAN261203</t>
  </si>
  <si>
    <t>900145579_CALD85180</t>
  </si>
  <si>
    <t>900145579_PYAN289098</t>
  </si>
  <si>
    <t>900145579_PYAN291310</t>
  </si>
  <si>
    <t>900145579_CALD94524</t>
  </si>
  <si>
    <t>900145579_PESC15920</t>
  </si>
  <si>
    <t>900145579_PESC15924</t>
  </si>
  <si>
    <t>900145579_PYAN294392</t>
  </si>
  <si>
    <t>900145579_PYAN294826</t>
  </si>
  <si>
    <t>900145579_PYAN294829</t>
  </si>
  <si>
    <t>900145579_PYAN296639</t>
  </si>
  <si>
    <t>900145579_CALD99004</t>
  </si>
  <si>
    <t>900145579_CALD99543</t>
  </si>
  <si>
    <t>900145579_PYAN297290</t>
  </si>
  <si>
    <t>900145579_PESC9481</t>
  </si>
  <si>
    <t>Factura en proceso interno</t>
  </si>
  <si>
    <t>Para auditoria de pertinencia</t>
  </si>
  <si>
    <t>COVID-19</t>
  </si>
  <si>
    <t>900145579_PYAN207017</t>
  </si>
  <si>
    <t>VACUNA</t>
  </si>
  <si>
    <t>900145579_PYAN291169</t>
  </si>
  <si>
    <t>900145579_PYAN291173</t>
  </si>
  <si>
    <t>900145579_CALD94379</t>
  </si>
  <si>
    <t>900145579_PESC16490</t>
  </si>
  <si>
    <t>900145579_PESC16287</t>
  </si>
  <si>
    <t>900145579_PYAN292631</t>
  </si>
  <si>
    <t>900145579_PYAN292633</t>
  </si>
  <si>
    <t>900145579_PYAN299187</t>
  </si>
  <si>
    <t>900145579_PYAN298264</t>
  </si>
  <si>
    <t>900145579_CALD98733</t>
  </si>
  <si>
    <t>900145579_CALD100424</t>
  </si>
  <si>
    <t>Factura no radicada</t>
  </si>
  <si>
    <t>(en blanco)</t>
  </si>
  <si>
    <t>Factura cancelada</t>
  </si>
  <si>
    <t>Factura no radicado</t>
  </si>
  <si>
    <t>Factura cancelada parcialmente  - Glosa por contestar IPS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</si>
  <si>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</si>
  <si>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</si>
  <si>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</si>
  <si>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</si>
  <si>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</si>
  <si>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</si>
  <si>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</si>
  <si>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</si>
  <si>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</si>
  <si>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</si>
  <si>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</si>
  <si>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</si>
  <si>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</si>
  <si>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</si>
  <si>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</si>
  <si>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</si>
  <si>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</si>
  <si>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</si>
  <si>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</si>
  <si>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</si>
  <si>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</si>
  <si>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</si>
  <si>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</si>
  <si>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</si>
  <si>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</si>
  <si>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</si>
  <si>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</si>
  <si>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</si>
  <si>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</si>
  <si>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</si>
  <si>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</si>
  <si>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</si>
  <si>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</si>
  <si>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</si>
  <si>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</si>
  <si>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</si>
  <si>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</si>
  <si>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EMPRESA SOCIAL DEL ESTADO POPAYAN E.S.E</t>
  </si>
  <si>
    <t>NIT: 900145579</t>
  </si>
  <si>
    <t>Edna karina Rivera Arteaga</t>
  </si>
  <si>
    <t>Auxiliar Administrativo Area de cartera</t>
  </si>
  <si>
    <t>ESE POPAYAN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</si>
</sst>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rgb="FF242424"/>
      <name val="Segoe U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42" fontId="0" fillId="0" borderId="1" xfId="3" applyFont="1" applyFill="1" applyBorder="1" applyAlignment="1">
      <alignment horizontal="center"/>
    </xf>
    <xf numFmtId="164" fontId="0" fillId="0" borderId="1" xfId="2" applyNumberFormat="1" applyFont="1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4" fontId="0" fillId="0" borderId="1" xfId="1" applyNumberFormat="1" applyFont="1" applyBorder="1" applyAlignment="1">
      <alignment horizontal="center"/>
    </xf>
    <xf numFmtId="164" fontId="0" fillId="0" borderId="1" xfId="2" applyNumberFormat="1" applyFont="1" applyBorder="1" applyAlignment="1">
      <alignment horizontal="center"/>
    </xf>
    <xf numFmtId="14" fontId="0" fillId="0" borderId="1" xfId="0" applyNumberFormat="1" applyBorder="1"/>
    <xf numFmtId="14" fontId="0" fillId="0" borderId="1" xfId="1" applyNumberFormat="1" applyFont="1" applyBorder="1"/>
    <xf numFmtId="164" fontId="0" fillId="0" borderId="1" xfId="2" applyNumberFormat="1" applyFont="1" applyBorder="1"/>
    <xf numFmtId="42" fontId="0" fillId="0" borderId="0" xfId="0" applyNumberFormat="1"/>
    <xf numFmtId="42" fontId="0" fillId="2" borderId="1" xfId="3" applyFont="1" applyFill="1" applyBorder="1" applyAlignment="1">
      <alignment horizontal="center"/>
    </xf>
    <xf numFmtId="164" fontId="0" fillId="2" borderId="1" xfId="2" applyNumberFormat="1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2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4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65" fontId="4" fillId="5" borderId="1" xfId="4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vertical="center"/>
    </xf>
    <xf numFmtId="0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2" applyNumberFormat="1" applyFont="1" applyBorder="1" applyAlignment="1">
      <alignment vertical="center"/>
    </xf>
    <xf numFmtId="164" fontId="5" fillId="0" borderId="1" xfId="2" applyNumberFormat="1" applyFont="1" applyBorder="1"/>
    <xf numFmtId="14" fontId="5" fillId="0" borderId="1" xfId="0" applyNumberFormat="1" applyFont="1" applyBorder="1"/>
    <xf numFmtId="0" fontId="5" fillId="0" borderId="0" xfId="0" applyFont="1"/>
    <xf numFmtId="164" fontId="5" fillId="0" borderId="0" xfId="2" applyNumberFormat="1" applyFont="1"/>
    <xf numFmtId="0" fontId="5" fillId="0" borderId="0" xfId="0" pivotButton="1" applyFont="1"/>
    <xf numFmtId="0" fontId="5" fillId="0" borderId="0" xfId="0" applyFont="1" applyAlignment="1">
      <alignment horizontal="left"/>
    </xf>
    <xf numFmtId="0" fontId="5" fillId="0" borderId="0" xfId="0" applyNumberFormat="1" applyFont="1"/>
    <xf numFmtId="164" fontId="5" fillId="0" borderId="0" xfId="0" applyNumberFormat="1" applyFont="1"/>
    <xf numFmtId="0" fontId="7" fillId="0" borderId="0" xfId="5" applyFont="1"/>
    <xf numFmtId="0" fontId="7" fillId="0" borderId="2" xfId="5" applyFont="1" applyBorder="1" applyAlignment="1">
      <alignment horizontal="centerContinuous"/>
    </xf>
    <xf numFmtId="0" fontId="7" fillId="0" borderId="3" xfId="5" applyFont="1" applyBorder="1" applyAlignment="1">
      <alignment horizontal="centerContinuous"/>
    </xf>
    <xf numFmtId="0" fontId="8" fillId="0" borderId="2" xfId="5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/>
    </xf>
    <xf numFmtId="0" fontId="8" fillId="0" borderId="3" xfId="5" applyFont="1" applyBorder="1" applyAlignment="1">
      <alignment horizontal="center" vertical="center"/>
    </xf>
    <xf numFmtId="0" fontId="8" fillId="0" borderId="5" xfId="5" applyFont="1" applyBorder="1" applyAlignment="1">
      <alignment horizontal="center" vertical="center"/>
    </xf>
    <xf numFmtId="0" fontId="7" fillId="0" borderId="6" xfId="5" applyFont="1" applyBorder="1" applyAlignment="1">
      <alignment horizontal="centerContinuous"/>
    </xf>
    <xf numFmtId="0" fontId="7" fillId="0" borderId="7" xfId="5" applyFont="1" applyBorder="1" applyAlignment="1">
      <alignment horizontal="centerContinuous"/>
    </xf>
    <xf numFmtId="0" fontId="8" fillId="0" borderId="8" xfId="5" applyFont="1" applyBorder="1" applyAlignment="1">
      <alignment horizontal="center" vertical="center"/>
    </xf>
    <xf numFmtId="0" fontId="8" fillId="0" borderId="9" xfId="5" applyFont="1" applyBorder="1" applyAlignment="1">
      <alignment horizontal="center" vertical="center"/>
    </xf>
    <xf numFmtId="0" fontId="8" fillId="0" borderId="10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/>
    </xf>
    <xf numFmtId="0" fontId="8" fillId="0" borderId="2" xfId="5" applyFont="1" applyBorder="1" applyAlignment="1">
      <alignment horizontal="centerContinuous" vertical="center"/>
    </xf>
    <xf numFmtId="0" fontId="8" fillId="0" borderId="4" xfId="5" applyFont="1" applyBorder="1" applyAlignment="1">
      <alignment horizontal="centerContinuous" vertical="center"/>
    </xf>
    <xf numFmtId="0" fontId="8" fillId="0" borderId="3" xfId="5" applyFont="1" applyBorder="1" applyAlignment="1">
      <alignment horizontal="centerContinuous" vertical="center"/>
    </xf>
    <xf numFmtId="0" fontId="8" fillId="0" borderId="5" xfId="5" applyFont="1" applyBorder="1" applyAlignment="1">
      <alignment horizontal="centerContinuous" vertical="center"/>
    </xf>
    <xf numFmtId="0" fontId="8" fillId="0" borderId="6" xfId="5" applyFont="1" applyBorder="1" applyAlignment="1">
      <alignment horizontal="centerContinuous" vertical="center"/>
    </xf>
    <xf numFmtId="0" fontId="8" fillId="0" borderId="0" xfId="5" applyFont="1" applyAlignment="1">
      <alignment horizontal="centerContinuous" vertical="center"/>
    </xf>
    <xf numFmtId="0" fontId="8" fillId="0" borderId="12" xfId="5" applyFont="1" applyBorder="1" applyAlignment="1">
      <alignment horizontal="centerContinuous" vertical="center"/>
    </xf>
    <xf numFmtId="0" fontId="7" fillId="0" borderId="8" xfId="5" applyFont="1" applyBorder="1" applyAlignment="1">
      <alignment horizontal="centerContinuous"/>
    </xf>
    <xf numFmtId="0" fontId="7" fillId="0" borderId="10" xfId="5" applyFont="1" applyBorder="1" applyAlignment="1">
      <alignment horizontal="centerContinuous"/>
    </xf>
    <xf numFmtId="0" fontId="8" fillId="0" borderId="8" xfId="5" applyFont="1" applyBorder="1" applyAlignment="1">
      <alignment horizontal="centerContinuous" vertical="center"/>
    </xf>
    <xf numFmtId="0" fontId="8" fillId="0" borderId="9" xfId="5" applyFont="1" applyBorder="1" applyAlignment="1">
      <alignment horizontal="centerContinuous" vertical="center"/>
    </xf>
    <xf numFmtId="0" fontId="8" fillId="0" borderId="10" xfId="5" applyFont="1" applyBorder="1" applyAlignment="1">
      <alignment horizontal="centerContinuous" vertical="center"/>
    </xf>
    <xf numFmtId="0" fontId="8" fillId="0" borderId="11" xfId="5" applyFont="1" applyBorder="1" applyAlignment="1">
      <alignment horizontal="centerContinuous" vertical="center"/>
    </xf>
    <xf numFmtId="0" fontId="7" fillId="0" borderId="6" xfId="5" applyFont="1" applyBorder="1"/>
    <xf numFmtId="0" fontId="7" fillId="0" borderId="7" xfId="5" applyFont="1" applyBorder="1"/>
    <xf numFmtId="0" fontId="8" fillId="0" borderId="0" xfId="5" applyFont="1"/>
    <xf numFmtId="14" fontId="7" fillId="0" borderId="0" xfId="5" applyNumberFormat="1" applyFont="1"/>
    <xf numFmtId="167" fontId="7" fillId="0" borderId="0" xfId="5" applyNumberFormat="1" applyFont="1"/>
    <xf numFmtId="14" fontId="7" fillId="0" borderId="0" xfId="5" applyNumberFormat="1" applyFont="1" applyAlignment="1">
      <alignment horizontal="left"/>
    </xf>
    <xf numFmtId="1" fontId="8" fillId="0" borderId="0" xfId="6" applyNumberFormat="1" applyFont="1" applyAlignment="1">
      <alignment horizontal="right"/>
    </xf>
    <xf numFmtId="169" fontId="8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5" applyNumberFormat="1" applyFont="1" applyAlignment="1">
      <alignment horizontal="center"/>
    </xf>
    <xf numFmtId="170" fontId="7" fillId="0" borderId="0" xfId="5" applyNumberFormat="1" applyFont="1" applyAlignment="1">
      <alignment horizontal="right"/>
    </xf>
    <xf numFmtId="1" fontId="7" fillId="0" borderId="9" xfId="5" applyNumberFormat="1" applyFont="1" applyBorder="1" applyAlignment="1">
      <alignment horizontal="center"/>
    </xf>
    <xf numFmtId="170" fontId="7" fillId="0" borderId="9" xfId="5" applyNumberFormat="1" applyFont="1" applyBorder="1" applyAlignment="1">
      <alignment horizontal="right"/>
    </xf>
    <xf numFmtId="0" fontId="7" fillId="0" borderId="0" xfId="5" applyFont="1" applyAlignment="1">
      <alignment horizontal="center"/>
    </xf>
    <xf numFmtId="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170" fontId="7" fillId="0" borderId="0" xfId="5" applyNumberFormat="1" applyFont="1"/>
    <xf numFmtId="170" fontId="8" fillId="0" borderId="9" xfId="5" applyNumberFormat="1" applyFont="1" applyBorder="1"/>
    <xf numFmtId="170" fontId="7" fillId="0" borderId="9" xfId="5" applyNumberFormat="1" applyFont="1" applyBorder="1"/>
    <xf numFmtId="170" fontId="8" fillId="0" borderId="0" xfId="5" applyNumberFormat="1" applyFont="1"/>
    <xf numFmtId="0" fontId="9" fillId="0" borderId="0" xfId="5" applyFont="1" applyAlignment="1">
      <alignment horizontal="center" vertical="center" wrapText="1"/>
    </xf>
    <xf numFmtId="0" fontId="7" fillId="0" borderId="8" xfId="5" applyFont="1" applyBorder="1"/>
    <xf numFmtId="0" fontId="7" fillId="0" borderId="9" xfId="5" applyFont="1" applyBorder="1"/>
    <xf numFmtId="0" fontId="7" fillId="0" borderId="10" xfId="5" applyFont="1" applyBorder="1"/>
    <xf numFmtId="0" fontId="8" fillId="0" borderId="6" xfId="5" applyFont="1" applyBorder="1" applyAlignment="1">
      <alignment horizontal="center" vertical="center" wrapText="1"/>
    </xf>
    <xf numFmtId="0" fontId="8" fillId="0" borderId="0" xfId="5" applyFont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0" fontId="7" fillId="2" borderId="0" xfId="5" applyFont="1" applyFill="1"/>
    <xf numFmtId="0" fontId="8" fillId="0" borderId="0" xfId="5" applyFont="1" applyAlignment="1">
      <alignment horizontal="center"/>
    </xf>
    <xf numFmtId="171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1" fontId="7" fillId="0" borderId="0" xfId="7" applyNumberFormat="1" applyFont="1" applyAlignment="1">
      <alignment horizontal="right"/>
    </xf>
    <xf numFmtId="172" fontId="7" fillId="0" borderId="13" xfId="7" applyNumberFormat="1" applyFont="1" applyBorder="1" applyAlignment="1">
      <alignment horizontal="center"/>
    </xf>
    <xf numFmtId="171" fontId="7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2" xfId="4"/>
    <cellStyle name="Millares 2 2" xfId="7"/>
    <cellStyle name="Millares 3" xfId="6"/>
    <cellStyle name="Moneda" xfId="2" builtinId="4"/>
    <cellStyle name="Moneda [0]" xfId="3" builtinId="7"/>
    <cellStyle name="Normal" xfId="0" builtinId="0"/>
    <cellStyle name="Normal 2 2" xfId="5"/>
  </cellStyles>
  <dxfs count="2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633668750001" createdVersion="5" refreshedVersion="5" minRefreshableVersion="3" recordCount="103">
  <cacheSource type="worksheet">
    <worksheetSource ref="A1:AJ104" sheet="Hoja1"/>
  </cacheSource>
  <cacheFields count="36">
    <cacheField name="NIT IPS" numFmtId="0">
      <sharedItems containsSemiMixedTypes="0" containsString="0" containsNumber="1" containsInteger="1" minValue="900145579" maxValue="90014557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475" maxValue="30873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6-22T00:00:00" maxDate="2024-04-30T00:00:00"/>
    </cacheField>
    <cacheField name="IPS Fecha radicado" numFmtId="14">
      <sharedItems containsSemiMixedTypes="0" containsNonDate="0" containsDate="1" containsString="0" minDate="2022-06-22T00:00:00" maxDate="2024-05-22T00:00:00"/>
    </cacheField>
    <cacheField name="IPS Valor Factura" numFmtId="164">
      <sharedItems containsSemiMixedTypes="0" containsString="0" containsNumber="1" containsInteger="1" minValue="5400" maxValue="714207"/>
    </cacheField>
    <cacheField name="IPS Saldo Factura" numFmtId="164">
      <sharedItems containsMixedTypes="1" containsNumber="1" containsInteger="1" minValue="-4100" maxValue="714207" count="43">
        <n v="714207"/>
        <n v="444909"/>
        <n v="356540"/>
        <n v="291152"/>
        <n v="133934"/>
        <n v="127420"/>
        <n v="126030"/>
        <n v="24344"/>
        <n v="6100"/>
        <n v="6086"/>
        <n v="5400"/>
        <s v=" $                         -"/>
        <s v=" $                       -  "/>
        <n v="139930"/>
        <n v="34400"/>
        <n v="27284"/>
        <n v="299133"/>
        <n v="99400"/>
        <n v="17712"/>
        <n v="36400"/>
        <n v="34105"/>
        <n v="149639"/>
        <n v="151056"/>
        <n v="13642"/>
        <n v="6821"/>
        <n v="61057"/>
        <n v="170175"/>
        <n v="258245"/>
        <n v="214961"/>
        <n v="194498"/>
        <n v="158936"/>
        <n v="119357"/>
        <n v="93340"/>
        <n v="48688"/>
        <n v="21600"/>
        <n v="20199"/>
        <n v="4100"/>
        <n v="5600"/>
        <n v="12300"/>
        <n v="8033"/>
        <n v="17500"/>
        <n v="-4100"/>
        <n v="13516"/>
      </sharedItems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5-09-2024" numFmtId="0">
      <sharedItems count="6">
        <s v="Factura cancelada"/>
        <s v="Factura devuelta"/>
        <s v="Factura en proceso interno"/>
        <s v="Factura no radicada"/>
        <s v="Factura pendiente en programacion de pago"/>
        <s v="Glosa por contestar IPS"/>
      </sharedItems>
    </cacheField>
    <cacheField name="POR PAGAR SAP" numFmtId="164">
      <sharedItems containsSemiMixedTypes="0" containsString="0" containsNumber="1" containsInteger="1" minValue="0" maxValue="258245"/>
    </cacheField>
    <cacheField name="DOC CONTA" numFmtId="0">
      <sharedItems containsString="0" containsBlank="1" containsNumber="1" containsInteger="1" minValue="1222469174" maxValue="1222488290"/>
    </cacheField>
    <cacheField name="VALO CANCELADO SAP" numFmtId="164">
      <sharedItems containsSemiMixedTypes="0" containsString="0" containsNumber="1" containsInteger="1" minValue="0" maxValue="71420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872" maxValue="2201539636"/>
    </cacheField>
    <cacheField name="FECHA COMPENSACION SAP" numFmtId="14">
      <sharedItems containsNonDate="0" containsDate="1" containsString="0" containsBlank="1" minDate="2024-02-19T00:00:00" maxDate="2024-08-2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357376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4-09T00:00:00" maxDate="2024-04-30T00:00:00"/>
    </cacheField>
    <cacheField name="Fecha Radicacion" numFmtId="14">
      <sharedItems containsNonDate="0" containsDate="1" containsString="0" containsBlank="1" minDate="2024-01-09T00:00:00" maxDate="2024-08-02T00:00:00"/>
    </cacheField>
    <cacheField name="Fecha Devolucion" numFmtId="14">
      <sharedItems containsDate="1" containsBlank="1" containsMixedTypes="1" minDate="2024-05-26T00:00:00" maxDate="2024-08-31T00:00:00"/>
    </cacheField>
    <cacheField name="Valor Bruto" numFmtId="164">
      <sharedItems containsSemiMixedTypes="0" containsString="0" containsNumber="1" containsInteger="1" minValue="0" maxValue="714207"/>
    </cacheField>
    <cacheField name="Glosa Pendiente" numFmtId="164">
      <sharedItems containsSemiMixedTypes="0" containsString="0" containsNumber="1" containsInteger="1" minValue="0" maxValue="20199"/>
    </cacheField>
    <cacheField name="Valor Devolucion" numFmtId="164">
      <sharedItems containsSemiMixedTypes="0" containsString="0" containsNumber="1" containsInteger="1" minValue="0" maxValue="299133"/>
    </cacheField>
    <cacheField name="Valor Nota Credito" numFmtId="164">
      <sharedItems containsSemiMixedTypes="0" containsString="0" containsNumber="1" containsInteger="1" minValue="0" maxValue="67115"/>
    </cacheField>
    <cacheField name="Valor_Glosa y Devolución" numFmtId="164">
      <sharedItems containsSemiMixedTypes="0" containsString="0" containsNumber="1" containsInteger="1" minValue="0" maxValue="299133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-67115" maxValue="71420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3">
  <r>
    <n v="900145579"/>
    <s v="EMPRESA SOCIAL DEL ESTADO POPAYAN E.S.E"/>
    <s v="PYAN"/>
    <n v="262425"/>
    <s v="PYAN262425"/>
    <s v="900145579_PYAN262425"/>
    <d v="2023-08-31T00:00:00"/>
    <d v="2024-01-11T00:00:00"/>
    <n v="714207"/>
    <x v="0"/>
    <s v="EVENTO"/>
    <s v="POPAYAN"/>
    <s v="SERVICIOS DE SALUD "/>
    <s v="Factura en proceso interno"/>
    <x v="0"/>
    <n v="0"/>
    <m/>
    <n v="714207"/>
    <n v="0"/>
    <n v="2201539636"/>
    <d v="2024-08-20T00:00:00"/>
    <s v="(en blanco)"/>
    <n v="2522878"/>
    <s v="Finalizada"/>
    <d v="2023-08-31T00:00:00"/>
    <d v="2024-06-04T00:00:00"/>
    <s v="NULL"/>
    <n v="714207"/>
    <n v="0"/>
    <n v="0"/>
    <n v="0"/>
    <n v="0"/>
    <m/>
    <m/>
    <m/>
    <n v="714207"/>
  </r>
  <r>
    <n v="900145579"/>
    <s v="EMPRESA SOCIAL DEL ESTADO POPAYAN E.S.E"/>
    <s v="PYAN"/>
    <n v="253455"/>
    <s v="PYAN253455"/>
    <s v="900145579_PYAN253455"/>
    <d v="2023-07-26T00:00:00"/>
    <d v="2024-01-09T00:00:00"/>
    <n v="444909"/>
    <x v="1"/>
    <s v="EVENTO"/>
    <s v="POPAYAN"/>
    <s v="SERVICIOS DE SALUD "/>
    <s v="Factura en proceso interno"/>
    <x v="0"/>
    <n v="0"/>
    <m/>
    <n v="444909"/>
    <n v="0"/>
    <n v="2201539636"/>
    <d v="2024-08-20T00:00:00"/>
    <s v="(en blanco)"/>
    <n v="2522878"/>
    <s v="Finalizada"/>
    <d v="2023-07-26T00:00:00"/>
    <d v="2024-06-04T00:00:00"/>
    <s v="NULL"/>
    <n v="444909"/>
    <n v="0"/>
    <n v="0"/>
    <n v="0"/>
    <n v="0"/>
    <m/>
    <m/>
    <m/>
    <n v="444909"/>
  </r>
  <r>
    <n v="900145579"/>
    <s v="EMPRESA SOCIAL DEL ESTADO POPAYAN E.S.E"/>
    <s v="TOTO"/>
    <n v="119789"/>
    <s v="TOTO119789"/>
    <s v="900145579_TOTO119789"/>
    <d v="2023-12-28T00:00:00"/>
    <d v="2024-01-15T00:00:00"/>
    <n v="356540"/>
    <x v="2"/>
    <s v="EVENTO"/>
    <s v="POPAYAN"/>
    <s v="SERVICIOS DE SALUD "/>
    <s v="Factura en proceso interno"/>
    <x v="0"/>
    <n v="0"/>
    <m/>
    <n v="356540"/>
    <n v="0"/>
    <n v="2201539636"/>
    <d v="2024-08-20T00:00:00"/>
    <s v="(en blanco)"/>
    <n v="2522878"/>
    <s v="Finalizada"/>
    <d v="2023-12-28T00:00:00"/>
    <d v="2024-06-04T00:00:00"/>
    <s v="NULL"/>
    <n v="356540"/>
    <n v="0"/>
    <n v="0"/>
    <n v="0"/>
    <n v="0"/>
    <m/>
    <m/>
    <m/>
    <n v="356540"/>
  </r>
  <r>
    <n v="900145579"/>
    <s v="EMPRESA SOCIAL DEL ESTADO POPAYAN E.S.E"/>
    <s v="PYAN"/>
    <n v="308261"/>
    <s v="PYAN308261"/>
    <s v="900145579_PYAN308261"/>
    <d v="2024-04-26T00:00:00"/>
    <d v="2024-05-21T00:00:00"/>
    <n v="291152"/>
    <x v="3"/>
    <s v="EVENTO"/>
    <s v="POPAYAN"/>
    <s v="SERVICIOS DE SALUD "/>
    <s v="Factura en proceso interno"/>
    <x v="0"/>
    <n v="0"/>
    <m/>
    <n v="291152"/>
    <n v="0"/>
    <n v="2201539636"/>
    <d v="2024-08-20T00:00:00"/>
    <s v="(en blanco)"/>
    <n v="2522878"/>
    <s v="Finalizada"/>
    <d v="2024-04-26T00:00:00"/>
    <d v="2024-06-04T00:00:00"/>
    <s v="NULL"/>
    <n v="291152"/>
    <n v="0"/>
    <n v="0"/>
    <n v="0"/>
    <n v="0"/>
    <m/>
    <m/>
    <m/>
    <n v="291152"/>
  </r>
  <r>
    <n v="900145579"/>
    <s v="EMPRESA SOCIAL DEL ESTADO POPAYAN E.S.E"/>
    <s v="PYAN"/>
    <n v="148378"/>
    <s v="PYAN148378"/>
    <s v="900145579_PYAN148378"/>
    <d v="2022-09-10T00:00:00"/>
    <d v="2022-09-10T00:00:00"/>
    <n v="133934"/>
    <x v="4"/>
    <s v="EVENTO"/>
    <s v="POPAYAN"/>
    <s v="SERVICIOS DE SALUD "/>
    <s v="Factura pendiente en programacion de pago"/>
    <x v="0"/>
    <n v="0"/>
    <m/>
    <n v="133934"/>
    <n v="0"/>
    <n v="2201539636"/>
    <d v="2024-08-20T00:00:00"/>
    <s v="(en blanco)"/>
    <n v="2522878"/>
    <s v="Finalizada"/>
    <d v="2022-07-17T00:00:00"/>
    <d v="2024-06-07T00:00:00"/>
    <s v="NULL"/>
    <n v="133934"/>
    <n v="0"/>
    <n v="0"/>
    <n v="0"/>
    <n v="0"/>
    <m/>
    <m/>
    <m/>
    <n v="133934"/>
  </r>
  <r>
    <n v="900145579"/>
    <s v="EMPRESA SOCIAL DEL ESTADO POPAYAN E.S.E"/>
    <s v="PURA"/>
    <n v="46043"/>
    <s v="PURA46043"/>
    <s v="900145579_PURA46043"/>
    <d v="2023-05-31T00:00:00"/>
    <d v="2023-06-28T00:00:00"/>
    <n v="127420"/>
    <x v="5"/>
    <s v="EVENTO"/>
    <s v="POPAYAN"/>
    <s v="SERVICIOS DE SALUD "/>
    <s v="Factura pendiente en programacion de pago"/>
    <x v="0"/>
    <n v="0"/>
    <m/>
    <n v="127420"/>
    <n v="0"/>
    <n v="2201539636"/>
    <d v="2024-08-20T00:00:00"/>
    <s v="(en blanco)"/>
    <n v="2522878"/>
    <s v="Finalizada"/>
    <d v="2023-05-31T00:00:00"/>
    <d v="2024-07-02T00:00:00"/>
    <s v="NULL"/>
    <n v="127420"/>
    <n v="0"/>
    <n v="0"/>
    <n v="0"/>
    <n v="0"/>
    <m/>
    <m/>
    <m/>
    <n v="127420"/>
  </r>
  <r>
    <n v="900145579"/>
    <s v="EMPRESA SOCIAL DEL ESTADO POPAYAN E.S.E"/>
    <s v="PESC"/>
    <n v="14050"/>
    <s v="PESC14050"/>
    <s v="900145579_PESC14050"/>
    <d v="2023-08-22T00:00:00"/>
    <d v="2024-01-11T00:00:00"/>
    <n v="126030"/>
    <x v="6"/>
    <s v="EVENTO"/>
    <s v="POPAYAN"/>
    <s v="SERVICIOS DE SALUD "/>
    <s v="Factura en proceso interno"/>
    <x v="0"/>
    <n v="0"/>
    <m/>
    <n v="126030"/>
    <n v="0"/>
    <n v="2201539636"/>
    <d v="2024-08-20T00:00:00"/>
    <s v="(en blanco)"/>
    <n v="2522878"/>
    <s v="Finalizada"/>
    <d v="2023-08-22T00:00:00"/>
    <d v="2024-06-04T00:00:00"/>
    <s v="NULL"/>
    <n v="126030"/>
    <n v="0"/>
    <n v="0"/>
    <n v="0"/>
    <n v="0"/>
    <m/>
    <m/>
    <m/>
    <n v="126030"/>
  </r>
  <r>
    <n v="900145579"/>
    <s v="EMPRESA SOCIAL DEL ESTADO POPAYAN E.S.E"/>
    <s v="COCO"/>
    <n v="98872"/>
    <s v="COCO98872"/>
    <s v="900145579_COCO98872"/>
    <d v="2024-01-02T00:00:00"/>
    <d v="2024-02-15T00:00:00"/>
    <n v="24344"/>
    <x v="7"/>
    <s v="EVENTO"/>
    <s v="POPAYAN"/>
    <s v="SERVICIOS DE SALUD "/>
    <s v="Factura pendiente en programacion de pago"/>
    <x v="0"/>
    <n v="0"/>
    <m/>
    <n v="24344"/>
    <n v="0"/>
    <n v="2201539636"/>
    <d v="2024-08-20T00:00:00"/>
    <s v="(en blanco)"/>
    <n v="2522878"/>
    <s v="Finalizada"/>
    <d v="2024-01-02T00:00:00"/>
    <d v="2024-06-07T00:00:00"/>
    <s v="NULL"/>
    <n v="24344"/>
    <n v="0"/>
    <n v="0"/>
    <n v="0"/>
    <n v="0"/>
    <m/>
    <m/>
    <m/>
    <n v="24344"/>
  </r>
  <r>
    <n v="900145579"/>
    <s v="EMPRESA SOCIAL DEL ESTADO POPAYAN E.S.E"/>
    <s v="PYAN"/>
    <n v="155387"/>
    <s v="PYAN155387"/>
    <s v="900145579_PYAN155387"/>
    <d v="2022-10-05T00:00:00"/>
    <d v="2022-10-05T00:00:00"/>
    <n v="6100"/>
    <x v="8"/>
    <s v="EVENTO"/>
    <s v="POPAYAN"/>
    <s v="SERVICIOS DE SALUD "/>
    <s v="Factura pendiente en programacion de pago"/>
    <x v="0"/>
    <n v="0"/>
    <m/>
    <n v="6100"/>
    <n v="0"/>
    <n v="2201539636"/>
    <d v="2024-08-20T00:00:00"/>
    <s v="(en blanco)"/>
    <n v="2522878"/>
    <s v="Finalizada"/>
    <d v="2022-08-11T00:00:00"/>
    <d v="2024-06-07T00:00:00"/>
    <s v="NULL"/>
    <n v="6100"/>
    <n v="0"/>
    <n v="0"/>
    <n v="0"/>
    <n v="0"/>
    <m/>
    <m/>
    <m/>
    <n v="6100"/>
  </r>
  <r>
    <n v="900145579"/>
    <s v="EMPRESA SOCIAL DEL ESTADO POPAYAN E.S.E"/>
    <s v="PURA"/>
    <n v="46000"/>
    <s v="PURA46000"/>
    <s v="900145579_PURA46000"/>
    <d v="2023-05-30T00:00:00"/>
    <d v="2023-06-28T00:00:00"/>
    <n v="6086"/>
    <x v="9"/>
    <s v="EVENTO"/>
    <s v="POPAYAN"/>
    <s v="SERVICIOS DE SALUD "/>
    <s v="Factura pendiente en programacion de pago"/>
    <x v="0"/>
    <n v="0"/>
    <m/>
    <n v="6086"/>
    <n v="0"/>
    <n v="2201539636"/>
    <d v="2024-08-20T00:00:00"/>
    <s v="(en blanco)"/>
    <n v="2522878"/>
    <s v="Finalizada"/>
    <d v="2023-05-30T00:00:00"/>
    <d v="2024-06-07T00:00:00"/>
    <s v="NULL"/>
    <n v="6086"/>
    <n v="0"/>
    <n v="0"/>
    <n v="0"/>
    <n v="0"/>
    <m/>
    <m/>
    <m/>
    <n v="6086"/>
  </r>
  <r>
    <n v="900145579"/>
    <s v="EMPRESA SOCIAL DEL ESTADO POPAYAN E.S.E"/>
    <s v="PYAN"/>
    <n v="208287"/>
    <s v="PYAN208287"/>
    <s v="900145579_PYAN208287"/>
    <d v="2023-02-20T00:00:00"/>
    <d v="2023-03-23T00:00:00"/>
    <n v="5400"/>
    <x v="10"/>
    <s v="EVENTO"/>
    <s v="POPAYAN"/>
    <s v="SERVICIOS DE SALUD "/>
    <s v="Factura en proceso interno"/>
    <x v="0"/>
    <n v="0"/>
    <m/>
    <n v="5400"/>
    <n v="0"/>
    <n v="2201539636"/>
    <d v="2024-08-20T00:00:00"/>
    <s v="(en blanco)"/>
    <n v="2522878"/>
    <s v="Finalizada"/>
    <d v="2023-02-20T00:00:00"/>
    <d v="2024-07-02T00:00:00"/>
    <s v="NULL"/>
    <n v="5400"/>
    <n v="0"/>
    <n v="0"/>
    <n v="0"/>
    <n v="0"/>
    <m/>
    <m/>
    <m/>
    <n v="5400"/>
  </r>
  <r>
    <n v="900145579"/>
    <s v="EMPRESA SOCIAL DEL ESTADO POPAYAN E.S.E"/>
    <s v="PURA"/>
    <n v="24321"/>
    <s v="PURA24321"/>
    <s v="900145579_PURA24321"/>
    <d v="2022-06-22T00:00:00"/>
    <d v="2022-06-22T00:00:00"/>
    <n v="67115"/>
    <x v="11"/>
    <s v="EVENTO"/>
    <s v="POPAYAN"/>
    <s v="SERVICIOS DE SALUD "/>
    <s v="Factura cancelada"/>
    <x v="0"/>
    <n v="0"/>
    <m/>
    <n v="67115"/>
    <n v="0"/>
    <n v="2201520969"/>
    <d v="2024-06-26T00:00:00"/>
    <s v="(en blanco)"/>
    <n v="311015"/>
    <s v="Finalizada"/>
    <d v="2022-04-13T00:00:00"/>
    <d v="2024-05-06T00:00:00"/>
    <s v="NULL"/>
    <n v="67115"/>
    <n v="0"/>
    <n v="0"/>
    <n v="67115"/>
    <n v="0"/>
    <m/>
    <m/>
    <m/>
    <n v="-67115"/>
  </r>
  <r>
    <n v="900145579"/>
    <s v="EMPRESA SOCIAL DEL ESTADO POPAYAN E.S.E"/>
    <s v="PYAN"/>
    <n v="238991"/>
    <s v="PYAN238991"/>
    <s v="900145579_PYAN238991"/>
    <d v="2023-06-01T00:00:00"/>
    <d v="2024-01-09T00:00:00"/>
    <n v="18272"/>
    <x v="12"/>
    <s v="EVENTO"/>
    <s v="POPAYAN"/>
    <s v="SERVICIOS DE SALUD "/>
    <s v="Factura cancelada"/>
    <x v="0"/>
    <n v="0"/>
    <m/>
    <n v="18272"/>
    <n v="0"/>
    <n v="2201511299"/>
    <d v="2024-05-29T00:00:00"/>
    <s v="(en blanco)"/>
    <n v="363512"/>
    <s v="Finalizada"/>
    <d v="2023-06-01T00:00:00"/>
    <d v="2024-01-09T00:00:00"/>
    <s v="NULL"/>
    <n v="18272"/>
    <n v="0"/>
    <n v="0"/>
    <n v="0"/>
    <n v="0"/>
    <m/>
    <m/>
    <m/>
    <n v="18272"/>
  </r>
  <r>
    <n v="900145579"/>
    <s v="EMPRESA SOCIAL DEL ESTADO POPAYAN E.S.E"/>
    <s v="CALD"/>
    <n v="84273"/>
    <s v="CALD84273"/>
    <s v="900145579_CALD84273"/>
    <d v="2023-08-12T00:00:00"/>
    <d v="2024-01-09T00:00:00"/>
    <n v="21600"/>
    <x v="12"/>
    <s v="EVENTO"/>
    <s v="POPAYAN"/>
    <s v="SERVICIOS DE SALUD "/>
    <s v="Factura cancelada"/>
    <x v="0"/>
    <n v="0"/>
    <m/>
    <n v="21600"/>
    <n v="0"/>
    <n v="2201511299"/>
    <d v="2024-05-29T00:00:00"/>
    <s v="(en blanco)"/>
    <n v="363512"/>
    <s v="Finalizada"/>
    <d v="2023-08-12T00:00:00"/>
    <d v="2024-01-09T00:00:00"/>
    <s v="NULL"/>
    <n v="21600"/>
    <n v="0"/>
    <n v="0"/>
    <n v="0"/>
    <n v="0"/>
    <m/>
    <m/>
    <m/>
    <n v="21600"/>
  </r>
  <r>
    <n v="900145579"/>
    <s v="EMPRESA SOCIAL DEL ESTADO POPAYAN E.S.E"/>
    <s v="PYAN"/>
    <n v="266036"/>
    <s v="PYAN266036"/>
    <s v="900145579_PYAN266036"/>
    <d v="2023-09-18T00:00:00"/>
    <d v="2024-01-10T00:00:00"/>
    <n v="18272"/>
    <x v="12"/>
    <s v="EVENTO"/>
    <s v="POPAYAN"/>
    <s v="SERVICIOS DE SALUD "/>
    <s v="Factura cancelada"/>
    <x v="0"/>
    <n v="0"/>
    <m/>
    <n v="18272"/>
    <n v="0"/>
    <n v="2201511299"/>
    <d v="2024-05-29T00:00:00"/>
    <s v="(en blanco)"/>
    <n v="363512"/>
    <s v="Finalizada"/>
    <d v="2023-09-18T00:00:00"/>
    <d v="2024-01-10T00:00:00"/>
    <s v="NULL"/>
    <n v="18272"/>
    <n v="0"/>
    <n v="0"/>
    <n v="0"/>
    <n v="0"/>
    <m/>
    <m/>
    <m/>
    <n v="18272"/>
  </r>
  <r>
    <n v="900145579"/>
    <s v="EMPRESA SOCIAL DEL ESTADO POPAYAN E.S.E"/>
    <s v="CALD"/>
    <n v="89076"/>
    <s v="CALD89076"/>
    <s v="900145579_CALD89076"/>
    <d v="2023-10-17T00:00:00"/>
    <d v="2024-01-11T00:00:00"/>
    <n v="12172"/>
    <x v="12"/>
    <s v="EVENTO"/>
    <s v="POPAYAN"/>
    <s v="SERVICIOS DE SALUD "/>
    <s v="Factura cancelada"/>
    <x v="0"/>
    <n v="0"/>
    <m/>
    <n v="12172"/>
    <n v="0"/>
    <n v="2201511299"/>
    <d v="2024-05-29T00:00:00"/>
    <s v="(en blanco)"/>
    <n v="363512"/>
    <s v="Finalizada"/>
    <d v="2023-10-17T00:00:00"/>
    <d v="2024-01-11T00:00:00"/>
    <s v="NULL"/>
    <n v="12172"/>
    <n v="0"/>
    <n v="0"/>
    <n v="0"/>
    <n v="0"/>
    <m/>
    <m/>
    <m/>
    <n v="12172"/>
  </r>
  <r>
    <n v="900145579"/>
    <s v="EMPRESA SOCIAL DEL ESTADO POPAYAN E.S.E"/>
    <s v="PYAN"/>
    <n v="289098"/>
    <s v="PYAN289098"/>
    <s v="900145579_PYAN289098"/>
    <d v="2024-01-18T00:00:00"/>
    <d v="2024-02-14T00:00:00"/>
    <n v="52000"/>
    <x v="12"/>
    <s v="EVENTO"/>
    <s v="POPAYAN"/>
    <s v="SERVICIOS DE SALUD "/>
    <s v="Factura cancelada"/>
    <x v="0"/>
    <n v="0"/>
    <m/>
    <n v="52000"/>
    <n v="0"/>
    <n v="2201511299"/>
    <d v="2024-05-29T00:00:00"/>
    <s v="(en blanco)"/>
    <n v="363512"/>
    <s v="Finalizada"/>
    <d v="2024-01-18T00:00:00"/>
    <d v="2024-02-15T00:00:00"/>
    <s v="NULL"/>
    <n v="52000"/>
    <n v="0"/>
    <n v="0"/>
    <n v="0"/>
    <n v="0"/>
    <m/>
    <m/>
    <m/>
    <n v="52000"/>
  </r>
  <r>
    <n v="900145579"/>
    <s v="EMPRESA SOCIAL DEL ESTADO POPAYAN E.S.E"/>
    <s v="PYAN"/>
    <n v="291310"/>
    <s v="PYAN291310"/>
    <s v="900145579_PYAN291310"/>
    <d v="2024-01-30T00:00:00"/>
    <d v="2024-02-14T00:00:00"/>
    <n v="140612"/>
    <x v="12"/>
    <s v="EVENTO"/>
    <s v="POPAYAN"/>
    <s v="SERVICIOS DE SALUD "/>
    <s v="Factura cancelada"/>
    <x v="0"/>
    <n v="0"/>
    <m/>
    <n v="140612"/>
    <n v="0"/>
    <n v="2201511299"/>
    <d v="2024-05-29T00:00:00"/>
    <s v="(en blanco)"/>
    <n v="363512"/>
    <s v="Finalizada"/>
    <d v="2024-01-30T00:00:00"/>
    <d v="2024-02-15T00:00:00"/>
    <s v="NULL"/>
    <n v="140612"/>
    <n v="0"/>
    <n v="0"/>
    <n v="0"/>
    <n v="0"/>
    <m/>
    <m/>
    <m/>
    <n v="140612"/>
  </r>
  <r>
    <n v="900145579"/>
    <s v="EMPRESA SOCIAL DEL ESTADO POPAYAN E.S.E"/>
    <s v="PYAN"/>
    <n v="297290"/>
    <s v="PYAN297290"/>
    <s v="900145579_PYAN297290"/>
    <d v="2024-03-01T00:00:00"/>
    <d v="2024-04-30T00:00:00"/>
    <n v="100584"/>
    <x v="12"/>
    <s v="EVENTO"/>
    <s v="POPAYAN"/>
    <s v="SERVICIOS DE SALUD "/>
    <s v="Factura cancelada"/>
    <x v="0"/>
    <n v="0"/>
    <m/>
    <n v="100584"/>
    <n v="0"/>
    <n v="2201511299"/>
    <d v="2024-05-29T00:00:00"/>
    <s v="(en blanco)"/>
    <n v="363512"/>
    <s v="Finalizada"/>
    <d v="2024-03-01T00:00:00"/>
    <d v="2024-05-02T00:00:00"/>
    <s v="NULL"/>
    <n v="100584"/>
    <n v="0"/>
    <n v="0"/>
    <n v="0"/>
    <n v="0"/>
    <m/>
    <m/>
    <m/>
    <n v="100584"/>
  </r>
  <r>
    <n v="900145579"/>
    <s v="EMPRESA SOCIAL DEL ESTADO POPAYAN E.S.E"/>
    <s v="PYAN"/>
    <n v="294826"/>
    <s v="PYAN294826"/>
    <s v="900145579_PYAN294826"/>
    <d v="2024-02-16T00:00:00"/>
    <d v="2024-04-30T00:00:00"/>
    <n v="47500"/>
    <x v="12"/>
    <s v="EVENTO"/>
    <s v="POPAYAN"/>
    <s v="SERVICIOS DE SALUD "/>
    <s v="Factura cancelada"/>
    <x v="0"/>
    <n v="0"/>
    <m/>
    <n v="47500"/>
    <n v="0"/>
    <n v="2201511144"/>
    <d v="2024-05-28T00:00:00"/>
    <s v="(en blanco)"/>
    <n v="439047"/>
    <s v="Finalizada"/>
    <d v="2024-02-16T00:00:00"/>
    <d v="2024-05-02T00:00:00"/>
    <s v="NULL"/>
    <n v="52000"/>
    <n v="0"/>
    <n v="0"/>
    <n v="0"/>
    <n v="0"/>
    <m/>
    <m/>
    <m/>
    <n v="47500"/>
  </r>
  <r>
    <n v="900145579"/>
    <s v="EMPRESA SOCIAL DEL ESTADO POPAYAN E.S.E"/>
    <s v="PYAN"/>
    <n v="294829"/>
    <s v="PYAN294829"/>
    <s v="900145579_PYAN294829"/>
    <d v="2024-02-16T00:00:00"/>
    <d v="2024-04-30T00:00:00"/>
    <n v="47500"/>
    <x v="12"/>
    <s v="EVENTO"/>
    <s v="POPAYAN"/>
    <s v="SERVICIOS DE SALUD "/>
    <s v="Factura cancelada"/>
    <x v="0"/>
    <n v="0"/>
    <m/>
    <n v="47500"/>
    <n v="0"/>
    <n v="2201511144"/>
    <d v="2024-05-28T00:00:00"/>
    <s v="(en blanco)"/>
    <n v="439047"/>
    <s v="Finalizada"/>
    <d v="2024-02-16T00:00:00"/>
    <d v="2024-05-02T00:00:00"/>
    <s v="NULL"/>
    <n v="52000"/>
    <n v="0"/>
    <n v="0"/>
    <n v="0"/>
    <n v="0"/>
    <m/>
    <m/>
    <m/>
    <n v="47500"/>
  </r>
  <r>
    <n v="900145579"/>
    <s v="EMPRESA SOCIAL DEL ESTADO POPAYAN E.S.E"/>
    <s v="PYAN"/>
    <n v="296639"/>
    <s v="PYAN296639"/>
    <s v="900145579_PYAN296639"/>
    <d v="2024-02-27T00:00:00"/>
    <d v="2024-04-30T00:00:00"/>
    <n v="33800"/>
    <x v="12"/>
    <s v="EVENTO"/>
    <s v="POPAYAN"/>
    <s v="SERVICIOS DE SALUD "/>
    <s v="Factura cancelada"/>
    <x v="0"/>
    <n v="0"/>
    <m/>
    <n v="33800"/>
    <n v="0"/>
    <n v="2201511144"/>
    <d v="2024-05-28T00:00:00"/>
    <s v="(en blanco)"/>
    <n v="439047"/>
    <s v="Finalizada"/>
    <d v="2024-02-27T00:00:00"/>
    <d v="2024-05-02T00:00:00"/>
    <s v="NULL"/>
    <n v="52000"/>
    <n v="0"/>
    <n v="0"/>
    <n v="0"/>
    <n v="0"/>
    <m/>
    <m/>
    <m/>
    <n v="33800"/>
  </r>
  <r>
    <n v="900145579"/>
    <s v="EMPRESA SOCIAL DEL ESTADO POPAYAN E.S.E"/>
    <s v="CALD"/>
    <n v="99004"/>
    <s v="CALD99004"/>
    <s v="900145579_CALD99004"/>
    <d v="2024-03-15T00:00:00"/>
    <d v="2024-04-30T00:00:00"/>
    <n v="133443"/>
    <x v="12"/>
    <s v="EVENTO"/>
    <s v="POPAYAN"/>
    <s v="SERVICIOS DE SALUD "/>
    <s v="Factura cancelada"/>
    <x v="0"/>
    <n v="0"/>
    <m/>
    <n v="133443"/>
    <n v="0"/>
    <n v="2201511144"/>
    <d v="2024-05-28T00:00:00"/>
    <s v="(en blanco)"/>
    <n v="439047"/>
    <s v="Finalizada"/>
    <d v="2024-03-15T00:00:00"/>
    <d v="2024-05-02T00:00:00"/>
    <s v="NULL"/>
    <n v="133443"/>
    <n v="0"/>
    <n v="0"/>
    <n v="0"/>
    <n v="0"/>
    <m/>
    <m/>
    <m/>
    <n v="133443"/>
  </r>
  <r>
    <n v="900145579"/>
    <s v="EMPRESA SOCIAL DEL ESTADO POPAYAN E.S.E"/>
    <s v="CALD"/>
    <n v="99543"/>
    <s v="CALD99543"/>
    <s v="900145579_CALD99543"/>
    <d v="2024-03-22T00:00:00"/>
    <d v="2024-04-30T00:00:00"/>
    <n v="106304"/>
    <x v="12"/>
    <s v="EVENTO"/>
    <s v="POPAYAN"/>
    <s v="SERVICIOS DE SALUD "/>
    <s v="Factura cancelada"/>
    <x v="0"/>
    <n v="0"/>
    <m/>
    <n v="106304"/>
    <n v="0"/>
    <n v="2201511144"/>
    <d v="2024-05-28T00:00:00"/>
    <s v="(en blanco)"/>
    <n v="439047"/>
    <s v="Finalizada"/>
    <d v="2024-03-22T00:00:00"/>
    <d v="2024-05-02T00:00:00"/>
    <s v="NULL"/>
    <n v="106304"/>
    <n v="0"/>
    <n v="0"/>
    <n v="0"/>
    <n v="0"/>
    <m/>
    <m/>
    <m/>
    <n v="106304"/>
  </r>
  <r>
    <n v="900145579"/>
    <s v="EMPRESA SOCIAL DEL ESTADO POPAYAN E.S.E"/>
    <s v="PESC"/>
    <n v="13235"/>
    <s v="PESC13235"/>
    <s v="900145579_PESC13235"/>
    <d v="2023-06-28T00:00:00"/>
    <d v="2024-01-09T00:00:00"/>
    <n v="203776"/>
    <x v="12"/>
    <s v="EVENTO"/>
    <s v="POPAYAN"/>
    <s v="SERVICIOS DE SALUD "/>
    <s v="Factura cancelada"/>
    <x v="0"/>
    <n v="0"/>
    <m/>
    <n v="203776"/>
    <n v="0"/>
    <n v="2201506778"/>
    <d v="2024-04-29T00:00:00"/>
    <s v="(en blanco)"/>
    <n v="3573766"/>
    <s v="Finalizada"/>
    <d v="2023-06-28T00:00:00"/>
    <d v="2024-01-09T00:00:00"/>
    <s v="NULL"/>
    <n v="203776"/>
    <n v="0"/>
    <n v="0"/>
    <n v="0"/>
    <n v="0"/>
    <m/>
    <m/>
    <m/>
    <n v="203776"/>
  </r>
  <r>
    <n v="900145579"/>
    <s v="EMPRESA SOCIAL DEL ESTADO POPAYAN E.S.E"/>
    <s v="CALD"/>
    <n v="79943"/>
    <s v="CALD79943"/>
    <s v="900145579_CALD79943"/>
    <d v="2023-06-16T00:00:00"/>
    <d v="2024-01-09T00:00:00"/>
    <n v="48688"/>
    <x v="12"/>
    <s v="EVENTO"/>
    <s v="POPAYAN"/>
    <s v="SERVICIOS DE SALUD "/>
    <s v="Factura cancelada"/>
    <x v="0"/>
    <n v="0"/>
    <m/>
    <n v="48688"/>
    <n v="0"/>
    <n v="2201506778"/>
    <d v="2024-04-29T00:00:00"/>
    <s v="(en blanco)"/>
    <n v="3573766"/>
    <s v="Finalizada"/>
    <d v="2023-06-16T00:00:00"/>
    <d v="2024-01-09T00:00:00"/>
    <s v="NULL"/>
    <n v="48688"/>
    <n v="0"/>
    <n v="0"/>
    <n v="0"/>
    <n v="0"/>
    <m/>
    <m/>
    <m/>
    <n v="48688"/>
  </r>
  <r>
    <n v="900145579"/>
    <s v="EMPRESA SOCIAL DEL ESTADO POPAYAN E.S.E"/>
    <s v="PYAN"/>
    <n v="241439"/>
    <s v="PYAN241439"/>
    <s v="900145579_PYAN241439"/>
    <d v="2023-06-09T00:00:00"/>
    <d v="2024-01-09T00:00:00"/>
    <n v="90615"/>
    <x v="12"/>
    <s v="EVENTO"/>
    <s v="POPAYAN"/>
    <s v="SERVICIOS DE SALUD "/>
    <s v="Factura cancelada"/>
    <x v="0"/>
    <n v="0"/>
    <m/>
    <n v="90615"/>
    <n v="0"/>
    <n v="2201506778"/>
    <d v="2024-04-29T00:00:00"/>
    <s v="(en blanco)"/>
    <n v="3573766"/>
    <s v="Finalizada"/>
    <d v="2023-06-09T00:00:00"/>
    <d v="2024-01-09T00:00:00"/>
    <s v="NULL"/>
    <n v="90615"/>
    <n v="0"/>
    <n v="0"/>
    <n v="0"/>
    <n v="0"/>
    <m/>
    <m/>
    <m/>
    <n v="90615"/>
  </r>
  <r>
    <n v="900145579"/>
    <s v="EMPRESA SOCIAL DEL ESTADO POPAYAN E.S.E"/>
    <s v="PYAN"/>
    <n v="245338"/>
    <s v="PYAN245338"/>
    <s v="900145579_PYAN245338"/>
    <d v="2023-06-24T00:00:00"/>
    <d v="2024-01-09T00:00:00"/>
    <n v="96878"/>
    <x v="12"/>
    <s v="EVENTO"/>
    <s v="POPAYAN"/>
    <s v="SERVICIOS DE SALUD "/>
    <s v="Factura cancelada"/>
    <x v="0"/>
    <n v="0"/>
    <m/>
    <n v="96878"/>
    <n v="0"/>
    <n v="2201506778"/>
    <d v="2024-04-29T00:00:00"/>
    <s v="(en blanco)"/>
    <n v="3573766"/>
    <s v="Finalizada"/>
    <d v="2023-06-24T00:00:00"/>
    <d v="2024-01-09T00:00:00"/>
    <s v="NULL"/>
    <n v="96878"/>
    <n v="0"/>
    <n v="0"/>
    <n v="0"/>
    <n v="0"/>
    <m/>
    <m/>
    <m/>
    <n v="96878"/>
  </r>
  <r>
    <n v="900145579"/>
    <s v="EMPRESA SOCIAL DEL ESTADO POPAYAN E.S.E"/>
    <s v="PYAN"/>
    <n v="246078"/>
    <s v="PYAN246078"/>
    <s v="900145579_PYAN246078"/>
    <d v="2023-06-27T00:00:00"/>
    <d v="2024-01-09T00:00:00"/>
    <n v="176048"/>
    <x v="12"/>
    <s v="EVENTO"/>
    <s v="POPAYAN"/>
    <s v="SERVICIOS DE SALUD "/>
    <s v="Factura cancelada"/>
    <x v="0"/>
    <n v="0"/>
    <m/>
    <n v="176048"/>
    <n v="0"/>
    <n v="2201506778"/>
    <d v="2024-04-29T00:00:00"/>
    <s v="(en blanco)"/>
    <n v="3573766"/>
    <s v="Finalizada"/>
    <d v="2023-06-27T00:00:00"/>
    <d v="2024-01-09T00:00:00"/>
    <s v="NULL"/>
    <n v="176048"/>
    <n v="0"/>
    <n v="0"/>
    <n v="0"/>
    <n v="0"/>
    <m/>
    <m/>
    <m/>
    <n v="176048"/>
  </r>
  <r>
    <n v="900145579"/>
    <s v="EMPRESA SOCIAL DEL ESTADO POPAYAN E.S.E"/>
    <s v="PYAN"/>
    <n v="249852"/>
    <s v="PYAN249852"/>
    <s v="900145579_PYAN249852"/>
    <d v="2023-07-12T00:00:00"/>
    <d v="2024-01-09T00:00:00"/>
    <n v="159060"/>
    <x v="12"/>
    <s v="EVENTO"/>
    <s v="POPAYAN"/>
    <s v="SERVICIOS DE SALUD "/>
    <s v="Factura cancelada"/>
    <x v="0"/>
    <n v="0"/>
    <m/>
    <n v="159060"/>
    <n v="0"/>
    <n v="2201506778"/>
    <d v="2024-04-29T00:00:00"/>
    <s v="(en blanco)"/>
    <n v="3573766"/>
    <s v="Finalizada"/>
    <d v="2023-07-12T00:00:00"/>
    <d v="2024-01-09T00:00:00"/>
    <s v="NULL"/>
    <n v="159060"/>
    <n v="0"/>
    <n v="0"/>
    <n v="0"/>
    <n v="0"/>
    <m/>
    <m/>
    <m/>
    <n v="159060"/>
  </r>
  <r>
    <n v="900145579"/>
    <s v="EMPRESA SOCIAL DEL ESTADO POPAYAN E.S.E"/>
    <s v="SIBE"/>
    <n v="9475"/>
    <s v="SIBE9475"/>
    <s v="900145579_SIBE9475"/>
    <d v="2023-07-29T00:00:00"/>
    <d v="2024-01-09T00:00:00"/>
    <n v="6086"/>
    <x v="12"/>
    <s v="EVENTO"/>
    <s v="POPAYAN"/>
    <s v="SERVICIOS DE SALUD "/>
    <s v="Factura cancelada"/>
    <x v="0"/>
    <n v="0"/>
    <m/>
    <n v="6086"/>
    <n v="0"/>
    <n v="2201506778"/>
    <d v="2024-04-29T00:00:00"/>
    <s v="(en blanco)"/>
    <n v="3573766"/>
    <s v="Finalizada"/>
    <d v="2023-07-29T00:00:00"/>
    <d v="2024-01-09T00:00:00"/>
    <s v="NULL"/>
    <n v="6086"/>
    <n v="0"/>
    <n v="0"/>
    <n v="0"/>
    <n v="0"/>
    <m/>
    <m/>
    <m/>
    <n v="6086"/>
  </r>
  <r>
    <n v="900145579"/>
    <s v="EMPRESA SOCIAL DEL ESTADO POPAYAN E.S.E"/>
    <s v="PYAN"/>
    <n v="264576"/>
    <s v="PYAN264576"/>
    <s v="900145579_PYAN264576"/>
    <d v="2023-09-11T00:00:00"/>
    <d v="2024-01-10T00:00:00"/>
    <n v="183533"/>
    <x v="12"/>
    <s v="EVENTO"/>
    <s v="POPAYAN"/>
    <s v="SERVICIOS DE SALUD "/>
    <s v="Factura cancelada"/>
    <x v="0"/>
    <n v="0"/>
    <m/>
    <n v="183533"/>
    <n v="0"/>
    <n v="2201506778"/>
    <d v="2024-04-29T00:00:00"/>
    <s v="(en blanco)"/>
    <n v="3573766"/>
    <s v="Finalizada"/>
    <d v="2023-09-11T00:00:00"/>
    <d v="2024-01-10T00:00:00"/>
    <s v="NULL"/>
    <n v="183533"/>
    <n v="0"/>
    <n v="0"/>
    <n v="0"/>
    <n v="0"/>
    <m/>
    <m/>
    <m/>
    <n v="183533"/>
  </r>
  <r>
    <n v="900145579"/>
    <s v="EMPRESA SOCIAL DEL ESTADO POPAYAN E.S.E"/>
    <s v="PYAN"/>
    <n v="265437"/>
    <s v="PYAN265437"/>
    <s v="900145579_PYAN265437"/>
    <d v="2023-09-14T00:00:00"/>
    <d v="2024-01-10T00:00:00"/>
    <n v="12172"/>
    <x v="12"/>
    <s v="EVENTO"/>
    <s v="POPAYAN"/>
    <s v="SERVICIOS DE SALUD "/>
    <s v="Factura cancelada"/>
    <x v="0"/>
    <n v="0"/>
    <m/>
    <n v="12172"/>
    <n v="0"/>
    <n v="2201506778"/>
    <d v="2024-04-29T00:00:00"/>
    <s v="(en blanco)"/>
    <n v="3573766"/>
    <s v="Finalizada"/>
    <d v="2023-09-14T00:00:00"/>
    <d v="2024-01-10T00:00:00"/>
    <s v="NULL"/>
    <n v="12172"/>
    <n v="0"/>
    <n v="0"/>
    <n v="0"/>
    <n v="0"/>
    <m/>
    <m/>
    <m/>
    <n v="12172"/>
  </r>
  <r>
    <n v="900145579"/>
    <s v="EMPRESA SOCIAL DEL ESTADO POPAYAN E.S.E"/>
    <s v="PYAN"/>
    <n v="277617"/>
    <s v="PYAN277617"/>
    <s v="900145579_PYAN277617"/>
    <d v="2023-11-14T00:00:00"/>
    <d v="2024-01-10T00:00:00"/>
    <n v="31700"/>
    <x v="12"/>
    <s v="EVENTO"/>
    <s v="POPAYAN"/>
    <s v="SERVICIOS DE SALUD "/>
    <s v="Factura cancelada"/>
    <x v="0"/>
    <n v="0"/>
    <m/>
    <n v="31700"/>
    <n v="0"/>
    <n v="2201506778"/>
    <d v="2024-04-29T00:00:00"/>
    <s v="(en blanco)"/>
    <n v="3573766"/>
    <s v="Finalizada"/>
    <d v="2023-11-14T00:00:00"/>
    <d v="2024-01-10T00:00:00"/>
    <s v="NULL"/>
    <n v="31700"/>
    <n v="0"/>
    <n v="0"/>
    <n v="0"/>
    <n v="0"/>
    <m/>
    <m/>
    <m/>
    <n v="31700"/>
  </r>
  <r>
    <n v="900145579"/>
    <s v="EMPRESA SOCIAL DEL ESTADO POPAYAN E.S.E"/>
    <s v="PYAN"/>
    <n v="277619"/>
    <s v="PYAN277619"/>
    <s v="900145579_PYAN277619"/>
    <d v="2023-11-14T00:00:00"/>
    <d v="2024-01-10T00:00:00"/>
    <n v="31700"/>
    <x v="12"/>
    <s v="EVENTO"/>
    <s v="POPAYAN"/>
    <s v="SERVICIOS DE SALUD "/>
    <s v="Factura cancelada"/>
    <x v="0"/>
    <n v="0"/>
    <m/>
    <n v="31700"/>
    <n v="0"/>
    <n v="2201506778"/>
    <d v="2024-04-29T00:00:00"/>
    <s v="(en blanco)"/>
    <n v="3573766"/>
    <s v="Finalizada"/>
    <d v="2023-11-14T00:00:00"/>
    <d v="2024-01-10T00:00:00"/>
    <s v="NULL"/>
    <n v="31700"/>
    <n v="0"/>
    <n v="0"/>
    <n v="0"/>
    <n v="0"/>
    <m/>
    <m/>
    <m/>
    <n v="31700"/>
  </r>
  <r>
    <n v="900145579"/>
    <s v="EMPRESA SOCIAL DEL ESTADO POPAYAN E.S.E"/>
    <s v="PYAN"/>
    <n v="276328"/>
    <s v="PYAN276328"/>
    <s v="900145579_PYAN276328"/>
    <d v="2023-11-06T00:00:00"/>
    <d v="2024-01-10T00:00:00"/>
    <n v="133245"/>
    <x v="12"/>
    <s v="EVENTO"/>
    <s v="POPAYAN"/>
    <s v="SERVICIOS DE SALUD "/>
    <s v="Factura cancelada"/>
    <x v="0"/>
    <n v="0"/>
    <m/>
    <n v="133245"/>
    <n v="0"/>
    <n v="2201506778"/>
    <d v="2024-04-29T00:00:00"/>
    <s v="(en blanco)"/>
    <n v="3573766"/>
    <s v="Finalizada"/>
    <d v="2023-11-06T00:00:00"/>
    <d v="2024-01-10T00:00:00"/>
    <s v="NULL"/>
    <n v="133245"/>
    <n v="0"/>
    <n v="0"/>
    <n v="0"/>
    <n v="0"/>
    <m/>
    <m/>
    <m/>
    <n v="133245"/>
  </r>
  <r>
    <n v="900145579"/>
    <s v="EMPRESA SOCIAL DEL ESTADO POPAYAN E.S.E"/>
    <s v="PESC"/>
    <n v="15346"/>
    <s v="PESC15346"/>
    <s v="900145579_PESC15346"/>
    <d v="2023-11-19T00:00:00"/>
    <d v="2024-01-10T00:00:00"/>
    <n v="161239"/>
    <x v="12"/>
    <s v="EVENTO"/>
    <s v="POPAYAN"/>
    <s v="SERVICIOS DE SALUD "/>
    <s v="Factura cancelada"/>
    <x v="0"/>
    <n v="0"/>
    <m/>
    <n v="161239"/>
    <n v="0"/>
    <n v="2201506778"/>
    <d v="2024-04-29T00:00:00"/>
    <s v="(en blanco)"/>
    <n v="3573766"/>
    <s v="Finalizada"/>
    <d v="2023-11-19T00:00:00"/>
    <d v="2024-01-10T00:00:00"/>
    <s v="NULL"/>
    <n v="161239"/>
    <n v="0"/>
    <n v="0"/>
    <n v="0"/>
    <n v="0"/>
    <m/>
    <m/>
    <m/>
    <n v="161239"/>
  </r>
  <r>
    <n v="900145579"/>
    <s v="EMPRESA SOCIAL DEL ESTADO POPAYAN E.S.E"/>
    <s v="PURA"/>
    <n v="55249"/>
    <s v="PURA55249"/>
    <s v="900145579_PURA55249"/>
    <d v="2023-11-30T00:00:00"/>
    <d v="2024-01-10T00:00:00"/>
    <n v="99532"/>
    <x v="12"/>
    <s v="EVENTO"/>
    <s v="POPAYAN"/>
    <s v="SERVICIOS DE SALUD "/>
    <s v="Factura cancelada"/>
    <x v="0"/>
    <n v="0"/>
    <m/>
    <n v="99532"/>
    <n v="0"/>
    <n v="2201506778"/>
    <d v="2024-04-29T00:00:00"/>
    <s v="(en blanco)"/>
    <n v="3573766"/>
    <s v="Finalizada"/>
    <d v="2023-11-30T00:00:00"/>
    <d v="2024-01-10T00:00:00"/>
    <s v="NULL"/>
    <n v="99532"/>
    <n v="0"/>
    <n v="0"/>
    <n v="0"/>
    <n v="0"/>
    <m/>
    <m/>
    <m/>
    <n v="99532"/>
  </r>
  <r>
    <n v="900145579"/>
    <s v="EMPRESA SOCIAL DEL ESTADO POPAYAN E.S.E"/>
    <s v="CALD"/>
    <n v="90670"/>
    <s v="CALD90670"/>
    <s v="900145579_CALD90670"/>
    <d v="2023-11-07T00:00:00"/>
    <d v="2024-01-10T00:00:00"/>
    <n v="48688"/>
    <x v="12"/>
    <s v="EVENTO"/>
    <s v="POPAYAN"/>
    <s v="SERVICIOS DE SALUD "/>
    <s v="Factura cancelada"/>
    <x v="0"/>
    <n v="0"/>
    <m/>
    <n v="48688"/>
    <n v="0"/>
    <n v="2201506778"/>
    <d v="2024-04-29T00:00:00"/>
    <s v="(en blanco)"/>
    <n v="3573766"/>
    <s v="Finalizada"/>
    <d v="2023-11-07T00:00:00"/>
    <d v="2024-01-10T00:00:00"/>
    <s v="NULL"/>
    <n v="48688"/>
    <n v="0"/>
    <n v="0"/>
    <n v="0"/>
    <n v="0"/>
    <m/>
    <m/>
    <m/>
    <n v="48688"/>
  </r>
  <r>
    <n v="900145579"/>
    <s v="EMPRESA SOCIAL DEL ESTADO POPAYAN E.S.E"/>
    <s v="PYAN"/>
    <n v="281051"/>
    <s v="PYAN281051"/>
    <s v="900145579_PYAN281051"/>
    <d v="2023-11-28T00:00:00"/>
    <d v="2024-01-10T00:00:00"/>
    <n v="6086"/>
    <x v="12"/>
    <s v="EVENTO"/>
    <s v="POPAYAN"/>
    <s v="SERVICIOS DE SALUD "/>
    <s v="Factura cancelada"/>
    <x v="0"/>
    <n v="0"/>
    <m/>
    <n v="6086"/>
    <n v="0"/>
    <n v="2201506778"/>
    <d v="2024-04-29T00:00:00"/>
    <s v="(en blanco)"/>
    <n v="3573766"/>
    <s v="Finalizada"/>
    <d v="2023-11-28T00:00:00"/>
    <d v="2024-01-10T00:00:00"/>
    <s v="NULL"/>
    <n v="6086"/>
    <n v="0"/>
    <n v="0"/>
    <n v="0"/>
    <n v="0"/>
    <m/>
    <m/>
    <m/>
    <n v="6086"/>
  </r>
  <r>
    <n v="900145579"/>
    <s v="EMPRESA SOCIAL DEL ESTADO POPAYAN E.S.E"/>
    <s v="PYAN"/>
    <n v="283534"/>
    <s v="PYAN283534"/>
    <s v="900145579_PYAN283534"/>
    <d v="2023-12-13T00:00:00"/>
    <d v="2024-01-15T00:00:00"/>
    <n v="42300"/>
    <x v="12"/>
    <s v="EVENTO"/>
    <s v="POPAYAN"/>
    <s v="SERVICIOS DE SALUD "/>
    <s v="Factura cancelada"/>
    <x v="0"/>
    <n v="0"/>
    <m/>
    <n v="42300"/>
    <n v="0"/>
    <n v="2201506778"/>
    <d v="2024-04-29T00:00:00"/>
    <s v="(en blanco)"/>
    <n v="3573766"/>
    <s v="Finalizada"/>
    <d v="2023-12-13T00:00:00"/>
    <d v="2024-01-15T00:00:00"/>
    <s v="NULL"/>
    <n v="46400"/>
    <n v="0"/>
    <n v="0"/>
    <n v="0"/>
    <n v="0"/>
    <m/>
    <m/>
    <m/>
    <n v="42300"/>
  </r>
  <r>
    <n v="900145579"/>
    <s v="EMPRESA SOCIAL DEL ESTADO POPAYAN E.S.E"/>
    <s v="PYAN"/>
    <n v="285625"/>
    <s v="PYAN285625"/>
    <s v="900145579_PYAN285625"/>
    <d v="2023-12-26T00:00:00"/>
    <d v="2024-01-15T00:00:00"/>
    <n v="65000"/>
    <x v="12"/>
    <s v="EVENTO"/>
    <s v="POPAYAN"/>
    <s v="SERVICIOS DE SALUD "/>
    <s v="Factura cancelada"/>
    <x v="0"/>
    <n v="0"/>
    <m/>
    <n v="65000"/>
    <n v="0"/>
    <n v="2201506778"/>
    <d v="2024-04-29T00:00:00"/>
    <s v="(en blanco)"/>
    <n v="3573766"/>
    <s v="Finalizada"/>
    <d v="2023-12-26T00:00:00"/>
    <d v="2024-01-15T00:00:00"/>
    <s v="NULL"/>
    <n v="65000"/>
    <n v="0"/>
    <n v="0"/>
    <n v="0"/>
    <n v="0"/>
    <m/>
    <m/>
    <m/>
    <n v="65000"/>
  </r>
  <r>
    <n v="900145579"/>
    <s v="EMPRESA SOCIAL DEL ESTADO POPAYAN E.S.E"/>
    <s v="PYAN"/>
    <n v="285626"/>
    <s v="PYAN285626"/>
    <s v="900145579_PYAN285626"/>
    <d v="2023-12-26T00:00:00"/>
    <d v="2024-01-15T00:00:00"/>
    <n v="46312"/>
    <x v="12"/>
    <s v="EVENTO"/>
    <s v="POPAYAN"/>
    <s v="SERVICIOS DE SALUD "/>
    <s v="Factura cancelada"/>
    <x v="0"/>
    <n v="0"/>
    <m/>
    <n v="46312"/>
    <n v="0"/>
    <n v="2201506778"/>
    <d v="2024-04-29T00:00:00"/>
    <s v="(en blanco)"/>
    <n v="3573766"/>
    <s v="Finalizada"/>
    <d v="2023-12-26T00:00:00"/>
    <d v="2024-01-15T00:00:00"/>
    <s v="NULL"/>
    <n v="65000"/>
    <n v="0"/>
    <n v="0"/>
    <n v="0"/>
    <n v="0"/>
    <m/>
    <m/>
    <m/>
    <n v="46312"/>
  </r>
  <r>
    <n v="900145579"/>
    <s v="EMPRESA SOCIAL DEL ESTADO POPAYAN E.S.E"/>
    <s v="PYAN"/>
    <n v="285633"/>
    <s v="PYAN285633"/>
    <s v="900145579_PYAN285633"/>
    <d v="2023-12-26T00:00:00"/>
    <d v="2024-01-15T00:00:00"/>
    <n v="113988"/>
    <x v="12"/>
    <s v="EVENTO"/>
    <s v="POPAYAN"/>
    <s v="SERVICIOS DE SALUD "/>
    <s v="Factura cancelada"/>
    <x v="0"/>
    <n v="0"/>
    <m/>
    <n v="113988"/>
    <n v="0"/>
    <n v="2201506778"/>
    <d v="2024-04-29T00:00:00"/>
    <s v="(en blanco)"/>
    <n v="3573766"/>
    <s v="Finalizada"/>
    <d v="2023-12-26T00:00:00"/>
    <d v="2024-01-15T00:00:00"/>
    <s v="NULL"/>
    <n v="128800"/>
    <n v="0"/>
    <n v="0"/>
    <n v="0"/>
    <n v="0"/>
    <m/>
    <m/>
    <m/>
    <n v="113988"/>
  </r>
  <r>
    <n v="900145579"/>
    <s v="EMPRESA SOCIAL DEL ESTADO POPAYAN E.S.E"/>
    <s v="PYAN"/>
    <n v="285601"/>
    <s v="PYAN285601"/>
    <s v="900145579_PYAN285601"/>
    <d v="2023-12-26T00:00:00"/>
    <d v="2024-01-15T00:00:00"/>
    <n v="128800"/>
    <x v="12"/>
    <s v="EVENTO"/>
    <s v="POPAYAN"/>
    <s v="SERVICIOS DE SALUD "/>
    <s v="Factura cancelada"/>
    <x v="0"/>
    <n v="0"/>
    <m/>
    <n v="128800"/>
    <n v="0"/>
    <n v="2201506778"/>
    <d v="2024-04-29T00:00:00"/>
    <s v="(en blanco)"/>
    <n v="3573766"/>
    <s v="Finalizada"/>
    <d v="2023-12-26T00:00:00"/>
    <d v="2024-01-15T00:00:00"/>
    <s v="NULL"/>
    <n v="128800"/>
    <n v="0"/>
    <n v="0"/>
    <n v="0"/>
    <n v="0"/>
    <m/>
    <m/>
    <m/>
    <n v="128800"/>
  </r>
  <r>
    <n v="900145579"/>
    <s v="EMPRESA SOCIAL DEL ESTADO POPAYAN E.S.E"/>
    <s v="PYAN"/>
    <n v="270185"/>
    <s v="PYAN270185"/>
    <s v="900145579_PYAN270185"/>
    <d v="2023-10-05T00:00:00"/>
    <d v="2024-01-11T00:00:00"/>
    <n v="137500"/>
    <x v="12"/>
    <s v="EVENTO"/>
    <s v="POPAYAN"/>
    <s v="SERVICIOS DE SALUD "/>
    <s v="Factura cancelada"/>
    <x v="0"/>
    <n v="0"/>
    <m/>
    <n v="137500"/>
    <n v="0"/>
    <n v="2201506778"/>
    <d v="2024-04-29T00:00:00"/>
    <s v="(en blanco)"/>
    <n v="3573766"/>
    <s v="Finalizada"/>
    <d v="2023-10-05T00:00:00"/>
    <d v="2024-01-11T00:00:00"/>
    <s v="NULL"/>
    <n v="137500"/>
    <n v="0"/>
    <n v="0"/>
    <n v="0"/>
    <n v="0"/>
    <m/>
    <m/>
    <m/>
    <n v="137500"/>
  </r>
  <r>
    <n v="900145579"/>
    <s v="EMPRESA SOCIAL DEL ESTADO POPAYAN E.S.E"/>
    <s v="PYAN"/>
    <n v="273905"/>
    <s v="PYAN273905"/>
    <s v="900145579_PYAN273905"/>
    <d v="2023-10-24T00:00:00"/>
    <d v="2024-01-11T00:00:00"/>
    <n v="393421"/>
    <x v="12"/>
    <s v="EVENTO"/>
    <s v="POPAYAN"/>
    <s v="SERVICIOS DE SALUD "/>
    <s v="Factura cancelada"/>
    <x v="0"/>
    <n v="0"/>
    <m/>
    <n v="393421"/>
    <n v="0"/>
    <n v="2201506778"/>
    <d v="2024-04-29T00:00:00"/>
    <s v="(en blanco)"/>
    <n v="3573766"/>
    <s v="Finalizada"/>
    <d v="2023-10-24T00:00:00"/>
    <d v="2024-01-11T00:00:00"/>
    <s v="NULL"/>
    <n v="393421"/>
    <n v="0"/>
    <n v="0"/>
    <n v="0"/>
    <n v="0"/>
    <m/>
    <m/>
    <m/>
    <n v="393421"/>
  </r>
  <r>
    <n v="900145579"/>
    <s v="EMPRESA SOCIAL DEL ESTADO POPAYAN E.S.E"/>
    <s v="PYAN"/>
    <n v="259171"/>
    <s v="PYAN259171"/>
    <s v="900145579_PYAN259171"/>
    <d v="2023-08-17T00:00:00"/>
    <d v="2024-01-11T00:00:00"/>
    <n v="42300"/>
    <x v="12"/>
    <s v="EVENTO"/>
    <s v="POPAYAN"/>
    <s v="SERVICIOS DE SALUD "/>
    <s v="Factura cancelada"/>
    <x v="0"/>
    <n v="0"/>
    <m/>
    <n v="42300"/>
    <n v="0"/>
    <n v="2201506778"/>
    <d v="2024-04-29T00:00:00"/>
    <s v="(en blanco)"/>
    <n v="3573766"/>
    <s v="Finalizada"/>
    <d v="2023-08-17T00:00:00"/>
    <d v="2024-01-09T00:00:00"/>
    <s v="NULL"/>
    <n v="46400"/>
    <n v="0"/>
    <n v="0"/>
    <n v="0"/>
    <n v="0"/>
    <m/>
    <m/>
    <m/>
    <n v="42300"/>
  </r>
  <r>
    <n v="900145579"/>
    <s v="EMPRESA SOCIAL DEL ESTADO POPAYAN E.S.E"/>
    <s v="PYAN"/>
    <n v="261203"/>
    <s v="PYAN261203"/>
    <s v="900145579_PYAN261203"/>
    <d v="2023-08-26T00:00:00"/>
    <d v="2024-01-11T00:00:00"/>
    <n v="214037"/>
    <x v="12"/>
    <s v="EVENTO"/>
    <s v="POPAYAN"/>
    <s v="SERVICIOS DE SALUD "/>
    <s v="Factura cancelada"/>
    <x v="0"/>
    <n v="0"/>
    <m/>
    <n v="214037"/>
    <n v="0"/>
    <n v="2201506778"/>
    <d v="2024-04-29T00:00:00"/>
    <s v="(en blanco)"/>
    <n v="3573766"/>
    <s v="Finalizada"/>
    <d v="2023-08-26T00:00:00"/>
    <d v="2024-01-09T00:00:00"/>
    <s v="NULL"/>
    <n v="214037"/>
    <n v="0"/>
    <n v="0"/>
    <n v="0"/>
    <n v="0"/>
    <m/>
    <m/>
    <m/>
    <n v="214037"/>
  </r>
  <r>
    <n v="900145579"/>
    <s v="EMPRESA SOCIAL DEL ESTADO POPAYAN E.S.E"/>
    <s v="CALD"/>
    <n v="85180"/>
    <s v="CALD85180"/>
    <s v="900145579_CALD85180"/>
    <d v="2023-08-25T00:00:00"/>
    <d v="2024-01-11T00:00:00"/>
    <n v="428183"/>
    <x v="12"/>
    <s v="EVENTO"/>
    <s v="POPAYAN"/>
    <s v="SERVICIOS DE SALUD "/>
    <s v="Factura cancelada"/>
    <x v="0"/>
    <n v="0"/>
    <m/>
    <n v="428183"/>
    <n v="0"/>
    <n v="2201506778"/>
    <d v="2024-04-29T00:00:00"/>
    <s v="(en blanco)"/>
    <n v="3573766"/>
    <s v="Finalizada"/>
    <d v="2023-08-25T00:00:00"/>
    <d v="2024-01-09T00:00:00"/>
    <s v="NULL"/>
    <n v="428183"/>
    <n v="0"/>
    <n v="0"/>
    <n v="0"/>
    <n v="0"/>
    <m/>
    <m/>
    <m/>
    <n v="428183"/>
  </r>
  <r>
    <n v="900145579"/>
    <s v="EMPRESA SOCIAL DEL ESTADO POPAYAN E.S.E"/>
    <s v="CALD"/>
    <n v="94524"/>
    <s v="CALD94524"/>
    <s v="900145579_CALD94524"/>
    <d v="2024-01-07T00:00:00"/>
    <d v="2024-02-15T00:00:00"/>
    <n v="107831"/>
    <x v="12"/>
    <s v="EVENTO"/>
    <s v="POPAYAN"/>
    <s v="SERVICIOS DE SALUD "/>
    <s v="Factura cancelada"/>
    <x v="0"/>
    <n v="0"/>
    <m/>
    <n v="107831"/>
    <n v="0"/>
    <n v="2201506778"/>
    <d v="2024-04-29T00:00:00"/>
    <s v="(en blanco)"/>
    <n v="3573766"/>
    <s v="Finalizada"/>
    <d v="2024-01-07T00:00:00"/>
    <d v="2024-02-15T00:00:00"/>
    <s v="NULL"/>
    <n v="107831"/>
    <n v="0"/>
    <n v="0"/>
    <n v="0"/>
    <n v="0"/>
    <m/>
    <m/>
    <m/>
    <n v="107831"/>
  </r>
  <r>
    <n v="900145579"/>
    <s v="EMPRESA SOCIAL DEL ESTADO POPAYAN E.S.E"/>
    <s v="PESC"/>
    <n v="15920"/>
    <s v="PESC15920"/>
    <s v="900145579_PESC15920"/>
    <d v="2024-01-11T00:00:00"/>
    <d v="2024-02-15T00:00:00"/>
    <n v="140175"/>
    <x v="12"/>
    <s v="EVENTO"/>
    <s v="POPAYAN"/>
    <s v="SERVICIOS DE SALUD "/>
    <s v="Factura cancelada"/>
    <x v="0"/>
    <n v="0"/>
    <m/>
    <n v="140175"/>
    <n v="0"/>
    <n v="2201506778"/>
    <d v="2024-04-29T00:00:00"/>
    <s v="(en blanco)"/>
    <n v="3573766"/>
    <s v="Finalizada"/>
    <d v="2024-01-11T00:00:00"/>
    <d v="2024-02-15T00:00:00"/>
    <s v="NULL"/>
    <n v="140175"/>
    <n v="0"/>
    <n v="0"/>
    <n v="0"/>
    <n v="0"/>
    <m/>
    <m/>
    <m/>
    <n v="140175"/>
  </r>
  <r>
    <n v="900145579"/>
    <s v="EMPRESA SOCIAL DEL ESTADO POPAYAN E.S.E"/>
    <s v="PESC"/>
    <n v="15924"/>
    <s v="PESC15924"/>
    <s v="900145579_PESC15924"/>
    <d v="2024-01-11T00:00:00"/>
    <d v="2024-02-15T00:00:00"/>
    <n v="76173"/>
    <x v="12"/>
    <s v="EVENTO"/>
    <s v="POPAYAN"/>
    <s v="SERVICIOS DE SALUD "/>
    <s v="Factura cancelada"/>
    <x v="0"/>
    <n v="0"/>
    <m/>
    <n v="76173"/>
    <n v="0"/>
    <n v="2201506778"/>
    <d v="2024-04-29T00:00:00"/>
    <s v="(en blanco)"/>
    <n v="3573766"/>
    <s v="Finalizada"/>
    <d v="2024-01-11T00:00:00"/>
    <d v="2024-02-15T00:00:00"/>
    <s v="NULL"/>
    <n v="76173"/>
    <n v="0"/>
    <n v="0"/>
    <n v="0"/>
    <n v="0"/>
    <m/>
    <m/>
    <m/>
    <n v="76173"/>
  </r>
  <r>
    <n v="900145579"/>
    <s v="EMPRESA SOCIAL DEL ESTADO POPAYAN E.S.E"/>
    <s v="CALD"/>
    <n v="78941"/>
    <s v="CALD78941"/>
    <s v="900145579_CALD78941"/>
    <d v="2023-06-03T00:00:00"/>
    <d v="2024-01-09T00:00:00"/>
    <n v="157183"/>
    <x v="12"/>
    <s v="EVENTO"/>
    <s v="POPAYAN"/>
    <s v="SERVICIOS DE SALUD "/>
    <s v="Factura cancelada"/>
    <x v="0"/>
    <n v="0"/>
    <m/>
    <n v="157183"/>
    <n v="0"/>
    <n v="2201481872"/>
    <d v="2024-02-19T00:00:00"/>
    <s v="(en blanco)"/>
    <n v="1782921"/>
    <s v="Finalizada"/>
    <d v="2023-06-03T00:00:00"/>
    <d v="2024-01-09T00:00:00"/>
    <s v="NULL"/>
    <n v="157183"/>
    <n v="0"/>
    <n v="0"/>
    <n v="0"/>
    <n v="0"/>
    <m/>
    <m/>
    <m/>
    <n v="157183"/>
  </r>
  <r>
    <n v="900145579"/>
    <s v="EMPRESA SOCIAL DEL ESTADO POPAYAN E.S.E"/>
    <s v="CALD"/>
    <n v="80516"/>
    <s v="CALD80516"/>
    <s v="900145579_CALD80516"/>
    <d v="2023-06-24T00:00:00"/>
    <d v="2024-01-09T00:00:00"/>
    <n v="46400"/>
    <x v="12"/>
    <s v="EVENTO"/>
    <s v="POPAYAN"/>
    <s v="SERVICIOS DE SALUD "/>
    <s v="Factura cancelada"/>
    <x v="0"/>
    <n v="0"/>
    <m/>
    <n v="46400"/>
    <n v="0"/>
    <n v="2201481872"/>
    <d v="2024-02-19T00:00:00"/>
    <s v="(en blanco)"/>
    <n v="1782921"/>
    <s v="Finalizada"/>
    <d v="2023-06-24T00:00:00"/>
    <d v="2024-01-09T00:00:00"/>
    <s v="NULL"/>
    <n v="46400"/>
    <n v="0"/>
    <n v="0"/>
    <n v="0"/>
    <n v="0"/>
    <m/>
    <m/>
    <m/>
    <n v="46400"/>
  </r>
  <r>
    <n v="900145579"/>
    <s v="EMPRESA SOCIAL DEL ESTADO POPAYAN E.S.E"/>
    <s v="PYAN"/>
    <n v="240840"/>
    <s v="PYAN240840"/>
    <s v="900145579_PYAN240840"/>
    <d v="2023-06-07T00:00:00"/>
    <d v="2024-01-09T00:00:00"/>
    <n v="31700"/>
    <x v="12"/>
    <s v="EVENTO"/>
    <s v="POPAYAN"/>
    <s v="SERVICIOS DE SALUD "/>
    <s v="Factura cancelada"/>
    <x v="0"/>
    <n v="0"/>
    <m/>
    <n v="31700"/>
    <n v="0"/>
    <n v="2201481872"/>
    <d v="2024-02-19T00:00:00"/>
    <s v="(en blanco)"/>
    <n v="1782921"/>
    <s v="Finalizada"/>
    <d v="2023-06-07T00:00:00"/>
    <d v="2024-01-09T00:00:00"/>
    <s v="NULL"/>
    <n v="31700"/>
    <n v="0"/>
    <n v="0"/>
    <n v="0"/>
    <n v="0"/>
    <m/>
    <m/>
    <m/>
    <n v="31700"/>
  </r>
  <r>
    <n v="900145579"/>
    <s v="EMPRESA SOCIAL DEL ESTADO POPAYAN E.S.E"/>
    <s v="CALD"/>
    <n v="80480"/>
    <s v="CALD80480"/>
    <s v="900145579_CALD80480"/>
    <d v="2023-06-24T00:00:00"/>
    <d v="2024-01-09T00:00:00"/>
    <n v="22800"/>
    <x v="12"/>
    <s v="EVENTO"/>
    <s v="POPAYAN"/>
    <s v="SERVICIOS DE SALUD "/>
    <s v="Factura cancelada"/>
    <x v="0"/>
    <n v="0"/>
    <m/>
    <n v="22800"/>
    <n v="0"/>
    <n v="2201481872"/>
    <d v="2024-02-19T00:00:00"/>
    <s v="(en blanco)"/>
    <n v="1782921"/>
    <s v="Finalizada"/>
    <d v="2023-06-24T00:00:00"/>
    <d v="2024-01-09T00:00:00"/>
    <s v="NULL"/>
    <n v="22800"/>
    <n v="0"/>
    <n v="0"/>
    <n v="0"/>
    <n v="0"/>
    <m/>
    <m/>
    <m/>
    <n v="22800"/>
  </r>
  <r>
    <n v="900145579"/>
    <s v="EMPRESA SOCIAL DEL ESTADO POPAYAN E.S.E"/>
    <s v="PYAN"/>
    <n v="249901"/>
    <s v="PYAN249901"/>
    <s v="900145579_PYAN249901"/>
    <d v="2023-07-13T00:00:00"/>
    <d v="2024-01-09T00:00:00"/>
    <n v="46400"/>
    <x v="12"/>
    <s v="EVENTO"/>
    <s v="POPAYAN"/>
    <s v="SERVICIOS DE SALUD "/>
    <s v="Factura cancelada"/>
    <x v="0"/>
    <n v="0"/>
    <m/>
    <n v="46400"/>
    <n v="0"/>
    <n v="2201481872"/>
    <d v="2024-02-19T00:00:00"/>
    <s v="(en blanco)"/>
    <n v="1782921"/>
    <s v="Finalizada"/>
    <d v="2023-07-13T00:00:00"/>
    <d v="2024-01-09T00:00:00"/>
    <s v="NULL"/>
    <n v="46400"/>
    <n v="0"/>
    <n v="0"/>
    <n v="0"/>
    <n v="0"/>
    <m/>
    <m/>
    <m/>
    <n v="46400"/>
  </r>
  <r>
    <n v="900145579"/>
    <s v="EMPRESA SOCIAL DEL ESTADO POPAYAN E.S.E"/>
    <s v="PYAN"/>
    <n v="250739"/>
    <s v="PYAN250739"/>
    <s v="900145579_PYAN250739"/>
    <d v="2023-07-16T00:00:00"/>
    <d v="2024-01-09T00:00:00"/>
    <n v="223665"/>
    <x v="12"/>
    <s v="EVENTO"/>
    <s v="POPAYAN"/>
    <s v="SERVICIOS DE SALUD "/>
    <s v="Factura cancelada"/>
    <x v="0"/>
    <n v="0"/>
    <m/>
    <n v="223665"/>
    <n v="0"/>
    <n v="2201481872"/>
    <d v="2024-02-19T00:00:00"/>
    <s v="(en blanco)"/>
    <n v="1782921"/>
    <s v="Finalizada"/>
    <d v="2023-07-16T00:00:00"/>
    <d v="2024-01-09T00:00:00"/>
    <s v="NULL"/>
    <n v="223665"/>
    <n v="0"/>
    <n v="0"/>
    <n v="0"/>
    <n v="0"/>
    <m/>
    <m/>
    <m/>
    <n v="223665"/>
  </r>
  <r>
    <n v="900145579"/>
    <s v="EMPRESA SOCIAL DEL ESTADO POPAYAN E.S.E"/>
    <s v="PYAN"/>
    <n v="255095"/>
    <s v="PYAN255095"/>
    <s v="900145579_PYAN255095"/>
    <d v="2023-07-31T00:00:00"/>
    <d v="2024-01-09T00:00:00"/>
    <n v="103549"/>
    <x v="12"/>
    <s v="EVENTO"/>
    <s v="POPAYAN"/>
    <s v="SERVICIOS DE SALUD "/>
    <s v="Factura cancelada"/>
    <x v="0"/>
    <n v="0"/>
    <m/>
    <n v="103549"/>
    <n v="0"/>
    <n v="2201481872"/>
    <d v="2024-02-19T00:00:00"/>
    <s v="(en blanco)"/>
    <n v="1782921"/>
    <s v="Finalizada"/>
    <d v="2023-07-31T00:00:00"/>
    <d v="2024-01-09T00:00:00"/>
    <s v="NULL"/>
    <n v="103549"/>
    <n v="0"/>
    <n v="0"/>
    <n v="0"/>
    <n v="0"/>
    <m/>
    <m/>
    <m/>
    <n v="103549"/>
  </r>
  <r>
    <n v="900145579"/>
    <s v="EMPRESA SOCIAL DEL ESTADO POPAYAN E.S.E"/>
    <s v="PYAN"/>
    <n v="258935"/>
    <s v="PYAN258935"/>
    <s v="900145579_PYAN258935"/>
    <d v="2023-08-16T00:00:00"/>
    <d v="2024-01-09T00:00:00"/>
    <n v="251278"/>
    <x v="12"/>
    <s v="EVENTO"/>
    <s v="POPAYAN"/>
    <s v="SERVICIOS DE SALUD "/>
    <s v="Factura cancelada"/>
    <x v="0"/>
    <n v="0"/>
    <m/>
    <n v="251278"/>
    <n v="0"/>
    <n v="2201481872"/>
    <d v="2024-02-19T00:00:00"/>
    <s v="(en blanco)"/>
    <n v="1782921"/>
    <s v="Finalizada"/>
    <d v="2023-08-16T00:00:00"/>
    <d v="2024-01-09T00:00:00"/>
    <s v="NULL"/>
    <n v="251278"/>
    <n v="0"/>
    <n v="0"/>
    <n v="0"/>
    <n v="0"/>
    <m/>
    <m/>
    <m/>
    <n v="251278"/>
  </r>
  <r>
    <n v="900145579"/>
    <s v="EMPRESA SOCIAL DEL ESTADO POPAYAN E.S.E"/>
    <s v="CALD"/>
    <n v="84237"/>
    <s v="CALD84237"/>
    <s v="900145579_CALD84237"/>
    <d v="2023-08-12T00:00:00"/>
    <d v="2024-01-09T00:00:00"/>
    <n v="46400"/>
    <x v="12"/>
    <s v="EVENTO"/>
    <s v="POPAYAN"/>
    <s v="SERVICIOS DE SALUD "/>
    <s v="Factura cancelada"/>
    <x v="0"/>
    <n v="0"/>
    <m/>
    <n v="46400"/>
    <n v="0"/>
    <n v="2201481872"/>
    <d v="2024-02-19T00:00:00"/>
    <s v="(en blanco)"/>
    <n v="1782921"/>
    <s v="Finalizada"/>
    <d v="2023-08-12T00:00:00"/>
    <d v="2024-01-09T00:00:00"/>
    <s v="NULL"/>
    <n v="46400"/>
    <n v="0"/>
    <n v="0"/>
    <n v="0"/>
    <n v="0"/>
    <m/>
    <m/>
    <m/>
    <n v="46400"/>
  </r>
  <r>
    <n v="900145579"/>
    <s v="EMPRESA SOCIAL DEL ESTADO POPAYAN E.S.E"/>
    <s v="PYAN"/>
    <n v="266497"/>
    <s v="PYAN266497"/>
    <s v="900145579_PYAN266497"/>
    <d v="2023-09-20T00:00:00"/>
    <d v="2024-01-10T00:00:00"/>
    <n v="46400"/>
    <x v="12"/>
    <s v="EVENTO"/>
    <s v="POPAYAN"/>
    <s v="SERVICIOS DE SALUD "/>
    <s v="Factura cancelada"/>
    <x v="0"/>
    <n v="0"/>
    <m/>
    <n v="46400"/>
    <n v="0"/>
    <n v="2201481872"/>
    <d v="2024-02-19T00:00:00"/>
    <s v="(en blanco)"/>
    <n v="1782921"/>
    <s v="Finalizada"/>
    <d v="2023-09-20T00:00:00"/>
    <d v="2024-01-10T00:00:00"/>
    <s v="NULL"/>
    <n v="46400"/>
    <n v="0"/>
    <n v="0"/>
    <n v="0"/>
    <n v="0"/>
    <m/>
    <m/>
    <m/>
    <n v="46400"/>
  </r>
  <r>
    <n v="900145579"/>
    <s v="EMPRESA SOCIAL DEL ESTADO POPAYAN E.S.E"/>
    <s v="CALD"/>
    <n v="90596"/>
    <s v="CALD90596"/>
    <s v="900145579_CALD90596"/>
    <d v="2023-11-05T00:00:00"/>
    <d v="2024-01-10T00:00:00"/>
    <n v="91750"/>
    <x v="12"/>
    <s v="EVENTO"/>
    <s v="POPAYAN"/>
    <s v="SERVICIOS DE SALUD "/>
    <s v="Factura cancelada"/>
    <x v="0"/>
    <n v="0"/>
    <m/>
    <n v="91750"/>
    <n v="0"/>
    <n v="2201481872"/>
    <d v="2024-02-19T00:00:00"/>
    <s v="(en blanco)"/>
    <n v="1782921"/>
    <s v="Finalizada"/>
    <d v="2023-11-05T00:00:00"/>
    <d v="2024-01-10T00:00:00"/>
    <s v="NULL"/>
    <n v="91750"/>
    <n v="0"/>
    <n v="0"/>
    <n v="0"/>
    <n v="0"/>
    <m/>
    <m/>
    <m/>
    <n v="91750"/>
  </r>
  <r>
    <n v="900145579"/>
    <s v="EMPRESA SOCIAL DEL ESTADO POPAYAN E.S.E"/>
    <s v="PESC"/>
    <n v="15118"/>
    <s v="PESC15118"/>
    <s v="900145579_PESC15118"/>
    <d v="2023-10-27T00:00:00"/>
    <d v="2024-01-11T00:00:00"/>
    <n v="478642"/>
    <x v="12"/>
    <s v="EVENTO"/>
    <s v="POPAYAN"/>
    <s v="SERVICIOS DE SALUD "/>
    <s v="Factura cancelada"/>
    <x v="0"/>
    <n v="0"/>
    <m/>
    <n v="478642"/>
    <n v="0"/>
    <n v="2201481872"/>
    <d v="2024-02-19T00:00:00"/>
    <s v="(en blanco)"/>
    <n v="1782921"/>
    <s v="Finalizada"/>
    <d v="2023-10-27T00:00:00"/>
    <d v="2024-01-11T00:00:00"/>
    <s v="NULL"/>
    <n v="478642"/>
    <n v="0"/>
    <n v="0"/>
    <n v="0"/>
    <n v="0"/>
    <m/>
    <m/>
    <m/>
    <n v="478642"/>
  </r>
  <r>
    <n v="900145579"/>
    <s v="EMPRESA SOCIAL DEL ESTADO POPAYAN E.S.E"/>
    <s v="PYAN"/>
    <n v="275382"/>
    <s v="PYAN275382"/>
    <s v="900145579_PYAN275382"/>
    <d v="2023-10-31T00:00:00"/>
    <d v="2024-01-11T00:00:00"/>
    <n v="93246"/>
    <x v="12"/>
    <s v="EVENTO"/>
    <s v="POPAYAN"/>
    <s v="SERVICIOS DE SALUD "/>
    <s v="Factura cancelada"/>
    <x v="0"/>
    <n v="0"/>
    <m/>
    <n v="93246"/>
    <n v="0"/>
    <n v="2201481872"/>
    <d v="2024-02-19T00:00:00"/>
    <s v="(en blanco)"/>
    <n v="1782921"/>
    <s v="Finalizada"/>
    <d v="2023-10-31T00:00:00"/>
    <d v="2024-01-11T00:00:00"/>
    <s v="NULL"/>
    <n v="93246"/>
    <n v="0"/>
    <n v="0"/>
    <n v="0"/>
    <n v="0"/>
    <m/>
    <m/>
    <m/>
    <n v="93246"/>
  </r>
  <r>
    <n v="900145579"/>
    <s v="EMPRESA SOCIAL DEL ESTADO POPAYAN E.S.E"/>
    <s v="PESC"/>
    <n v="16574"/>
    <s v="PESC16574"/>
    <s v="900145579_PESC16574"/>
    <d v="2024-03-07T00:00:00"/>
    <d v="2024-04-30T00:00:00"/>
    <n v="139930"/>
    <x v="13"/>
    <s v="EVENTO"/>
    <s v="POPAYAN"/>
    <s v="SERVICIOS DE SALUD "/>
    <s v="Factura devuelta"/>
    <x v="1"/>
    <n v="0"/>
    <m/>
    <n v="0"/>
    <n v="0"/>
    <m/>
    <m/>
    <m/>
    <n v="0"/>
    <s v="Devuelta"/>
    <d v="2024-03-07T00:00:00"/>
    <d v="2024-08-01T00:00:00"/>
    <d v="2024-08-20T00:00:00"/>
    <n v="139930"/>
    <n v="0"/>
    <n v="139930"/>
    <n v="0"/>
    <n v="139930"/>
    <s v="DEVOLUCION"/>
    <m/>
    <s v="AUTORIZACION"/>
    <n v="0"/>
  </r>
  <r>
    <n v="900145579"/>
    <s v="EMPRESA SOCIAL DEL ESTADO POPAYAN E.S.E"/>
    <s v="PESC"/>
    <n v="13417"/>
    <s v="PESC13417"/>
    <s v="900145579_PESC13417"/>
    <d v="2023-07-11T00:00:00"/>
    <d v="2024-01-09T00:00:00"/>
    <n v="34400"/>
    <x v="14"/>
    <s v="EVENTO"/>
    <s v="POPAYAN"/>
    <s v="SERVICIOS DE SALUD "/>
    <s v="Factura devuelta"/>
    <x v="1"/>
    <n v="0"/>
    <m/>
    <n v="0"/>
    <n v="0"/>
    <m/>
    <m/>
    <m/>
    <n v="0"/>
    <s v="Devuelta"/>
    <d v="2023-07-11T00:00:00"/>
    <d v="2024-08-01T00:00:00"/>
    <d v="2024-08-05T00:00:00"/>
    <n v="34400"/>
    <n v="0"/>
    <n v="34400"/>
    <n v="0"/>
    <n v="34400"/>
    <s v="DEVOLUCION"/>
    <m/>
    <s v="AUTORIZACION"/>
    <n v="0"/>
  </r>
  <r>
    <n v="900145579"/>
    <s v="EMPRESA SOCIAL DEL ESTADO POPAYAN E.S.E"/>
    <s v="CALD"/>
    <n v="99774"/>
    <s v="CALD99774"/>
    <s v="900145579_CALD99774"/>
    <d v="2024-03-26T00:00:00"/>
    <d v="2024-04-30T00:00:00"/>
    <n v="27284"/>
    <x v="15"/>
    <s v="EVENTO"/>
    <s v="POPAYAN"/>
    <s v="SERVICIOS DE SALUD "/>
    <s v="Factura devuelta"/>
    <x v="1"/>
    <n v="0"/>
    <m/>
    <n v="0"/>
    <n v="0"/>
    <m/>
    <m/>
    <m/>
    <n v="0"/>
    <s v="Devuelta"/>
    <d v="2024-03-26T00:00:00"/>
    <d v="2024-05-02T00:00:00"/>
    <d v="2024-05-26T00:00:00"/>
    <n v="27284"/>
    <n v="0"/>
    <n v="27284"/>
    <n v="0"/>
    <n v="27284"/>
    <s v="DEVOLUCION"/>
    <m/>
    <s v="SOPORTE"/>
    <n v="0"/>
  </r>
  <r>
    <n v="900145579"/>
    <s v="EMPRESA SOCIAL DEL ESTADO POPAYAN E.S.E"/>
    <s v="COCO"/>
    <n v="103770"/>
    <s v="COCO103770"/>
    <s v="900145579_COCO103770"/>
    <d v="2024-03-06T00:00:00"/>
    <d v="2024-04-30T00:00:00"/>
    <n v="299133"/>
    <x v="16"/>
    <s v="EVENTO"/>
    <s v="POPAYAN"/>
    <s v="SERVICIOS DE SALUD "/>
    <s v="Factura devuelta"/>
    <x v="1"/>
    <n v="0"/>
    <m/>
    <n v="0"/>
    <n v="0"/>
    <m/>
    <m/>
    <m/>
    <n v="0"/>
    <s v="Devuelta"/>
    <d v="2024-03-06T00:00:00"/>
    <d v="2024-08-01T00:00:00"/>
    <d v="2024-08-30T00:00:00"/>
    <n v="299133"/>
    <n v="0"/>
    <n v="299133"/>
    <n v="0"/>
    <n v="299133"/>
    <s v="DEVOLUCION"/>
    <m/>
    <s v="AUTORIZACION"/>
    <n v="0"/>
  </r>
  <r>
    <n v="900145579"/>
    <s v="EMPRESA SOCIAL DEL ESTADO POPAYAN E.S.E"/>
    <s v="PESC"/>
    <n v="9481"/>
    <s v="PESC9481"/>
    <s v="900145579_PESC9481"/>
    <d v="2022-10-31T00:00:00"/>
    <d v="2022-10-31T00:00:00"/>
    <n v="99400"/>
    <x v="17"/>
    <s v="EVENTO"/>
    <s v="POPAYAN"/>
    <s v="SERVICIOS DE SALUD "/>
    <s v="Factura devuelta"/>
    <x v="2"/>
    <n v="0"/>
    <m/>
    <n v="0"/>
    <n v="0"/>
    <m/>
    <m/>
    <m/>
    <n v="0"/>
    <s v="Para auditoria de pertinencia"/>
    <d v="2022-10-19T00:00:00"/>
    <d v="2024-08-01T00:00:00"/>
    <s v="NULL"/>
    <n v="99400"/>
    <n v="0"/>
    <n v="0"/>
    <n v="0"/>
    <n v="99400"/>
    <s v="DEVOLUCION"/>
    <m/>
    <s v="COVID-19"/>
    <n v="0"/>
  </r>
  <r>
    <n v="900145579"/>
    <s v="EMPRESA SOCIAL DEL ESTADO POPAYAN E.S.E"/>
    <s v="PYAN"/>
    <n v="207017"/>
    <s v="PYAN207017"/>
    <s v="900145579_PYAN207017"/>
    <d v="2023-02-15T00:00:00"/>
    <d v="2023-03-23T00:00:00"/>
    <n v="5400"/>
    <x v="10"/>
    <s v="EVENTO"/>
    <s v="POPAYAN"/>
    <s v="SERVICIOS DE SALUD "/>
    <s v="Factura devuelta"/>
    <x v="2"/>
    <n v="0"/>
    <m/>
    <n v="0"/>
    <n v="0"/>
    <m/>
    <m/>
    <m/>
    <n v="0"/>
    <s v="Para auditoria de pertinencia"/>
    <d v="2023-02-15T00:00:00"/>
    <d v="2024-08-01T00:00:00"/>
    <s v="NULL"/>
    <n v="5400"/>
    <n v="0"/>
    <n v="0"/>
    <n v="0"/>
    <n v="5400"/>
    <s v="DEVOLUCION"/>
    <m/>
    <s v="VACUNA"/>
    <n v="0"/>
  </r>
  <r>
    <n v="900145579"/>
    <s v="EMPRESA SOCIAL DEL ESTADO POPAYAN E.S.E"/>
    <s v="PYAN"/>
    <n v="291169"/>
    <s v="PYAN291169"/>
    <s v="900145579_PYAN291169"/>
    <d v="2024-01-29T00:00:00"/>
    <d v="2024-02-15T00:00:00"/>
    <n v="17712"/>
    <x v="18"/>
    <s v="EVENTO"/>
    <s v="POPAYAN"/>
    <s v="SERVICIOS DE SALUD "/>
    <s v="Factura devuelta"/>
    <x v="2"/>
    <n v="0"/>
    <m/>
    <n v="0"/>
    <n v="0"/>
    <m/>
    <m/>
    <m/>
    <n v="0"/>
    <s v="Para auditoria de pertinencia"/>
    <d v="2024-01-29T00:00:00"/>
    <d v="2024-08-01T00:00:00"/>
    <s v="NULL"/>
    <n v="36400"/>
    <n v="0"/>
    <n v="0"/>
    <n v="0"/>
    <n v="36400"/>
    <s v="DEVOLUCION"/>
    <m/>
    <s v="AUTORIZACION"/>
    <n v="0"/>
  </r>
  <r>
    <n v="900145579"/>
    <s v="EMPRESA SOCIAL DEL ESTADO POPAYAN E.S.E"/>
    <s v="PYAN"/>
    <n v="291173"/>
    <s v="PYAN291173"/>
    <s v="900145579_PYAN291173"/>
    <d v="2024-01-29T00:00:00"/>
    <d v="2024-02-15T00:00:00"/>
    <n v="36400"/>
    <x v="19"/>
    <s v="EVENTO"/>
    <s v="POPAYAN"/>
    <s v="SERVICIOS DE SALUD "/>
    <s v="Factura devuelta"/>
    <x v="2"/>
    <n v="0"/>
    <m/>
    <n v="0"/>
    <n v="0"/>
    <m/>
    <m/>
    <m/>
    <n v="0"/>
    <s v="Para auditoria de pertinencia"/>
    <d v="2024-01-29T00:00:00"/>
    <d v="2024-08-01T00:00:00"/>
    <s v="NULL"/>
    <n v="36400"/>
    <n v="0"/>
    <n v="0"/>
    <n v="0"/>
    <n v="36400"/>
    <s v="DEVOLUCION"/>
    <m/>
    <s v="FACTURACION"/>
    <n v="0"/>
  </r>
  <r>
    <n v="900145579"/>
    <s v="EMPRESA SOCIAL DEL ESTADO POPAYAN E.S.E"/>
    <s v="CALD"/>
    <n v="94379"/>
    <s v="CALD94379"/>
    <s v="900145579_CALD94379"/>
    <d v="2024-01-05T00:00:00"/>
    <d v="2024-02-15T00:00:00"/>
    <n v="34105"/>
    <x v="20"/>
    <s v="EVENTO"/>
    <s v="POPAYAN"/>
    <s v="SERVICIOS DE SALUD "/>
    <s v="Factura devuelta"/>
    <x v="2"/>
    <n v="0"/>
    <m/>
    <n v="0"/>
    <n v="0"/>
    <m/>
    <m/>
    <m/>
    <n v="0"/>
    <s v="Para auditoria de pertinencia"/>
    <d v="2024-01-05T00:00:00"/>
    <d v="2024-08-01T00:00:00"/>
    <s v="NULL"/>
    <n v="34105"/>
    <n v="0"/>
    <n v="0"/>
    <n v="0"/>
    <n v="34105"/>
    <s v="DEVOLUCION"/>
    <m/>
    <s v="FACTURACION"/>
    <n v="0"/>
  </r>
  <r>
    <n v="900145579"/>
    <s v="EMPRESA SOCIAL DEL ESTADO POPAYAN E.S.E"/>
    <s v="PESC"/>
    <n v="16490"/>
    <s v="PESC16490"/>
    <s v="900145579_PESC16490"/>
    <d v="2024-02-27T00:00:00"/>
    <d v="2024-04-30T00:00:00"/>
    <n v="149639"/>
    <x v="21"/>
    <s v="EVENTO"/>
    <s v="POPAYAN"/>
    <s v="SERVICIOS DE SALUD "/>
    <s v="Factura devuelta"/>
    <x v="2"/>
    <n v="0"/>
    <m/>
    <n v="0"/>
    <n v="0"/>
    <m/>
    <m/>
    <m/>
    <n v="0"/>
    <s v="Para auditoria de pertinencia"/>
    <d v="2024-02-27T00:00:00"/>
    <d v="2024-08-01T00:00:00"/>
    <s v="NULL"/>
    <n v="149639"/>
    <n v="0"/>
    <n v="0"/>
    <n v="0"/>
    <n v="149639"/>
    <s v="DEVOLUCION"/>
    <m/>
    <s v="AUTORIZACION"/>
    <n v="0"/>
  </r>
  <r>
    <n v="900145579"/>
    <s v="EMPRESA SOCIAL DEL ESTADO POPAYAN E.S.E"/>
    <s v="PESC"/>
    <n v="16287"/>
    <s v="PESC16287"/>
    <s v="900145579_PESC16287"/>
    <d v="2024-02-07T00:00:00"/>
    <d v="2024-04-30T00:00:00"/>
    <n v="151056"/>
    <x v="22"/>
    <s v="EVENTO"/>
    <s v="POPAYAN"/>
    <s v="SERVICIOS DE SALUD "/>
    <s v="Factura devuelta"/>
    <x v="2"/>
    <n v="0"/>
    <m/>
    <n v="0"/>
    <n v="0"/>
    <m/>
    <m/>
    <m/>
    <n v="0"/>
    <s v="Para auditoria de pertinencia"/>
    <d v="2024-02-07T00:00:00"/>
    <d v="2024-08-01T00:00:00"/>
    <s v="NULL"/>
    <n v="151056"/>
    <n v="0"/>
    <n v="0"/>
    <n v="0"/>
    <n v="151056"/>
    <s v="DEVOLUCION"/>
    <m/>
    <s v="AUTORIZACION"/>
    <n v="0"/>
  </r>
  <r>
    <n v="900145579"/>
    <s v="EMPRESA SOCIAL DEL ESTADO POPAYAN E.S.E"/>
    <s v="PYAN"/>
    <n v="292631"/>
    <s v="PYAN292631"/>
    <s v="900145579_PYAN292631"/>
    <d v="2024-02-06T00:00:00"/>
    <d v="2024-04-30T00:00:00"/>
    <n v="13642"/>
    <x v="23"/>
    <s v="EVENTO"/>
    <s v="POPAYAN"/>
    <s v="SERVICIOS DE SALUD "/>
    <s v="Factura devuelta"/>
    <x v="2"/>
    <n v="0"/>
    <m/>
    <n v="0"/>
    <n v="0"/>
    <m/>
    <m/>
    <m/>
    <n v="0"/>
    <s v="Para auditoria de pertinencia"/>
    <d v="2024-02-06T00:00:00"/>
    <d v="2024-08-01T00:00:00"/>
    <s v="NULL"/>
    <n v="13642"/>
    <n v="0"/>
    <n v="0"/>
    <n v="0"/>
    <n v="13642"/>
    <s v="DEVOLUCION"/>
    <m/>
    <s v="SOPORTE"/>
    <n v="0"/>
  </r>
  <r>
    <n v="900145579"/>
    <s v="EMPRESA SOCIAL DEL ESTADO POPAYAN E.S.E"/>
    <s v="PYAN"/>
    <n v="292633"/>
    <s v="PYAN292633"/>
    <s v="900145579_PYAN292633"/>
    <d v="2024-02-06T00:00:00"/>
    <d v="2024-04-30T00:00:00"/>
    <n v="6821"/>
    <x v="24"/>
    <s v="EVENTO"/>
    <s v="POPAYAN"/>
    <s v="SERVICIOS DE SALUD "/>
    <s v="Factura devuelta"/>
    <x v="2"/>
    <n v="0"/>
    <m/>
    <n v="0"/>
    <n v="0"/>
    <m/>
    <m/>
    <m/>
    <n v="0"/>
    <s v="Para auditoria de pertinencia"/>
    <d v="2024-02-06T00:00:00"/>
    <d v="2024-08-01T00:00:00"/>
    <s v="NULL"/>
    <n v="6821"/>
    <n v="0"/>
    <n v="0"/>
    <n v="0"/>
    <n v="6821"/>
    <s v="DEVOLUCION"/>
    <m/>
    <s v="SOPORTE"/>
    <n v="0"/>
  </r>
  <r>
    <n v="900145579"/>
    <s v="EMPRESA SOCIAL DEL ESTADO POPAYAN E.S.E"/>
    <s v="PYAN"/>
    <n v="299187"/>
    <s v="PYAN299187"/>
    <s v="900145579_PYAN299187"/>
    <d v="2024-03-11T00:00:00"/>
    <d v="2024-04-30T00:00:00"/>
    <n v="36400"/>
    <x v="19"/>
    <s v="EVENTO"/>
    <s v="POPAYAN"/>
    <s v="SERVICIOS DE SALUD "/>
    <s v="Factura devuelta"/>
    <x v="2"/>
    <n v="0"/>
    <m/>
    <n v="0"/>
    <n v="0"/>
    <m/>
    <m/>
    <m/>
    <n v="0"/>
    <s v="Para auditoria de pertinencia"/>
    <d v="2024-03-11T00:00:00"/>
    <d v="2024-08-01T00:00:00"/>
    <s v="NULL"/>
    <n v="36400"/>
    <n v="0"/>
    <n v="0"/>
    <n v="0"/>
    <n v="36400"/>
    <s v="DEVOLUCION"/>
    <m/>
    <s v="SOPORTE"/>
    <n v="0"/>
  </r>
  <r>
    <n v="900145579"/>
    <s v="EMPRESA SOCIAL DEL ESTADO POPAYAN E.S.E"/>
    <s v="PYAN"/>
    <n v="298264"/>
    <s v="PYAN298264"/>
    <s v="900145579_PYAN298264"/>
    <d v="2024-03-06T00:00:00"/>
    <d v="2024-04-30T00:00:00"/>
    <n v="61057"/>
    <x v="25"/>
    <s v="EVENTO"/>
    <s v="POPAYAN"/>
    <s v="SERVICIOS DE SALUD "/>
    <s v="Factura devuelta"/>
    <x v="2"/>
    <n v="0"/>
    <m/>
    <n v="0"/>
    <n v="0"/>
    <m/>
    <m/>
    <m/>
    <n v="0"/>
    <s v="Para auditoria de pertinencia"/>
    <d v="2024-03-06T00:00:00"/>
    <d v="2024-08-01T00:00:00"/>
    <s v="NULL"/>
    <n v="61057"/>
    <n v="0"/>
    <n v="0"/>
    <n v="0"/>
    <n v="61057"/>
    <s v="DEVOLUCION"/>
    <m/>
    <s v="AUTORIZACION"/>
    <n v="0"/>
  </r>
  <r>
    <n v="900145579"/>
    <s v="EMPRESA SOCIAL DEL ESTADO POPAYAN E.S.E"/>
    <s v="CALD"/>
    <n v="98733"/>
    <s v="CALD98733"/>
    <s v="900145579_CALD98733"/>
    <d v="2024-03-12T00:00:00"/>
    <d v="2024-04-30T00:00:00"/>
    <n v="27284"/>
    <x v="15"/>
    <s v="EVENTO"/>
    <s v="POPAYAN"/>
    <s v="SERVICIOS DE SALUD "/>
    <s v="Factura devuelta"/>
    <x v="2"/>
    <n v="0"/>
    <m/>
    <n v="0"/>
    <n v="0"/>
    <m/>
    <m/>
    <m/>
    <n v="0"/>
    <s v="Para auditoria de pertinencia"/>
    <d v="2024-03-12T00:00:00"/>
    <d v="2024-08-01T00:00:00"/>
    <s v="NULL"/>
    <n v="27284"/>
    <n v="0"/>
    <n v="0"/>
    <n v="0"/>
    <n v="27284"/>
    <s v="DEVOLUCION"/>
    <m/>
    <s v="SOPORTE"/>
    <n v="0"/>
  </r>
  <r>
    <n v="900145579"/>
    <s v="EMPRESA SOCIAL DEL ESTADO POPAYAN E.S.E"/>
    <s v="CALD"/>
    <n v="100424"/>
    <s v="CALD100424"/>
    <s v="900145579_CALD100424"/>
    <d v="2024-04-09T00:00:00"/>
    <d v="2024-05-21T00:00:00"/>
    <n v="170175"/>
    <x v="26"/>
    <s v="EVENTO"/>
    <s v="POPAYAN"/>
    <s v="SERVICIOS DE SALUD "/>
    <s v="Factura no radicado"/>
    <x v="3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45579"/>
    <s v="EMPRESA SOCIAL DEL ESTADO POPAYAN E.S.E"/>
    <s v="PYAN"/>
    <n v="238075"/>
    <s v="PYAN238075"/>
    <s v="900145579_PYAN238075"/>
    <d v="2023-05-29T00:00:00"/>
    <d v="2023-06-28T00:00:00"/>
    <n v="258245"/>
    <x v="27"/>
    <s v="EVENTO"/>
    <s v="POPAYAN"/>
    <s v="SERVICIOS DE SALUD "/>
    <s v="Factura en proceso interno"/>
    <x v="4"/>
    <n v="258245"/>
    <n v="1222488290"/>
    <n v="0"/>
    <n v="0"/>
    <m/>
    <m/>
    <m/>
    <n v="0"/>
    <s v="Finalizada"/>
    <d v="2023-05-29T00:00:00"/>
    <d v="2024-06-07T00:00:00"/>
    <s v="NULL"/>
    <n v="258245"/>
    <n v="0"/>
    <n v="0"/>
    <n v="0"/>
    <n v="0"/>
    <m/>
    <m/>
    <m/>
    <n v="258245"/>
  </r>
  <r>
    <n v="900145579"/>
    <s v="EMPRESA SOCIAL DEL ESTADO POPAYAN E.S.E"/>
    <s v="PYAN"/>
    <n v="236201"/>
    <s v="PYAN236201"/>
    <s v="900145579_PYAN236201"/>
    <d v="2023-05-23T00:00:00"/>
    <d v="2023-06-28T00:00:00"/>
    <n v="214961"/>
    <x v="28"/>
    <s v="EVENTO"/>
    <s v="POPAYAN"/>
    <s v="SERVICIOS DE SALUD "/>
    <s v="Factura en proceso interno"/>
    <x v="4"/>
    <n v="214961"/>
    <n v="1222487473"/>
    <n v="0"/>
    <n v="0"/>
    <m/>
    <m/>
    <m/>
    <n v="0"/>
    <s v="Finalizada"/>
    <d v="2023-05-23T00:00:00"/>
    <d v="2024-06-07T00:00:00"/>
    <s v="NULL"/>
    <n v="214961"/>
    <n v="0"/>
    <n v="0"/>
    <n v="0"/>
    <n v="0"/>
    <m/>
    <m/>
    <m/>
    <n v="214961"/>
  </r>
  <r>
    <n v="900145579"/>
    <s v="EMPRESA SOCIAL DEL ESTADO POPAYAN E.S.E"/>
    <s v="PYAN"/>
    <n v="308736"/>
    <s v="PYAN308736"/>
    <s v="900145579_PYAN308736"/>
    <d v="2024-04-29T00:00:00"/>
    <d v="2024-05-21T00:00:00"/>
    <n v="194498"/>
    <x v="29"/>
    <s v="EVENTO"/>
    <s v="POPAYAN"/>
    <s v="SERVICIOS DE SALUD "/>
    <s v="Factura pendiente en programacion de pago"/>
    <x v="4"/>
    <n v="194498"/>
    <n v="1222469332"/>
    <n v="0"/>
    <n v="0"/>
    <m/>
    <m/>
    <m/>
    <n v="0"/>
    <s v="Finalizada"/>
    <d v="2024-04-29T00:00:00"/>
    <d v="2024-06-04T00:00:00"/>
    <s v="NULL"/>
    <n v="194498"/>
    <n v="0"/>
    <n v="0"/>
    <n v="0"/>
    <n v="0"/>
    <m/>
    <m/>
    <m/>
    <n v="194498"/>
  </r>
  <r>
    <n v="900145579"/>
    <s v="EMPRESA SOCIAL DEL ESTADO POPAYAN E.S.E"/>
    <s v="PYAN"/>
    <n v="121020"/>
    <s v="PYAN121020"/>
    <s v="900145579_PYAN121020"/>
    <d v="2022-06-22T00:00:00"/>
    <d v="2022-06-22T00:00:00"/>
    <n v="158936"/>
    <x v="30"/>
    <s v="EVENTO"/>
    <s v="POPAYAN"/>
    <s v="SERVICIOS DE SALUD "/>
    <s v="Factura pendiente en programacion de pago"/>
    <x v="4"/>
    <n v="158936"/>
    <n v="1222469328"/>
    <n v="0"/>
    <n v="0"/>
    <m/>
    <m/>
    <m/>
    <n v="0"/>
    <s v="Finalizada"/>
    <d v="2022-04-09T00:00:00"/>
    <d v="2024-06-07T00:00:00"/>
    <s v="NULL"/>
    <n v="158936"/>
    <n v="0"/>
    <n v="0"/>
    <n v="0"/>
    <n v="0"/>
    <m/>
    <m/>
    <m/>
    <n v="158936"/>
  </r>
  <r>
    <n v="900145579"/>
    <s v="EMPRESA SOCIAL DEL ESTADO POPAYAN E.S.E"/>
    <s v="PYAN"/>
    <n v="217969"/>
    <s v="PYAN217969"/>
    <s v="900145579_PYAN217969"/>
    <d v="2023-03-23T00:00:00"/>
    <d v="2023-03-23T00:00:00"/>
    <n v="119357"/>
    <x v="31"/>
    <s v="EVENTO"/>
    <s v="POPAYAN"/>
    <s v="SERVICIOS DE SALUD "/>
    <s v="Factura pendiente en programacion de pago"/>
    <x v="4"/>
    <n v="119357"/>
    <n v="1222469473"/>
    <n v="0"/>
    <n v="0"/>
    <m/>
    <m/>
    <m/>
    <n v="0"/>
    <s v="Finalizada"/>
    <d v="2023-03-23T00:00:00"/>
    <d v="2024-06-07T00:00:00"/>
    <s v="NULL"/>
    <n v="119357"/>
    <n v="0"/>
    <n v="0"/>
    <n v="0"/>
    <n v="0"/>
    <m/>
    <m/>
    <m/>
    <n v="119357"/>
  </r>
  <r>
    <n v="900145579"/>
    <s v="EMPRESA SOCIAL DEL ESTADO POPAYAN E.S.E"/>
    <s v="PYAN"/>
    <n v="217969"/>
    <s v="PYAN217969"/>
    <s v="900145579_PYAN217969"/>
    <d v="2023-03-23T00:00:00"/>
    <d v="2023-04-17T00:00:00"/>
    <n v="119357"/>
    <x v="31"/>
    <s v="EVENTO"/>
    <s v="POPAYAN"/>
    <s v="SERVICIOS DE SALUD "/>
    <s v="Factura pendiente en programacion de pago"/>
    <x v="4"/>
    <n v="119357"/>
    <n v="1222469473"/>
    <n v="0"/>
    <n v="0"/>
    <m/>
    <m/>
    <m/>
    <n v="0"/>
    <s v="Finalizada"/>
    <d v="2023-03-23T00:00:00"/>
    <d v="2024-06-07T00:00:00"/>
    <s v="NULL"/>
    <n v="119357"/>
    <n v="0"/>
    <n v="0"/>
    <n v="0"/>
    <n v="0"/>
    <m/>
    <m/>
    <m/>
    <n v="119357"/>
  </r>
  <r>
    <n v="900145579"/>
    <s v="EMPRESA SOCIAL DEL ESTADO POPAYAN E.S.E"/>
    <s v="PYAN"/>
    <n v="284457"/>
    <s v="PYAN284457"/>
    <s v="900145579_PYAN284457"/>
    <d v="2023-12-18T00:00:00"/>
    <d v="2024-01-15T00:00:00"/>
    <n v="93340"/>
    <x v="32"/>
    <s v="EVENTO"/>
    <s v="POPAYAN"/>
    <s v="SERVICIOS DE SALUD "/>
    <s v="Factura pendiente en programacion de pago"/>
    <x v="4"/>
    <n v="93340"/>
    <n v="1222469174"/>
    <n v="0"/>
    <n v="0"/>
    <m/>
    <m/>
    <m/>
    <n v="0"/>
    <s v="Finalizada"/>
    <d v="2023-12-18T00:00:00"/>
    <d v="2024-06-04T00:00:00"/>
    <s v="NULL"/>
    <n v="93340"/>
    <n v="0"/>
    <n v="0"/>
    <n v="0"/>
    <n v="0"/>
    <m/>
    <m/>
    <m/>
    <n v="93340"/>
  </r>
  <r>
    <n v="900145579"/>
    <s v="EMPRESA SOCIAL DEL ESTADO POPAYAN E.S.E"/>
    <s v="PESC"/>
    <n v="11857"/>
    <s v="PESC11857"/>
    <s v="900145579_PESC11857"/>
    <d v="2023-04-04T00:00:00"/>
    <d v="2023-06-28T00:00:00"/>
    <n v="48688"/>
    <x v="33"/>
    <s v="EVENTO"/>
    <s v="POPAYAN"/>
    <s v="SERVICIOS DE SALUD "/>
    <s v="Factura en proceso interno"/>
    <x v="4"/>
    <n v="48688"/>
    <n v="1222483701"/>
    <n v="0"/>
    <n v="0"/>
    <m/>
    <m/>
    <m/>
    <n v="0"/>
    <s v="Finalizada"/>
    <d v="2023-04-04T00:00:00"/>
    <d v="2024-07-02T00:00:00"/>
    <s v="NULL"/>
    <n v="48688"/>
    <n v="0"/>
    <n v="0"/>
    <n v="0"/>
    <n v="0"/>
    <m/>
    <m/>
    <m/>
    <n v="48688"/>
  </r>
  <r>
    <n v="900145579"/>
    <s v="EMPRESA SOCIAL DEL ESTADO POPAYAN E.S.E"/>
    <s v="PYAN"/>
    <n v="202575"/>
    <s v="PYAN202575"/>
    <s v="900145579_PYAN202575"/>
    <d v="2023-01-31T00:00:00"/>
    <d v="2023-01-31T00:00:00"/>
    <n v="21600"/>
    <x v="34"/>
    <s v="EVENTO"/>
    <s v="POPAYAN"/>
    <s v="SERVICIOS DE SALUD "/>
    <s v="Factura en proceso interno"/>
    <x v="4"/>
    <n v="21600"/>
    <n v="1222483699"/>
    <n v="0"/>
    <n v="0"/>
    <m/>
    <m/>
    <m/>
    <n v="0"/>
    <s v="Finalizada"/>
    <d v="2023-01-31T00:00:00"/>
    <d v="2024-07-02T00:00:00"/>
    <s v="NULL"/>
    <n v="21600"/>
    <n v="0"/>
    <n v="0"/>
    <n v="0"/>
    <n v="0"/>
    <m/>
    <m/>
    <m/>
    <n v="21600"/>
  </r>
  <r>
    <n v="900145579"/>
    <s v="EMPRESA SOCIAL DEL ESTADO POPAYAN E.S.E"/>
    <s v="PYAN"/>
    <n v="202575"/>
    <s v="PYAN202575"/>
    <s v="900145579_PYAN202575"/>
    <d v="2023-01-31T00:00:00"/>
    <d v="2023-04-19T00:00:00"/>
    <n v="21600"/>
    <x v="34"/>
    <s v="EVENTO"/>
    <s v="POPAYAN"/>
    <s v="SERVICIOS DE SALUD "/>
    <s v="Factura en proceso interno"/>
    <x v="4"/>
    <n v="21600"/>
    <n v="1222483699"/>
    <n v="0"/>
    <n v="0"/>
    <m/>
    <m/>
    <m/>
    <n v="0"/>
    <s v="Finalizada"/>
    <d v="2023-01-31T00:00:00"/>
    <d v="2024-07-02T00:00:00"/>
    <s v="NULL"/>
    <n v="21600"/>
    <n v="0"/>
    <n v="0"/>
    <n v="0"/>
    <n v="0"/>
    <m/>
    <m/>
    <m/>
    <n v="21600"/>
  </r>
  <r>
    <n v="900145579"/>
    <s v="EMPRESA SOCIAL DEL ESTADO POPAYAN E.S.E"/>
    <s v="PYAN"/>
    <n v="294773"/>
    <s v="PYAN294773"/>
    <s v="900145579_PYAN294773"/>
    <d v="2024-02-16T00:00:00"/>
    <d v="2024-04-30T00:00:00"/>
    <n v="188499"/>
    <x v="35"/>
    <s v="EVENTO"/>
    <s v="POPAYAN"/>
    <s v="SERVICIOS DE SALUD "/>
    <s v="Factura cancelada parcialmente  - Glosa por contestar IPS"/>
    <x v="5"/>
    <n v="0"/>
    <m/>
    <n v="168300"/>
    <n v="0"/>
    <n v="2201520969"/>
    <d v="2024-06-26T00:00:00"/>
    <s v="(en blanco)"/>
    <n v="311015"/>
    <s v="Para respuesta prestador"/>
    <d v="2024-02-16T00:00:00"/>
    <d v="2024-05-02T00:00:00"/>
    <s v="NULL"/>
    <n v="188499"/>
    <n v="20199"/>
    <n v="0"/>
    <n v="0"/>
    <n v="20199"/>
    <s v="GLOSA"/>
    <s v="fcturacion:  se realiza objecion al validar los datos de LA FACTURA SE REALIZA OBJECION POR MAYOR VALOR COBRADO EN CONSULTA DE OBTURACION DE RESINA CUP 23102 VP$56100 SE OBJETA LA DIFERENCIA$20199"/>
    <s v="TARIFA"/>
    <n v="168300"/>
  </r>
  <r>
    <n v="900145579"/>
    <s v="EMPRESA SOCIAL DEL ESTADO POPAYAN E.S.E"/>
    <s v="PYAN"/>
    <n v="280540"/>
    <s v="PYAN280540"/>
    <s v="900145579_PYAN280540"/>
    <d v="2023-11-27T00:00:00"/>
    <d v="2024-01-10T00:00:00"/>
    <n v="46400"/>
    <x v="36"/>
    <s v="EVENTO"/>
    <s v="POPAYAN"/>
    <s v="SERVICIOS DE SALUD "/>
    <s v="Glosa por contestar IPS"/>
    <x v="5"/>
    <n v="0"/>
    <m/>
    <n v="42300"/>
    <n v="0"/>
    <n v="2201506778"/>
    <d v="2024-04-29T00:00:00"/>
    <s v="(en blanco)"/>
    <n v="3573766"/>
    <s v="Para respuesta prestador"/>
    <d v="2023-11-27T00:00:00"/>
    <d v="2024-01-10T00:00:00"/>
    <s v="NULL"/>
    <n v="46400"/>
    <n v="4100"/>
    <n v="0"/>
    <n v="0"/>
    <n v="4100"/>
    <s v="GLOSA"/>
    <s v="SE REALIZA OBJECION AL VALIDAR LOS DATOS DELA FACTURA LA AUTORIZACION 122300129730 NO FUE DESCONTADO CUOTA MODERA POR VALOR$4100 ."/>
    <s v="FACTURACION"/>
    <n v="42300"/>
  </r>
  <r>
    <n v="900145579"/>
    <s v="EMPRESA SOCIAL DEL ESTADO POPAYAN E.S.E"/>
    <s v="PYAN"/>
    <n v="292585"/>
    <s v="PYAN292585"/>
    <s v="900145579_PYAN292585"/>
    <d v="2024-02-06T00:00:00"/>
    <d v="2024-04-30T00:00:00"/>
    <n v="47500"/>
    <x v="37"/>
    <s v="EVENTO"/>
    <s v="POPAYAN"/>
    <s v="SERVICIOS DE SALUD "/>
    <s v="Factura cancelada parcialmente  - Glosa por contestar IPS"/>
    <x v="5"/>
    <n v="0"/>
    <m/>
    <n v="41900"/>
    <n v="0"/>
    <n v="2201520969"/>
    <d v="2024-06-26T00:00:00"/>
    <s v="(en blanco)"/>
    <n v="311015"/>
    <s v="Para respuesta prestador"/>
    <d v="2024-02-06T00:00:00"/>
    <d v="2024-05-02T00:00:00"/>
    <s v="NULL"/>
    <n v="52000"/>
    <n v="5600"/>
    <n v="0"/>
    <n v="0"/>
    <n v="5600"/>
    <s v="GLOSA"/>
    <s v="FACTURACION SE REALIZA OBJECION AL VALIDAR LOS DATOS DELA FACTURA LA CONSULTA DE MEDICINA CUP890201 VP$46400 SE OBJETA LA DIFERENCIA$5600"/>
    <s v="FACTURACION"/>
    <n v="41900"/>
  </r>
  <r>
    <n v="900145579"/>
    <s v="EMPRESA SOCIAL DEL ESTADO POPAYAN E.S.E"/>
    <s v="PYAN"/>
    <n v="293075"/>
    <s v="PYAN293075"/>
    <s v="900145579_PYAN293075"/>
    <d v="2024-02-08T00:00:00"/>
    <d v="2024-04-30T00:00:00"/>
    <n v="33800"/>
    <x v="37"/>
    <s v="EVENTO"/>
    <s v="POPAYAN"/>
    <s v="SERVICIOS DE SALUD "/>
    <s v="Factura cancelada parcialmente  - Glosa por contestar IPS"/>
    <x v="5"/>
    <n v="0"/>
    <m/>
    <n v="28200"/>
    <n v="0"/>
    <n v="2201520969"/>
    <d v="2024-06-26T00:00:00"/>
    <s v="(en blanco)"/>
    <n v="311015"/>
    <s v="Para respuesta prestador"/>
    <d v="2024-02-08T00:00:00"/>
    <d v="2024-05-02T00:00:00"/>
    <s v="NULL"/>
    <n v="52000"/>
    <n v="5600"/>
    <n v="0"/>
    <n v="0"/>
    <n v="5600"/>
    <s v="GLOSA"/>
    <s v="FACTURACION SE DEVUELVE FACTURA CON SOPORTES COMPLETOS AL VALIDAR LOS DATOS DELA FACTURA LA CONSULTA DE MEDICINA CUPS890201 VP$46000 SE OBJETA LA DIFERENCIA $5600"/>
    <s v="FACTURACION"/>
    <n v="28200"/>
  </r>
  <r>
    <n v="900145579"/>
    <s v="EMPRESA SOCIAL DEL ESTADO POPAYAN E.S.E"/>
    <s v="PYAN"/>
    <n v="275536"/>
    <s v="PYAN275536"/>
    <s v="900145579_PYAN275536"/>
    <d v="2023-11-01T00:00:00"/>
    <d v="2024-01-10T00:00:00"/>
    <n v="42300"/>
    <x v="38"/>
    <s v="EVENTO"/>
    <s v="POPAYAN"/>
    <s v="SERVICIOS DE SALUD "/>
    <s v="Glosa por contestar IPS"/>
    <x v="5"/>
    <n v="0"/>
    <m/>
    <n v="30000"/>
    <n v="0"/>
    <n v="2201506778"/>
    <d v="2024-04-29T00:00:00"/>
    <s v="(en blanco)"/>
    <n v="3573766"/>
    <s v="Para respuesta prestador"/>
    <d v="2023-11-01T00:00:00"/>
    <d v="2024-01-10T00:00:00"/>
    <s v="NULL"/>
    <n v="46400"/>
    <n v="12300"/>
    <n v="0"/>
    <n v="0"/>
    <n v="12300"/>
    <s v="GLOSA"/>
    <s v="SE REALIZA OBJECION AL VALIDAR LOS DATOS DE LA FACTURA LA AUTORIZACION 122300108548 ,TEIENE PARA DESCONTAR DELA CUOTA MODERADORA POR VALOR $16400 Y DESCUENTA DE LA FACTURA POR VALOR $4100 SE OBJETA LA DIFERENCIA $12300"/>
    <s v="FACTURACION"/>
    <n v="30000"/>
  </r>
  <r>
    <n v="900145579"/>
    <s v="EMPRESA SOCIAL DEL ESTADO POPAYAN E.S.E"/>
    <s v="PYAN"/>
    <n v="281697"/>
    <s v="PYAN281697"/>
    <s v="900145579_PYAN281697"/>
    <d v="2023-12-01T00:00:00"/>
    <d v="2024-01-15T00:00:00"/>
    <n v="42300"/>
    <x v="38"/>
    <s v="EVENTO"/>
    <s v="POPAYAN"/>
    <s v="SERVICIOS DE SALUD "/>
    <s v="Glosa por contestar IPS"/>
    <x v="5"/>
    <n v="0"/>
    <m/>
    <n v="30000"/>
    <n v="0"/>
    <n v="2201506778"/>
    <d v="2024-04-29T00:00:00"/>
    <s v="(en blanco)"/>
    <n v="3573766"/>
    <s v="Para respuesta prestador"/>
    <d v="2023-12-01T00:00:00"/>
    <d v="2024-01-15T00:00:00"/>
    <s v="NULL"/>
    <n v="46400"/>
    <n v="12300"/>
    <n v="0"/>
    <n v="0"/>
    <n v="12300"/>
    <s v="GLOSA"/>
    <s v="se realiza objecion al validar los  datos de la factura la autorizacion 122300117695 tiene cuota moderadora $16400 . solo fue descontado dela factura $4100 se objeta la diferencia $12300"/>
    <s v="FACTURACION"/>
    <n v="30000"/>
  </r>
  <r>
    <n v="900145579"/>
    <s v="EMPRESA SOCIAL DEL ESTADO POPAYAN E.S.E"/>
    <s v="PYAN"/>
    <n v="293873"/>
    <s v="PYAN293873"/>
    <s v="900145579_PYAN293873"/>
    <d v="2024-02-12T00:00:00"/>
    <d v="2024-04-30T00:00:00"/>
    <n v="31033"/>
    <x v="39"/>
    <s v="EVENTO"/>
    <s v="POPAYAN"/>
    <s v="SERVICIOS DE SALUD "/>
    <s v="Glosa por contestar IPS"/>
    <x v="5"/>
    <n v="0"/>
    <m/>
    <n v="23000"/>
    <n v="0"/>
    <n v="2201511144"/>
    <d v="2024-05-28T00:00:00"/>
    <s v="(en blanco)"/>
    <n v="439047"/>
    <s v="Para respuesta prestador"/>
    <d v="2024-02-12T00:00:00"/>
    <d v="2024-05-02T00:00:00"/>
    <s v="NULL"/>
    <n v="35533"/>
    <n v="8033"/>
    <n v="0"/>
    <n v="0"/>
    <n v="8033"/>
    <s v="GLOSA"/>
    <s v="tarifa:  se realiza objecion al validar los datos dela factura la consulta de odontologia cups890303 valor pactado $27500 se objeta la diferencia$8033"/>
    <s v="TARIFA"/>
    <n v="23000"/>
  </r>
  <r>
    <n v="900145579"/>
    <s v="EMPRESA SOCIAL DEL ESTADO POPAYAN E.S.E"/>
    <s v="PESC"/>
    <n v="13544"/>
    <s v="PESC13544"/>
    <s v="900145579_PESC13544"/>
    <d v="2023-07-19T00:00:00"/>
    <d v="2024-01-09T00:00:00"/>
    <n v="161008"/>
    <x v="40"/>
    <s v="EVENTO"/>
    <s v="POPAYAN"/>
    <s v="SERVICIOS DE SALUD "/>
    <s v="Factura cancelada"/>
    <x v="0"/>
    <n v="0"/>
    <m/>
    <n v="143508"/>
    <n v="0"/>
    <n v="2201481872"/>
    <d v="2024-02-19T00:00:00"/>
    <s v="(en blanco)"/>
    <n v="1782921"/>
    <s v="Finalizada"/>
    <d v="2023-07-19T00:00:00"/>
    <d v="2024-01-09T00:00:00"/>
    <s v="NULL"/>
    <n v="143508"/>
    <n v="0"/>
    <n v="0"/>
    <n v="0"/>
    <n v="0"/>
    <m/>
    <m/>
    <m/>
    <n v="143508"/>
  </r>
  <r>
    <n v="900145579"/>
    <s v="EMPRESA SOCIAL DEL ESTADO POPAYAN E.S.E"/>
    <s v="PYAN"/>
    <n v="285972"/>
    <s v="PYAN285972"/>
    <s v="900145579_PYAN285972"/>
    <d v="2023-12-28T00:00:00"/>
    <d v="2024-01-15T00:00:00"/>
    <n v="42300"/>
    <x v="41"/>
    <s v="EVENTO"/>
    <s v="POPAYAN"/>
    <s v="SERVICIOS DE SALUD "/>
    <s v="Factura cancelada"/>
    <x v="0"/>
    <n v="0"/>
    <m/>
    <n v="46400"/>
    <n v="0"/>
    <n v="2201506778"/>
    <d v="2024-04-29T00:00:00"/>
    <s v="(en blanco)"/>
    <n v="3573766"/>
    <s v="Finalizada"/>
    <d v="2023-12-28T00:00:00"/>
    <d v="2024-01-15T00:00:00"/>
    <s v="NULL"/>
    <n v="46400"/>
    <n v="0"/>
    <n v="0"/>
    <n v="0"/>
    <n v="0"/>
    <m/>
    <m/>
    <m/>
    <n v="46400"/>
  </r>
  <r>
    <n v="900145579"/>
    <s v="EMPRESA SOCIAL DEL ESTADO POPAYAN E.S.E"/>
    <s v="PYAN"/>
    <n v="294392"/>
    <s v="PYAN294392"/>
    <s v="900145579_PYAN294392"/>
    <d v="2024-02-15T00:00:00"/>
    <d v="2024-04-30T00:00:00"/>
    <n v="47500"/>
    <x v="42"/>
    <s v="EVENTO"/>
    <s v="POPAYAN"/>
    <s v="SERVICIOS DE SALUD "/>
    <s v="Factura cancelada"/>
    <x v="0"/>
    <n v="0"/>
    <m/>
    <n v="47500"/>
    <n v="0"/>
    <n v="2201511144"/>
    <d v="2024-05-28T00:00:00"/>
    <s v="(en blanco)"/>
    <n v="439047"/>
    <s v="Finalizada"/>
    <d v="2024-02-15T00:00:00"/>
    <d v="2024-05-02T00:00:00"/>
    <s v="NULL"/>
    <n v="52000"/>
    <n v="0"/>
    <n v="0"/>
    <n v="0"/>
    <n v="0"/>
    <m/>
    <m/>
    <m/>
    <n v="47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showAll="0">
      <items count="44">
        <item x="41"/>
        <item x="36"/>
        <item x="10"/>
        <item x="37"/>
        <item x="9"/>
        <item x="8"/>
        <item x="24"/>
        <item x="39"/>
        <item x="38"/>
        <item x="42"/>
        <item x="23"/>
        <item x="40"/>
        <item x="18"/>
        <item x="35"/>
        <item x="34"/>
        <item x="7"/>
        <item x="15"/>
        <item x="20"/>
        <item x="14"/>
        <item x="19"/>
        <item x="33"/>
        <item x="25"/>
        <item x="32"/>
        <item x="17"/>
        <item x="31"/>
        <item x="6"/>
        <item x="5"/>
        <item x="4"/>
        <item x="13"/>
        <item x="21"/>
        <item x="22"/>
        <item x="30"/>
        <item x="26"/>
        <item x="29"/>
        <item x="28"/>
        <item x="27"/>
        <item x="3"/>
        <item x="16"/>
        <item x="2"/>
        <item x="1"/>
        <item x="0"/>
        <item x="11"/>
        <item x="12"/>
        <item t="default"/>
      </items>
    </pivotField>
    <pivotField showAll="0"/>
    <pivotField showAll="0"/>
    <pivotField showAll="0"/>
    <pivotField showAll="0"/>
    <pivotField axis="axisRow" showAll="0">
      <items count="7">
        <item x="0"/>
        <item x="1"/>
        <item x="3"/>
        <item x="5"/>
        <item x="4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14" baseItem="0" numFmtId="164"/>
  </dataFields>
  <formats count="13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"/>
  <sheetViews>
    <sheetView topLeftCell="B87" workbookViewId="0">
      <selection activeCell="K97" sqref="K97"/>
    </sheetView>
  </sheetViews>
  <sheetFormatPr baseColWidth="10" defaultRowHeight="14"/>
  <cols>
    <col min="1" max="2" width="24.83203125" customWidth="1"/>
    <col min="3" max="3" width="12.83203125" customWidth="1"/>
    <col min="5" max="5" width="14.1640625" customWidth="1"/>
    <col min="9" max="9" width="13" bestFit="1" customWidth="1"/>
    <col min="10" max="10" width="13.58203125" customWidth="1"/>
    <col min="11" max="11" width="15.83203125" customWidth="1"/>
    <col min="14" max="14" width="22.4140625" customWidth="1"/>
  </cols>
  <sheetData>
    <row r="1" spans="1:14" ht="28">
      <c r="A1" s="1" t="s">
        <v>0</v>
      </c>
      <c r="B1" s="1" t="s">
        <v>125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</row>
    <row r="2" spans="1:14" ht="16.5">
      <c r="A2" s="2" t="s">
        <v>13</v>
      </c>
      <c r="B2" s="17">
        <v>900145579</v>
      </c>
      <c r="C2" s="2" t="s">
        <v>14</v>
      </c>
      <c r="D2" s="2">
        <v>24321</v>
      </c>
      <c r="E2" s="2" t="s">
        <v>15</v>
      </c>
      <c r="F2" s="3">
        <v>44734</v>
      </c>
      <c r="G2" s="3">
        <v>44734</v>
      </c>
      <c r="H2" s="4">
        <v>2022</v>
      </c>
      <c r="I2" s="5">
        <v>67115</v>
      </c>
      <c r="J2" s="14">
        <v>67115</v>
      </c>
      <c r="K2" s="5">
        <f>+I2-J2</f>
        <v>0</v>
      </c>
      <c r="L2" s="2" t="s">
        <v>16</v>
      </c>
      <c r="M2" s="2" t="s">
        <v>17</v>
      </c>
      <c r="N2" s="2" t="s">
        <v>18</v>
      </c>
    </row>
    <row r="3" spans="1:14" ht="16.5">
      <c r="A3" s="2" t="s">
        <v>13</v>
      </c>
      <c r="B3" s="17">
        <v>900145579</v>
      </c>
      <c r="C3" s="2" t="s">
        <v>19</v>
      </c>
      <c r="D3" s="2">
        <v>121020</v>
      </c>
      <c r="E3" s="2" t="s">
        <v>20</v>
      </c>
      <c r="F3" s="3">
        <v>44734</v>
      </c>
      <c r="G3" s="3">
        <v>44734</v>
      </c>
      <c r="H3" s="4">
        <v>2022</v>
      </c>
      <c r="I3" s="5">
        <v>158936</v>
      </c>
      <c r="J3" s="5">
        <v>0</v>
      </c>
      <c r="K3" s="5">
        <v>158936</v>
      </c>
      <c r="L3" s="2" t="s">
        <v>16</v>
      </c>
      <c r="M3" s="2" t="s">
        <v>17</v>
      </c>
      <c r="N3" s="2" t="s">
        <v>18</v>
      </c>
    </row>
    <row r="4" spans="1:14" ht="16.5">
      <c r="A4" s="2" t="s">
        <v>13</v>
      </c>
      <c r="B4" s="17">
        <v>900145579</v>
      </c>
      <c r="C4" s="2" t="s">
        <v>19</v>
      </c>
      <c r="D4" s="2">
        <v>148378</v>
      </c>
      <c r="E4" s="2" t="s">
        <v>21</v>
      </c>
      <c r="F4" s="3">
        <v>44814</v>
      </c>
      <c r="G4" s="3">
        <v>44814</v>
      </c>
      <c r="H4" s="4">
        <v>2022</v>
      </c>
      <c r="I4" s="5">
        <v>133934</v>
      </c>
      <c r="J4" s="5">
        <v>0</v>
      </c>
      <c r="K4" s="5">
        <v>133934</v>
      </c>
      <c r="L4" s="2" t="s">
        <v>16</v>
      </c>
      <c r="M4" s="2" t="s">
        <v>17</v>
      </c>
      <c r="N4" s="2" t="s">
        <v>18</v>
      </c>
    </row>
    <row r="5" spans="1:14" ht="16.5">
      <c r="A5" s="2" t="s">
        <v>13</v>
      </c>
      <c r="B5" s="17">
        <v>900145579</v>
      </c>
      <c r="C5" s="2" t="s">
        <v>19</v>
      </c>
      <c r="D5" s="2">
        <v>155387</v>
      </c>
      <c r="E5" s="2" t="s">
        <v>22</v>
      </c>
      <c r="F5" s="3">
        <v>44839</v>
      </c>
      <c r="G5" s="3">
        <v>44839</v>
      </c>
      <c r="H5" s="4">
        <v>2022</v>
      </c>
      <c r="I5" s="5">
        <v>6100</v>
      </c>
      <c r="J5" s="5">
        <v>0</v>
      </c>
      <c r="K5" s="5">
        <v>6100</v>
      </c>
      <c r="L5" s="2" t="s">
        <v>16</v>
      </c>
      <c r="M5" s="2" t="s">
        <v>17</v>
      </c>
      <c r="N5" s="2" t="s">
        <v>18</v>
      </c>
    </row>
    <row r="6" spans="1:14" ht="16.5">
      <c r="A6" s="2" t="s">
        <v>13</v>
      </c>
      <c r="B6" s="17">
        <v>900145579</v>
      </c>
      <c r="C6" s="2" t="s">
        <v>23</v>
      </c>
      <c r="D6" s="2">
        <v>9481</v>
      </c>
      <c r="E6" s="2" t="s">
        <v>24</v>
      </c>
      <c r="F6" s="3">
        <v>44865</v>
      </c>
      <c r="G6" s="3">
        <v>44865</v>
      </c>
      <c r="H6" s="4">
        <v>2022</v>
      </c>
      <c r="I6" s="6">
        <v>99400</v>
      </c>
      <c r="J6" s="5">
        <v>0</v>
      </c>
      <c r="K6" s="7">
        <v>99400</v>
      </c>
      <c r="L6" s="2" t="s">
        <v>16</v>
      </c>
      <c r="M6" s="2" t="s">
        <v>17</v>
      </c>
      <c r="N6" s="2" t="s">
        <v>18</v>
      </c>
    </row>
    <row r="7" spans="1:14" ht="16.5">
      <c r="A7" s="2" t="s">
        <v>13</v>
      </c>
      <c r="B7" s="17">
        <v>900145579</v>
      </c>
      <c r="C7" s="2" t="s">
        <v>19</v>
      </c>
      <c r="D7" s="2">
        <v>202575</v>
      </c>
      <c r="E7" s="2" t="s">
        <v>25</v>
      </c>
      <c r="F7" s="3">
        <v>44957</v>
      </c>
      <c r="G7" s="3">
        <v>44957</v>
      </c>
      <c r="H7" s="4">
        <v>2023</v>
      </c>
      <c r="I7" s="6">
        <v>21600</v>
      </c>
      <c r="J7" s="5">
        <v>0</v>
      </c>
      <c r="K7" s="7">
        <v>21600</v>
      </c>
      <c r="L7" s="2" t="s">
        <v>16</v>
      </c>
      <c r="M7" s="2" t="s">
        <v>17</v>
      </c>
      <c r="N7" s="2" t="s">
        <v>18</v>
      </c>
    </row>
    <row r="8" spans="1:14" ht="16.5">
      <c r="A8" s="2" t="s">
        <v>13</v>
      </c>
      <c r="B8" s="17">
        <v>900145579</v>
      </c>
      <c r="C8" s="2" t="s">
        <v>19</v>
      </c>
      <c r="D8" s="2">
        <v>207017</v>
      </c>
      <c r="E8" s="2" t="s">
        <v>26</v>
      </c>
      <c r="F8" s="3">
        <v>44972</v>
      </c>
      <c r="G8" s="3">
        <v>45008</v>
      </c>
      <c r="H8" s="4">
        <v>2023</v>
      </c>
      <c r="I8" s="6">
        <v>5400</v>
      </c>
      <c r="J8" s="5">
        <v>0</v>
      </c>
      <c r="K8" s="6">
        <v>5400</v>
      </c>
      <c r="L8" s="2" t="s">
        <v>16</v>
      </c>
      <c r="M8" s="2" t="s">
        <v>17</v>
      </c>
      <c r="N8" s="2" t="s">
        <v>18</v>
      </c>
    </row>
    <row r="9" spans="1:14" ht="16.5">
      <c r="A9" s="2" t="s">
        <v>13</v>
      </c>
      <c r="B9" s="17">
        <v>900145579</v>
      </c>
      <c r="C9" s="2" t="s">
        <v>19</v>
      </c>
      <c r="D9" s="2">
        <v>208287</v>
      </c>
      <c r="E9" s="2" t="s">
        <v>27</v>
      </c>
      <c r="F9" s="3">
        <v>44977</v>
      </c>
      <c r="G9" s="3">
        <v>45008</v>
      </c>
      <c r="H9" s="4">
        <v>2023</v>
      </c>
      <c r="I9" s="6">
        <v>5400</v>
      </c>
      <c r="J9" s="5">
        <v>0</v>
      </c>
      <c r="K9" s="6">
        <v>5400</v>
      </c>
      <c r="L9" s="2" t="s">
        <v>16</v>
      </c>
      <c r="M9" s="2" t="s">
        <v>17</v>
      </c>
      <c r="N9" s="2" t="s">
        <v>18</v>
      </c>
    </row>
    <row r="10" spans="1:14" ht="16.5">
      <c r="A10" s="2" t="s">
        <v>13</v>
      </c>
      <c r="B10" s="17">
        <v>900145579</v>
      </c>
      <c r="C10" s="2" t="s">
        <v>19</v>
      </c>
      <c r="D10" s="2">
        <v>217969</v>
      </c>
      <c r="E10" s="2" t="s">
        <v>28</v>
      </c>
      <c r="F10" s="3">
        <v>45008</v>
      </c>
      <c r="G10" s="3">
        <v>45008</v>
      </c>
      <c r="H10" s="4">
        <v>2023</v>
      </c>
      <c r="I10" s="6">
        <v>119357</v>
      </c>
      <c r="J10" s="5">
        <v>0</v>
      </c>
      <c r="K10" s="6">
        <v>119357</v>
      </c>
      <c r="L10" s="2" t="s">
        <v>16</v>
      </c>
      <c r="M10" s="2" t="s">
        <v>17</v>
      </c>
      <c r="N10" s="2" t="s">
        <v>18</v>
      </c>
    </row>
    <row r="11" spans="1:14" ht="16.5">
      <c r="A11" s="2" t="s">
        <v>13</v>
      </c>
      <c r="B11" s="17">
        <v>900145579</v>
      </c>
      <c r="C11" s="2" t="s">
        <v>19</v>
      </c>
      <c r="D11" s="2">
        <v>202575</v>
      </c>
      <c r="E11" s="2" t="s">
        <v>25</v>
      </c>
      <c r="F11" s="3">
        <v>44957</v>
      </c>
      <c r="G11" s="3">
        <v>45035</v>
      </c>
      <c r="H11" s="4">
        <v>2023</v>
      </c>
      <c r="I11" s="6">
        <v>21600</v>
      </c>
      <c r="J11" s="5">
        <v>0</v>
      </c>
      <c r="K11" s="7">
        <v>21600</v>
      </c>
      <c r="L11" s="2" t="s">
        <v>16</v>
      </c>
      <c r="M11" s="2" t="s">
        <v>17</v>
      </c>
      <c r="N11" s="2" t="s">
        <v>18</v>
      </c>
    </row>
    <row r="12" spans="1:14" ht="16.5">
      <c r="A12" s="2" t="s">
        <v>13</v>
      </c>
      <c r="B12" s="17">
        <v>900145579</v>
      </c>
      <c r="C12" s="2" t="s">
        <v>19</v>
      </c>
      <c r="D12" s="2">
        <v>217969</v>
      </c>
      <c r="E12" s="2" t="s">
        <v>28</v>
      </c>
      <c r="F12" s="3">
        <v>45008</v>
      </c>
      <c r="G12" s="3">
        <v>45033</v>
      </c>
      <c r="H12" s="4">
        <v>2023</v>
      </c>
      <c r="I12" s="6">
        <v>119357</v>
      </c>
      <c r="J12" s="5">
        <v>0</v>
      </c>
      <c r="K12" s="7">
        <v>119357</v>
      </c>
      <c r="L12" s="2" t="s">
        <v>16</v>
      </c>
      <c r="M12" s="2" t="s">
        <v>17</v>
      </c>
      <c r="N12" s="2" t="s">
        <v>18</v>
      </c>
    </row>
    <row r="13" spans="1:14" ht="16.5">
      <c r="A13" s="2" t="s">
        <v>13</v>
      </c>
      <c r="B13" s="17">
        <v>900145579</v>
      </c>
      <c r="C13" s="2" t="s">
        <v>23</v>
      </c>
      <c r="D13" s="2">
        <v>11857</v>
      </c>
      <c r="E13" s="2" t="s">
        <v>29</v>
      </c>
      <c r="F13" s="3">
        <v>45020</v>
      </c>
      <c r="G13" s="3">
        <v>45105</v>
      </c>
      <c r="H13" s="4">
        <v>2023</v>
      </c>
      <c r="I13" s="6">
        <v>48688</v>
      </c>
      <c r="J13" s="5">
        <v>0</v>
      </c>
      <c r="K13" s="7">
        <v>48688</v>
      </c>
      <c r="L13" s="2" t="s">
        <v>16</v>
      </c>
      <c r="M13" s="2" t="s">
        <v>17</v>
      </c>
      <c r="N13" s="2" t="s">
        <v>18</v>
      </c>
    </row>
    <row r="14" spans="1:14" ht="16.5">
      <c r="A14" s="2" t="s">
        <v>13</v>
      </c>
      <c r="B14" s="17">
        <v>900145579</v>
      </c>
      <c r="C14" s="2" t="s">
        <v>19</v>
      </c>
      <c r="D14" s="2">
        <v>238075</v>
      </c>
      <c r="E14" s="2" t="s">
        <v>30</v>
      </c>
      <c r="F14" s="3">
        <v>45075</v>
      </c>
      <c r="G14" s="3">
        <v>45105</v>
      </c>
      <c r="H14" s="4">
        <v>2023</v>
      </c>
      <c r="I14" s="6">
        <v>258245</v>
      </c>
      <c r="J14" s="5">
        <v>0</v>
      </c>
      <c r="K14" s="7">
        <v>258245</v>
      </c>
      <c r="L14" s="2" t="s">
        <v>16</v>
      </c>
      <c r="M14" s="2" t="s">
        <v>17</v>
      </c>
      <c r="N14" s="2" t="s">
        <v>18</v>
      </c>
    </row>
    <row r="15" spans="1:14" ht="16.5">
      <c r="A15" s="2" t="s">
        <v>13</v>
      </c>
      <c r="B15" s="17">
        <v>900145579</v>
      </c>
      <c r="C15" s="2" t="s">
        <v>14</v>
      </c>
      <c r="D15" s="2">
        <v>46000</v>
      </c>
      <c r="E15" s="2" t="s">
        <v>31</v>
      </c>
      <c r="F15" s="3">
        <v>45076</v>
      </c>
      <c r="G15" s="3">
        <v>45105</v>
      </c>
      <c r="H15" s="4">
        <v>2023</v>
      </c>
      <c r="I15" s="6">
        <v>6086</v>
      </c>
      <c r="J15" s="5">
        <v>0</v>
      </c>
      <c r="K15" s="7">
        <v>6086</v>
      </c>
      <c r="L15" s="2" t="s">
        <v>16</v>
      </c>
      <c r="M15" s="2" t="s">
        <v>17</v>
      </c>
      <c r="N15" s="2" t="s">
        <v>18</v>
      </c>
    </row>
    <row r="16" spans="1:14" ht="16.5">
      <c r="A16" s="2" t="s">
        <v>13</v>
      </c>
      <c r="B16" s="17">
        <v>900145579</v>
      </c>
      <c r="C16" s="2" t="s">
        <v>19</v>
      </c>
      <c r="D16" s="2">
        <v>236201</v>
      </c>
      <c r="E16" s="2" t="s">
        <v>32</v>
      </c>
      <c r="F16" s="3">
        <v>45069</v>
      </c>
      <c r="G16" s="3">
        <v>45105</v>
      </c>
      <c r="H16" s="4">
        <v>2023</v>
      </c>
      <c r="I16" s="6">
        <v>214961</v>
      </c>
      <c r="J16" s="5">
        <v>0</v>
      </c>
      <c r="K16" s="7">
        <v>214961</v>
      </c>
      <c r="L16" s="2" t="s">
        <v>16</v>
      </c>
      <c r="M16" s="2" t="s">
        <v>17</v>
      </c>
      <c r="N16" s="2" t="s">
        <v>18</v>
      </c>
    </row>
    <row r="17" spans="1:14" ht="16.5">
      <c r="A17" s="2" t="s">
        <v>13</v>
      </c>
      <c r="B17" s="17">
        <v>900145579</v>
      </c>
      <c r="C17" s="2" t="s">
        <v>14</v>
      </c>
      <c r="D17" s="2">
        <v>46043</v>
      </c>
      <c r="E17" s="2" t="s">
        <v>33</v>
      </c>
      <c r="F17" s="3">
        <v>45077</v>
      </c>
      <c r="G17" s="3">
        <v>45105</v>
      </c>
      <c r="H17" s="4">
        <v>2023</v>
      </c>
      <c r="I17" s="6">
        <v>127420</v>
      </c>
      <c r="J17" s="5">
        <v>0</v>
      </c>
      <c r="K17" s="7">
        <v>127420</v>
      </c>
      <c r="L17" s="2" t="s">
        <v>16</v>
      </c>
      <c r="M17" s="2" t="s">
        <v>17</v>
      </c>
      <c r="N17" s="2" t="s">
        <v>18</v>
      </c>
    </row>
    <row r="18" spans="1:14" ht="16.5">
      <c r="A18" s="2" t="s">
        <v>13</v>
      </c>
      <c r="B18" s="17">
        <v>900145579</v>
      </c>
      <c r="C18" s="2" t="s">
        <v>34</v>
      </c>
      <c r="D18" s="2">
        <v>78941</v>
      </c>
      <c r="E18" s="16" t="s">
        <v>35</v>
      </c>
      <c r="F18" s="3">
        <v>45080</v>
      </c>
      <c r="G18" s="8">
        <v>45300</v>
      </c>
      <c r="H18" s="4">
        <v>2023</v>
      </c>
      <c r="I18" s="9">
        <v>157183</v>
      </c>
      <c r="J18" s="14">
        <v>157183</v>
      </c>
      <c r="K18" s="7">
        <v>0</v>
      </c>
      <c r="L18" s="2" t="s">
        <v>16</v>
      </c>
      <c r="M18" s="2" t="s">
        <v>17</v>
      </c>
      <c r="N18" s="2" t="s">
        <v>18</v>
      </c>
    </row>
    <row r="19" spans="1:14" ht="16.5">
      <c r="A19" s="2" t="s">
        <v>13</v>
      </c>
      <c r="B19" s="17">
        <v>900145579</v>
      </c>
      <c r="C19" s="2" t="s">
        <v>34</v>
      </c>
      <c r="D19" s="2">
        <v>80516</v>
      </c>
      <c r="E19" s="16" t="s">
        <v>36</v>
      </c>
      <c r="F19" s="3">
        <v>45101</v>
      </c>
      <c r="G19" s="8">
        <v>45300</v>
      </c>
      <c r="H19" s="4">
        <v>2023</v>
      </c>
      <c r="I19" s="9">
        <v>46400</v>
      </c>
      <c r="J19" s="14">
        <v>46400</v>
      </c>
      <c r="K19" s="7">
        <v>0</v>
      </c>
      <c r="L19" s="2" t="s">
        <v>16</v>
      </c>
      <c r="M19" s="2" t="s">
        <v>17</v>
      </c>
      <c r="N19" s="2" t="s">
        <v>18</v>
      </c>
    </row>
    <row r="20" spans="1:14" ht="16.5">
      <c r="A20" s="2" t="s">
        <v>13</v>
      </c>
      <c r="B20" s="17">
        <v>900145579</v>
      </c>
      <c r="C20" s="2" t="s">
        <v>23</v>
      </c>
      <c r="D20" s="2">
        <v>13235</v>
      </c>
      <c r="E20" s="16" t="s">
        <v>37</v>
      </c>
      <c r="F20" s="3">
        <v>45105</v>
      </c>
      <c r="G20" s="8">
        <v>45300</v>
      </c>
      <c r="H20" s="4">
        <v>2023</v>
      </c>
      <c r="I20" s="9">
        <v>203776</v>
      </c>
      <c r="J20" s="14">
        <v>203776</v>
      </c>
      <c r="K20" s="7">
        <v>0</v>
      </c>
      <c r="L20" s="2" t="s">
        <v>16</v>
      </c>
      <c r="M20" s="2" t="s">
        <v>17</v>
      </c>
      <c r="N20" s="2" t="s">
        <v>18</v>
      </c>
    </row>
    <row r="21" spans="1:14" ht="16.5">
      <c r="A21" s="2" t="s">
        <v>13</v>
      </c>
      <c r="B21" s="17">
        <v>900145579</v>
      </c>
      <c r="C21" s="2" t="s">
        <v>19</v>
      </c>
      <c r="D21" s="2">
        <v>238991</v>
      </c>
      <c r="E21" s="16" t="s">
        <v>38</v>
      </c>
      <c r="F21" s="3">
        <v>45078</v>
      </c>
      <c r="G21" s="8">
        <v>45300</v>
      </c>
      <c r="H21" s="4">
        <v>2023</v>
      </c>
      <c r="I21" s="9">
        <v>18272</v>
      </c>
      <c r="J21" s="14">
        <v>18272</v>
      </c>
      <c r="K21" s="7">
        <v>0</v>
      </c>
      <c r="L21" s="2" t="s">
        <v>16</v>
      </c>
      <c r="M21" s="2" t="s">
        <v>17</v>
      </c>
      <c r="N21" s="2" t="s">
        <v>18</v>
      </c>
    </row>
    <row r="22" spans="1:14" ht="16.5">
      <c r="A22" s="2" t="s">
        <v>13</v>
      </c>
      <c r="B22" s="17">
        <v>900145579</v>
      </c>
      <c r="C22" s="2" t="s">
        <v>19</v>
      </c>
      <c r="D22" s="2">
        <v>240840</v>
      </c>
      <c r="E22" s="16" t="s">
        <v>39</v>
      </c>
      <c r="F22" s="3">
        <v>45084</v>
      </c>
      <c r="G22" s="8">
        <v>45300</v>
      </c>
      <c r="H22" s="4">
        <v>2023</v>
      </c>
      <c r="I22" s="9">
        <v>31700</v>
      </c>
      <c r="J22" s="14">
        <v>31700</v>
      </c>
      <c r="K22" s="7">
        <v>0</v>
      </c>
      <c r="L22" s="2" t="s">
        <v>16</v>
      </c>
      <c r="M22" s="2" t="s">
        <v>17</v>
      </c>
      <c r="N22" s="2" t="s">
        <v>18</v>
      </c>
    </row>
    <row r="23" spans="1:14" ht="16.5">
      <c r="A23" s="2" t="s">
        <v>13</v>
      </c>
      <c r="B23" s="17">
        <v>900145579</v>
      </c>
      <c r="C23" s="2" t="s">
        <v>34</v>
      </c>
      <c r="D23" s="2">
        <v>79943</v>
      </c>
      <c r="E23" s="16" t="s">
        <v>40</v>
      </c>
      <c r="F23" s="3">
        <v>45093</v>
      </c>
      <c r="G23" s="8">
        <v>45300</v>
      </c>
      <c r="H23" s="4">
        <v>2023</v>
      </c>
      <c r="I23" s="9">
        <v>48688</v>
      </c>
      <c r="J23" s="14">
        <v>48688</v>
      </c>
      <c r="K23" s="7">
        <v>0</v>
      </c>
      <c r="L23" s="2" t="s">
        <v>16</v>
      </c>
      <c r="M23" s="2" t="s">
        <v>17</v>
      </c>
      <c r="N23" s="2" t="s">
        <v>18</v>
      </c>
    </row>
    <row r="24" spans="1:14" ht="16.5">
      <c r="A24" s="2" t="s">
        <v>13</v>
      </c>
      <c r="B24" s="17">
        <v>900145579</v>
      </c>
      <c r="C24" s="2" t="s">
        <v>34</v>
      </c>
      <c r="D24" s="2">
        <v>80480</v>
      </c>
      <c r="E24" s="16" t="s">
        <v>41</v>
      </c>
      <c r="F24" s="3">
        <v>45101</v>
      </c>
      <c r="G24" s="8">
        <v>45300</v>
      </c>
      <c r="H24" s="4">
        <v>2023</v>
      </c>
      <c r="I24" s="9">
        <v>22800</v>
      </c>
      <c r="J24" s="14">
        <v>22800</v>
      </c>
      <c r="K24" s="7">
        <v>0</v>
      </c>
      <c r="L24" s="2" t="s">
        <v>16</v>
      </c>
      <c r="M24" s="2" t="s">
        <v>17</v>
      </c>
      <c r="N24" s="2" t="s">
        <v>18</v>
      </c>
    </row>
    <row r="25" spans="1:14" ht="16.5">
      <c r="A25" s="2" t="s">
        <v>13</v>
      </c>
      <c r="B25" s="17">
        <v>900145579</v>
      </c>
      <c r="C25" s="2" t="s">
        <v>19</v>
      </c>
      <c r="D25" s="2">
        <v>241439</v>
      </c>
      <c r="E25" s="16" t="s">
        <v>42</v>
      </c>
      <c r="F25" s="3">
        <v>45086</v>
      </c>
      <c r="G25" s="8">
        <v>45300</v>
      </c>
      <c r="H25" s="4">
        <v>2023</v>
      </c>
      <c r="I25" s="9">
        <v>90615</v>
      </c>
      <c r="J25" s="14">
        <v>90615</v>
      </c>
      <c r="K25" s="7">
        <v>0</v>
      </c>
      <c r="L25" s="2" t="s">
        <v>16</v>
      </c>
      <c r="M25" s="2" t="s">
        <v>17</v>
      </c>
      <c r="N25" s="2" t="s">
        <v>18</v>
      </c>
    </row>
    <row r="26" spans="1:14" ht="16.5">
      <c r="A26" s="2" t="s">
        <v>13</v>
      </c>
      <c r="B26" s="17">
        <v>900145579</v>
      </c>
      <c r="C26" s="2" t="s">
        <v>19</v>
      </c>
      <c r="D26" s="2">
        <v>245338</v>
      </c>
      <c r="E26" s="16" t="s">
        <v>43</v>
      </c>
      <c r="F26" s="3">
        <v>45101</v>
      </c>
      <c r="G26" s="8">
        <v>45300</v>
      </c>
      <c r="H26" s="4">
        <v>2023</v>
      </c>
      <c r="I26" s="9">
        <v>96878</v>
      </c>
      <c r="J26" s="14">
        <v>96878</v>
      </c>
      <c r="K26" s="7">
        <v>0</v>
      </c>
      <c r="L26" s="2" t="s">
        <v>16</v>
      </c>
      <c r="M26" s="2" t="s">
        <v>17</v>
      </c>
      <c r="N26" s="2" t="s">
        <v>18</v>
      </c>
    </row>
    <row r="27" spans="1:14" ht="16.5">
      <c r="A27" s="2" t="s">
        <v>13</v>
      </c>
      <c r="B27" s="17">
        <v>900145579</v>
      </c>
      <c r="C27" s="2" t="s">
        <v>19</v>
      </c>
      <c r="D27" s="2">
        <v>246078</v>
      </c>
      <c r="E27" s="16" t="s">
        <v>44</v>
      </c>
      <c r="F27" s="3">
        <v>45104</v>
      </c>
      <c r="G27" s="8">
        <v>45300</v>
      </c>
      <c r="H27" s="4">
        <v>2023</v>
      </c>
      <c r="I27" s="9">
        <v>176048</v>
      </c>
      <c r="J27" s="14">
        <v>176048</v>
      </c>
      <c r="K27" s="7">
        <v>0</v>
      </c>
      <c r="L27" s="2" t="s">
        <v>16</v>
      </c>
      <c r="M27" s="2" t="s">
        <v>17</v>
      </c>
      <c r="N27" s="2" t="s">
        <v>18</v>
      </c>
    </row>
    <row r="28" spans="1:14" ht="16.5">
      <c r="A28" s="2" t="s">
        <v>13</v>
      </c>
      <c r="B28" s="17">
        <v>900145579</v>
      </c>
      <c r="C28" s="2" t="s">
        <v>19</v>
      </c>
      <c r="D28" s="2">
        <v>249901</v>
      </c>
      <c r="E28" s="16" t="s">
        <v>45</v>
      </c>
      <c r="F28" s="3">
        <v>45120</v>
      </c>
      <c r="G28" s="8">
        <v>45300</v>
      </c>
      <c r="H28" s="4">
        <v>2023</v>
      </c>
      <c r="I28" s="9">
        <v>46400</v>
      </c>
      <c r="J28" s="14">
        <v>46400</v>
      </c>
      <c r="K28" s="7">
        <v>0</v>
      </c>
      <c r="L28" s="2" t="s">
        <v>16</v>
      </c>
      <c r="M28" s="2" t="s">
        <v>17</v>
      </c>
      <c r="N28" s="2" t="s">
        <v>18</v>
      </c>
    </row>
    <row r="29" spans="1:14" ht="16.5">
      <c r="A29" s="2" t="s">
        <v>13</v>
      </c>
      <c r="B29" s="17">
        <v>900145579</v>
      </c>
      <c r="C29" s="2" t="s">
        <v>23</v>
      </c>
      <c r="D29" s="2">
        <v>13544</v>
      </c>
      <c r="E29" s="16" t="s">
        <v>46</v>
      </c>
      <c r="F29" s="3">
        <v>45126</v>
      </c>
      <c r="G29" s="8">
        <v>45300</v>
      </c>
      <c r="H29" s="4">
        <v>2023</v>
      </c>
      <c r="I29" s="9">
        <v>161008</v>
      </c>
      <c r="J29" s="14">
        <v>143508</v>
      </c>
      <c r="K29" s="7">
        <v>17500</v>
      </c>
      <c r="L29" s="2" t="s">
        <v>16</v>
      </c>
      <c r="M29" s="2" t="s">
        <v>17</v>
      </c>
      <c r="N29" s="2" t="s">
        <v>18</v>
      </c>
    </row>
    <row r="30" spans="1:14" ht="16.5">
      <c r="A30" s="2" t="s">
        <v>13</v>
      </c>
      <c r="B30" s="17">
        <v>900145579</v>
      </c>
      <c r="C30" s="2" t="s">
        <v>19</v>
      </c>
      <c r="D30" s="2">
        <v>249852</v>
      </c>
      <c r="E30" s="16" t="s">
        <v>47</v>
      </c>
      <c r="F30" s="3">
        <v>45119</v>
      </c>
      <c r="G30" s="8">
        <v>45300</v>
      </c>
      <c r="H30" s="4">
        <v>2023</v>
      </c>
      <c r="I30" s="9">
        <v>159060</v>
      </c>
      <c r="J30" s="14">
        <v>159060</v>
      </c>
      <c r="K30" s="7">
        <v>0</v>
      </c>
      <c r="L30" s="2" t="s">
        <v>16</v>
      </c>
      <c r="M30" s="2" t="s">
        <v>17</v>
      </c>
      <c r="N30" s="2" t="s">
        <v>18</v>
      </c>
    </row>
    <row r="31" spans="1:14" ht="16.5">
      <c r="A31" s="2" t="s">
        <v>13</v>
      </c>
      <c r="B31" s="17">
        <v>900145579</v>
      </c>
      <c r="C31" s="2" t="s">
        <v>19</v>
      </c>
      <c r="D31" s="2">
        <v>250739</v>
      </c>
      <c r="E31" s="16" t="s">
        <v>48</v>
      </c>
      <c r="F31" s="3">
        <v>45123</v>
      </c>
      <c r="G31" s="8">
        <v>45300</v>
      </c>
      <c r="H31" s="4">
        <v>2023</v>
      </c>
      <c r="I31" s="9">
        <v>223665</v>
      </c>
      <c r="J31" s="14">
        <v>223665</v>
      </c>
      <c r="K31" s="7">
        <v>0</v>
      </c>
      <c r="L31" s="2" t="s">
        <v>16</v>
      </c>
      <c r="M31" s="2" t="s">
        <v>17</v>
      </c>
      <c r="N31" s="2" t="s">
        <v>18</v>
      </c>
    </row>
    <row r="32" spans="1:14" ht="16.5">
      <c r="A32" s="2" t="s">
        <v>13</v>
      </c>
      <c r="B32" s="17">
        <v>900145579</v>
      </c>
      <c r="C32" s="2" t="s">
        <v>19</v>
      </c>
      <c r="D32" s="2">
        <v>253455</v>
      </c>
      <c r="E32" s="16" t="s">
        <v>49</v>
      </c>
      <c r="F32" s="3">
        <v>45133</v>
      </c>
      <c r="G32" s="8">
        <v>45300</v>
      </c>
      <c r="H32" s="4">
        <v>2023</v>
      </c>
      <c r="I32" s="9">
        <v>444909</v>
      </c>
      <c r="J32" s="14">
        <v>0</v>
      </c>
      <c r="K32" s="7">
        <v>444909</v>
      </c>
      <c r="L32" s="2" t="s">
        <v>16</v>
      </c>
      <c r="M32" s="2" t="s">
        <v>17</v>
      </c>
      <c r="N32" s="2" t="s">
        <v>18</v>
      </c>
    </row>
    <row r="33" spans="1:14" ht="16.5">
      <c r="A33" s="2" t="s">
        <v>13</v>
      </c>
      <c r="B33" s="17">
        <v>900145579</v>
      </c>
      <c r="C33" s="2" t="s">
        <v>19</v>
      </c>
      <c r="D33" s="2">
        <v>255095</v>
      </c>
      <c r="E33" s="16" t="s">
        <v>50</v>
      </c>
      <c r="F33" s="3">
        <v>45138</v>
      </c>
      <c r="G33" s="8">
        <v>45300</v>
      </c>
      <c r="H33" s="4">
        <v>2023</v>
      </c>
      <c r="I33" s="9">
        <v>103549</v>
      </c>
      <c r="J33" s="14">
        <v>103549</v>
      </c>
      <c r="K33" s="7">
        <v>0</v>
      </c>
      <c r="L33" s="2" t="s">
        <v>16</v>
      </c>
      <c r="M33" s="2" t="s">
        <v>17</v>
      </c>
      <c r="N33" s="2" t="s">
        <v>18</v>
      </c>
    </row>
    <row r="34" spans="1:14" ht="16.5">
      <c r="A34" s="2" t="s">
        <v>13</v>
      </c>
      <c r="B34" s="17">
        <v>900145579</v>
      </c>
      <c r="C34" s="2" t="s">
        <v>23</v>
      </c>
      <c r="D34" s="2">
        <v>13417</v>
      </c>
      <c r="E34" s="16" t="s">
        <v>51</v>
      </c>
      <c r="F34" s="3">
        <v>45118</v>
      </c>
      <c r="G34" s="8">
        <v>45300</v>
      </c>
      <c r="H34" s="4">
        <v>2023</v>
      </c>
      <c r="I34" s="9">
        <v>34400</v>
      </c>
      <c r="J34" s="14">
        <v>0</v>
      </c>
      <c r="K34" s="7">
        <v>34400</v>
      </c>
      <c r="L34" s="2" t="s">
        <v>16</v>
      </c>
      <c r="M34" s="2" t="s">
        <v>17</v>
      </c>
      <c r="N34" s="2" t="s">
        <v>18</v>
      </c>
    </row>
    <row r="35" spans="1:14" ht="16.5">
      <c r="A35" s="2" t="s">
        <v>13</v>
      </c>
      <c r="B35" s="17">
        <v>900145579</v>
      </c>
      <c r="C35" s="2" t="s">
        <v>52</v>
      </c>
      <c r="D35" s="2">
        <v>9475</v>
      </c>
      <c r="E35" s="16" t="s">
        <v>53</v>
      </c>
      <c r="F35" s="3">
        <v>45136</v>
      </c>
      <c r="G35" s="8">
        <v>45300</v>
      </c>
      <c r="H35" s="4">
        <v>2023</v>
      </c>
      <c r="I35" s="9">
        <v>6086</v>
      </c>
      <c r="J35" s="14">
        <v>6086</v>
      </c>
      <c r="K35" s="7">
        <v>0</v>
      </c>
      <c r="L35" s="2" t="s">
        <v>16</v>
      </c>
      <c r="M35" s="2" t="s">
        <v>17</v>
      </c>
      <c r="N35" s="2" t="s">
        <v>18</v>
      </c>
    </row>
    <row r="36" spans="1:14" ht="16.5">
      <c r="A36" s="2" t="s">
        <v>13</v>
      </c>
      <c r="B36" s="17">
        <v>900145579</v>
      </c>
      <c r="C36" s="2" t="s">
        <v>19</v>
      </c>
      <c r="D36" s="2">
        <v>258935</v>
      </c>
      <c r="E36" s="16" t="s">
        <v>54</v>
      </c>
      <c r="F36" s="3">
        <v>45154</v>
      </c>
      <c r="G36" s="8">
        <v>45300</v>
      </c>
      <c r="H36" s="4">
        <v>2023</v>
      </c>
      <c r="I36" s="9">
        <v>251278</v>
      </c>
      <c r="J36" s="14">
        <v>251278</v>
      </c>
      <c r="K36" s="7">
        <v>0</v>
      </c>
      <c r="L36" s="2" t="s">
        <v>16</v>
      </c>
      <c r="M36" s="2" t="s">
        <v>17</v>
      </c>
      <c r="N36" s="2" t="s">
        <v>18</v>
      </c>
    </row>
    <row r="37" spans="1:14" ht="16.5">
      <c r="A37" s="2" t="s">
        <v>13</v>
      </c>
      <c r="B37" s="17">
        <v>900145579</v>
      </c>
      <c r="C37" s="2" t="s">
        <v>34</v>
      </c>
      <c r="D37" s="2">
        <v>84237</v>
      </c>
      <c r="E37" s="16" t="s">
        <v>55</v>
      </c>
      <c r="F37" s="3">
        <v>45150</v>
      </c>
      <c r="G37" s="8">
        <v>45300</v>
      </c>
      <c r="H37" s="4">
        <v>2023</v>
      </c>
      <c r="I37" s="9">
        <v>46400</v>
      </c>
      <c r="J37" s="14">
        <v>46400</v>
      </c>
      <c r="K37" s="7">
        <v>0</v>
      </c>
      <c r="L37" s="2" t="s">
        <v>16</v>
      </c>
      <c r="M37" s="2" t="s">
        <v>17</v>
      </c>
      <c r="N37" s="2" t="s">
        <v>18</v>
      </c>
    </row>
    <row r="38" spans="1:14" ht="16.5">
      <c r="A38" s="2" t="s">
        <v>13</v>
      </c>
      <c r="B38" s="17">
        <v>900145579</v>
      </c>
      <c r="C38" s="2" t="s">
        <v>34</v>
      </c>
      <c r="D38" s="2">
        <v>84273</v>
      </c>
      <c r="E38" s="16" t="s">
        <v>56</v>
      </c>
      <c r="F38" s="3">
        <v>45150</v>
      </c>
      <c r="G38" s="8">
        <v>45300</v>
      </c>
      <c r="H38" s="4">
        <v>2023</v>
      </c>
      <c r="I38" s="9">
        <v>21600</v>
      </c>
      <c r="J38" s="14">
        <v>21600</v>
      </c>
      <c r="K38" s="7">
        <v>0</v>
      </c>
      <c r="L38" s="2" t="s">
        <v>16</v>
      </c>
      <c r="M38" s="2" t="s">
        <v>17</v>
      </c>
      <c r="N38" s="2" t="s">
        <v>18</v>
      </c>
    </row>
    <row r="39" spans="1:14" ht="16.5">
      <c r="A39" s="2" t="s">
        <v>13</v>
      </c>
      <c r="B39" s="17">
        <v>900145579</v>
      </c>
      <c r="C39" s="2" t="s">
        <v>19</v>
      </c>
      <c r="D39" s="2">
        <v>264576</v>
      </c>
      <c r="E39" s="16" t="s">
        <v>57</v>
      </c>
      <c r="F39" s="3">
        <v>45180</v>
      </c>
      <c r="G39" s="8">
        <v>45301</v>
      </c>
      <c r="H39" s="4">
        <v>2023</v>
      </c>
      <c r="I39" s="9">
        <v>183533</v>
      </c>
      <c r="J39" s="14">
        <v>183533</v>
      </c>
      <c r="K39" s="7">
        <v>0</v>
      </c>
      <c r="L39" s="2" t="s">
        <v>16</v>
      </c>
      <c r="M39" s="2" t="s">
        <v>17</v>
      </c>
      <c r="N39" s="2" t="s">
        <v>18</v>
      </c>
    </row>
    <row r="40" spans="1:14" ht="16.5">
      <c r="A40" s="2" t="s">
        <v>13</v>
      </c>
      <c r="B40" s="17">
        <v>900145579</v>
      </c>
      <c r="C40" s="2" t="s">
        <v>19</v>
      </c>
      <c r="D40" s="2">
        <v>266036</v>
      </c>
      <c r="E40" s="16" t="s">
        <v>58</v>
      </c>
      <c r="F40" s="3">
        <v>45187</v>
      </c>
      <c r="G40" s="8">
        <v>45301</v>
      </c>
      <c r="H40" s="4">
        <v>2023</v>
      </c>
      <c r="I40" s="9">
        <v>18272</v>
      </c>
      <c r="J40" s="14">
        <v>18272</v>
      </c>
      <c r="K40" s="7">
        <v>0</v>
      </c>
      <c r="L40" s="2" t="s">
        <v>16</v>
      </c>
      <c r="M40" s="2" t="s">
        <v>17</v>
      </c>
      <c r="N40" s="2" t="s">
        <v>18</v>
      </c>
    </row>
    <row r="41" spans="1:14" ht="16.5">
      <c r="A41" s="2" t="s">
        <v>13</v>
      </c>
      <c r="B41" s="17">
        <v>900145579</v>
      </c>
      <c r="C41" s="2" t="s">
        <v>19</v>
      </c>
      <c r="D41" s="2">
        <v>265437</v>
      </c>
      <c r="E41" s="16" t="s">
        <v>59</v>
      </c>
      <c r="F41" s="3">
        <v>45183</v>
      </c>
      <c r="G41" s="8">
        <v>45301</v>
      </c>
      <c r="H41" s="4">
        <v>2023</v>
      </c>
      <c r="I41" s="9">
        <v>12172</v>
      </c>
      <c r="J41" s="14">
        <v>12172</v>
      </c>
      <c r="K41" s="7">
        <v>0</v>
      </c>
      <c r="L41" s="2" t="s">
        <v>16</v>
      </c>
      <c r="M41" s="2" t="s">
        <v>17</v>
      </c>
      <c r="N41" s="2" t="s">
        <v>18</v>
      </c>
    </row>
    <row r="42" spans="1:14" ht="16.5">
      <c r="A42" s="2" t="s">
        <v>13</v>
      </c>
      <c r="B42" s="17">
        <v>900145579</v>
      </c>
      <c r="C42" s="2" t="s">
        <v>19</v>
      </c>
      <c r="D42" s="2">
        <v>266497</v>
      </c>
      <c r="E42" s="16" t="s">
        <v>60</v>
      </c>
      <c r="F42" s="3">
        <v>45189</v>
      </c>
      <c r="G42" s="8">
        <v>45301</v>
      </c>
      <c r="H42" s="4">
        <v>2023</v>
      </c>
      <c r="I42" s="9">
        <v>46400</v>
      </c>
      <c r="J42" s="14">
        <v>46400</v>
      </c>
      <c r="K42" s="7">
        <v>0</v>
      </c>
      <c r="L42" s="2" t="s">
        <v>16</v>
      </c>
      <c r="M42" s="2" t="s">
        <v>17</v>
      </c>
      <c r="N42" s="2" t="s">
        <v>18</v>
      </c>
    </row>
    <row r="43" spans="1:14" ht="16.5">
      <c r="A43" s="2" t="s">
        <v>13</v>
      </c>
      <c r="B43" s="17">
        <v>900145579</v>
      </c>
      <c r="C43" s="2" t="s">
        <v>19</v>
      </c>
      <c r="D43" s="2">
        <v>277617</v>
      </c>
      <c r="E43" s="16" t="s">
        <v>61</v>
      </c>
      <c r="F43" s="3">
        <v>45244</v>
      </c>
      <c r="G43" s="8">
        <v>45301</v>
      </c>
      <c r="H43" s="4">
        <v>2023</v>
      </c>
      <c r="I43" s="9">
        <v>31700</v>
      </c>
      <c r="J43" s="14">
        <v>31700</v>
      </c>
      <c r="K43" s="7">
        <v>0</v>
      </c>
      <c r="L43" s="2" t="s">
        <v>16</v>
      </c>
      <c r="M43" s="2" t="s">
        <v>17</v>
      </c>
      <c r="N43" s="2" t="s">
        <v>18</v>
      </c>
    </row>
    <row r="44" spans="1:14" ht="16.5">
      <c r="A44" s="2" t="s">
        <v>13</v>
      </c>
      <c r="B44" s="17">
        <v>900145579</v>
      </c>
      <c r="C44" s="2" t="s">
        <v>19</v>
      </c>
      <c r="D44" s="2">
        <v>277619</v>
      </c>
      <c r="E44" s="16" t="s">
        <v>62</v>
      </c>
      <c r="F44" s="3">
        <v>45244</v>
      </c>
      <c r="G44" s="8">
        <v>45301</v>
      </c>
      <c r="H44" s="4">
        <v>2023</v>
      </c>
      <c r="I44" s="9">
        <v>31700</v>
      </c>
      <c r="J44" s="14">
        <v>31700</v>
      </c>
      <c r="K44" s="7">
        <v>0</v>
      </c>
      <c r="L44" s="2" t="s">
        <v>16</v>
      </c>
      <c r="M44" s="2" t="s">
        <v>17</v>
      </c>
      <c r="N44" s="2" t="s">
        <v>18</v>
      </c>
    </row>
    <row r="45" spans="1:14" ht="16.5">
      <c r="A45" s="2" t="s">
        <v>13</v>
      </c>
      <c r="B45" s="17">
        <v>900145579</v>
      </c>
      <c r="C45" s="2" t="s">
        <v>19</v>
      </c>
      <c r="D45" s="2">
        <v>275536</v>
      </c>
      <c r="E45" s="16" t="s">
        <v>63</v>
      </c>
      <c r="F45" s="3">
        <v>45231</v>
      </c>
      <c r="G45" s="8">
        <v>45301</v>
      </c>
      <c r="H45" s="4">
        <v>2023</v>
      </c>
      <c r="I45" s="9">
        <v>42300</v>
      </c>
      <c r="J45" s="14">
        <v>30000</v>
      </c>
      <c r="K45" s="7">
        <v>12300</v>
      </c>
      <c r="L45" s="2" t="s">
        <v>16</v>
      </c>
      <c r="M45" s="2" t="s">
        <v>17</v>
      </c>
      <c r="N45" s="2" t="s">
        <v>18</v>
      </c>
    </row>
    <row r="46" spans="1:14" ht="16.5">
      <c r="A46" s="2" t="s">
        <v>13</v>
      </c>
      <c r="B46" s="17">
        <v>900145579</v>
      </c>
      <c r="C46" s="2" t="s">
        <v>19</v>
      </c>
      <c r="D46" s="2">
        <v>276328</v>
      </c>
      <c r="E46" s="16" t="s">
        <v>64</v>
      </c>
      <c r="F46" s="3">
        <v>45236</v>
      </c>
      <c r="G46" s="8">
        <v>45301</v>
      </c>
      <c r="H46" s="4">
        <v>2023</v>
      </c>
      <c r="I46" s="9">
        <v>133245</v>
      </c>
      <c r="J46" s="14">
        <v>133245</v>
      </c>
      <c r="K46" s="7">
        <v>0</v>
      </c>
      <c r="L46" s="2" t="s">
        <v>16</v>
      </c>
      <c r="M46" s="2" t="s">
        <v>17</v>
      </c>
      <c r="N46" s="2" t="s">
        <v>18</v>
      </c>
    </row>
    <row r="47" spans="1:14" ht="16.5">
      <c r="A47" s="2" t="s">
        <v>13</v>
      </c>
      <c r="B47" s="17">
        <v>900145579</v>
      </c>
      <c r="C47" s="2" t="s">
        <v>19</v>
      </c>
      <c r="D47" s="2">
        <v>280540</v>
      </c>
      <c r="E47" s="16" t="s">
        <v>65</v>
      </c>
      <c r="F47" s="3">
        <v>45257</v>
      </c>
      <c r="G47" s="8">
        <v>45301</v>
      </c>
      <c r="H47" s="4">
        <v>2023</v>
      </c>
      <c r="I47" s="9">
        <v>46400</v>
      </c>
      <c r="J47" s="14">
        <v>42300</v>
      </c>
      <c r="K47" s="7">
        <v>4100</v>
      </c>
      <c r="L47" s="2" t="s">
        <v>16</v>
      </c>
      <c r="M47" s="2" t="s">
        <v>17</v>
      </c>
      <c r="N47" s="2" t="s">
        <v>18</v>
      </c>
    </row>
    <row r="48" spans="1:14" ht="16.5">
      <c r="A48" s="2" t="s">
        <v>13</v>
      </c>
      <c r="B48" s="17">
        <v>900145579</v>
      </c>
      <c r="C48" s="2" t="s">
        <v>23</v>
      </c>
      <c r="D48" s="2">
        <v>15346</v>
      </c>
      <c r="E48" s="16" t="s">
        <v>66</v>
      </c>
      <c r="F48" s="3">
        <v>45249</v>
      </c>
      <c r="G48" s="8">
        <v>45301</v>
      </c>
      <c r="H48" s="4">
        <v>2023</v>
      </c>
      <c r="I48" s="9">
        <v>161239</v>
      </c>
      <c r="J48" s="14">
        <v>161239</v>
      </c>
      <c r="K48" s="7">
        <v>0</v>
      </c>
      <c r="L48" s="2" t="s">
        <v>16</v>
      </c>
      <c r="M48" s="2" t="s">
        <v>17</v>
      </c>
      <c r="N48" s="2" t="s">
        <v>18</v>
      </c>
    </row>
    <row r="49" spans="1:14" ht="16.5">
      <c r="A49" s="2" t="s">
        <v>13</v>
      </c>
      <c r="B49" s="17">
        <v>900145579</v>
      </c>
      <c r="C49" s="2" t="s">
        <v>14</v>
      </c>
      <c r="D49" s="2">
        <v>55249</v>
      </c>
      <c r="E49" s="16" t="s">
        <v>67</v>
      </c>
      <c r="F49" s="3">
        <v>45260</v>
      </c>
      <c r="G49" s="8">
        <v>45301</v>
      </c>
      <c r="H49" s="4">
        <v>2023</v>
      </c>
      <c r="I49" s="9">
        <v>99532</v>
      </c>
      <c r="J49" s="14">
        <v>99532</v>
      </c>
      <c r="K49" s="7">
        <v>0</v>
      </c>
      <c r="L49" s="2" t="s">
        <v>16</v>
      </c>
      <c r="M49" s="2" t="s">
        <v>17</v>
      </c>
      <c r="N49" s="2" t="s">
        <v>18</v>
      </c>
    </row>
    <row r="50" spans="1:14" ht="16.5">
      <c r="A50" s="2" t="s">
        <v>13</v>
      </c>
      <c r="B50" s="17">
        <v>900145579</v>
      </c>
      <c r="C50" s="2" t="s">
        <v>34</v>
      </c>
      <c r="D50" s="2">
        <v>90670</v>
      </c>
      <c r="E50" s="16" t="s">
        <v>68</v>
      </c>
      <c r="F50" s="3">
        <v>45237</v>
      </c>
      <c r="G50" s="8">
        <v>45301</v>
      </c>
      <c r="H50" s="4">
        <v>2023</v>
      </c>
      <c r="I50" s="9">
        <v>48688</v>
      </c>
      <c r="J50" s="14">
        <v>48688</v>
      </c>
      <c r="K50" s="7">
        <v>0</v>
      </c>
      <c r="L50" s="2" t="s">
        <v>16</v>
      </c>
      <c r="M50" s="2" t="s">
        <v>17</v>
      </c>
      <c r="N50" s="2" t="s">
        <v>18</v>
      </c>
    </row>
    <row r="51" spans="1:14" ht="16.5">
      <c r="A51" s="2" t="s">
        <v>13</v>
      </c>
      <c r="B51" s="17">
        <v>900145579</v>
      </c>
      <c r="C51" s="2" t="s">
        <v>34</v>
      </c>
      <c r="D51" s="2">
        <v>90596</v>
      </c>
      <c r="E51" s="16" t="s">
        <v>69</v>
      </c>
      <c r="F51" s="3">
        <v>45235</v>
      </c>
      <c r="G51" s="8">
        <v>45301</v>
      </c>
      <c r="H51" s="4">
        <v>2023</v>
      </c>
      <c r="I51" s="9">
        <v>91750</v>
      </c>
      <c r="J51" s="14">
        <v>91750</v>
      </c>
      <c r="K51" s="7">
        <v>0</v>
      </c>
      <c r="L51" s="2" t="s">
        <v>16</v>
      </c>
      <c r="M51" s="2" t="s">
        <v>17</v>
      </c>
      <c r="N51" s="2" t="s">
        <v>18</v>
      </c>
    </row>
    <row r="52" spans="1:14" ht="16.5">
      <c r="A52" s="2" t="s">
        <v>13</v>
      </c>
      <c r="B52" s="17">
        <v>900145579</v>
      </c>
      <c r="C52" s="2" t="s">
        <v>19</v>
      </c>
      <c r="D52" s="2">
        <v>281051</v>
      </c>
      <c r="E52" s="16" t="s">
        <v>70</v>
      </c>
      <c r="F52" s="3">
        <v>45258</v>
      </c>
      <c r="G52" s="8">
        <v>45301</v>
      </c>
      <c r="H52" s="4">
        <v>2023</v>
      </c>
      <c r="I52" s="9">
        <v>6086</v>
      </c>
      <c r="J52" s="14">
        <v>6086</v>
      </c>
      <c r="K52" s="7">
        <v>0</v>
      </c>
      <c r="L52" s="2" t="s">
        <v>16</v>
      </c>
      <c r="M52" s="2" t="s">
        <v>17</v>
      </c>
      <c r="N52" s="2" t="s">
        <v>18</v>
      </c>
    </row>
    <row r="53" spans="1:14" ht="16.5">
      <c r="A53" s="2" t="s">
        <v>13</v>
      </c>
      <c r="B53" s="17">
        <v>900145579</v>
      </c>
      <c r="C53" s="2" t="s">
        <v>19</v>
      </c>
      <c r="D53" s="2">
        <v>284457</v>
      </c>
      <c r="E53" s="16" t="s">
        <v>71</v>
      </c>
      <c r="F53" s="3">
        <v>45278</v>
      </c>
      <c r="G53" s="8">
        <v>45306</v>
      </c>
      <c r="H53" s="4">
        <v>2023</v>
      </c>
      <c r="I53" s="9">
        <v>93340</v>
      </c>
      <c r="J53" s="14">
        <v>0</v>
      </c>
      <c r="K53" s="7">
        <v>93340</v>
      </c>
      <c r="L53" s="2" t="s">
        <v>16</v>
      </c>
      <c r="M53" s="2" t="s">
        <v>17</v>
      </c>
      <c r="N53" s="2" t="s">
        <v>18</v>
      </c>
    </row>
    <row r="54" spans="1:14" ht="16.5">
      <c r="A54" s="2" t="s">
        <v>13</v>
      </c>
      <c r="B54" s="17">
        <v>900145579</v>
      </c>
      <c r="C54" s="2" t="s">
        <v>72</v>
      </c>
      <c r="D54" s="2">
        <v>119789</v>
      </c>
      <c r="E54" s="16" t="s">
        <v>73</v>
      </c>
      <c r="F54" s="3">
        <v>45288</v>
      </c>
      <c r="G54" s="8">
        <v>45306</v>
      </c>
      <c r="H54" s="4">
        <v>2023</v>
      </c>
      <c r="I54" s="9">
        <v>356540</v>
      </c>
      <c r="J54" s="14">
        <v>0</v>
      </c>
      <c r="K54" s="7">
        <v>356540</v>
      </c>
      <c r="L54" s="2" t="s">
        <v>16</v>
      </c>
      <c r="M54" s="2" t="s">
        <v>17</v>
      </c>
      <c r="N54" s="2" t="s">
        <v>18</v>
      </c>
    </row>
    <row r="55" spans="1:14" ht="16.5">
      <c r="A55" s="2" t="s">
        <v>13</v>
      </c>
      <c r="B55" s="17">
        <v>900145579</v>
      </c>
      <c r="C55" s="2" t="s">
        <v>19</v>
      </c>
      <c r="D55" s="2">
        <v>281697</v>
      </c>
      <c r="E55" s="16" t="s">
        <v>74</v>
      </c>
      <c r="F55" s="3">
        <v>45261</v>
      </c>
      <c r="G55" s="8">
        <v>45306</v>
      </c>
      <c r="H55" s="4">
        <v>2023</v>
      </c>
      <c r="I55" s="9">
        <v>42300</v>
      </c>
      <c r="J55" s="14">
        <v>30000</v>
      </c>
      <c r="K55" s="7">
        <v>12300</v>
      </c>
      <c r="L55" s="2" t="s">
        <v>16</v>
      </c>
      <c r="M55" s="2" t="s">
        <v>17</v>
      </c>
      <c r="N55" s="2" t="s">
        <v>18</v>
      </c>
    </row>
    <row r="56" spans="1:14" ht="16.5">
      <c r="A56" s="2" t="s">
        <v>13</v>
      </c>
      <c r="B56" s="17">
        <v>900145579</v>
      </c>
      <c r="C56" s="2" t="s">
        <v>19</v>
      </c>
      <c r="D56" s="2">
        <v>283534</v>
      </c>
      <c r="E56" s="16" t="s">
        <v>75</v>
      </c>
      <c r="F56" s="3">
        <v>45273</v>
      </c>
      <c r="G56" s="8">
        <v>45306</v>
      </c>
      <c r="H56" s="4">
        <v>2023</v>
      </c>
      <c r="I56" s="9">
        <v>42300</v>
      </c>
      <c r="J56" s="14">
        <v>42300</v>
      </c>
      <c r="K56" s="7">
        <v>0</v>
      </c>
      <c r="L56" s="2" t="s">
        <v>16</v>
      </c>
      <c r="M56" s="2" t="s">
        <v>17</v>
      </c>
      <c r="N56" s="2" t="s">
        <v>18</v>
      </c>
    </row>
    <row r="57" spans="1:14" ht="16.5">
      <c r="A57" s="2" t="s">
        <v>13</v>
      </c>
      <c r="B57" s="17">
        <v>900145579</v>
      </c>
      <c r="C57" s="2" t="s">
        <v>19</v>
      </c>
      <c r="D57" s="2">
        <v>285625</v>
      </c>
      <c r="E57" s="16" t="s">
        <v>76</v>
      </c>
      <c r="F57" s="3">
        <v>45286</v>
      </c>
      <c r="G57" s="8">
        <v>45306</v>
      </c>
      <c r="H57" s="4">
        <v>2023</v>
      </c>
      <c r="I57" s="9">
        <v>65000</v>
      </c>
      <c r="J57" s="14">
        <v>65000</v>
      </c>
      <c r="K57" s="7">
        <v>0</v>
      </c>
      <c r="L57" s="2" t="s">
        <v>16</v>
      </c>
      <c r="M57" s="2" t="s">
        <v>17</v>
      </c>
      <c r="N57" s="2" t="s">
        <v>18</v>
      </c>
    </row>
    <row r="58" spans="1:14" ht="16.5">
      <c r="A58" s="2" t="s">
        <v>13</v>
      </c>
      <c r="B58" s="17">
        <v>900145579</v>
      </c>
      <c r="C58" s="2" t="s">
        <v>19</v>
      </c>
      <c r="D58" s="2">
        <v>285626</v>
      </c>
      <c r="E58" s="16" t="s">
        <v>77</v>
      </c>
      <c r="F58" s="3">
        <v>45286</v>
      </c>
      <c r="G58" s="8">
        <v>45306</v>
      </c>
      <c r="H58" s="4">
        <v>2023</v>
      </c>
      <c r="I58" s="9">
        <v>46312</v>
      </c>
      <c r="J58" s="14">
        <v>46312</v>
      </c>
      <c r="K58" s="7">
        <v>0</v>
      </c>
      <c r="L58" s="2" t="s">
        <v>16</v>
      </c>
      <c r="M58" s="2" t="s">
        <v>17</v>
      </c>
      <c r="N58" s="2" t="s">
        <v>18</v>
      </c>
    </row>
    <row r="59" spans="1:14" ht="16.5">
      <c r="A59" s="2" t="s">
        <v>13</v>
      </c>
      <c r="B59" s="17">
        <v>900145579</v>
      </c>
      <c r="C59" s="2" t="s">
        <v>19</v>
      </c>
      <c r="D59" s="2">
        <v>285633</v>
      </c>
      <c r="E59" s="16" t="s">
        <v>78</v>
      </c>
      <c r="F59" s="3">
        <v>45286</v>
      </c>
      <c r="G59" s="8">
        <v>45306</v>
      </c>
      <c r="H59" s="4">
        <v>2023</v>
      </c>
      <c r="I59" s="9">
        <v>113988</v>
      </c>
      <c r="J59" s="14">
        <v>113988</v>
      </c>
      <c r="K59" s="7">
        <v>0</v>
      </c>
      <c r="L59" s="2" t="s">
        <v>16</v>
      </c>
      <c r="M59" s="2" t="s">
        <v>17</v>
      </c>
      <c r="N59" s="2" t="s">
        <v>18</v>
      </c>
    </row>
    <row r="60" spans="1:14" ht="16.5">
      <c r="A60" s="2" t="s">
        <v>13</v>
      </c>
      <c r="B60" s="17">
        <v>900145579</v>
      </c>
      <c r="C60" s="2" t="s">
        <v>19</v>
      </c>
      <c r="D60" s="2">
        <v>285972</v>
      </c>
      <c r="E60" s="16" t="s">
        <v>79</v>
      </c>
      <c r="F60" s="3">
        <v>45288</v>
      </c>
      <c r="G60" s="8">
        <v>45306</v>
      </c>
      <c r="H60" s="4">
        <v>2023</v>
      </c>
      <c r="I60" s="9">
        <v>42300</v>
      </c>
      <c r="J60" s="14">
        <v>46400</v>
      </c>
      <c r="K60" s="7">
        <v>-4100</v>
      </c>
      <c r="L60" s="2" t="s">
        <v>16</v>
      </c>
      <c r="M60" s="2" t="s">
        <v>17</v>
      </c>
      <c r="N60" s="2" t="s">
        <v>18</v>
      </c>
    </row>
    <row r="61" spans="1:14" ht="16.5">
      <c r="A61" s="2" t="s">
        <v>13</v>
      </c>
      <c r="B61" s="17">
        <v>900145579</v>
      </c>
      <c r="C61" s="2" t="s">
        <v>19</v>
      </c>
      <c r="D61" s="2">
        <v>285601</v>
      </c>
      <c r="E61" s="16" t="s">
        <v>80</v>
      </c>
      <c r="F61" s="3">
        <v>45286</v>
      </c>
      <c r="G61" s="8">
        <v>45306</v>
      </c>
      <c r="H61" s="4">
        <v>2023</v>
      </c>
      <c r="I61" s="9">
        <v>128800</v>
      </c>
      <c r="J61" s="14">
        <v>128800</v>
      </c>
      <c r="K61" s="7">
        <v>0</v>
      </c>
      <c r="L61" s="2" t="s">
        <v>16</v>
      </c>
      <c r="M61" s="2" t="s">
        <v>17</v>
      </c>
      <c r="N61" s="2" t="s">
        <v>18</v>
      </c>
    </row>
    <row r="62" spans="1:14" ht="16.5">
      <c r="A62" s="2" t="s">
        <v>13</v>
      </c>
      <c r="B62" s="17">
        <v>900145579</v>
      </c>
      <c r="C62" s="2" t="s">
        <v>19</v>
      </c>
      <c r="D62" s="2">
        <v>270185</v>
      </c>
      <c r="E62" s="16" t="s">
        <v>81</v>
      </c>
      <c r="F62" s="3">
        <v>45204</v>
      </c>
      <c r="G62" s="8">
        <v>45302</v>
      </c>
      <c r="H62" s="4">
        <v>2023</v>
      </c>
      <c r="I62" s="9">
        <v>137500</v>
      </c>
      <c r="J62" s="14">
        <v>137500</v>
      </c>
      <c r="K62" s="7">
        <v>0</v>
      </c>
      <c r="L62" s="2" t="s">
        <v>16</v>
      </c>
      <c r="M62" s="2" t="s">
        <v>17</v>
      </c>
      <c r="N62" s="2" t="s">
        <v>18</v>
      </c>
    </row>
    <row r="63" spans="1:14" ht="16.5">
      <c r="A63" s="2" t="s">
        <v>13</v>
      </c>
      <c r="B63" s="17">
        <v>900145579</v>
      </c>
      <c r="C63" s="2" t="s">
        <v>19</v>
      </c>
      <c r="D63" s="2">
        <v>273905</v>
      </c>
      <c r="E63" s="16" t="s">
        <v>82</v>
      </c>
      <c r="F63" s="3">
        <v>45223</v>
      </c>
      <c r="G63" s="8">
        <v>45302</v>
      </c>
      <c r="H63" s="4">
        <v>2023</v>
      </c>
      <c r="I63" s="9">
        <v>393421</v>
      </c>
      <c r="J63" s="14">
        <v>393421</v>
      </c>
      <c r="K63" s="7">
        <v>0</v>
      </c>
      <c r="L63" s="2" t="s">
        <v>16</v>
      </c>
      <c r="M63" s="2" t="s">
        <v>17</v>
      </c>
      <c r="N63" s="2" t="s">
        <v>18</v>
      </c>
    </row>
    <row r="64" spans="1:14" ht="16.5">
      <c r="A64" s="2" t="s">
        <v>13</v>
      </c>
      <c r="B64" s="17">
        <v>900145579</v>
      </c>
      <c r="C64" s="2" t="s">
        <v>23</v>
      </c>
      <c r="D64" s="2">
        <v>15118</v>
      </c>
      <c r="E64" s="16" t="s">
        <v>83</v>
      </c>
      <c r="F64" s="3">
        <v>45226</v>
      </c>
      <c r="G64" s="8">
        <v>45302</v>
      </c>
      <c r="H64" s="4">
        <v>2023</v>
      </c>
      <c r="I64" s="9">
        <v>478642</v>
      </c>
      <c r="J64" s="14">
        <v>478642</v>
      </c>
      <c r="K64" s="7">
        <v>0</v>
      </c>
      <c r="L64" s="2" t="s">
        <v>16</v>
      </c>
      <c r="M64" s="2" t="s">
        <v>17</v>
      </c>
      <c r="N64" s="2" t="s">
        <v>18</v>
      </c>
    </row>
    <row r="65" spans="1:14" ht="16.5">
      <c r="A65" s="2" t="s">
        <v>13</v>
      </c>
      <c r="B65" s="17">
        <v>900145579</v>
      </c>
      <c r="C65" s="2" t="s">
        <v>34</v>
      </c>
      <c r="D65" s="2">
        <v>89076</v>
      </c>
      <c r="E65" s="16" t="s">
        <v>84</v>
      </c>
      <c r="F65" s="3">
        <v>45216</v>
      </c>
      <c r="G65" s="8">
        <v>45302</v>
      </c>
      <c r="H65" s="4">
        <v>2023</v>
      </c>
      <c r="I65" s="9">
        <v>12172</v>
      </c>
      <c r="J65" s="14">
        <v>12172</v>
      </c>
      <c r="K65" s="7">
        <v>0</v>
      </c>
      <c r="L65" s="2" t="s">
        <v>16</v>
      </c>
      <c r="M65" s="2" t="s">
        <v>17</v>
      </c>
      <c r="N65" s="2" t="s">
        <v>18</v>
      </c>
    </row>
    <row r="66" spans="1:14" ht="16.5">
      <c r="A66" s="2" t="s">
        <v>13</v>
      </c>
      <c r="B66" s="17">
        <v>900145579</v>
      </c>
      <c r="C66" s="2" t="s">
        <v>19</v>
      </c>
      <c r="D66" s="2">
        <v>275382</v>
      </c>
      <c r="E66" s="16" t="s">
        <v>85</v>
      </c>
      <c r="F66" s="3">
        <v>45230</v>
      </c>
      <c r="G66" s="8">
        <v>45302</v>
      </c>
      <c r="H66" s="4">
        <v>2023</v>
      </c>
      <c r="I66" s="9">
        <v>93246</v>
      </c>
      <c r="J66" s="14">
        <v>93246</v>
      </c>
      <c r="K66" s="7">
        <v>0</v>
      </c>
      <c r="L66" s="2" t="s">
        <v>16</v>
      </c>
      <c r="M66" s="2" t="s">
        <v>17</v>
      </c>
      <c r="N66" s="2" t="s">
        <v>18</v>
      </c>
    </row>
    <row r="67" spans="1:14" ht="16.5">
      <c r="A67" s="2" t="s">
        <v>13</v>
      </c>
      <c r="B67" s="17">
        <v>900145579</v>
      </c>
      <c r="C67" s="2" t="s">
        <v>19</v>
      </c>
      <c r="D67" s="2">
        <v>259171</v>
      </c>
      <c r="E67" s="16" t="s">
        <v>86</v>
      </c>
      <c r="F67" s="3">
        <v>45155</v>
      </c>
      <c r="G67" s="8">
        <v>45302</v>
      </c>
      <c r="H67" s="4">
        <v>2023</v>
      </c>
      <c r="I67" s="9">
        <v>42300</v>
      </c>
      <c r="J67" s="14">
        <v>42300</v>
      </c>
      <c r="K67" s="7">
        <v>0</v>
      </c>
      <c r="L67" s="2" t="s">
        <v>16</v>
      </c>
      <c r="M67" s="2" t="s">
        <v>17</v>
      </c>
      <c r="N67" s="2" t="s">
        <v>18</v>
      </c>
    </row>
    <row r="68" spans="1:14" ht="16.5">
      <c r="A68" s="2" t="s">
        <v>13</v>
      </c>
      <c r="B68" s="17">
        <v>900145579</v>
      </c>
      <c r="C68" s="2" t="s">
        <v>19</v>
      </c>
      <c r="D68" s="2">
        <v>261203</v>
      </c>
      <c r="E68" s="16" t="s">
        <v>87</v>
      </c>
      <c r="F68" s="3">
        <v>45164</v>
      </c>
      <c r="G68" s="8">
        <v>45302</v>
      </c>
      <c r="H68" s="4">
        <v>2023</v>
      </c>
      <c r="I68" s="9">
        <v>214037</v>
      </c>
      <c r="J68" s="14">
        <v>214037</v>
      </c>
      <c r="K68" s="7">
        <v>0</v>
      </c>
      <c r="L68" s="2" t="s">
        <v>16</v>
      </c>
      <c r="M68" s="2" t="s">
        <v>17</v>
      </c>
      <c r="N68" s="2" t="s">
        <v>18</v>
      </c>
    </row>
    <row r="69" spans="1:14" ht="16.5">
      <c r="A69" s="2" t="s">
        <v>13</v>
      </c>
      <c r="B69" s="17">
        <v>900145579</v>
      </c>
      <c r="C69" s="2" t="s">
        <v>19</v>
      </c>
      <c r="D69" s="2">
        <v>262425</v>
      </c>
      <c r="E69" s="16" t="s">
        <v>88</v>
      </c>
      <c r="F69" s="3">
        <v>45169</v>
      </c>
      <c r="G69" s="8">
        <v>45302</v>
      </c>
      <c r="H69" s="4">
        <v>2023</v>
      </c>
      <c r="I69" s="9">
        <v>714207</v>
      </c>
      <c r="J69" s="14">
        <v>0</v>
      </c>
      <c r="K69" s="7">
        <v>714207</v>
      </c>
      <c r="L69" s="2" t="s">
        <v>16</v>
      </c>
      <c r="M69" s="2" t="s">
        <v>17</v>
      </c>
      <c r="N69" s="2" t="s">
        <v>18</v>
      </c>
    </row>
    <row r="70" spans="1:14" ht="16.5">
      <c r="A70" s="2" t="s">
        <v>13</v>
      </c>
      <c r="B70" s="17">
        <v>900145579</v>
      </c>
      <c r="C70" s="2" t="s">
        <v>34</v>
      </c>
      <c r="D70" s="2">
        <v>85180</v>
      </c>
      <c r="E70" s="16" t="s">
        <v>89</v>
      </c>
      <c r="F70" s="3">
        <v>45163</v>
      </c>
      <c r="G70" s="8">
        <v>45302</v>
      </c>
      <c r="H70" s="4">
        <v>2023</v>
      </c>
      <c r="I70" s="9">
        <v>428183</v>
      </c>
      <c r="J70" s="14">
        <v>428183</v>
      </c>
      <c r="K70" s="7">
        <v>0</v>
      </c>
      <c r="L70" s="2" t="s">
        <v>16</v>
      </c>
      <c r="M70" s="2" t="s">
        <v>17</v>
      </c>
      <c r="N70" s="2" t="s">
        <v>18</v>
      </c>
    </row>
    <row r="71" spans="1:14" ht="16.5">
      <c r="A71" s="2" t="s">
        <v>13</v>
      </c>
      <c r="B71" s="17">
        <v>900145579</v>
      </c>
      <c r="C71" s="2" t="s">
        <v>23</v>
      </c>
      <c r="D71" s="2">
        <v>14050</v>
      </c>
      <c r="E71" s="16" t="s">
        <v>90</v>
      </c>
      <c r="F71" s="3">
        <v>45160</v>
      </c>
      <c r="G71" s="8">
        <v>45302</v>
      </c>
      <c r="H71" s="4">
        <v>2023</v>
      </c>
      <c r="I71" s="9">
        <v>126030</v>
      </c>
      <c r="J71" s="14">
        <v>0</v>
      </c>
      <c r="K71" s="7">
        <v>126030</v>
      </c>
      <c r="L71" s="2" t="s">
        <v>16</v>
      </c>
      <c r="M71" s="2" t="s">
        <v>17</v>
      </c>
      <c r="N71" s="2" t="s">
        <v>18</v>
      </c>
    </row>
    <row r="72" spans="1:14" ht="16.5">
      <c r="A72" s="2" t="s">
        <v>13</v>
      </c>
      <c r="B72" s="17">
        <v>900145579</v>
      </c>
      <c r="C72" s="2" t="s">
        <v>19</v>
      </c>
      <c r="D72" s="2">
        <v>289098</v>
      </c>
      <c r="E72" s="16" t="s">
        <v>91</v>
      </c>
      <c r="F72" s="10">
        <v>45309</v>
      </c>
      <c r="G72" s="11">
        <v>45336</v>
      </c>
      <c r="H72" s="4">
        <v>2024</v>
      </c>
      <c r="I72" s="12">
        <v>52000</v>
      </c>
      <c r="J72" s="14">
        <v>52000</v>
      </c>
      <c r="K72" s="7">
        <v>0</v>
      </c>
      <c r="L72" s="2" t="s">
        <v>16</v>
      </c>
      <c r="M72" s="2" t="s">
        <v>17</v>
      </c>
      <c r="N72" s="2" t="s">
        <v>18</v>
      </c>
    </row>
    <row r="73" spans="1:14" ht="16.5">
      <c r="A73" s="2" t="s">
        <v>13</v>
      </c>
      <c r="B73" s="17">
        <v>900145579</v>
      </c>
      <c r="C73" s="2" t="s">
        <v>19</v>
      </c>
      <c r="D73" s="2">
        <v>291310</v>
      </c>
      <c r="E73" s="16" t="s">
        <v>92</v>
      </c>
      <c r="F73" s="10">
        <v>45321</v>
      </c>
      <c r="G73" s="11">
        <v>45336</v>
      </c>
      <c r="H73" s="4">
        <v>2024</v>
      </c>
      <c r="I73" s="12">
        <v>140612</v>
      </c>
      <c r="J73" s="14">
        <v>140612</v>
      </c>
      <c r="K73" s="7">
        <v>0</v>
      </c>
      <c r="L73" s="2" t="s">
        <v>16</v>
      </c>
      <c r="M73" s="2" t="s">
        <v>17</v>
      </c>
      <c r="N73" s="2" t="s">
        <v>18</v>
      </c>
    </row>
    <row r="74" spans="1:14" ht="16.5">
      <c r="A74" s="2" t="s">
        <v>13</v>
      </c>
      <c r="B74" s="17">
        <v>900145579</v>
      </c>
      <c r="C74" s="2" t="s">
        <v>19</v>
      </c>
      <c r="D74" s="2">
        <v>291169</v>
      </c>
      <c r="E74" s="16" t="s">
        <v>93</v>
      </c>
      <c r="F74" s="10">
        <v>45320</v>
      </c>
      <c r="G74" s="11">
        <v>45337</v>
      </c>
      <c r="H74" s="4">
        <v>2024</v>
      </c>
      <c r="I74" s="12">
        <v>17712</v>
      </c>
      <c r="J74" s="14">
        <v>0</v>
      </c>
      <c r="K74" s="12">
        <v>17712</v>
      </c>
      <c r="L74" s="2" t="s">
        <v>16</v>
      </c>
      <c r="M74" s="2" t="s">
        <v>17</v>
      </c>
      <c r="N74" s="2" t="s">
        <v>18</v>
      </c>
    </row>
    <row r="75" spans="1:14" ht="16.5">
      <c r="A75" s="2" t="s">
        <v>13</v>
      </c>
      <c r="B75" s="17">
        <v>900145579</v>
      </c>
      <c r="C75" s="2" t="s">
        <v>19</v>
      </c>
      <c r="D75" s="2">
        <v>291173</v>
      </c>
      <c r="E75" s="16" t="s">
        <v>94</v>
      </c>
      <c r="F75" s="10">
        <v>45320</v>
      </c>
      <c r="G75" s="11">
        <v>45337</v>
      </c>
      <c r="H75" s="4">
        <v>2024</v>
      </c>
      <c r="I75" s="12">
        <v>36400</v>
      </c>
      <c r="J75" s="14">
        <v>0</v>
      </c>
      <c r="K75" s="12">
        <v>36400</v>
      </c>
      <c r="L75" s="2" t="s">
        <v>16</v>
      </c>
      <c r="M75" s="2" t="s">
        <v>17</v>
      </c>
      <c r="N75" s="2" t="s">
        <v>18</v>
      </c>
    </row>
    <row r="76" spans="1:14" ht="16.5">
      <c r="A76" s="2" t="s">
        <v>13</v>
      </c>
      <c r="B76" s="17">
        <v>900145579</v>
      </c>
      <c r="C76" s="2" t="s">
        <v>34</v>
      </c>
      <c r="D76" s="2">
        <v>94524</v>
      </c>
      <c r="E76" s="16" t="s">
        <v>95</v>
      </c>
      <c r="F76" s="10">
        <v>45298</v>
      </c>
      <c r="G76" s="11">
        <v>45337</v>
      </c>
      <c r="H76" s="4">
        <v>2024</v>
      </c>
      <c r="I76" s="12">
        <v>107831</v>
      </c>
      <c r="J76" s="14">
        <v>107831</v>
      </c>
      <c r="K76" s="7">
        <v>0</v>
      </c>
      <c r="L76" s="2" t="s">
        <v>16</v>
      </c>
      <c r="M76" s="2" t="s">
        <v>17</v>
      </c>
      <c r="N76" s="2" t="s">
        <v>18</v>
      </c>
    </row>
    <row r="77" spans="1:14" ht="16.5">
      <c r="A77" s="2" t="s">
        <v>13</v>
      </c>
      <c r="B77" s="17">
        <v>900145579</v>
      </c>
      <c r="C77" s="2" t="s">
        <v>23</v>
      </c>
      <c r="D77" s="2">
        <v>15920</v>
      </c>
      <c r="E77" s="16" t="s">
        <v>96</v>
      </c>
      <c r="F77" s="10">
        <v>45302</v>
      </c>
      <c r="G77" s="11">
        <v>45337</v>
      </c>
      <c r="H77" s="4">
        <v>2024</v>
      </c>
      <c r="I77" s="12">
        <v>140175</v>
      </c>
      <c r="J77" s="14">
        <v>140175</v>
      </c>
      <c r="K77" s="7">
        <v>0</v>
      </c>
      <c r="L77" s="2" t="s">
        <v>16</v>
      </c>
      <c r="M77" s="2" t="s">
        <v>17</v>
      </c>
      <c r="N77" s="2" t="s">
        <v>18</v>
      </c>
    </row>
    <row r="78" spans="1:14" ht="16.5">
      <c r="A78" s="2" t="s">
        <v>13</v>
      </c>
      <c r="B78" s="17">
        <v>900145579</v>
      </c>
      <c r="C78" s="2" t="s">
        <v>23</v>
      </c>
      <c r="D78" s="2">
        <v>15924</v>
      </c>
      <c r="E78" s="16" t="s">
        <v>97</v>
      </c>
      <c r="F78" s="10">
        <v>45302</v>
      </c>
      <c r="G78" s="11">
        <v>45337</v>
      </c>
      <c r="H78" s="4">
        <v>2024</v>
      </c>
      <c r="I78" s="12">
        <v>76173</v>
      </c>
      <c r="J78" s="14">
        <v>76173</v>
      </c>
      <c r="K78" s="7">
        <v>0</v>
      </c>
      <c r="L78" s="2" t="s">
        <v>16</v>
      </c>
      <c r="M78" s="2" t="s">
        <v>17</v>
      </c>
      <c r="N78" s="2" t="s">
        <v>18</v>
      </c>
    </row>
    <row r="79" spans="1:14" ht="16.5">
      <c r="A79" s="2" t="s">
        <v>13</v>
      </c>
      <c r="B79" s="17">
        <v>900145579</v>
      </c>
      <c r="C79" s="2" t="s">
        <v>34</v>
      </c>
      <c r="D79" s="2">
        <v>94379</v>
      </c>
      <c r="E79" s="16" t="s">
        <v>98</v>
      </c>
      <c r="F79" s="10">
        <v>45296</v>
      </c>
      <c r="G79" s="11">
        <v>45337</v>
      </c>
      <c r="H79" s="4">
        <v>2024</v>
      </c>
      <c r="I79" s="12">
        <v>34105</v>
      </c>
      <c r="J79" s="14">
        <v>0</v>
      </c>
      <c r="K79" s="12">
        <v>34105</v>
      </c>
      <c r="L79" s="2" t="s">
        <v>16</v>
      </c>
      <c r="M79" s="2" t="s">
        <v>17</v>
      </c>
      <c r="N79" s="2" t="s">
        <v>18</v>
      </c>
    </row>
    <row r="80" spans="1:14" ht="16.5">
      <c r="A80" s="2" t="s">
        <v>13</v>
      </c>
      <c r="B80" s="17">
        <v>900145579</v>
      </c>
      <c r="C80" s="2" t="s">
        <v>99</v>
      </c>
      <c r="D80" s="2">
        <v>98872</v>
      </c>
      <c r="E80" s="16" t="s">
        <v>100</v>
      </c>
      <c r="F80" s="10">
        <v>45293</v>
      </c>
      <c r="G80" s="11">
        <v>45337</v>
      </c>
      <c r="H80" s="4">
        <v>2024</v>
      </c>
      <c r="I80" s="12">
        <v>24344</v>
      </c>
      <c r="J80" s="14">
        <v>0</v>
      </c>
      <c r="K80" s="12">
        <v>24344</v>
      </c>
      <c r="L80" s="2" t="s">
        <v>16</v>
      </c>
      <c r="M80" s="2" t="s">
        <v>17</v>
      </c>
      <c r="N80" s="2" t="s">
        <v>18</v>
      </c>
    </row>
    <row r="81" spans="1:14" ht="16.5">
      <c r="A81" s="2" t="s">
        <v>13</v>
      </c>
      <c r="B81" s="17">
        <v>900145579</v>
      </c>
      <c r="C81" s="2" t="s">
        <v>23</v>
      </c>
      <c r="D81" s="2">
        <v>16490</v>
      </c>
      <c r="E81" s="16" t="s">
        <v>101</v>
      </c>
      <c r="F81" s="3">
        <v>45349</v>
      </c>
      <c r="G81" s="8">
        <v>45412</v>
      </c>
      <c r="H81" s="4">
        <v>2024</v>
      </c>
      <c r="I81" s="9">
        <v>149639</v>
      </c>
      <c r="J81" s="15">
        <v>0</v>
      </c>
      <c r="K81" s="9">
        <v>149639</v>
      </c>
      <c r="L81" s="2" t="s">
        <v>16</v>
      </c>
      <c r="M81" s="2" t="s">
        <v>17</v>
      </c>
      <c r="N81" s="2" t="s">
        <v>18</v>
      </c>
    </row>
    <row r="82" spans="1:14" ht="16.5">
      <c r="A82" s="2" t="s">
        <v>13</v>
      </c>
      <c r="B82" s="17">
        <v>900145579</v>
      </c>
      <c r="C82" s="2" t="s">
        <v>19</v>
      </c>
      <c r="D82" s="2">
        <v>292585</v>
      </c>
      <c r="E82" s="16" t="s">
        <v>102</v>
      </c>
      <c r="F82" s="3">
        <v>45328</v>
      </c>
      <c r="G82" s="8">
        <v>45412</v>
      </c>
      <c r="H82" s="4">
        <v>2024</v>
      </c>
      <c r="I82" s="9">
        <v>47500</v>
      </c>
      <c r="J82" s="15">
        <v>41900</v>
      </c>
      <c r="K82" s="5">
        <f t="shared" ref="K82:K83" si="0">+I82-J82</f>
        <v>5600</v>
      </c>
      <c r="L82" s="2" t="s">
        <v>16</v>
      </c>
      <c r="M82" s="2" t="s">
        <v>17</v>
      </c>
      <c r="N82" s="2" t="s">
        <v>18</v>
      </c>
    </row>
    <row r="83" spans="1:14" ht="16.5">
      <c r="A83" s="2" t="s">
        <v>13</v>
      </c>
      <c r="B83" s="17">
        <v>900145579</v>
      </c>
      <c r="C83" s="2" t="s">
        <v>19</v>
      </c>
      <c r="D83" s="2">
        <v>293075</v>
      </c>
      <c r="E83" s="16" t="s">
        <v>103</v>
      </c>
      <c r="F83" s="3">
        <v>45330</v>
      </c>
      <c r="G83" s="8">
        <v>45412</v>
      </c>
      <c r="H83" s="4">
        <v>2024</v>
      </c>
      <c r="I83" s="9">
        <v>33800</v>
      </c>
      <c r="J83" s="15">
        <v>28200</v>
      </c>
      <c r="K83" s="5">
        <f t="shared" si="0"/>
        <v>5600</v>
      </c>
      <c r="L83" s="2" t="s">
        <v>16</v>
      </c>
      <c r="M83" s="2" t="s">
        <v>17</v>
      </c>
      <c r="N83" s="2" t="s">
        <v>18</v>
      </c>
    </row>
    <row r="84" spans="1:14" ht="16.5">
      <c r="A84" s="2" t="s">
        <v>13</v>
      </c>
      <c r="B84" s="17">
        <v>900145579</v>
      </c>
      <c r="C84" s="2" t="s">
        <v>19</v>
      </c>
      <c r="D84" s="2">
        <v>293873</v>
      </c>
      <c r="E84" s="16" t="s">
        <v>104</v>
      </c>
      <c r="F84" s="3">
        <v>45334</v>
      </c>
      <c r="G84" s="8">
        <v>45412</v>
      </c>
      <c r="H84" s="4">
        <v>2024</v>
      </c>
      <c r="I84" s="9">
        <v>31033</v>
      </c>
      <c r="J84" s="14">
        <v>23000</v>
      </c>
      <c r="K84" s="7">
        <v>8033</v>
      </c>
      <c r="L84" s="2" t="s">
        <v>16</v>
      </c>
      <c r="M84" s="2" t="s">
        <v>17</v>
      </c>
      <c r="N84" s="2" t="s">
        <v>18</v>
      </c>
    </row>
    <row r="85" spans="1:14" ht="16.5">
      <c r="A85" s="2" t="s">
        <v>13</v>
      </c>
      <c r="B85" s="17">
        <v>900145579</v>
      </c>
      <c r="C85" s="2" t="s">
        <v>19</v>
      </c>
      <c r="D85" s="2">
        <v>294392</v>
      </c>
      <c r="E85" s="16" t="s">
        <v>105</v>
      </c>
      <c r="F85" s="3">
        <v>45337</v>
      </c>
      <c r="G85" s="8">
        <v>45412</v>
      </c>
      <c r="H85" s="4">
        <v>2024</v>
      </c>
      <c r="I85" s="9">
        <v>47500</v>
      </c>
      <c r="J85" s="14">
        <v>33984</v>
      </c>
      <c r="K85" s="7">
        <v>13516</v>
      </c>
      <c r="L85" s="2" t="s">
        <v>16</v>
      </c>
      <c r="M85" s="2" t="s">
        <v>17</v>
      </c>
      <c r="N85" s="2" t="s">
        <v>18</v>
      </c>
    </row>
    <row r="86" spans="1:14" ht="16.5">
      <c r="A86" s="2" t="s">
        <v>13</v>
      </c>
      <c r="B86" s="17">
        <v>900145579</v>
      </c>
      <c r="C86" s="2" t="s">
        <v>19</v>
      </c>
      <c r="D86" s="2">
        <v>294773</v>
      </c>
      <c r="E86" s="16" t="s">
        <v>106</v>
      </c>
      <c r="F86" s="3">
        <v>45338</v>
      </c>
      <c r="G86" s="8">
        <v>45412</v>
      </c>
      <c r="H86" s="4">
        <v>2024</v>
      </c>
      <c r="I86" s="9">
        <v>188499</v>
      </c>
      <c r="J86" s="15">
        <v>168300</v>
      </c>
      <c r="K86" s="5">
        <f>+I86-J86</f>
        <v>20199</v>
      </c>
      <c r="L86" s="2" t="s">
        <v>16</v>
      </c>
      <c r="M86" s="2" t="s">
        <v>17</v>
      </c>
      <c r="N86" s="2" t="s">
        <v>18</v>
      </c>
    </row>
    <row r="87" spans="1:14" ht="16.5">
      <c r="A87" s="2" t="s">
        <v>13</v>
      </c>
      <c r="B87" s="17">
        <v>900145579</v>
      </c>
      <c r="C87" s="2" t="s">
        <v>19</v>
      </c>
      <c r="D87" s="2">
        <v>294826</v>
      </c>
      <c r="E87" s="16" t="s">
        <v>107</v>
      </c>
      <c r="F87" s="3">
        <v>45338</v>
      </c>
      <c r="G87" s="8">
        <v>45412</v>
      </c>
      <c r="H87" s="4">
        <v>2024</v>
      </c>
      <c r="I87" s="9">
        <v>47500</v>
      </c>
      <c r="J87" s="14">
        <v>47500</v>
      </c>
      <c r="K87" s="7">
        <v>0</v>
      </c>
      <c r="L87" s="2" t="s">
        <v>16</v>
      </c>
      <c r="M87" s="2" t="s">
        <v>17</v>
      </c>
      <c r="N87" s="2" t="s">
        <v>18</v>
      </c>
    </row>
    <row r="88" spans="1:14" ht="16.5">
      <c r="A88" s="2" t="s">
        <v>13</v>
      </c>
      <c r="B88" s="17">
        <v>900145579</v>
      </c>
      <c r="C88" s="2" t="s">
        <v>19</v>
      </c>
      <c r="D88" s="2">
        <v>294829</v>
      </c>
      <c r="E88" s="16" t="s">
        <v>108</v>
      </c>
      <c r="F88" s="3">
        <v>45338</v>
      </c>
      <c r="G88" s="8">
        <v>45412</v>
      </c>
      <c r="H88" s="4">
        <v>2024</v>
      </c>
      <c r="I88" s="9">
        <v>47500</v>
      </c>
      <c r="J88" s="14">
        <v>47500</v>
      </c>
      <c r="K88" s="7">
        <v>0</v>
      </c>
      <c r="L88" s="2" t="s">
        <v>16</v>
      </c>
      <c r="M88" s="2" t="s">
        <v>17</v>
      </c>
      <c r="N88" s="2" t="s">
        <v>18</v>
      </c>
    </row>
    <row r="89" spans="1:14" ht="16.5">
      <c r="A89" s="2" t="s">
        <v>13</v>
      </c>
      <c r="B89" s="17">
        <v>900145579</v>
      </c>
      <c r="C89" s="2" t="s">
        <v>19</v>
      </c>
      <c r="D89" s="2">
        <v>296639</v>
      </c>
      <c r="E89" s="16" t="s">
        <v>109</v>
      </c>
      <c r="F89" s="3">
        <v>45349</v>
      </c>
      <c r="G89" s="8">
        <v>45412</v>
      </c>
      <c r="H89" s="4">
        <v>2024</v>
      </c>
      <c r="I89" s="9">
        <v>33800</v>
      </c>
      <c r="J89" s="14">
        <v>33800</v>
      </c>
      <c r="K89" s="7">
        <v>0</v>
      </c>
      <c r="L89" s="2" t="s">
        <v>16</v>
      </c>
      <c r="M89" s="2" t="s">
        <v>17</v>
      </c>
      <c r="N89" s="2" t="s">
        <v>18</v>
      </c>
    </row>
    <row r="90" spans="1:14" ht="16.5">
      <c r="A90" s="2" t="s">
        <v>13</v>
      </c>
      <c r="B90" s="17">
        <v>900145579</v>
      </c>
      <c r="C90" s="2" t="s">
        <v>23</v>
      </c>
      <c r="D90" s="2">
        <v>16287</v>
      </c>
      <c r="E90" s="16" t="s">
        <v>110</v>
      </c>
      <c r="F90" s="3">
        <v>45329</v>
      </c>
      <c r="G90" s="8">
        <v>45412</v>
      </c>
      <c r="H90" s="4">
        <v>2024</v>
      </c>
      <c r="I90" s="9">
        <v>151056</v>
      </c>
      <c r="J90" s="15">
        <v>0</v>
      </c>
      <c r="K90" s="9">
        <v>151056</v>
      </c>
      <c r="L90" s="2" t="s">
        <v>16</v>
      </c>
      <c r="M90" s="2" t="s">
        <v>17</v>
      </c>
      <c r="N90" s="2" t="s">
        <v>18</v>
      </c>
    </row>
    <row r="91" spans="1:14" ht="16.5">
      <c r="A91" s="2" t="s">
        <v>13</v>
      </c>
      <c r="B91" s="17">
        <v>900145579</v>
      </c>
      <c r="C91" s="2" t="s">
        <v>19</v>
      </c>
      <c r="D91" s="2">
        <v>292631</v>
      </c>
      <c r="E91" s="16" t="s">
        <v>111</v>
      </c>
      <c r="F91" s="3">
        <v>45328</v>
      </c>
      <c r="G91" s="8">
        <v>45412</v>
      </c>
      <c r="H91" s="4">
        <v>2024</v>
      </c>
      <c r="I91" s="9">
        <v>13642</v>
      </c>
      <c r="J91" s="15">
        <v>0</v>
      </c>
      <c r="K91" s="9">
        <v>13642</v>
      </c>
      <c r="L91" s="2" t="s">
        <v>16</v>
      </c>
      <c r="M91" s="2" t="s">
        <v>17</v>
      </c>
      <c r="N91" s="2" t="s">
        <v>18</v>
      </c>
    </row>
    <row r="92" spans="1:14" ht="16.5">
      <c r="A92" s="2" t="s">
        <v>13</v>
      </c>
      <c r="B92" s="17">
        <v>900145579</v>
      </c>
      <c r="C92" s="2" t="s">
        <v>19</v>
      </c>
      <c r="D92" s="2">
        <v>292633</v>
      </c>
      <c r="E92" s="16" t="s">
        <v>112</v>
      </c>
      <c r="F92" s="3">
        <v>45328</v>
      </c>
      <c r="G92" s="8">
        <v>45412</v>
      </c>
      <c r="H92" s="4">
        <v>2024</v>
      </c>
      <c r="I92" s="9">
        <v>6821</v>
      </c>
      <c r="J92" s="15">
        <v>0</v>
      </c>
      <c r="K92" s="9">
        <v>6821</v>
      </c>
      <c r="L92" s="2" t="s">
        <v>16</v>
      </c>
      <c r="M92" s="2" t="s">
        <v>17</v>
      </c>
      <c r="N92" s="2" t="s">
        <v>18</v>
      </c>
    </row>
    <row r="93" spans="1:14" ht="16.5">
      <c r="A93" s="2" t="s">
        <v>13</v>
      </c>
      <c r="B93" s="17">
        <v>900145579</v>
      </c>
      <c r="C93" s="2" t="s">
        <v>19</v>
      </c>
      <c r="D93" s="2">
        <v>299187</v>
      </c>
      <c r="E93" s="16" t="s">
        <v>113</v>
      </c>
      <c r="F93" s="3">
        <v>45362</v>
      </c>
      <c r="G93" s="8">
        <v>45412</v>
      </c>
      <c r="H93" s="4">
        <v>2024</v>
      </c>
      <c r="I93" s="9">
        <v>36400</v>
      </c>
      <c r="J93" s="15">
        <v>0</v>
      </c>
      <c r="K93" s="9">
        <v>36400</v>
      </c>
      <c r="L93" s="2" t="s">
        <v>16</v>
      </c>
      <c r="M93" s="2" t="s">
        <v>17</v>
      </c>
      <c r="N93" s="2" t="s">
        <v>18</v>
      </c>
    </row>
    <row r="94" spans="1:14" ht="16.5">
      <c r="A94" s="2" t="s">
        <v>13</v>
      </c>
      <c r="B94" s="17">
        <v>900145579</v>
      </c>
      <c r="C94" s="2" t="s">
        <v>34</v>
      </c>
      <c r="D94" s="2">
        <v>99004</v>
      </c>
      <c r="E94" s="16" t="s">
        <v>114</v>
      </c>
      <c r="F94" s="3">
        <v>45366</v>
      </c>
      <c r="G94" s="8">
        <v>45412</v>
      </c>
      <c r="H94" s="4">
        <v>2024</v>
      </c>
      <c r="I94" s="9">
        <v>133443</v>
      </c>
      <c r="J94" s="14">
        <v>133443</v>
      </c>
      <c r="K94" s="7">
        <v>0</v>
      </c>
      <c r="L94" s="2" t="s">
        <v>16</v>
      </c>
      <c r="M94" s="2" t="s">
        <v>17</v>
      </c>
      <c r="N94" s="2" t="s">
        <v>18</v>
      </c>
    </row>
    <row r="95" spans="1:14" ht="16.5">
      <c r="A95" s="2" t="s">
        <v>13</v>
      </c>
      <c r="B95" s="17">
        <v>900145579</v>
      </c>
      <c r="C95" s="2" t="s">
        <v>34</v>
      </c>
      <c r="D95" s="2">
        <v>99543</v>
      </c>
      <c r="E95" s="16" t="s">
        <v>115</v>
      </c>
      <c r="F95" s="3">
        <v>45373</v>
      </c>
      <c r="G95" s="8">
        <v>45412</v>
      </c>
      <c r="H95" s="4">
        <v>2024</v>
      </c>
      <c r="I95" s="9">
        <v>106304</v>
      </c>
      <c r="J95" s="14">
        <v>106304</v>
      </c>
      <c r="K95" s="7">
        <v>0</v>
      </c>
      <c r="L95" s="2" t="s">
        <v>16</v>
      </c>
      <c r="M95" s="2" t="s">
        <v>17</v>
      </c>
      <c r="N95" s="2" t="s">
        <v>18</v>
      </c>
    </row>
    <row r="96" spans="1:14" ht="16.5">
      <c r="A96" s="2" t="s">
        <v>13</v>
      </c>
      <c r="B96" s="17">
        <v>900145579</v>
      </c>
      <c r="C96" s="2" t="s">
        <v>23</v>
      </c>
      <c r="D96" s="2">
        <v>16574</v>
      </c>
      <c r="E96" s="16" t="s">
        <v>116</v>
      </c>
      <c r="F96" s="3">
        <v>45358</v>
      </c>
      <c r="G96" s="8">
        <v>45412</v>
      </c>
      <c r="H96" s="4">
        <v>2024</v>
      </c>
      <c r="I96" s="9">
        <v>139930</v>
      </c>
      <c r="J96" s="6">
        <v>0</v>
      </c>
      <c r="K96" s="9">
        <v>139930</v>
      </c>
      <c r="L96" s="2" t="s">
        <v>16</v>
      </c>
      <c r="M96" s="2" t="s">
        <v>17</v>
      </c>
      <c r="N96" s="2" t="s">
        <v>18</v>
      </c>
    </row>
    <row r="97" spans="1:14" ht="16.5">
      <c r="A97" s="2" t="s">
        <v>13</v>
      </c>
      <c r="B97" s="17">
        <v>900145579</v>
      </c>
      <c r="C97" s="2" t="s">
        <v>99</v>
      </c>
      <c r="D97" s="2">
        <v>103770</v>
      </c>
      <c r="E97" s="16" t="s">
        <v>117</v>
      </c>
      <c r="F97" s="3">
        <v>45357</v>
      </c>
      <c r="G97" s="8">
        <v>45412</v>
      </c>
      <c r="H97" s="4">
        <v>2024</v>
      </c>
      <c r="I97" s="9">
        <v>299133</v>
      </c>
      <c r="J97" s="6">
        <v>0</v>
      </c>
      <c r="K97" s="9">
        <v>299133</v>
      </c>
      <c r="L97" s="2" t="s">
        <v>16</v>
      </c>
      <c r="M97" s="2" t="s">
        <v>17</v>
      </c>
      <c r="N97" s="2" t="s">
        <v>18</v>
      </c>
    </row>
    <row r="98" spans="1:14" ht="16.5">
      <c r="A98" s="2" t="s">
        <v>13</v>
      </c>
      <c r="B98" s="17">
        <v>900145579</v>
      </c>
      <c r="C98" s="2" t="s">
        <v>19</v>
      </c>
      <c r="D98" s="2">
        <v>298264</v>
      </c>
      <c r="E98" s="16" t="s">
        <v>118</v>
      </c>
      <c r="F98" s="3">
        <v>45357</v>
      </c>
      <c r="G98" s="8">
        <v>45412</v>
      </c>
      <c r="H98" s="4">
        <v>2024</v>
      </c>
      <c r="I98" s="9">
        <v>61057</v>
      </c>
      <c r="J98" s="6">
        <v>0</v>
      </c>
      <c r="K98" s="9">
        <v>61057</v>
      </c>
      <c r="L98" s="2" t="s">
        <v>16</v>
      </c>
      <c r="M98" s="2" t="s">
        <v>17</v>
      </c>
      <c r="N98" s="2" t="s">
        <v>18</v>
      </c>
    </row>
    <row r="99" spans="1:14" ht="16.5">
      <c r="A99" s="2" t="s">
        <v>13</v>
      </c>
      <c r="B99" s="17">
        <v>900145579</v>
      </c>
      <c r="C99" s="2" t="s">
        <v>34</v>
      </c>
      <c r="D99" s="2">
        <v>98733</v>
      </c>
      <c r="E99" s="16" t="s">
        <v>119</v>
      </c>
      <c r="F99" s="3">
        <v>45363</v>
      </c>
      <c r="G99" s="8">
        <v>45412</v>
      </c>
      <c r="H99" s="4">
        <v>2024</v>
      </c>
      <c r="I99" s="9">
        <v>27284</v>
      </c>
      <c r="J99" s="6">
        <v>0</v>
      </c>
      <c r="K99" s="9">
        <v>27284</v>
      </c>
      <c r="L99" s="2" t="s">
        <v>16</v>
      </c>
      <c r="M99" s="2" t="s">
        <v>17</v>
      </c>
      <c r="N99" s="2" t="s">
        <v>18</v>
      </c>
    </row>
    <row r="100" spans="1:14" ht="16.5">
      <c r="A100" s="2" t="s">
        <v>13</v>
      </c>
      <c r="B100" s="17">
        <v>900145579</v>
      </c>
      <c r="C100" s="2" t="s">
        <v>19</v>
      </c>
      <c r="D100" s="2">
        <v>297290</v>
      </c>
      <c r="E100" s="2" t="s">
        <v>120</v>
      </c>
      <c r="F100" s="3">
        <v>45352</v>
      </c>
      <c r="G100" s="8">
        <v>45412</v>
      </c>
      <c r="H100" s="4">
        <v>2024</v>
      </c>
      <c r="I100" s="9">
        <v>100584</v>
      </c>
      <c r="J100" s="5">
        <v>100584</v>
      </c>
      <c r="K100" s="7">
        <v>0</v>
      </c>
      <c r="L100" s="2" t="s">
        <v>16</v>
      </c>
      <c r="M100" s="2" t="s">
        <v>17</v>
      </c>
      <c r="N100" s="2" t="s">
        <v>18</v>
      </c>
    </row>
    <row r="101" spans="1:14" ht="16.5">
      <c r="A101" s="2" t="s">
        <v>13</v>
      </c>
      <c r="B101" s="17">
        <v>900145579</v>
      </c>
      <c r="C101" s="2" t="s">
        <v>34</v>
      </c>
      <c r="D101" s="2">
        <v>99774</v>
      </c>
      <c r="E101" s="2" t="s">
        <v>121</v>
      </c>
      <c r="F101" s="3">
        <v>45377</v>
      </c>
      <c r="G101" s="8">
        <v>45412</v>
      </c>
      <c r="H101" s="4">
        <v>2024</v>
      </c>
      <c r="I101" s="9">
        <v>27284</v>
      </c>
      <c r="J101" s="6">
        <v>0</v>
      </c>
      <c r="K101" s="9">
        <v>27284</v>
      </c>
      <c r="L101" s="2" t="s">
        <v>16</v>
      </c>
      <c r="M101" s="2" t="s">
        <v>17</v>
      </c>
      <c r="N101" s="2" t="s">
        <v>18</v>
      </c>
    </row>
    <row r="102" spans="1:14" ht="16.5">
      <c r="A102" s="2" t="s">
        <v>13</v>
      </c>
      <c r="B102" s="17">
        <v>900145579</v>
      </c>
      <c r="C102" s="2" t="s">
        <v>19</v>
      </c>
      <c r="D102" s="2">
        <v>308261</v>
      </c>
      <c r="E102" s="2" t="s">
        <v>122</v>
      </c>
      <c r="F102" s="3">
        <v>45408</v>
      </c>
      <c r="G102" s="8">
        <v>45433</v>
      </c>
      <c r="H102" s="4">
        <v>2024</v>
      </c>
      <c r="I102" s="9">
        <v>291152</v>
      </c>
      <c r="J102" s="6">
        <v>0</v>
      </c>
      <c r="K102" s="9">
        <v>291152</v>
      </c>
      <c r="L102" s="2" t="s">
        <v>16</v>
      </c>
      <c r="M102" s="2" t="s">
        <v>17</v>
      </c>
      <c r="N102" s="2" t="s">
        <v>18</v>
      </c>
    </row>
    <row r="103" spans="1:14" ht="16.5">
      <c r="A103" s="2" t="s">
        <v>13</v>
      </c>
      <c r="B103" s="17">
        <v>900145579</v>
      </c>
      <c r="C103" s="2" t="s">
        <v>19</v>
      </c>
      <c r="D103" s="2">
        <v>308736</v>
      </c>
      <c r="E103" s="2" t="s">
        <v>123</v>
      </c>
      <c r="F103" s="3">
        <v>45411</v>
      </c>
      <c r="G103" s="8">
        <v>45433</v>
      </c>
      <c r="H103" s="4">
        <v>2024</v>
      </c>
      <c r="I103" s="9">
        <v>194498</v>
      </c>
      <c r="J103" s="6">
        <v>0</v>
      </c>
      <c r="K103" s="9">
        <v>194498</v>
      </c>
      <c r="L103" s="2" t="s">
        <v>16</v>
      </c>
      <c r="M103" s="2" t="s">
        <v>17</v>
      </c>
      <c r="N103" s="2" t="s">
        <v>18</v>
      </c>
    </row>
    <row r="104" spans="1:14" ht="16.5">
      <c r="A104" s="2" t="s">
        <v>13</v>
      </c>
      <c r="B104" s="17">
        <v>900145579</v>
      </c>
      <c r="C104" s="2" t="s">
        <v>34</v>
      </c>
      <c r="D104" s="2">
        <v>100424</v>
      </c>
      <c r="E104" s="2" t="s">
        <v>124</v>
      </c>
      <c r="F104" s="3">
        <v>45391</v>
      </c>
      <c r="G104" s="8">
        <v>45433</v>
      </c>
      <c r="H104" s="4">
        <v>2024</v>
      </c>
      <c r="I104" s="9">
        <v>170175</v>
      </c>
      <c r="J104" s="6">
        <v>0</v>
      </c>
      <c r="K104" s="9">
        <v>170175</v>
      </c>
      <c r="L104" s="2" t="s">
        <v>16</v>
      </c>
      <c r="M104" s="2" t="s">
        <v>17</v>
      </c>
      <c r="N104" s="2" t="s">
        <v>18</v>
      </c>
    </row>
    <row r="105" spans="1:14">
      <c r="I105" s="13">
        <f>SUM(I2:I104)</f>
        <v>11342835</v>
      </c>
      <c r="J105" s="13">
        <f>SUM(J2:J104)</f>
        <v>6451245</v>
      </c>
      <c r="K105" s="13">
        <f>SUM(K2:K104)</f>
        <v>4891590</v>
      </c>
    </row>
  </sheetData>
  <conditionalFormatting sqref="E11:E12">
    <cfRule type="duplicateValues" dxfId="22" priority="1"/>
  </conditionalFormatting>
  <dataValidations count="1">
    <dataValidation type="whole" operator="greaterThan" allowBlank="1" showInputMessage="1" showErrorMessage="1" errorTitle="DATO ERRADO" error="El valor debe ser diferente de cero" sqref="I1:I17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0"/>
  <cols>
    <col min="1" max="1" width="27" style="34" bestFit="1" customWidth="1"/>
    <col min="2" max="2" width="4.58203125" style="34" bestFit="1" customWidth="1"/>
    <col min="3" max="3" width="9.83203125" style="34" bestFit="1" customWidth="1"/>
    <col min="4" max="16384" width="10.6640625" style="34"/>
  </cols>
  <sheetData>
    <row r="3" spans="1:3">
      <c r="A3" s="36" t="s">
        <v>285</v>
      </c>
      <c r="B3" s="34" t="s">
        <v>287</v>
      </c>
      <c r="C3" s="34" t="s">
        <v>288</v>
      </c>
    </row>
    <row r="4" spans="1:3">
      <c r="A4" s="37" t="s">
        <v>282</v>
      </c>
      <c r="B4" s="38">
        <v>69</v>
      </c>
      <c r="C4" s="39">
        <v>2263038</v>
      </c>
    </row>
    <row r="5" spans="1:3">
      <c r="A5" s="37" t="s">
        <v>184</v>
      </c>
      <c r="B5" s="38">
        <v>4</v>
      </c>
      <c r="C5" s="39">
        <v>500747</v>
      </c>
    </row>
    <row r="6" spans="1:3">
      <c r="A6" s="37" t="s">
        <v>280</v>
      </c>
      <c r="B6" s="38">
        <v>1</v>
      </c>
      <c r="C6" s="39">
        <v>170175</v>
      </c>
    </row>
    <row r="7" spans="1:3">
      <c r="A7" s="37" t="s">
        <v>165</v>
      </c>
      <c r="B7" s="38">
        <v>7</v>
      </c>
      <c r="C7" s="39">
        <v>68132</v>
      </c>
    </row>
    <row r="8" spans="1:3">
      <c r="A8" s="37" t="s">
        <v>154</v>
      </c>
      <c r="B8" s="38">
        <v>10</v>
      </c>
      <c r="C8" s="39">
        <v>1250582</v>
      </c>
    </row>
    <row r="9" spans="1:3">
      <c r="A9" s="37" t="s">
        <v>264</v>
      </c>
      <c r="B9" s="38">
        <v>12</v>
      </c>
      <c r="C9" s="39">
        <v>638916</v>
      </c>
    </row>
    <row r="10" spans="1:3">
      <c r="A10" s="37" t="s">
        <v>286</v>
      </c>
      <c r="B10" s="38">
        <v>103</v>
      </c>
      <c r="C10" s="39">
        <v>4891590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5"/>
  <sheetViews>
    <sheetView workbookViewId="0">
      <pane ySplit="1" topLeftCell="A2" activePane="bottomLeft" state="frozen"/>
      <selection pane="bottomLeft" activeCell="A5" sqref="A5"/>
    </sheetView>
  </sheetViews>
  <sheetFormatPr baseColWidth="10" defaultRowHeight="14"/>
  <sheetData>
    <row r="1" spans="1:36" ht="30">
      <c r="A1" s="18" t="s">
        <v>126</v>
      </c>
      <c r="B1" s="18" t="s">
        <v>0</v>
      </c>
      <c r="C1" s="18" t="s">
        <v>1</v>
      </c>
      <c r="D1" s="18" t="s">
        <v>2</v>
      </c>
      <c r="E1" s="18" t="s">
        <v>127</v>
      </c>
      <c r="F1" s="18" t="s">
        <v>128</v>
      </c>
      <c r="G1" s="19" t="s">
        <v>4</v>
      </c>
      <c r="H1" s="19" t="s">
        <v>5</v>
      </c>
      <c r="I1" s="20" t="s">
        <v>7</v>
      </c>
      <c r="J1" s="20" t="s">
        <v>9</v>
      </c>
      <c r="K1" s="18" t="s">
        <v>10</v>
      </c>
      <c r="L1" s="18" t="s">
        <v>11</v>
      </c>
      <c r="M1" s="18" t="s">
        <v>12</v>
      </c>
      <c r="N1" s="21" t="s">
        <v>129</v>
      </c>
      <c r="O1" s="22" t="s">
        <v>130</v>
      </c>
      <c r="P1" s="23" t="s">
        <v>131</v>
      </c>
      <c r="Q1" s="24" t="s">
        <v>132</v>
      </c>
      <c r="R1" s="25" t="s">
        <v>133</v>
      </c>
      <c r="S1" s="25" t="s">
        <v>134</v>
      </c>
      <c r="T1" s="26" t="s">
        <v>135</v>
      </c>
      <c r="U1" s="26" t="s">
        <v>136</v>
      </c>
      <c r="V1" s="26" t="s">
        <v>137</v>
      </c>
      <c r="W1" s="25" t="s">
        <v>138</v>
      </c>
      <c r="X1" s="18" t="s">
        <v>139</v>
      </c>
      <c r="Y1" s="18" t="s">
        <v>140</v>
      </c>
      <c r="Z1" s="18" t="s">
        <v>141</v>
      </c>
      <c r="AA1" s="18" t="s">
        <v>142</v>
      </c>
      <c r="AB1" s="18" t="s">
        <v>143</v>
      </c>
      <c r="AC1" s="18" t="s">
        <v>144</v>
      </c>
      <c r="AD1" s="18" t="s">
        <v>145</v>
      </c>
      <c r="AE1" s="18" t="s">
        <v>146</v>
      </c>
      <c r="AF1" s="26" t="s">
        <v>147</v>
      </c>
      <c r="AG1" s="26" t="s">
        <v>148</v>
      </c>
      <c r="AH1" s="26" t="s">
        <v>149</v>
      </c>
      <c r="AI1" s="26" t="s">
        <v>150</v>
      </c>
      <c r="AJ1" s="18" t="s">
        <v>151</v>
      </c>
    </row>
    <row r="2" spans="1:36">
      <c r="A2" s="27">
        <v>900145579</v>
      </c>
      <c r="B2" s="27" t="s">
        <v>152</v>
      </c>
      <c r="C2" s="27" t="s">
        <v>19</v>
      </c>
      <c r="D2" s="28">
        <v>262425</v>
      </c>
      <c r="E2" s="29" t="s">
        <v>88</v>
      </c>
      <c r="F2" s="29" t="s">
        <v>192</v>
      </c>
      <c r="G2" s="30">
        <v>45169</v>
      </c>
      <c r="H2" s="30">
        <v>45302</v>
      </c>
      <c r="I2" s="31">
        <v>714207</v>
      </c>
      <c r="J2" s="31">
        <v>714207</v>
      </c>
      <c r="K2" s="27" t="s">
        <v>16</v>
      </c>
      <c r="L2" s="27" t="s">
        <v>17</v>
      </c>
      <c r="M2" s="27" t="s">
        <v>18</v>
      </c>
      <c r="N2" s="28" t="s">
        <v>264</v>
      </c>
      <c r="O2" s="27" t="s">
        <v>282</v>
      </c>
      <c r="P2" s="32">
        <v>0</v>
      </c>
      <c r="Q2" s="27"/>
      <c r="R2" s="32">
        <v>714207</v>
      </c>
      <c r="S2" s="32">
        <v>0</v>
      </c>
      <c r="T2" s="27">
        <v>2201539636</v>
      </c>
      <c r="U2" s="33">
        <v>45524</v>
      </c>
      <c r="V2" s="27" t="s">
        <v>281</v>
      </c>
      <c r="W2" s="32">
        <v>2522878</v>
      </c>
      <c r="X2" s="27" t="s">
        <v>155</v>
      </c>
      <c r="Y2" s="33">
        <v>45169</v>
      </c>
      <c r="Z2" s="33">
        <v>45447</v>
      </c>
      <c r="AA2" s="33" t="s">
        <v>156</v>
      </c>
      <c r="AB2" s="32">
        <v>714207</v>
      </c>
      <c r="AC2" s="32">
        <v>0</v>
      </c>
      <c r="AD2" s="32">
        <v>0</v>
      </c>
      <c r="AE2" s="32">
        <v>0</v>
      </c>
      <c r="AF2" s="32">
        <v>0</v>
      </c>
      <c r="AG2" s="27"/>
      <c r="AH2" s="27"/>
      <c r="AI2" s="27"/>
      <c r="AJ2" s="32">
        <v>714207</v>
      </c>
    </row>
    <row r="3" spans="1:36">
      <c r="A3" s="27">
        <v>900145579</v>
      </c>
      <c r="B3" s="27" t="s">
        <v>152</v>
      </c>
      <c r="C3" s="27" t="s">
        <v>19</v>
      </c>
      <c r="D3" s="28">
        <v>253455</v>
      </c>
      <c r="E3" s="29" t="s">
        <v>49</v>
      </c>
      <c r="F3" s="29" t="s">
        <v>193</v>
      </c>
      <c r="G3" s="30">
        <v>45133</v>
      </c>
      <c r="H3" s="30">
        <v>45300</v>
      </c>
      <c r="I3" s="31">
        <v>444909</v>
      </c>
      <c r="J3" s="31">
        <v>444909</v>
      </c>
      <c r="K3" s="27" t="s">
        <v>16</v>
      </c>
      <c r="L3" s="27" t="s">
        <v>17</v>
      </c>
      <c r="M3" s="27" t="s">
        <v>18</v>
      </c>
      <c r="N3" s="28" t="s">
        <v>264</v>
      </c>
      <c r="O3" s="27" t="s">
        <v>282</v>
      </c>
      <c r="P3" s="32">
        <v>0</v>
      </c>
      <c r="Q3" s="27"/>
      <c r="R3" s="32">
        <v>444909</v>
      </c>
      <c r="S3" s="32">
        <v>0</v>
      </c>
      <c r="T3" s="27">
        <v>2201539636</v>
      </c>
      <c r="U3" s="33">
        <v>45524</v>
      </c>
      <c r="V3" s="27" t="s">
        <v>281</v>
      </c>
      <c r="W3" s="32">
        <v>2522878</v>
      </c>
      <c r="X3" s="27" t="s">
        <v>155</v>
      </c>
      <c r="Y3" s="33">
        <v>45133</v>
      </c>
      <c r="Z3" s="33">
        <v>45447</v>
      </c>
      <c r="AA3" s="33" t="s">
        <v>156</v>
      </c>
      <c r="AB3" s="32">
        <v>444909</v>
      </c>
      <c r="AC3" s="32">
        <v>0</v>
      </c>
      <c r="AD3" s="32">
        <v>0</v>
      </c>
      <c r="AE3" s="32">
        <v>0</v>
      </c>
      <c r="AF3" s="32">
        <v>0</v>
      </c>
      <c r="AG3" s="27"/>
      <c r="AH3" s="27"/>
      <c r="AI3" s="27"/>
      <c r="AJ3" s="32">
        <v>444909</v>
      </c>
    </row>
    <row r="4" spans="1:36">
      <c r="A4" s="27">
        <v>900145579</v>
      </c>
      <c r="B4" s="27" t="s">
        <v>152</v>
      </c>
      <c r="C4" s="27" t="s">
        <v>72</v>
      </c>
      <c r="D4" s="28">
        <v>119789</v>
      </c>
      <c r="E4" s="29" t="s">
        <v>73</v>
      </c>
      <c r="F4" s="29" t="s">
        <v>194</v>
      </c>
      <c r="G4" s="30">
        <v>45288</v>
      </c>
      <c r="H4" s="30">
        <v>45306</v>
      </c>
      <c r="I4" s="31">
        <v>356540</v>
      </c>
      <c r="J4" s="31">
        <v>356540</v>
      </c>
      <c r="K4" s="27" t="s">
        <v>16</v>
      </c>
      <c r="L4" s="27" t="s">
        <v>17</v>
      </c>
      <c r="M4" s="27" t="s">
        <v>18</v>
      </c>
      <c r="N4" s="28" t="s">
        <v>264</v>
      </c>
      <c r="O4" s="27" t="s">
        <v>282</v>
      </c>
      <c r="P4" s="32">
        <v>0</v>
      </c>
      <c r="Q4" s="27"/>
      <c r="R4" s="32">
        <v>356540</v>
      </c>
      <c r="S4" s="32">
        <v>0</v>
      </c>
      <c r="T4" s="27">
        <v>2201539636</v>
      </c>
      <c r="U4" s="33">
        <v>45524</v>
      </c>
      <c r="V4" s="27" t="s">
        <v>281</v>
      </c>
      <c r="W4" s="32">
        <v>2522878</v>
      </c>
      <c r="X4" s="27" t="s">
        <v>155</v>
      </c>
      <c r="Y4" s="33">
        <v>45288</v>
      </c>
      <c r="Z4" s="33">
        <v>45447</v>
      </c>
      <c r="AA4" s="33" t="s">
        <v>156</v>
      </c>
      <c r="AB4" s="32">
        <v>356540</v>
      </c>
      <c r="AC4" s="32">
        <v>0</v>
      </c>
      <c r="AD4" s="32">
        <v>0</v>
      </c>
      <c r="AE4" s="32">
        <v>0</v>
      </c>
      <c r="AF4" s="32">
        <v>0</v>
      </c>
      <c r="AG4" s="27"/>
      <c r="AH4" s="27"/>
      <c r="AI4" s="27"/>
      <c r="AJ4" s="32">
        <v>356540</v>
      </c>
    </row>
    <row r="5" spans="1:36">
      <c r="A5" s="27">
        <v>900145579</v>
      </c>
      <c r="B5" s="27" t="s">
        <v>152</v>
      </c>
      <c r="C5" s="27" t="s">
        <v>19</v>
      </c>
      <c r="D5" s="28">
        <v>308261</v>
      </c>
      <c r="E5" s="29" t="s">
        <v>122</v>
      </c>
      <c r="F5" s="29" t="s">
        <v>195</v>
      </c>
      <c r="G5" s="30">
        <v>45408</v>
      </c>
      <c r="H5" s="30">
        <v>45433</v>
      </c>
      <c r="I5" s="31">
        <v>291152</v>
      </c>
      <c r="J5" s="31">
        <v>291152</v>
      </c>
      <c r="K5" s="27" t="s">
        <v>16</v>
      </c>
      <c r="L5" s="27" t="s">
        <v>17</v>
      </c>
      <c r="M5" s="27" t="s">
        <v>18</v>
      </c>
      <c r="N5" s="28" t="s">
        <v>264</v>
      </c>
      <c r="O5" s="27" t="s">
        <v>282</v>
      </c>
      <c r="P5" s="32">
        <v>0</v>
      </c>
      <c r="Q5" s="27"/>
      <c r="R5" s="32">
        <v>291152</v>
      </c>
      <c r="S5" s="32">
        <v>0</v>
      </c>
      <c r="T5" s="27">
        <v>2201539636</v>
      </c>
      <c r="U5" s="33">
        <v>45524</v>
      </c>
      <c r="V5" s="27" t="s">
        <v>281</v>
      </c>
      <c r="W5" s="32">
        <v>2522878</v>
      </c>
      <c r="X5" s="27" t="s">
        <v>155</v>
      </c>
      <c r="Y5" s="33">
        <v>45408</v>
      </c>
      <c r="Z5" s="33">
        <v>45447</v>
      </c>
      <c r="AA5" s="33" t="s">
        <v>156</v>
      </c>
      <c r="AB5" s="32">
        <v>291152</v>
      </c>
      <c r="AC5" s="32">
        <v>0</v>
      </c>
      <c r="AD5" s="32">
        <v>0</v>
      </c>
      <c r="AE5" s="32">
        <v>0</v>
      </c>
      <c r="AF5" s="32">
        <v>0</v>
      </c>
      <c r="AG5" s="27"/>
      <c r="AH5" s="27"/>
      <c r="AI5" s="27"/>
      <c r="AJ5" s="32">
        <v>291152</v>
      </c>
    </row>
    <row r="6" spans="1:36">
      <c r="A6" s="27">
        <v>900145579</v>
      </c>
      <c r="B6" s="27" t="s">
        <v>152</v>
      </c>
      <c r="C6" s="27" t="s">
        <v>19</v>
      </c>
      <c r="D6" s="28">
        <v>148378</v>
      </c>
      <c r="E6" s="29" t="s">
        <v>21</v>
      </c>
      <c r="F6" s="29" t="s">
        <v>196</v>
      </c>
      <c r="G6" s="30">
        <v>44814</v>
      </c>
      <c r="H6" s="30">
        <v>44814</v>
      </c>
      <c r="I6" s="31">
        <v>133934</v>
      </c>
      <c r="J6" s="31">
        <v>133934</v>
      </c>
      <c r="K6" s="27" t="s">
        <v>16</v>
      </c>
      <c r="L6" s="27" t="s">
        <v>17</v>
      </c>
      <c r="M6" s="27" t="s">
        <v>18</v>
      </c>
      <c r="N6" s="28" t="s">
        <v>154</v>
      </c>
      <c r="O6" s="27" t="s">
        <v>282</v>
      </c>
      <c r="P6" s="32">
        <v>0</v>
      </c>
      <c r="Q6" s="27"/>
      <c r="R6" s="32">
        <v>133934</v>
      </c>
      <c r="S6" s="32">
        <v>0</v>
      </c>
      <c r="T6" s="27">
        <v>2201539636</v>
      </c>
      <c r="U6" s="33">
        <v>45524</v>
      </c>
      <c r="V6" s="27" t="s">
        <v>281</v>
      </c>
      <c r="W6" s="32">
        <v>2522878</v>
      </c>
      <c r="X6" s="27" t="s">
        <v>155</v>
      </c>
      <c r="Y6" s="33">
        <v>44759</v>
      </c>
      <c r="Z6" s="33">
        <v>45450</v>
      </c>
      <c r="AA6" s="33" t="s">
        <v>156</v>
      </c>
      <c r="AB6" s="32">
        <v>133934</v>
      </c>
      <c r="AC6" s="32">
        <v>0</v>
      </c>
      <c r="AD6" s="32">
        <v>0</v>
      </c>
      <c r="AE6" s="32">
        <v>0</v>
      </c>
      <c r="AF6" s="32">
        <v>0</v>
      </c>
      <c r="AG6" s="27"/>
      <c r="AH6" s="27"/>
      <c r="AI6" s="27"/>
      <c r="AJ6" s="32">
        <v>133934</v>
      </c>
    </row>
    <row r="7" spans="1:36">
      <c r="A7" s="27">
        <v>900145579</v>
      </c>
      <c r="B7" s="27" t="s">
        <v>152</v>
      </c>
      <c r="C7" s="27" t="s">
        <v>14</v>
      </c>
      <c r="D7" s="28">
        <v>46043</v>
      </c>
      <c r="E7" s="29" t="s">
        <v>33</v>
      </c>
      <c r="F7" s="29" t="s">
        <v>197</v>
      </c>
      <c r="G7" s="30">
        <v>45077</v>
      </c>
      <c r="H7" s="30">
        <v>45105</v>
      </c>
      <c r="I7" s="31">
        <v>127420</v>
      </c>
      <c r="J7" s="31">
        <v>127420</v>
      </c>
      <c r="K7" s="27" t="s">
        <v>16</v>
      </c>
      <c r="L7" s="27" t="s">
        <v>17</v>
      </c>
      <c r="M7" s="27" t="s">
        <v>18</v>
      </c>
      <c r="N7" s="28" t="s">
        <v>154</v>
      </c>
      <c r="O7" s="27" t="s">
        <v>282</v>
      </c>
      <c r="P7" s="32">
        <v>0</v>
      </c>
      <c r="Q7" s="27"/>
      <c r="R7" s="32">
        <v>127420</v>
      </c>
      <c r="S7" s="32">
        <v>0</v>
      </c>
      <c r="T7" s="27">
        <v>2201539636</v>
      </c>
      <c r="U7" s="33">
        <v>45524</v>
      </c>
      <c r="V7" s="27" t="s">
        <v>281</v>
      </c>
      <c r="W7" s="32">
        <v>2522878</v>
      </c>
      <c r="X7" s="27" t="s">
        <v>155</v>
      </c>
      <c r="Y7" s="33">
        <v>45077</v>
      </c>
      <c r="Z7" s="33">
        <v>45475</v>
      </c>
      <c r="AA7" s="33" t="s">
        <v>156</v>
      </c>
      <c r="AB7" s="32">
        <v>127420</v>
      </c>
      <c r="AC7" s="32">
        <v>0</v>
      </c>
      <c r="AD7" s="32">
        <v>0</v>
      </c>
      <c r="AE7" s="32">
        <v>0</v>
      </c>
      <c r="AF7" s="32">
        <v>0</v>
      </c>
      <c r="AG7" s="27"/>
      <c r="AH7" s="27"/>
      <c r="AI7" s="27"/>
      <c r="AJ7" s="32">
        <v>127420</v>
      </c>
    </row>
    <row r="8" spans="1:36">
      <c r="A8" s="27">
        <v>900145579</v>
      </c>
      <c r="B8" s="27" t="s">
        <v>152</v>
      </c>
      <c r="C8" s="27" t="s">
        <v>23</v>
      </c>
      <c r="D8" s="28">
        <v>14050</v>
      </c>
      <c r="E8" s="29" t="s">
        <v>90</v>
      </c>
      <c r="F8" s="29" t="s">
        <v>198</v>
      </c>
      <c r="G8" s="30">
        <v>45160</v>
      </c>
      <c r="H8" s="30">
        <v>45302</v>
      </c>
      <c r="I8" s="31">
        <v>126030</v>
      </c>
      <c r="J8" s="31">
        <v>126030</v>
      </c>
      <c r="K8" s="27" t="s">
        <v>16</v>
      </c>
      <c r="L8" s="27" t="s">
        <v>17</v>
      </c>
      <c r="M8" s="27" t="s">
        <v>18</v>
      </c>
      <c r="N8" s="28" t="s">
        <v>264</v>
      </c>
      <c r="O8" s="27" t="s">
        <v>282</v>
      </c>
      <c r="P8" s="32">
        <v>0</v>
      </c>
      <c r="Q8" s="27"/>
      <c r="R8" s="32">
        <v>126030</v>
      </c>
      <c r="S8" s="32">
        <v>0</v>
      </c>
      <c r="T8" s="27">
        <v>2201539636</v>
      </c>
      <c r="U8" s="33">
        <v>45524</v>
      </c>
      <c r="V8" s="27" t="s">
        <v>281</v>
      </c>
      <c r="W8" s="32">
        <v>2522878</v>
      </c>
      <c r="X8" s="27" t="s">
        <v>155</v>
      </c>
      <c r="Y8" s="33">
        <v>45160</v>
      </c>
      <c r="Z8" s="33">
        <v>45447</v>
      </c>
      <c r="AA8" s="33" t="s">
        <v>156</v>
      </c>
      <c r="AB8" s="32">
        <v>126030</v>
      </c>
      <c r="AC8" s="32">
        <v>0</v>
      </c>
      <c r="AD8" s="32">
        <v>0</v>
      </c>
      <c r="AE8" s="32">
        <v>0</v>
      </c>
      <c r="AF8" s="32">
        <v>0</v>
      </c>
      <c r="AG8" s="27"/>
      <c r="AH8" s="27"/>
      <c r="AI8" s="27"/>
      <c r="AJ8" s="32">
        <v>126030</v>
      </c>
    </row>
    <row r="9" spans="1:36">
      <c r="A9" s="27">
        <v>900145579</v>
      </c>
      <c r="B9" s="27" t="s">
        <v>152</v>
      </c>
      <c r="C9" s="27" t="s">
        <v>99</v>
      </c>
      <c r="D9" s="28">
        <v>98872</v>
      </c>
      <c r="E9" s="29" t="s">
        <v>100</v>
      </c>
      <c r="F9" s="29" t="s">
        <v>199</v>
      </c>
      <c r="G9" s="30">
        <v>45293</v>
      </c>
      <c r="H9" s="30">
        <v>45337</v>
      </c>
      <c r="I9" s="31">
        <v>24344</v>
      </c>
      <c r="J9" s="31">
        <v>24344</v>
      </c>
      <c r="K9" s="27" t="s">
        <v>16</v>
      </c>
      <c r="L9" s="27" t="s">
        <v>17</v>
      </c>
      <c r="M9" s="27" t="s">
        <v>18</v>
      </c>
      <c r="N9" s="28" t="s">
        <v>154</v>
      </c>
      <c r="O9" s="27" t="s">
        <v>282</v>
      </c>
      <c r="P9" s="32">
        <v>0</v>
      </c>
      <c r="Q9" s="27"/>
      <c r="R9" s="32">
        <v>24344</v>
      </c>
      <c r="S9" s="32">
        <v>0</v>
      </c>
      <c r="T9" s="27">
        <v>2201539636</v>
      </c>
      <c r="U9" s="33">
        <v>45524</v>
      </c>
      <c r="V9" s="27" t="s">
        <v>281</v>
      </c>
      <c r="W9" s="32">
        <v>2522878</v>
      </c>
      <c r="X9" s="27" t="s">
        <v>155</v>
      </c>
      <c r="Y9" s="33">
        <v>45293</v>
      </c>
      <c r="Z9" s="33">
        <v>45450</v>
      </c>
      <c r="AA9" s="33" t="s">
        <v>156</v>
      </c>
      <c r="AB9" s="32">
        <v>24344</v>
      </c>
      <c r="AC9" s="32">
        <v>0</v>
      </c>
      <c r="AD9" s="32">
        <v>0</v>
      </c>
      <c r="AE9" s="32">
        <v>0</v>
      </c>
      <c r="AF9" s="32">
        <v>0</v>
      </c>
      <c r="AG9" s="27"/>
      <c r="AH9" s="27"/>
      <c r="AI9" s="27"/>
      <c r="AJ9" s="32">
        <v>24344</v>
      </c>
    </row>
    <row r="10" spans="1:36">
      <c r="A10" s="27">
        <v>900145579</v>
      </c>
      <c r="B10" s="27" t="s">
        <v>152</v>
      </c>
      <c r="C10" s="27" t="s">
        <v>19</v>
      </c>
      <c r="D10" s="28">
        <v>155387</v>
      </c>
      <c r="E10" s="29" t="s">
        <v>22</v>
      </c>
      <c r="F10" s="29" t="s">
        <v>200</v>
      </c>
      <c r="G10" s="30">
        <v>44839</v>
      </c>
      <c r="H10" s="30">
        <v>44839</v>
      </c>
      <c r="I10" s="31">
        <v>6100</v>
      </c>
      <c r="J10" s="31">
        <v>6100</v>
      </c>
      <c r="K10" s="27" t="s">
        <v>16</v>
      </c>
      <c r="L10" s="27" t="s">
        <v>17</v>
      </c>
      <c r="M10" s="27" t="s">
        <v>18</v>
      </c>
      <c r="N10" s="28" t="s">
        <v>154</v>
      </c>
      <c r="O10" s="27" t="s">
        <v>282</v>
      </c>
      <c r="P10" s="32">
        <v>0</v>
      </c>
      <c r="Q10" s="27"/>
      <c r="R10" s="32">
        <v>6100</v>
      </c>
      <c r="S10" s="32">
        <v>0</v>
      </c>
      <c r="T10" s="27">
        <v>2201539636</v>
      </c>
      <c r="U10" s="33">
        <v>45524</v>
      </c>
      <c r="V10" s="27" t="s">
        <v>281</v>
      </c>
      <c r="W10" s="32">
        <v>2522878</v>
      </c>
      <c r="X10" s="27" t="s">
        <v>155</v>
      </c>
      <c r="Y10" s="33">
        <v>44784</v>
      </c>
      <c r="Z10" s="33">
        <v>45450</v>
      </c>
      <c r="AA10" s="33" t="s">
        <v>156</v>
      </c>
      <c r="AB10" s="32">
        <v>6100</v>
      </c>
      <c r="AC10" s="32">
        <v>0</v>
      </c>
      <c r="AD10" s="32">
        <v>0</v>
      </c>
      <c r="AE10" s="32">
        <v>0</v>
      </c>
      <c r="AF10" s="32">
        <v>0</v>
      </c>
      <c r="AG10" s="27"/>
      <c r="AH10" s="27"/>
      <c r="AI10" s="27"/>
      <c r="AJ10" s="32">
        <v>6100</v>
      </c>
    </row>
    <row r="11" spans="1:36">
      <c r="A11" s="27">
        <v>900145579</v>
      </c>
      <c r="B11" s="27" t="s">
        <v>152</v>
      </c>
      <c r="C11" s="27" t="s">
        <v>14</v>
      </c>
      <c r="D11" s="28">
        <v>46000</v>
      </c>
      <c r="E11" s="29" t="s">
        <v>31</v>
      </c>
      <c r="F11" s="29" t="s">
        <v>201</v>
      </c>
      <c r="G11" s="30">
        <v>45076</v>
      </c>
      <c r="H11" s="30">
        <v>45105</v>
      </c>
      <c r="I11" s="31">
        <v>6086</v>
      </c>
      <c r="J11" s="31">
        <v>6086</v>
      </c>
      <c r="K11" s="27" t="s">
        <v>16</v>
      </c>
      <c r="L11" s="27" t="s">
        <v>17</v>
      </c>
      <c r="M11" s="27" t="s">
        <v>18</v>
      </c>
      <c r="N11" s="28" t="s">
        <v>154</v>
      </c>
      <c r="O11" s="27" t="s">
        <v>282</v>
      </c>
      <c r="P11" s="32">
        <v>0</v>
      </c>
      <c r="Q11" s="27"/>
      <c r="R11" s="32">
        <v>6086</v>
      </c>
      <c r="S11" s="32">
        <v>0</v>
      </c>
      <c r="T11" s="27">
        <v>2201539636</v>
      </c>
      <c r="U11" s="33">
        <v>45524</v>
      </c>
      <c r="V11" s="27" t="s">
        <v>281</v>
      </c>
      <c r="W11" s="32">
        <v>2522878</v>
      </c>
      <c r="X11" s="27" t="s">
        <v>155</v>
      </c>
      <c r="Y11" s="33">
        <v>45076</v>
      </c>
      <c r="Z11" s="33">
        <v>45450</v>
      </c>
      <c r="AA11" s="33" t="s">
        <v>156</v>
      </c>
      <c r="AB11" s="32">
        <v>6086</v>
      </c>
      <c r="AC11" s="32">
        <v>0</v>
      </c>
      <c r="AD11" s="32">
        <v>0</v>
      </c>
      <c r="AE11" s="32">
        <v>0</v>
      </c>
      <c r="AF11" s="32">
        <v>0</v>
      </c>
      <c r="AG11" s="27"/>
      <c r="AH11" s="27"/>
      <c r="AI11" s="27"/>
      <c r="AJ11" s="32">
        <v>6086</v>
      </c>
    </row>
    <row r="12" spans="1:36">
      <c r="A12" s="27">
        <v>900145579</v>
      </c>
      <c r="B12" s="27" t="s">
        <v>152</v>
      </c>
      <c r="C12" s="27" t="s">
        <v>19</v>
      </c>
      <c r="D12" s="28">
        <v>208287</v>
      </c>
      <c r="E12" s="29" t="s">
        <v>27</v>
      </c>
      <c r="F12" s="29" t="s">
        <v>202</v>
      </c>
      <c r="G12" s="30">
        <v>44977</v>
      </c>
      <c r="H12" s="30">
        <v>45008</v>
      </c>
      <c r="I12" s="31">
        <v>5400</v>
      </c>
      <c r="J12" s="31">
        <v>5400</v>
      </c>
      <c r="K12" s="27" t="s">
        <v>16</v>
      </c>
      <c r="L12" s="27" t="s">
        <v>17</v>
      </c>
      <c r="M12" s="27" t="s">
        <v>18</v>
      </c>
      <c r="N12" s="28" t="s">
        <v>264</v>
      </c>
      <c r="O12" s="27" t="s">
        <v>282</v>
      </c>
      <c r="P12" s="32">
        <v>0</v>
      </c>
      <c r="Q12" s="27"/>
      <c r="R12" s="32">
        <v>5400</v>
      </c>
      <c r="S12" s="32">
        <v>0</v>
      </c>
      <c r="T12" s="27">
        <v>2201539636</v>
      </c>
      <c r="U12" s="33">
        <v>45524</v>
      </c>
      <c r="V12" s="27" t="s">
        <v>281</v>
      </c>
      <c r="W12" s="32">
        <v>2522878</v>
      </c>
      <c r="X12" s="27" t="s">
        <v>155</v>
      </c>
      <c r="Y12" s="33">
        <v>44977</v>
      </c>
      <c r="Z12" s="33">
        <v>45475</v>
      </c>
      <c r="AA12" s="33" t="s">
        <v>156</v>
      </c>
      <c r="AB12" s="32">
        <v>5400</v>
      </c>
      <c r="AC12" s="32">
        <v>0</v>
      </c>
      <c r="AD12" s="32">
        <v>0</v>
      </c>
      <c r="AE12" s="32">
        <v>0</v>
      </c>
      <c r="AF12" s="32">
        <v>0</v>
      </c>
      <c r="AG12" s="27"/>
      <c r="AH12" s="27"/>
      <c r="AI12" s="27"/>
      <c r="AJ12" s="32">
        <v>5400</v>
      </c>
    </row>
    <row r="13" spans="1:36">
      <c r="A13" s="27">
        <v>900145579</v>
      </c>
      <c r="B13" s="27" t="s">
        <v>152</v>
      </c>
      <c r="C13" s="27" t="s">
        <v>14</v>
      </c>
      <c r="D13" s="28">
        <v>24321</v>
      </c>
      <c r="E13" s="29" t="s">
        <v>15</v>
      </c>
      <c r="F13" s="29" t="s">
        <v>203</v>
      </c>
      <c r="G13" s="30">
        <v>44734</v>
      </c>
      <c r="H13" s="30">
        <v>44734</v>
      </c>
      <c r="I13" s="31">
        <v>67115</v>
      </c>
      <c r="J13" s="31" t="s">
        <v>204</v>
      </c>
      <c r="K13" s="27" t="s">
        <v>16</v>
      </c>
      <c r="L13" s="27" t="s">
        <v>17</v>
      </c>
      <c r="M13" s="27" t="s">
        <v>18</v>
      </c>
      <c r="N13" s="28" t="s">
        <v>282</v>
      </c>
      <c r="O13" s="27" t="s">
        <v>282</v>
      </c>
      <c r="P13" s="32">
        <v>0</v>
      </c>
      <c r="Q13" s="27"/>
      <c r="R13" s="32">
        <v>67115</v>
      </c>
      <c r="S13" s="32">
        <v>0</v>
      </c>
      <c r="T13" s="27">
        <v>2201520969</v>
      </c>
      <c r="U13" s="33">
        <v>45469</v>
      </c>
      <c r="V13" s="27" t="s">
        <v>281</v>
      </c>
      <c r="W13" s="32">
        <v>311015</v>
      </c>
      <c r="X13" s="27" t="s">
        <v>155</v>
      </c>
      <c r="Y13" s="33">
        <v>44664</v>
      </c>
      <c r="Z13" s="33">
        <v>45418</v>
      </c>
      <c r="AA13" s="33" t="s">
        <v>156</v>
      </c>
      <c r="AB13" s="32">
        <v>67115</v>
      </c>
      <c r="AC13" s="32">
        <v>0</v>
      </c>
      <c r="AD13" s="32">
        <v>0</v>
      </c>
      <c r="AE13" s="32">
        <v>67115</v>
      </c>
      <c r="AF13" s="32">
        <v>0</v>
      </c>
      <c r="AG13" s="27"/>
      <c r="AH13" s="27"/>
      <c r="AI13" s="27"/>
      <c r="AJ13" s="32">
        <v>-67115</v>
      </c>
    </row>
    <row r="14" spans="1:36">
      <c r="A14" s="27">
        <v>900145579</v>
      </c>
      <c r="B14" s="27" t="s">
        <v>152</v>
      </c>
      <c r="C14" s="27" t="s">
        <v>19</v>
      </c>
      <c r="D14" s="28">
        <v>238991</v>
      </c>
      <c r="E14" s="29" t="s">
        <v>38</v>
      </c>
      <c r="F14" s="29" t="s">
        <v>209</v>
      </c>
      <c r="G14" s="30">
        <v>45078</v>
      </c>
      <c r="H14" s="30">
        <v>45300</v>
      </c>
      <c r="I14" s="31">
        <v>18272</v>
      </c>
      <c r="J14" s="31" t="s">
        <v>206</v>
      </c>
      <c r="K14" s="27" t="s">
        <v>16</v>
      </c>
      <c r="L14" s="27" t="s">
        <v>17</v>
      </c>
      <c r="M14" s="27" t="s">
        <v>18</v>
      </c>
      <c r="N14" s="28" t="s">
        <v>282</v>
      </c>
      <c r="O14" s="27" t="s">
        <v>282</v>
      </c>
      <c r="P14" s="32">
        <v>0</v>
      </c>
      <c r="Q14" s="27"/>
      <c r="R14" s="32">
        <v>18272</v>
      </c>
      <c r="S14" s="32">
        <v>0</v>
      </c>
      <c r="T14" s="27">
        <v>2201511299</v>
      </c>
      <c r="U14" s="33">
        <v>45441</v>
      </c>
      <c r="V14" s="27" t="s">
        <v>281</v>
      </c>
      <c r="W14" s="32">
        <v>363512</v>
      </c>
      <c r="X14" s="27" t="s">
        <v>155</v>
      </c>
      <c r="Y14" s="33">
        <v>45078</v>
      </c>
      <c r="Z14" s="33">
        <v>45300</v>
      </c>
      <c r="AA14" s="33" t="s">
        <v>156</v>
      </c>
      <c r="AB14" s="32">
        <v>18272</v>
      </c>
      <c r="AC14" s="32">
        <v>0</v>
      </c>
      <c r="AD14" s="32">
        <v>0</v>
      </c>
      <c r="AE14" s="32">
        <v>0</v>
      </c>
      <c r="AF14" s="32">
        <v>0</v>
      </c>
      <c r="AG14" s="27"/>
      <c r="AH14" s="27"/>
      <c r="AI14" s="27"/>
      <c r="AJ14" s="32">
        <v>18272</v>
      </c>
    </row>
    <row r="15" spans="1:36">
      <c r="A15" s="27">
        <v>900145579</v>
      </c>
      <c r="B15" s="27" t="s">
        <v>152</v>
      </c>
      <c r="C15" s="27" t="s">
        <v>34</v>
      </c>
      <c r="D15" s="28">
        <v>84273</v>
      </c>
      <c r="E15" s="29" t="s">
        <v>56</v>
      </c>
      <c r="F15" s="29" t="s">
        <v>224</v>
      </c>
      <c r="G15" s="30">
        <v>45150</v>
      </c>
      <c r="H15" s="30">
        <v>45300</v>
      </c>
      <c r="I15" s="31">
        <v>21600</v>
      </c>
      <c r="J15" s="31" t="s">
        <v>206</v>
      </c>
      <c r="K15" s="27" t="s">
        <v>16</v>
      </c>
      <c r="L15" s="27" t="s">
        <v>17</v>
      </c>
      <c r="M15" s="27" t="s">
        <v>18</v>
      </c>
      <c r="N15" s="28" t="s">
        <v>282</v>
      </c>
      <c r="O15" s="27" t="s">
        <v>282</v>
      </c>
      <c r="P15" s="32">
        <v>0</v>
      </c>
      <c r="Q15" s="27"/>
      <c r="R15" s="32">
        <v>21600</v>
      </c>
      <c r="S15" s="32">
        <v>0</v>
      </c>
      <c r="T15" s="27">
        <v>2201511299</v>
      </c>
      <c r="U15" s="33">
        <v>45441</v>
      </c>
      <c r="V15" s="27" t="s">
        <v>281</v>
      </c>
      <c r="W15" s="32">
        <v>363512</v>
      </c>
      <c r="X15" s="27" t="s">
        <v>155</v>
      </c>
      <c r="Y15" s="33">
        <v>45150</v>
      </c>
      <c r="Z15" s="33">
        <v>45300</v>
      </c>
      <c r="AA15" s="33" t="s">
        <v>156</v>
      </c>
      <c r="AB15" s="32">
        <v>21600</v>
      </c>
      <c r="AC15" s="32">
        <v>0</v>
      </c>
      <c r="AD15" s="32">
        <v>0</v>
      </c>
      <c r="AE15" s="32">
        <v>0</v>
      </c>
      <c r="AF15" s="32">
        <v>0</v>
      </c>
      <c r="AG15" s="27"/>
      <c r="AH15" s="27"/>
      <c r="AI15" s="27"/>
      <c r="AJ15" s="32">
        <v>21600</v>
      </c>
    </row>
    <row r="16" spans="1:36">
      <c r="A16" s="27">
        <v>900145579</v>
      </c>
      <c r="B16" s="27" t="s">
        <v>152</v>
      </c>
      <c r="C16" s="27" t="s">
        <v>19</v>
      </c>
      <c r="D16" s="28">
        <v>266036</v>
      </c>
      <c r="E16" s="29" t="s">
        <v>58</v>
      </c>
      <c r="F16" s="29" t="s">
        <v>226</v>
      </c>
      <c r="G16" s="30">
        <v>45187</v>
      </c>
      <c r="H16" s="30">
        <v>45301</v>
      </c>
      <c r="I16" s="31">
        <v>18272</v>
      </c>
      <c r="J16" s="31" t="s">
        <v>206</v>
      </c>
      <c r="K16" s="27" t="s">
        <v>16</v>
      </c>
      <c r="L16" s="27" t="s">
        <v>17</v>
      </c>
      <c r="M16" s="27" t="s">
        <v>18</v>
      </c>
      <c r="N16" s="28" t="s">
        <v>282</v>
      </c>
      <c r="O16" s="27" t="s">
        <v>282</v>
      </c>
      <c r="P16" s="32">
        <v>0</v>
      </c>
      <c r="Q16" s="27"/>
      <c r="R16" s="32">
        <v>18272</v>
      </c>
      <c r="S16" s="32">
        <v>0</v>
      </c>
      <c r="T16" s="27">
        <v>2201511299</v>
      </c>
      <c r="U16" s="33">
        <v>45441</v>
      </c>
      <c r="V16" s="27" t="s">
        <v>281</v>
      </c>
      <c r="W16" s="32">
        <v>363512</v>
      </c>
      <c r="X16" s="27" t="s">
        <v>155</v>
      </c>
      <c r="Y16" s="33">
        <v>45187</v>
      </c>
      <c r="Z16" s="33">
        <v>45301</v>
      </c>
      <c r="AA16" s="33" t="s">
        <v>156</v>
      </c>
      <c r="AB16" s="32">
        <v>18272</v>
      </c>
      <c r="AC16" s="32">
        <v>0</v>
      </c>
      <c r="AD16" s="32">
        <v>0</v>
      </c>
      <c r="AE16" s="32">
        <v>0</v>
      </c>
      <c r="AF16" s="32">
        <v>0</v>
      </c>
      <c r="AG16" s="27"/>
      <c r="AH16" s="27"/>
      <c r="AI16" s="27"/>
      <c r="AJ16" s="32">
        <v>18272</v>
      </c>
    </row>
    <row r="17" spans="1:36">
      <c r="A17" s="27">
        <v>900145579</v>
      </c>
      <c r="B17" s="27" t="s">
        <v>152</v>
      </c>
      <c r="C17" s="27" t="s">
        <v>34</v>
      </c>
      <c r="D17" s="28">
        <v>89076</v>
      </c>
      <c r="E17" s="29" t="s">
        <v>84</v>
      </c>
      <c r="F17" s="29" t="s">
        <v>246</v>
      </c>
      <c r="G17" s="30">
        <v>45216</v>
      </c>
      <c r="H17" s="30">
        <v>45302</v>
      </c>
      <c r="I17" s="31">
        <v>12172</v>
      </c>
      <c r="J17" s="31" t="s">
        <v>206</v>
      </c>
      <c r="K17" s="27" t="s">
        <v>16</v>
      </c>
      <c r="L17" s="27" t="s">
        <v>17</v>
      </c>
      <c r="M17" s="27" t="s">
        <v>18</v>
      </c>
      <c r="N17" s="28" t="s">
        <v>282</v>
      </c>
      <c r="O17" s="27" t="s">
        <v>282</v>
      </c>
      <c r="P17" s="32">
        <v>0</v>
      </c>
      <c r="Q17" s="27"/>
      <c r="R17" s="32">
        <v>12172</v>
      </c>
      <c r="S17" s="32">
        <v>0</v>
      </c>
      <c r="T17" s="27">
        <v>2201511299</v>
      </c>
      <c r="U17" s="33">
        <v>45441</v>
      </c>
      <c r="V17" s="27" t="s">
        <v>281</v>
      </c>
      <c r="W17" s="32">
        <v>363512</v>
      </c>
      <c r="X17" s="27" t="s">
        <v>155</v>
      </c>
      <c r="Y17" s="33">
        <v>45216</v>
      </c>
      <c r="Z17" s="33">
        <v>45302</v>
      </c>
      <c r="AA17" s="33" t="s">
        <v>156</v>
      </c>
      <c r="AB17" s="32">
        <v>12172</v>
      </c>
      <c r="AC17" s="32">
        <v>0</v>
      </c>
      <c r="AD17" s="32">
        <v>0</v>
      </c>
      <c r="AE17" s="32">
        <v>0</v>
      </c>
      <c r="AF17" s="32">
        <v>0</v>
      </c>
      <c r="AG17" s="27"/>
      <c r="AH17" s="27"/>
      <c r="AI17" s="27"/>
      <c r="AJ17" s="32">
        <v>12172</v>
      </c>
    </row>
    <row r="18" spans="1:36">
      <c r="A18" s="27">
        <v>900145579</v>
      </c>
      <c r="B18" s="27" t="s">
        <v>152</v>
      </c>
      <c r="C18" s="27" t="s">
        <v>19</v>
      </c>
      <c r="D18" s="28">
        <v>289098</v>
      </c>
      <c r="E18" s="29" t="s">
        <v>91</v>
      </c>
      <c r="F18" s="29" t="s">
        <v>251</v>
      </c>
      <c r="G18" s="30">
        <v>45309</v>
      </c>
      <c r="H18" s="30">
        <v>45336</v>
      </c>
      <c r="I18" s="31">
        <v>52000</v>
      </c>
      <c r="J18" s="31" t="s">
        <v>206</v>
      </c>
      <c r="K18" s="27" t="s">
        <v>16</v>
      </c>
      <c r="L18" s="27" t="s">
        <v>17</v>
      </c>
      <c r="M18" s="27" t="s">
        <v>18</v>
      </c>
      <c r="N18" s="28" t="s">
        <v>282</v>
      </c>
      <c r="O18" s="27" t="s">
        <v>282</v>
      </c>
      <c r="P18" s="32">
        <v>0</v>
      </c>
      <c r="Q18" s="27"/>
      <c r="R18" s="32">
        <v>52000</v>
      </c>
      <c r="S18" s="32">
        <v>0</v>
      </c>
      <c r="T18" s="27">
        <v>2201511299</v>
      </c>
      <c r="U18" s="33">
        <v>45441</v>
      </c>
      <c r="V18" s="27" t="s">
        <v>281</v>
      </c>
      <c r="W18" s="32">
        <v>363512</v>
      </c>
      <c r="X18" s="27" t="s">
        <v>155</v>
      </c>
      <c r="Y18" s="33">
        <v>45309</v>
      </c>
      <c r="Z18" s="33">
        <v>45337</v>
      </c>
      <c r="AA18" s="33" t="s">
        <v>156</v>
      </c>
      <c r="AB18" s="32">
        <v>52000</v>
      </c>
      <c r="AC18" s="32">
        <v>0</v>
      </c>
      <c r="AD18" s="32">
        <v>0</v>
      </c>
      <c r="AE18" s="32">
        <v>0</v>
      </c>
      <c r="AF18" s="32">
        <v>0</v>
      </c>
      <c r="AG18" s="27"/>
      <c r="AH18" s="27"/>
      <c r="AI18" s="27"/>
      <c r="AJ18" s="32">
        <v>52000</v>
      </c>
    </row>
    <row r="19" spans="1:36">
      <c r="A19" s="27">
        <v>900145579</v>
      </c>
      <c r="B19" s="27" t="s">
        <v>152</v>
      </c>
      <c r="C19" s="27" t="s">
        <v>19</v>
      </c>
      <c r="D19" s="28">
        <v>291310</v>
      </c>
      <c r="E19" s="29" t="s">
        <v>92</v>
      </c>
      <c r="F19" s="29" t="s">
        <v>252</v>
      </c>
      <c r="G19" s="30">
        <v>45321</v>
      </c>
      <c r="H19" s="30">
        <v>45336</v>
      </c>
      <c r="I19" s="31">
        <v>140612</v>
      </c>
      <c r="J19" s="31" t="s">
        <v>206</v>
      </c>
      <c r="K19" s="27" t="s">
        <v>16</v>
      </c>
      <c r="L19" s="27" t="s">
        <v>17</v>
      </c>
      <c r="M19" s="27" t="s">
        <v>18</v>
      </c>
      <c r="N19" s="28" t="s">
        <v>282</v>
      </c>
      <c r="O19" s="27" t="s">
        <v>282</v>
      </c>
      <c r="P19" s="32">
        <v>0</v>
      </c>
      <c r="Q19" s="27"/>
      <c r="R19" s="32">
        <v>140612</v>
      </c>
      <c r="S19" s="32">
        <v>0</v>
      </c>
      <c r="T19" s="27">
        <v>2201511299</v>
      </c>
      <c r="U19" s="33">
        <v>45441</v>
      </c>
      <c r="V19" s="27" t="s">
        <v>281</v>
      </c>
      <c r="W19" s="32">
        <v>363512</v>
      </c>
      <c r="X19" s="27" t="s">
        <v>155</v>
      </c>
      <c r="Y19" s="33">
        <v>45321</v>
      </c>
      <c r="Z19" s="33">
        <v>45337</v>
      </c>
      <c r="AA19" s="33" t="s">
        <v>156</v>
      </c>
      <c r="AB19" s="32">
        <v>140612</v>
      </c>
      <c r="AC19" s="32">
        <v>0</v>
      </c>
      <c r="AD19" s="32">
        <v>0</v>
      </c>
      <c r="AE19" s="32">
        <v>0</v>
      </c>
      <c r="AF19" s="32">
        <v>0</v>
      </c>
      <c r="AG19" s="27"/>
      <c r="AH19" s="27"/>
      <c r="AI19" s="27"/>
      <c r="AJ19" s="32">
        <v>140612</v>
      </c>
    </row>
    <row r="20" spans="1:36">
      <c r="A20" s="27">
        <v>900145579</v>
      </c>
      <c r="B20" s="27" t="s">
        <v>152</v>
      </c>
      <c r="C20" s="27" t="s">
        <v>19</v>
      </c>
      <c r="D20" s="28">
        <v>297290</v>
      </c>
      <c r="E20" s="29" t="s">
        <v>120</v>
      </c>
      <c r="F20" s="29" t="s">
        <v>262</v>
      </c>
      <c r="G20" s="30">
        <v>45352</v>
      </c>
      <c r="H20" s="30">
        <v>45412</v>
      </c>
      <c r="I20" s="31">
        <v>100584</v>
      </c>
      <c r="J20" s="31" t="s">
        <v>206</v>
      </c>
      <c r="K20" s="27" t="s">
        <v>16</v>
      </c>
      <c r="L20" s="27" t="s">
        <v>17</v>
      </c>
      <c r="M20" s="27" t="s">
        <v>18</v>
      </c>
      <c r="N20" s="28" t="s">
        <v>282</v>
      </c>
      <c r="O20" s="27" t="s">
        <v>282</v>
      </c>
      <c r="P20" s="32">
        <v>0</v>
      </c>
      <c r="Q20" s="27"/>
      <c r="R20" s="32">
        <v>100584</v>
      </c>
      <c r="S20" s="32">
        <v>0</v>
      </c>
      <c r="T20" s="27">
        <v>2201511299</v>
      </c>
      <c r="U20" s="33">
        <v>45441</v>
      </c>
      <c r="V20" s="27" t="s">
        <v>281</v>
      </c>
      <c r="W20" s="32">
        <v>363512</v>
      </c>
      <c r="X20" s="27" t="s">
        <v>155</v>
      </c>
      <c r="Y20" s="33">
        <v>45352</v>
      </c>
      <c r="Z20" s="33">
        <v>45414</v>
      </c>
      <c r="AA20" s="33" t="s">
        <v>156</v>
      </c>
      <c r="AB20" s="32">
        <v>100584</v>
      </c>
      <c r="AC20" s="32">
        <v>0</v>
      </c>
      <c r="AD20" s="32">
        <v>0</v>
      </c>
      <c r="AE20" s="32">
        <v>0</v>
      </c>
      <c r="AF20" s="32">
        <v>0</v>
      </c>
      <c r="AG20" s="27"/>
      <c r="AH20" s="27"/>
      <c r="AI20" s="27"/>
      <c r="AJ20" s="32">
        <v>100584</v>
      </c>
    </row>
    <row r="21" spans="1:36">
      <c r="A21" s="27">
        <v>900145579</v>
      </c>
      <c r="B21" s="27" t="s">
        <v>152</v>
      </c>
      <c r="C21" s="27" t="s">
        <v>19</v>
      </c>
      <c r="D21" s="28">
        <v>294826</v>
      </c>
      <c r="E21" s="29" t="s">
        <v>107</v>
      </c>
      <c r="F21" s="29" t="s">
        <v>257</v>
      </c>
      <c r="G21" s="30">
        <v>45338</v>
      </c>
      <c r="H21" s="30">
        <v>45412</v>
      </c>
      <c r="I21" s="31">
        <v>47500</v>
      </c>
      <c r="J21" s="31" t="s">
        <v>206</v>
      </c>
      <c r="K21" s="27" t="s">
        <v>16</v>
      </c>
      <c r="L21" s="27" t="s">
        <v>17</v>
      </c>
      <c r="M21" s="27" t="s">
        <v>18</v>
      </c>
      <c r="N21" s="28" t="s">
        <v>282</v>
      </c>
      <c r="O21" s="27" t="s">
        <v>282</v>
      </c>
      <c r="P21" s="32">
        <v>0</v>
      </c>
      <c r="Q21" s="27"/>
      <c r="R21" s="32">
        <v>47500</v>
      </c>
      <c r="S21" s="32">
        <v>0</v>
      </c>
      <c r="T21" s="27">
        <v>2201511144</v>
      </c>
      <c r="U21" s="33">
        <v>45440</v>
      </c>
      <c r="V21" s="27" t="s">
        <v>281</v>
      </c>
      <c r="W21" s="32">
        <v>439047</v>
      </c>
      <c r="X21" s="27" t="s">
        <v>155</v>
      </c>
      <c r="Y21" s="33">
        <v>45338</v>
      </c>
      <c r="Z21" s="33">
        <v>45414</v>
      </c>
      <c r="AA21" s="33" t="s">
        <v>156</v>
      </c>
      <c r="AB21" s="32">
        <v>52000</v>
      </c>
      <c r="AC21" s="32">
        <v>0</v>
      </c>
      <c r="AD21" s="32">
        <v>0</v>
      </c>
      <c r="AE21" s="32">
        <v>0</v>
      </c>
      <c r="AF21" s="32">
        <v>0</v>
      </c>
      <c r="AG21" s="27"/>
      <c r="AH21" s="27"/>
      <c r="AI21" s="27"/>
      <c r="AJ21" s="32">
        <v>47500</v>
      </c>
    </row>
    <row r="22" spans="1:36">
      <c r="A22" s="27">
        <v>900145579</v>
      </c>
      <c r="B22" s="27" t="s">
        <v>152</v>
      </c>
      <c r="C22" s="27" t="s">
        <v>19</v>
      </c>
      <c r="D22" s="28">
        <v>294829</v>
      </c>
      <c r="E22" s="29" t="s">
        <v>108</v>
      </c>
      <c r="F22" s="29" t="s">
        <v>258</v>
      </c>
      <c r="G22" s="30">
        <v>45338</v>
      </c>
      <c r="H22" s="30">
        <v>45412</v>
      </c>
      <c r="I22" s="31">
        <v>47500</v>
      </c>
      <c r="J22" s="31" t="s">
        <v>206</v>
      </c>
      <c r="K22" s="27" t="s">
        <v>16</v>
      </c>
      <c r="L22" s="27" t="s">
        <v>17</v>
      </c>
      <c r="M22" s="27" t="s">
        <v>18</v>
      </c>
      <c r="N22" s="28" t="s">
        <v>282</v>
      </c>
      <c r="O22" s="27" t="s">
        <v>282</v>
      </c>
      <c r="P22" s="32">
        <v>0</v>
      </c>
      <c r="Q22" s="27"/>
      <c r="R22" s="32">
        <v>47500</v>
      </c>
      <c r="S22" s="32">
        <v>0</v>
      </c>
      <c r="T22" s="27">
        <v>2201511144</v>
      </c>
      <c r="U22" s="33">
        <v>45440</v>
      </c>
      <c r="V22" s="27" t="s">
        <v>281</v>
      </c>
      <c r="W22" s="32">
        <v>439047</v>
      </c>
      <c r="X22" s="27" t="s">
        <v>155</v>
      </c>
      <c r="Y22" s="33">
        <v>45338</v>
      </c>
      <c r="Z22" s="33">
        <v>45414</v>
      </c>
      <c r="AA22" s="33" t="s">
        <v>156</v>
      </c>
      <c r="AB22" s="32">
        <v>52000</v>
      </c>
      <c r="AC22" s="32">
        <v>0</v>
      </c>
      <c r="AD22" s="32">
        <v>0</v>
      </c>
      <c r="AE22" s="32">
        <v>0</v>
      </c>
      <c r="AF22" s="32">
        <v>0</v>
      </c>
      <c r="AG22" s="27"/>
      <c r="AH22" s="27"/>
      <c r="AI22" s="27"/>
      <c r="AJ22" s="32">
        <v>47500</v>
      </c>
    </row>
    <row r="23" spans="1:36">
      <c r="A23" s="27">
        <v>900145579</v>
      </c>
      <c r="B23" s="27" t="s">
        <v>152</v>
      </c>
      <c r="C23" s="27" t="s">
        <v>19</v>
      </c>
      <c r="D23" s="28">
        <v>296639</v>
      </c>
      <c r="E23" s="29" t="s">
        <v>109</v>
      </c>
      <c r="F23" s="29" t="s">
        <v>259</v>
      </c>
      <c r="G23" s="30">
        <v>45349</v>
      </c>
      <c r="H23" s="30">
        <v>45412</v>
      </c>
      <c r="I23" s="31">
        <v>33800</v>
      </c>
      <c r="J23" s="31" t="s">
        <v>206</v>
      </c>
      <c r="K23" s="27" t="s">
        <v>16</v>
      </c>
      <c r="L23" s="27" t="s">
        <v>17</v>
      </c>
      <c r="M23" s="27" t="s">
        <v>18</v>
      </c>
      <c r="N23" s="28" t="s">
        <v>282</v>
      </c>
      <c r="O23" s="27" t="s">
        <v>282</v>
      </c>
      <c r="P23" s="32">
        <v>0</v>
      </c>
      <c r="Q23" s="27"/>
      <c r="R23" s="32">
        <v>33800</v>
      </c>
      <c r="S23" s="32">
        <v>0</v>
      </c>
      <c r="T23" s="27">
        <v>2201511144</v>
      </c>
      <c r="U23" s="33">
        <v>45440</v>
      </c>
      <c r="V23" s="27" t="s">
        <v>281</v>
      </c>
      <c r="W23" s="32">
        <v>439047</v>
      </c>
      <c r="X23" s="27" t="s">
        <v>155</v>
      </c>
      <c r="Y23" s="33">
        <v>45349</v>
      </c>
      <c r="Z23" s="33">
        <v>45414</v>
      </c>
      <c r="AA23" s="33" t="s">
        <v>156</v>
      </c>
      <c r="AB23" s="32">
        <v>52000</v>
      </c>
      <c r="AC23" s="32">
        <v>0</v>
      </c>
      <c r="AD23" s="32">
        <v>0</v>
      </c>
      <c r="AE23" s="32">
        <v>0</v>
      </c>
      <c r="AF23" s="32">
        <v>0</v>
      </c>
      <c r="AG23" s="27"/>
      <c r="AH23" s="27"/>
      <c r="AI23" s="27"/>
      <c r="AJ23" s="32">
        <v>33800</v>
      </c>
    </row>
    <row r="24" spans="1:36">
      <c r="A24" s="27">
        <v>900145579</v>
      </c>
      <c r="B24" s="27" t="s">
        <v>152</v>
      </c>
      <c r="C24" s="27" t="s">
        <v>34</v>
      </c>
      <c r="D24" s="28">
        <v>99004</v>
      </c>
      <c r="E24" s="29" t="s">
        <v>114</v>
      </c>
      <c r="F24" s="29" t="s">
        <v>260</v>
      </c>
      <c r="G24" s="30">
        <v>45366</v>
      </c>
      <c r="H24" s="30">
        <v>45412</v>
      </c>
      <c r="I24" s="31">
        <v>133443</v>
      </c>
      <c r="J24" s="31" t="s">
        <v>206</v>
      </c>
      <c r="K24" s="27" t="s">
        <v>16</v>
      </c>
      <c r="L24" s="27" t="s">
        <v>17</v>
      </c>
      <c r="M24" s="27" t="s">
        <v>18</v>
      </c>
      <c r="N24" s="28" t="s">
        <v>282</v>
      </c>
      <c r="O24" s="27" t="s">
        <v>282</v>
      </c>
      <c r="P24" s="32">
        <v>0</v>
      </c>
      <c r="Q24" s="27"/>
      <c r="R24" s="32">
        <v>133443</v>
      </c>
      <c r="S24" s="32">
        <v>0</v>
      </c>
      <c r="T24" s="27">
        <v>2201511144</v>
      </c>
      <c r="U24" s="33">
        <v>45440</v>
      </c>
      <c r="V24" s="27" t="s">
        <v>281</v>
      </c>
      <c r="W24" s="32">
        <v>439047</v>
      </c>
      <c r="X24" s="27" t="s">
        <v>155</v>
      </c>
      <c r="Y24" s="33">
        <v>45366</v>
      </c>
      <c r="Z24" s="33">
        <v>45414</v>
      </c>
      <c r="AA24" s="33" t="s">
        <v>156</v>
      </c>
      <c r="AB24" s="32">
        <v>133443</v>
      </c>
      <c r="AC24" s="32">
        <v>0</v>
      </c>
      <c r="AD24" s="32">
        <v>0</v>
      </c>
      <c r="AE24" s="32">
        <v>0</v>
      </c>
      <c r="AF24" s="32">
        <v>0</v>
      </c>
      <c r="AG24" s="27"/>
      <c r="AH24" s="27"/>
      <c r="AI24" s="27"/>
      <c r="AJ24" s="32">
        <v>133443</v>
      </c>
    </row>
    <row r="25" spans="1:36">
      <c r="A25" s="27">
        <v>900145579</v>
      </c>
      <c r="B25" s="27" t="s">
        <v>152</v>
      </c>
      <c r="C25" s="27" t="s">
        <v>34</v>
      </c>
      <c r="D25" s="28">
        <v>99543</v>
      </c>
      <c r="E25" s="29" t="s">
        <v>115</v>
      </c>
      <c r="F25" s="29" t="s">
        <v>261</v>
      </c>
      <c r="G25" s="30">
        <v>45373</v>
      </c>
      <c r="H25" s="30">
        <v>45412</v>
      </c>
      <c r="I25" s="31">
        <v>106304</v>
      </c>
      <c r="J25" s="31" t="s">
        <v>206</v>
      </c>
      <c r="K25" s="27" t="s">
        <v>16</v>
      </c>
      <c r="L25" s="27" t="s">
        <v>17</v>
      </c>
      <c r="M25" s="27" t="s">
        <v>18</v>
      </c>
      <c r="N25" s="28" t="s">
        <v>282</v>
      </c>
      <c r="O25" s="27" t="s">
        <v>282</v>
      </c>
      <c r="P25" s="32">
        <v>0</v>
      </c>
      <c r="Q25" s="27"/>
      <c r="R25" s="32">
        <v>106304</v>
      </c>
      <c r="S25" s="32">
        <v>0</v>
      </c>
      <c r="T25" s="27">
        <v>2201511144</v>
      </c>
      <c r="U25" s="33">
        <v>45440</v>
      </c>
      <c r="V25" s="27" t="s">
        <v>281</v>
      </c>
      <c r="W25" s="32">
        <v>439047</v>
      </c>
      <c r="X25" s="27" t="s">
        <v>155</v>
      </c>
      <c r="Y25" s="33">
        <v>45373</v>
      </c>
      <c r="Z25" s="33">
        <v>45414</v>
      </c>
      <c r="AA25" s="33" t="s">
        <v>156</v>
      </c>
      <c r="AB25" s="32">
        <v>106304</v>
      </c>
      <c r="AC25" s="32">
        <v>0</v>
      </c>
      <c r="AD25" s="32">
        <v>0</v>
      </c>
      <c r="AE25" s="32">
        <v>0</v>
      </c>
      <c r="AF25" s="32">
        <v>0</v>
      </c>
      <c r="AG25" s="27"/>
      <c r="AH25" s="27"/>
      <c r="AI25" s="27"/>
      <c r="AJ25" s="32">
        <v>106304</v>
      </c>
    </row>
    <row r="26" spans="1:36">
      <c r="A26" s="27">
        <v>900145579</v>
      </c>
      <c r="B26" s="27" t="s">
        <v>152</v>
      </c>
      <c r="C26" s="27" t="s">
        <v>23</v>
      </c>
      <c r="D26" s="28">
        <v>13235</v>
      </c>
      <c r="E26" s="29" t="s">
        <v>37</v>
      </c>
      <c r="F26" s="29" t="s">
        <v>208</v>
      </c>
      <c r="G26" s="30">
        <v>45105</v>
      </c>
      <c r="H26" s="30">
        <v>45300</v>
      </c>
      <c r="I26" s="31">
        <v>203776</v>
      </c>
      <c r="J26" s="31" t="s">
        <v>206</v>
      </c>
      <c r="K26" s="27" t="s">
        <v>16</v>
      </c>
      <c r="L26" s="27" t="s">
        <v>17</v>
      </c>
      <c r="M26" s="27" t="s">
        <v>18</v>
      </c>
      <c r="N26" s="28" t="s">
        <v>282</v>
      </c>
      <c r="O26" s="27" t="s">
        <v>282</v>
      </c>
      <c r="P26" s="32">
        <v>0</v>
      </c>
      <c r="Q26" s="27"/>
      <c r="R26" s="32">
        <v>203776</v>
      </c>
      <c r="S26" s="32">
        <v>0</v>
      </c>
      <c r="T26" s="27">
        <v>2201506778</v>
      </c>
      <c r="U26" s="33">
        <v>45411</v>
      </c>
      <c r="V26" s="27" t="s">
        <v>281</v>
      </c>
      <c r="W26" s="32">
        <v>3573766</v>
      </c>
      <c r="X26" s="27" t="s">
        <v>155</v>
      </c>
      <c r="Y26" s="33">
        <v>45105</v>
      </c>
      <c r="Z26" s="33">
        <v>45300</v>
      </c>
      <c r="AA26" s="33" t="s">
        <v>156</v>
      </c>
      <c r="AB26" s="32">
        <v>203776</v>
      </c>
      <c r="AC26" s="32">
        <v>0</v>
      </c>
      <c r="AD26" s="32">
        <v>0</v>
      </c>
      <c r="AE26" s="32">
        <v>0</v>
      </c>
      <c r="AF26" s="32">
        <v>0</v>
      </c>
      <c r="AG26" s="27"/>
      <c r="AH26" s="27"/>
      <c r="AI26" s="27"/>
      <c r="AJ26" s="32">
        <v>203776</v>
      </c>
    </row>
    <row r="27" spans="1:36">
      <c r="A27" s="27">
        <v>900145579</v>
      </c>
      <c r="B27" s="27" t="s">
        <v>152</v>
      </c>
      <c r="C27" s="27" t="s">
        <v>34</v>
      </c>
      <c r="D27" s="28">
        <v>79943</v>
      </c>
      <c r="E27" s="29" t="s">
        <v>40</v>
      </c>
      <c r="F27" s="29" t="s">
        <v>211</v>
      </c>
      <c r="G27" s="30">
        <v>45093</v>
      </c>
      <c r="H27" s="30">
        <v>45300</v>
      </c>
      <c r="I27" s="31">
        <v>48688</v>
      </c>
      <c r="J27" s="31" t="s">
        <v>206</v>
      </c>
      <c r="K27" s="27" t="s">
        <v>16</v>
      </c>
      <c r="L27" s="27" t="s">
        <v>17</v>
      </c>
      <c r="M27" s="27" t="s">
        <v>18</v>
      </c>
      <c r="N27" s="28" t="s">
        <v>282</v>
      </c>
      <c r="O27" s="27" t="s">
        <v>282</v>
      </c>
      <c r="P27" s="32">
        <v>0</v>
      </c>
      <c r="Q27" s="27"/>
      <c r="R27" s="32">
        <v>48688</v>
      </c>
      <c r="S27" s="32">
        <v>0</v>
      </c>
      <c r="T27" s="27">
        <v>2201506778</v>
      </c>
      <c r="U27" s="33">
        <v>45411</v>
      </c>
      <c r="V27" s="27" t="s">
        <v>281</v>
      </c>
      <c r="W27" s="32">
        <v>3573766</v>
      </c>
      <c r="X27" s="27" t="s">
        <v>155</v>
      </c>
      <c r="Y27" s="33">
        <v>45093</v>
      </c>
      <c r="Z27" s="33">
        <v>45300</v>
      </c>
      <c r="AA27" s="33" t="s">
        <v>156</v>
      </c>
      <c r="AB27" s="32">
        <v>48688</v>
      </c>
      <c r="AC27" s="32">
        <v>0</v>
      </c>
      <c r="AD27" s="32">
        <v>0</v>
      </c>
      <c r="AE27" s="32">
        <v>0</v>
      </c>
      <c r="AF27" s="32">
        <v>0</v>
      </c>
      <c r="AG27" s="27"/>
      <c r="AH27" s="27"/>
      <c r="AI27" s="27"/>
      <c r="AJ27" s="32">
        <v>48688</v>
      </c>
    </row>
    <row r="28" spans="1:36">
      <c r="A28" s="27">
        <v>900145579</v>
      </c>
      <c r="B28" s="27" t="s">
        <v>152</v>
      </c>
      <c r="C28" s="27" t="s">
        <v>19</v>
      </c>
      <c r="D28" s="28">
        <v>241439</v>
      </c>
      <c r="E28" s="29" t="s">
        <v>42</v>
      </c>
      <c r="F28" s="29" t="s">
        <v>213</v>
      </c>
      <c r="G28" s="30">
        <v>45086</v>
      </c>
      <c r="H28" s="30">
        <v>45300</v>
      </c>
      <c r="I28" s="31">
        <v>90615</v>
      </c>
      <c r="J28" s="31" t="s">
        <v>206</v>
      </c>
      <c r="K28" s="27" t="s">
        <v>16</v>
      </c>
      <c r="L28" s="27" t="s">
        <v>17</v>
      </c>
      <c r="M28" s="27" t="s">
        <v>18</v>
      </c>
      <c r="N28" s="28" t="s">
        <v>282</v>
      </c>
      <c r="O28" s="27" t="s">
        <v>282</v>
      </c>
      <c r="P28" s="32">
        <v>0</v>
      </c>
      <c r="Q28" s="27"/>
      <c r="R28" s="32">
        <v>90615</v>
      </c>
      <c r="S28" s="32">
        <v>0</v>
      </c>
      <c r="T28" s="27">
        <v>2201506778</v>
      </c>
      <c r="U28" s="33">
        <v>45411</v>
      </c>
      <c r="V28" s="27" t="s">
        <v>281</v>
      </c>
      <c r="W28" s="32">
        <v>3573766</v>
      </c>
      <c r="X28" s="27" t="s">
        <v>155</v>
      </c>
      <c r="Y28" s="33">
        <v>45086</v>
      </c>
      <c r="Z28" s="33">
        <v>45300</v>
      </c>
      <c r="AA28" s="33" t="s">
        <v>156</v>
      </c>
      <c r="AB28" s="32">
        <v>90615</v>
      </c>
      <c r="AC28" s="32">
        <v>0</v>
      </c>
      <c r="AD28" s="32">
        <v>0</v>
      </c>
      <c r="AE28" s="32">
        <v>0</v>
      </c>
      <c r="AF28" s="32">
        <v>0</v>
      </c>
      <c r="AG28" s="27"/>
      <c r="AH28" s="27"/>
      <c r="AI28" s="27"/>
      <c r="AJ28" s="32">
        <v>90615</v>
      </c>
    </row>
    <row r="29" spans="1:36">
      <c r="A29" s="27">
        <v>900145579</v>
      </c>
      <c r="B29" s="27" t="s">
        <v>152</v>
      </c>
      <c r="C29" s="27" t="s">
        <v>19</v>
      </c>
      <c r="D29" s="28">
        <v>245338</v>
      </c>
      <c r="E29" s="29" t="s">
        <v>43</v>
      </c>
      <c r="F29" s="29" t="s">
        <v>214</v>
      </c>
      <c r="G29" s="30">
        <v>45101</v>
      </c>
      <c r="H29" s="30">
        <v>45300</v>
      </c>
      <c r="I29" s="31">
        <v>96878</v>
      </c>
      <c r="J29" s="31" t="s">
        <v>206</v>
      </c>
      <c r="K29" s="27" t="s">
        <v>16</v>
      </c>
      <c r="L29" s="27" t="s">
        <v>17</v>
      </c>
      <c r="M29" s="27" t="s">
        <v>18</v>
      </c>
      <c r="N29" s="28" t="s">
        <v>282</v>
      </c>
      <c r="O29" s="27" t="s">
        <v>282</v>
      </c>
      <c r="P29" s="32">
        <v>0</v>
      </c>
      <c r="Q29" s="27"/>
      <c r="R29" s="32">
        <v>96878</v>
      </c>
      <c r="S29" s="32">
        <v>0</v>
      </c>
      <c r="T29" s="27">
        <v>2201506778</v>
      </c>
      <c r="U29" s="33">
        <v>45411</v>
      </c>
      <c r="V29" s="27" t="s">
        <v>281</v>
      </c>
      <c r="W29" s="32">
        <v>3573766</v>
      </c>
      <c r="X29" s="27" t="s">
        <v>155</v>
      </c>
      <c r="Y29" s="33">
        <v>45101</v>
      </c>
      <c r="Z29" s="33">
        <v>45300</v>
      </c>
      <c r="AA29" s="33" t="s">
        <v>156</v>
      </c>
      <c r="AB29" s="32">
        <v>96878</v>
      </c>
      <c r="AC29" s="32">
        <v>0</v>
      </c>
      <c r="AD29" s="32">
        <v>0</v>
      </c>
      <c r="AE29" s="32">
        <v>0</v>
      </c>
      <c r="AF29" s="32">
        <v>0</v>
      </c>
      <c r="AG29" s="27"/>
      <c r="AH29" s="27"/>
      <c r="AI29" s="27"/>
      <c r="AJ29" s="32">
        <v>96878</v>
      </c>
    </row>
    <row r="30" spans="1:36">
      <c r="A30" s="27">
        <v>900145579</v>
      </c>
      <c r="B30" s="27" t="s">
        <v>152</v>
      </c>
      <c r="C30" s="27" t="s">
        <v>19</v>
      </c>
      <c r="D30" s="28">
        <v>246078</v>
      </c>
      <c r="E30" s="29" t="s">
        <v>44</v>
      </c>
      <c r="F30" s="29" t="s">
        <v>215</v>
      </c>
      <c r="G30" s="30">
        <v>45104</v>
      </c>
      <c r="H30" s="30">
        <v>45300</v>
      </c>
      <c r="I30" s="31">
        <v>176048</v>
      </c>
      <c r="J30" s="31" t="s">
        <v>206</v>
      </c>
      <c r="K30" s="27" t="s">
        <v>16</v>
      </c>
      <c r="L30" s="27" t="s">
        <v>17</v>
      </c>
      <c r="M30" s="27" t="s">
        <v>18</v>
      </c>
      <c r="N30" s="28" t="s">
        <v>282</v>
      </c>
      <c r="O30" s="27" t="s">
        <v>282</v>
      </c>
      <c r="P30" s="32">
        <v>0</v>
      </c>
      <c r="Q30" s="27"/>
      <c r="R30" s="32">
        <v>176048</v>
      </c>
      <c r="S30" s="32">
        <v>0</v>
      </c>
      <c r="T30" s="27">
        <v>2201506778</v>
      </c>
      <c r="U30" s="33">
        <v>45411</v>
      </c>
      <c r="V30" s="27" t="s">
        <v>281</v>
      </c>
      <c r="W30" s="32">
        <v>3573766</v>
      </c>
      <c r="X30" s="27" t="s">
        <v>155</v>
      </c>
      <c r="Y30" s="33">
        <v>45104</v>
      </c>
      <c r="Z30" s="33">
        <v>45300</v>
      </c>
      <c r="AA30" s="33" t="s">
        <v>156</v>
      </c>
      <c r="AB30" s="32">
        <v>176048</v>
      </c>
      <c r="AC30" s="32">
        <v>0</v>
      </c>
      <c r="AD30" s="32">
        <v>0</v>
      </c>
      <c r="AE30" s="32">
        <v>0</v>
      </c>
      <c r="AF30" s="32">
        <v>0</v>
      </c>
      <c r="AG30" s="27"/>
      <c r="AH30" s="27"/>
      <c r="AI30" s="27"/>
      <c r="AJ30" s="32">
        <v>176048</v>
      </c>
    </row>
    <row r="31" spans="1:36">
      <c r="A31" s="27">
        <v>900145579</v>
      </c>
      <c r="B31" s="27" t="s">
        <v>152</v>
      </c>
      <c r="C31" s="27" t="s">
        <v>19</v>
      </c>
      <c r="D31" s="28">
        <v>249852</v>
      </c>
      <c r="E31" s="29" t="s">
        <v>47</v>
      </c>
      <c r="F31" s="29" t="s">
        <v>218</v>
      </c>
      <c r="G31" s="30">
        <v>45119</v>
      </c>
      <c r="H31" s="30">
        <v>45300</v>
      </c>
      <c r="I31" s="31">
        <v>159060</v>
      </c>
      <c r="J31" s="31" t="s">
        <v>206</v>
      </c>
      <c r="K31" s="27" t="s">
        <v>16</v>
      </c>
      <c r="L31" s="27" t="s">
        <v>17</v>
      </c>
      <c r="M31" s="27" t="s">
        <v>18</v>
      </c>
      <c r="N31" s="28" t="s">
        <v>282</v>
      </c>
      <c r="O31" s="27" t="s">
        <v>282</v>
      </c>
      <c r="P31" s="32">
        <v>0</v>
      </c>
      <c r="Q31" s="27"/>
      <c r="R31" s="32">
        <v>159060</v>
      </c>
      <c r="S31" s="32">
        <v>0</v>
      </c>
      <c r="T31" s="27">
        <v>2201506778</v>
      </c>
      <c r="U31" s="33">
        <v>45411</v>
      </c>
      <c r="V31" s="27" t="s">
        <v>281</v>
      </c>
      <c r="W31" s="32">
        <v>3573766</v>
      </c>
      <c r="X31" s="27" t="s">
        <v>155</v>
      </c>
      <c r="Y31" s="33">
        <v>45119</v>
      </c>
      <c r="Z31" s="33">
        <v>45300</v>
      </c>
      <c r="AA31" s="33" t="s">
        <v>156</v>
      </c>
      <c r="AB31" s="32">
        <v>159060</v>
      </c>
      <c r="AC31" s="32">
        <v>0</v>
      </c>
      <c r="AD31" s="32">
        <v>0</v>
      </c>
      <c r="AE31" s="32">
        <v>0</v>
      </c>
      <c r="AF31" s="32">
        <v>0</v>
      </c>
      <c r="AG31" s="27"/>
      <c r="AH31" s="27"/>
      <c r="AI31" s="27"/>
      <c r="AJ31" s="32">
        <v>159060</v>
      </c>
    </row>
    <row r="32" spans="1:36">
      <c r="A32" s="27">
        <v>900145579</v>
      </c>
      <c r="B32" s="27" t="s">
        <v>152</v>
      </c>
      <c r="C32" s="27" t="s">
        <v>52</v>
      </c>
      <c r="D32" s="28">
        <v>9475</v>
      </c>
      <c r="E32" s="29" t="s">
        <v>53</v>
      </c>
      <c r="F32" s="29" t="s">
        <v>221</v>
      </c>
      <c r="G32" s="30">
        <v>45136</v>
      </c>
      <c r="H32" s="30">
        <v>45300</v>
      </c>
      <c r="I32" s="31">
        <v>6086</v>
      </c>
      <c r="J32" s="31" t="s">
        <v>206</v>
      </c>
      <c r="K32" s="27" t="s">
        <v>16</v>
      </c>
      <c r="L32" s="27" t="s">
        <v>17</v>
      </c>
      <c r="M32" s="27" t="s">
        <v>18</v>
      </c>
      <c r="N32" s="28" t="s">
        <v>282</v>
      </c>
      <c r="O32" s="27" t="s">
        <v>282</v>
      </c>
      <c r="P32" s="32">
        <v>0</v>
      </c>
      <c r="Q32" s="27"/>
      <c r="R32" s="32">
        <v>6086</v>
      </c>
      <c r="S32" s="32">
        <v>0</v>
      </c>
      <c r="T32" s="27">
        <v>2201506778</v>
      </c>
      <c r="U32" s="33">
        <v>45411</v>
      </c>
      <c r="V32" s="27" t="s">
        <v>281</v>
      </c>
      <c r="W32" s="32">
        <v>3573766</v>
      </c>
      <c r="X32" s="27" t="s">
        <v>155</v>
      </c>
      <c r="Y32" s="33">
        <v>45136</v>
      </c>
      <c r="Z32" s="33">
        <v>45300</v>
      </c>
      <c r="AA32" s="33" t="s">
        <v>156</v>
      </c>
      <c r="AB32" s="32">
        <v>6086</v>
      </c>
      <c r="AC32" s="32">
        <v>0</v>
      </c>
      <c r="AD32" s="32">
        <v>0</v>
      </c>
      <c r="AE32" s="32">
        <v>0</v>
      </c>
      <c r="AF32" s="32">
        <v>0</v>
      </c>
      <c r="AG32" s="27"/>
      <c r="AH32" s="27"/>
      <c r="AI32" s="27"/>
      <c r="AJ32" s="32">
        <v>6086</v>
      </c>
    </row>
    <row r="33" spans="1:36">
      <c r="A33" s="27">
        <v>900145579</v>
      </c>
      <c r="B33" s="27" t="s">
        <v>152</v>
      </c>
      <c r="C33" s="27" t="s">
        <v>19</v>
      </c>
      <c r="D33" s="28">
        <v>264576</v>
      </c>
      <c r="E33" s="29" t="s">
        <v>57</v>
      </c>
      <c r="F33" s="29" t="s">
        <v>225</v>
      </c>
      <c r="G33" s="30">
        <v>45180</v>
      </c>
      <c r="H33" s="30">
        <v>45301</v>
      </c>
      <c r="I33" s="31">
        <v>183533</v>
      </c>
      <c r="J33" s="31" t="s">
        <v>206</v>
      </c>
      <c r="K33" s="27" t="s">
        <v>16</v>
      </c>
      <c r="L33" s="27" t="s">
        <v>17</v>
      </c>
      <c r="M33" s="27" t="s">
        <v>18</v>
      </c>
      <c r="N33" s="28" t="s">
        <v>282</v>
      </c>
      <c r="O33" s="27" t="s">
        <v>282</v>
      </c>
      <c r="P33" s="32">
        <v>0</v>
      </c>
      <c r="Q33" s="27"/>
      <c r="R33" s="32">
        <v>183533</v>
      </c>
      <c r="S33" s="32">
        <v>0</v>
      </c>
      <c r="T33" s="27">
        <v>2201506778</v>
      </c>
      <c r="U33" s="33">
        <v>45411</v>
      </c>
      <c r="V33" s="27" t="s">
        <v>281</v>
      </c>
      <c r="W33" s="32">
        <v>3573766</v>
      </c>
      <c r="X33" s="27" t="s">
        <v>155</v>
      </c>
      <c r="Y33" s="33">
        <v>45180</v>
      </c>
      <c r="Z33" s="33">
        <v>45301</v>
      </c>
      <c r="AA33" s="33" t="s">
        <v>156</v>
      </c>
      <c r="AB33" s="32">
        <v>183533</v>
      </c>
      <c r="AC33" s="32">
        <v>0</v>
      </c>
      <c r="AD33" s="32">
        <v>0</v>
      </c>
      <c r="AE33" s="32">
        <v>0</v>
      </c>
      <c r="AF33" s="32">
        <v>0</v>
      </c>
      <c r="AG33" s="27"/>
      <c r="AH33" s="27"/>
      <c r="AI33" s="27"/>
      <c r="AJ33" s="32">
        <v>183533</v>
      </c>
    </row>
    <row r="34" spans="1:36">
      <c r="A34" s="27">
        <v>900145579</v>
      </c>
      <c r="B34" s="27" t="s">
        <v>152</v>
      </c>
      <c r="C34" s="27" t="s">
        <v>19</v>
      </c>
      <c r="D34" s="28">
        <v>265437</v>
      </c>
      <c r="E34" s="29" t="s">
        <v>59</v>
      </c>
      <c r="F34" s="29" t="s">
        <v>227</v>
      </c>
      <c r="G34" s="30">
        <v>45183</v>
      </c>
      <c r="H34" s="30">
        <v>45301</v>
      </c>
      <c r="I34" s="31">
        <v>12172</v>
      </c>
      <c r="J34" s="31" t="s">
        <v>206</v>
      </c>
      <c r="K34" s="27" t="s">
        <v>16</v>
      </c>
      <c r="L34" s="27" t="s">
        <v>17</v>
      </c>
      <c r="M34" s="27" t="s">
        <v>18</v>
      </c>
      <c r="N34" s="28" t="s">
        <v>282</v>
      </c>
      <c r="O34" s="27" t="s">
        <v>282</v>
      </c>
      <c r="P34" s="32">
        <v>0</v>
      </c>
      <c r="Q34" s="27"/>
      <c r="R34" s="32">
        <v>12172</v>
      </c>
      <c r="S34" s="32">
        <v>0</v>
      </c>
      <c r="T34" s="27">
        <v>2201506778</v>
      </c>
      <c r="U34" s="33">
        <v>45411</v>
      </c>
      <c r="V34" s="27" t="s">
        <v>281</v>
      </c>
      <c r="W34" s="32">
        <v>3573766</v>
      </c>
      <c r="X34" s="27" t="s">
        <v>155</v>
      </c>
      <c r="Y34" s="33">
        <v>45183</v>
      </c>
      <c r="Z34" s="33">
        <v>45301</v>
      </c>
      <c r="AA34" s="33" t="s">
        <v>156</v>
      </c>
      <c r="AB34" s="32">
        <v>12172</v>
      </c>
      <c r="AC34" s="32">
        <v>0</v>
      </c>
      <c r="AD34" s="32">
        <v>0</v>
      </c>
      <c r="AE34" s="32">
        <v>0</v>
      </c>
      <c r="AF34" s="32">
        <v>0</v>
      </c>
      <c r="AG34" s="27"/>
      <c r="AH34" s="27"/>
      <c r="AI34" s="27"/>
      <c r="AJ34" s="32">
        <v>12172</v>
      </c>
    </row>
    <row r="35" spans="1:36">
      <c r="A35" s="27">
        <v>900145579</v>
      </c>
      <c r="B35" s="27" t="s">
        <v>152</v>
      </c>
      <c r="C35" s="27" t="s">
        <v>19</v>
      </c>
      <c r="D35" s="28">
        <v>277617</v>
      </c>
      <c r="E35" s="29" t="s">
        <v>61</v>
      </c>
      <c r="F35" s="29" t="s">
        <v>229</v>
      </c>
      <c r="G35" s="30">
        <v>45244</v>
      </c>
      <c r="H35" s="30">
        <v>45301</v>
      </c>
      <c r="I35" s="31">
        <v>31700</v>
      </c>
      <c r="J35" s="31" t="s">
        <v>206</v>
      </c>
      <c r="K35" s="27" t="s">
        <v>16</v>
      </c>
      <c r="L35" s="27" t="s">
        <v>17</v>
      </c>
      <c r="M35" s="27" t="s">
        <v>18</v>
      </c>
      <c r="N35" s="28" t="s">
        <v>282</v>
      </c>
      <c r="O35" s="27" t="s">
        <v>282</v>
      </c>
      <c r="P35" s="32">
        <v>0</v>
      </c>
      <c r="Q35" s="27"/>
      <c r="R35" s="32">
        <v>31700</v>
      </c>
      <c r="S35" s="32">
        <v>0</v>
      </c>
      <c r="T35" s="27">
        <v>2201506778</v>
      </c>
      <c r="U35" s="33">
        <v>45411</v>
      </c>
      <c r="V35" s="27" t="s">
        <v>281</v>
      </c>
      <c r="W35" s="32">
        <v>3573766</v>
      </c>
      <c r="X35" s="27" t="s">
        <v>155</v>
      </c>
      <c r="Y35" s="33">
        <v>45244</v>
      </c>
      <c r="Z35" s="33">
        <v>45301</v>
      </c>
      <c r="AA35" s="33" t="s">
        <v>156</v>
      </c>
      <c r="AB35" s="32">
        <v>31700</v>
      </c>
      <c r="AC35" s="32">
        <v>0</v>
      </c>
      <c r="AD35" s="32">
        <v>0</v>
      </c>
      <c r="AE35" s="32">
        <v>0</v>
      </c>
      <c r="AF35" s="32">
        <v>0</v>
      </c>
      <c r="AG35" s="27"/>
      <c r="AH35" s="27"/>
      <c r="AI35" s="27"/>
      <c r="AJ35" s="32">
        <v>31700</v>
      </c>
    </row>
    <row r="36" spans="1:36">
      <c r="A36" s="27">
        <v>900145579</v>
      </c>
      <c r="B36" s="27" t="s">
        <v>152</v>
      </c>
      <c r="C36" s="27" t="s">
        <v>19</v>
      </c>
      <c r="D36" s="28">
        <v>277619</v>
      </c>
      <c r="E36" s="29" t="s">
        <v>62</v>
      </c>
      <c r="F36" s="29" t="s">
        <v>230</v>
      </c>
      <c r="G36" s="30">
        <v>45244</v>
      </c>
      <c r="H36" s="30">
        <v>45301</v>
      </c>
      <c r="I36" s="31">
        <v>31700</v>
      </c>
      <c r="J36" s="31" t="s">
        <v>206</v>
      </c>
      <c r="K36" s="27" t="s">
        <v>16</v>
      </c>
      <c r="L36" s="27" t="s">
        <v>17</v>
      </c>
      <c r="M36" s="27" t="s">
        <v>18</v>
      </c>
      <c r="N36" s="28" t="s">
        <v>282</v>
      </c>
      <c r="O36" s="27" t="s">
        <v>282</v>
      </c>
      <c r="P36" s="32">
        <v>0</v>
      </c>
      <c r="Q36" s="27"/>
      <c r="R36" s="32">
        <v>31700</v>
      </c>
      <c r="S36" s="32">
        <v>0</v>
      </c>
      <c r="T36" s="27">
        <v>2201506778</v>
      </c>
      <c r="U36" s="33">
        <v>45411</v>
      </c>
      <c r="V36" s="27" t="s">
        <v>281</v>
      </c>
      <c r="W36" s="32">
        <v>3573766</v>
      </c>
      <c r="X36" s="27" t="s">
        <v>155</v>
      </c>
      <c r="Y36" s="33">
        <v>45244</v>
      </c>
      <c r="Z36" s="33">
        <v>45301</v>
      </c>
      <c r="AA36" s="33" t="s">
        <v>156</v>
      </c>
      <c r="AB36" s="32">
        <v>31700</v>
      </c>
      <c r="AC36" s="32">
        <v>0</v>
      </c>
      <c r="AD36" s="32">
        <v>0</v>
      </c>
      <c r="AE36" s="32">
        <v>0</v>
      </c>
      <c r="AF36" s="32">
        <v>0</v>
      </c>
      <c r="AG36" s="27"/>
      <c r="AH36" s="27"/>
      <c r="AI36" s="27"/>
      <c r="AJ36" s="32">
        <v>31700</v>
      </c>
    </row>
    <row r="37" spans="1:36">
      <c r="A37" s="27">
        <v>900145579</v>
      </c>
      <c r="B37" s="27" t="s">
        <v>152</v>
      </c>
      <c r="C37" s="27" t="s">
        <v>19</v>
      </c>
      <c r="D37" s="28">
        <v>276328</v>
      </c>
      <c r="E37" s="29" t="s">
        <v>64</v>
      </c>
      <c r="F37" s="29" t="s">
        <v>231</v>
      </c>
      <c r="G37" s="30">
        <v>45236</v>
      </c>
      <c r="H37" s="30">
        <v>45301</v>
      </c>
      <c r="I37" s="31">
        <v>133245</v>
      </c>
      <c r="J37" s="31" t="s">
        <v>206</v>
      </c>
      <c r="K37" s="27" t="s">
        <v>16</v>
      </c>
      <c r="L37" s="27" t="s">
        <v>17</v>
      </c>
      <c r="M37" s="27" t="s">
        <v>18</v>
      </c>
      <c r="N37" s="28" t="s">
        <v>282</v>
      </c>
      <c r="O37" s="27" t="s">
        <v>282</v>
      </c>
      <c r="P37" s="32">
        <v>0</v>
      </c>
      <c r="Q37" s="27"/>
      <c r="R37" s="32">
        <v>133245</v>
      </c>
      <c r="S37" s="32">
        <v>0</v>
      </c>
      <c r="T37" s="27">
        <v>2201506778</v>
      </c>
      <c r="U37" s="33">
        <v>45411</v>
      </c>
      <c r="V37" s="27" t="s">
        <v>281</v>
      </c>
      <c r="W37" s="32">
        <v>3573766</v>
      </c>
      <c r="X37" s="27" t="s">
        <v>155</v>
      </c>
      <c r="Y37" s="33">
        <v>45236</v>
      </c>
      <c r="Z37" s="33">
        <v>45301</v>
      </c>
      <c r="AA37" s="33" t="s">
        <v>156</v>
      </c>
      <c r="AB37" s="32">
        <v>133245</v>
      </c>
      <c r="AC37" s="32">
        <v>0</v>
      </c>
      <c r="AD37" s="32">
        <v>0</v>
      </c>
      <c r="AE37" s="32">
        <v>0</v>
      </c>
      <c r="AF37" s="32">
        <v>0</v>
      </c>
      <c r="AG37" s="27"/>
      <c r="AH37" s="27"/>
      <c r="AI37" s="27"/>
      <c r="AJ37" s="32">
        <v>133245</v>
      </c>
    </row>
    <row r="38" spans="1:36">
      <c r="A38" s="27">
        <v>900145579</v>
      </c>
      <c r="B38" s="27" t="s">
        <v>152</v>
      </c>
      <c r="C38" s="27" t="s">
        <v>23</v>
      </c>
      <c r="D38" s="28">
        <v>15346</v>
      </c>
      <c r="E38" s="29" t="s">
        <v>66</v>
      </c>
      <c r="F38" s="29" t="s">
        <v>232</v>
      </c>
      <c r="G38" s="30">
        <v>45249</v>
      </c>
      <c r="H38" s="30">
        <v>45301</v>
      </c>
      <c r="I38" s="31">
        <v>161239</v>
      </c>
      <c r="J38" s="31" t="s">
        <v>206</v>
      </c>
      <c r="K38" s="27" t="s">
        <v>16</v>
      </c>
      <c r="L38" s="27" t="s">
        <v>17</v>
      </c>
      <c r="M38" s="27" t="s">
        <v>18</v>
      </c>
      <c r="N38" s="28" t="s">
        <v>282</v>
      </c>
      <c r="O38" s="27" t="s">
        <v>282</v>
      </c>
      <c r="P38" s="32">
        <v>0</v>
      </c>
      <c r="Q38" s="27"/>
      <c r="R38" s="32">
        <v>161239</v>
      </c>
      <c r="S38" s="32">
        <v>0</v>
      </c>
      <c r="T38" s="27">
        <v>2201506778</v>
      </c>
      <c r="U38" s="33">
        <v>45411</v>
      </c>
      <c r="V38" s="27" t="s">
        <v>281</v>
      </c>
      <c r="W38" s="32">
        <v>3573766</v>
      </c>
      <c r="X38" s="27" t="s">
        <v>155</v>
      </c>
      <c r="Y38" s="33">
        <v>45249</v>
      </c>
      <c r="Z38" s="33">
        <v>45301</v>
      </c>
      <c r="AA38" s="33" t="s">
        <v>156</v>
      </c>
      <c r="AB38" s="32">
        <v>161239</v>
      </c>
      <c r="AC38" s="32">
        <v>0</v>
      </c>
      <c r="AD38" s="32">
        <v>0</v>
      </c>
      <c r="AE38" s="32">
        <v>0</v>
      </c>
      <c r="AF38" s="32">
        <v>0</v>
      </c>
      <c r="AG38" s="27"/>
      <c r="AH38" s="27"/>
      <c r="AI38" s="27"/>
      <c r="AJ38" s="32">
        <v>161239</v>
      </c>
    </row>
    <row r="39" spans="1:36">
      <c r="A39" s="27">
        <v>900145579</v>
      </c>
      <c r="B39" s="27" t="s">
        <v>152</v>
      </c>
      <c r="C39" s="27" t="s">
        <v>14</v>
      </c>
      <c r="D39" s="28">
        <v>55249</v>
      </c>
      <c r="E39" s="29" t="s">
        <v>67</v>
      </c>
      <c r="F39" s="29" t="s">
        <v>233</v>
      </c>
      <c r="G39" s="30">
        <v>45260</v>
      </c>
      <c r="H39" s="30">
        <v>45301</v>
      </c>
      <c r="I39" s="31">
        <v>99532</v>
      </c>
      <c r="J39" s="31" t="s">
        <v>206</v>
      </c>
      <c r="K39" s="27" t="s">
        <v>16</v>
      </c>
      <c r="L39" s="27" t="s">
        <v>17</v>
      </c>
      <c r="M39" s="27" t="s">
        <v>18</v>
      </c>
      <c r="N39" s="28" t="s">
        <v>282</v>
      </c>
      <c r="O39" s="27" t="s">
        <v>282</v>
      </c>
      <c r="P39" s="32">
        <v>0</v>
      </c>
      <c r="Q39" s="27"/>
      <c r="R39" s="32">
        <v>99532</v>
      </c>
      <c r="S39" s="32">
        <v>0</v>
      </c>
      <c r="T39" s="27">
        <v>2201506778</v>
      </c>
      <c r="U39" s="33">
        <v>45411</v>
      </c>
      <c r="V39" s="27" t="s">
        <v>281</v>
      </c>
      <c r="W39" s="32">
        <v>3573766</v>
      </c>
      <c r="X39" s="27" t="s">
        <v>155</v>
      </c>
      <c r="Y39" s="33">
        <v>45260</v>
      </c>
      <c r="Z39" s="33">
        <v>45301</v>
      </c>
      <c r="AA39" s="33" t="s">
        <v>156</v>
      </c>
      <c r="AB39" s="32">
        <v>99532</v>
      </c>
      <c r="AC39" s="32">
        <v>0</v>
      </c>
      <c r="AD39" s="32">
        <v>0</v>
      </c>
      <c r="AE39" s="32">
        <v>0</v>
      </c>
      <c r="AF39" s="32">
        <v>0</v>
      </c>
      <c r="AG39" s="27"/>
      <c r="AH39" s="27"/>
      <c r="AI39" s="27"/>
      <c r="AJ39" s="32">
        <v>99532</v>
      </c>
    </row>
    <row r="40" spans="1:36">
      <c r="A40" s="27">
        <v>900145579</v>
      </c>
      <c r="B40" s="27" t="s">
        <v>152</v>
      </c>
      <c r="C40" s="27" t="s">
        <v>34</v>
      </c>
      <c r="D40" s="28">
        <v>90670</v>
      </c>
      <c r="E40" s="29" t="s">
        <v>68</v>
      </c>
      <c r="F40" s="29" t="s">
        <v>234</v>
      </c>
      <c r="G40" s="30">
        <v>45237</v>
      </c>
      <c r="H40" s="30">
        <v>45301</v>
      </c>
      <c r="I40" s="31">
        <v>48688</v>
      </c>
      <c r="J40" s="31" t="s">
        <v>206</v>
      </c>
      <c r="K40" s="27" t="s">
        <v>16</v>
      </c>
      <c r="L40" s="27" t="s">
        <v>17</v>
      </c>
      <c r="M40" s="27" t="s">
        <v>18</v>
      </c>
      <c r="N40" s="28" t="s">
        <v>282</v>
      </c>
      <c r="O40" s="27" t="s">
        <v>282</v>
      </c>
      <c r="P40" s="32">
        <v>0</v>
      </c>
      <c r="Q40" s="27"/>
      <c r="R40" s="32">
        <v>48688</v>
      </c>
      <c r="S40" s="32">
        <v>0</v>
      </c>
      <c r="T40" s="27">
        <v>2201506778</v>
      </c>
      <c r="U40" s="33">
        <v>45411</v>
      </c>
      <c r="V40" s="27" t="s">
        <v>281</v>
      </c>
      <c r="W40" s="32">
        <v>3573766</v>
      </c>
      <c r="X40" s="27" t="s">
        <v>155</v>
      </c>
      <c r="Y40" s="33">
        <v>45237</v>
      </c>
      <c r="Z40" s="33">
        <v>45301</v>
      </c>
      <c r="AA40" s="33" t="s">
        <v>156</v>
      </c>
      <c r="AB40" s="32">
        <v>48688</v>
      </c>
      <c r="AC40" s="32">
        <v>0</v>
      </c>
      <c r="AD40" s="32">
        <v>0</v>
      </c>
      <c r="AE40" s="32">
        <v>0</v>
      </c>
      <c r="AF40" s="32">
        <v>0</v>
      </c>
      <c r="AG40" s="27"/>
      <c r="AH40" s="27"/>
      <c r="AI40" s="27"/>
      <c r="AJ40" s="32">
        <v>48688</v>
      </c>
    </row>
    <row r="41" spans="1:36">
      <c r="A41" s="27">
        <v>900145579</v>
      </c>
      <c r="B41" s="27" t="s">
        <v>152</v>
      </c>
      <c r="C41" s="27" t="s">
        <v>19</v>
      </c>
      <c r="D41" s="28">
        <v>281051</v>
      </c>
      <c r="E41" s="29" t="s">
        <v>70</v>
      </c>
      <c r="F41" s="29" t="s">
        <v>236</v>
      </c>
      <c r="G41" s="30">
        <v>45258</v>
      </c>
      <c r="H41" s="30">
        <v>45301</v>
      </c>
      <c r="I41" s="31">
        <v>6086</v>
      </c>
      <c r="J41" s="31" t="s">
        <v>206</v>
      </c>
      <c r="K41" s="27" t="s">
        <v>16</v>
      </c>
      <c r="L41" s="27" t="s">
        <v>17</v>
      </c>
      <c r="M41" s="27" t="s">
        <v>18</v>
      </c>
      <c r="N41" s="28" t="s">
        <v>282</v>
      </c>
      <c r="O41" s="27" t="s">
        <v>282</v>
      </c>
      <c r="P41" s="32">
        <v>0</v>
      </c>
      <c r="Q41" s="27"/>
      <c r="R41" s="32">
        <v>6086</v>
      </c>
      <c r="S41" s="32">
        <v>0</v>
      </c>
      <c r="T41" s="27">
        <v>2201506778</v>
      </c>
      <c r="U41" s="33">
        <v>45411</v>
      </c>
      <c r="V41" s="27" t="s">
        <v>281</v>
      </c>
      <c r="W41" s="32">
        <v>3573766</v>
      </c>
      <c r="X41" s="27" t="s">
        <v>155</v>
      </c>
      <c r="Y41" s="33">
        <v>45258</v>
      </c>
      <c r="Z41" s="33">
        <v>45301</v>
      </c>
      <c r="AA41" s="33" t="s">
        <v>156</v>
      </c>
      <c r="AB41" s="32">
        <v>6086</v>
      </c>
      <c r="AC41" s="32">
        <v>0</v>
      </c>
      <c r="AD41" s="32">
        <v>0</v>
      </c>
      <c r="AE41" s="32">
        <v>0</v>
      </c>
      <c r="AF41" s="32">
        <v>0</v>
      </c>
      <c r="AG41" s="27"/>
      <c r="AH41" s="27"/>
      <c r="AI41" s="27"/>
      <c r="AJ41" s="32">
        <v>6086</v>
      </c>
    </row>
    <row r="42" spans="1:36">
      <c r="A42" s="27">
        <v>900145579</v>
      </c>
      <c r="B42" s="27" t="s">
        <v>152</v>
      </c>
      <c r="C42" s="27" t="s">
        <v>19</v>
      </c>
      <c r="D42" s="28">
        <v>283534</v>
      </c>
      <c r="E42" s="29" t="s">
        <v>75</v>
      </c>
      <c r="F42" s="29" t="s">
        <v>237</v>
      </c>
      <c r="G42" s="30">
        <v>45273</v>
      </c>
      <c r="H42" s="30">
        <v>45306</v>
      </c>
      <c r="I42" s="31">
        <v>42300</v>
      </c>
      <c r="J42" s="31" t="s">
        <v>206</v>
      </c>
      <c r="K42" s="27" t="s">
        <v>16</v>
      </c>
      <c r="L42" s="27" t="s">
        <v>17</v>
      </c>
      <c r="M42" s="27" t="s">
        <v>18</v>
      </c>
      <c r="N42" s="28" t="s">
        <v>282</v>
      </c>
      <c r="O42" s="27" t="s">
        <v>282</v>
      </c>
      <c r="P42" s="32">
        <v>0</v>
      </c>
      <c r="Q42" s="27"/>
      <c r="R42" s="32">
        <v>42300</v>
      </c>
      <c r="S42" s="32">
        <v>0</v>
      </c>
      <c r="T42" s="27">
        <v>2201506778</v>
      </c>
      <c r="U42" s="33">
        <v>45411</v>
      </c>
      <c r="V42" s="27" t="s">
        <v>281</v>
      </c>
      <c r="W42" s="32">
        <v>3573766</v>
      </c>
      <c r="X42" s="27" t="s">
        <v>155</v>
      </c>
      <c r="Y42" s="33">
        <v>45273</v>
      </c>
      <c r="Z42" s="33">
        <v>45306</v>
      </c>
      <c r="AA42" s="33" t="s">
        <v>156</v>
      </c>
      <c r="AB42" s="32">
        <v>46400</v>
      </c>
      <c r="AC42" s="32">
        <v>0</v>
      </c>
      <c r="AD42" s="32">
        <v>0</v>
      </c>
      <c r="AE42" s="32">
        <v>0</v>
      </c>
      <c r="AF42" s="32">
        <v>0</v>
      </c>
      <c r="AG42" s="27"/>
      <c r="AH42" s="27"/>
      <c r="AI42" s="27"/>
      <c r="AJ42" s="32">
        <v>42300</v>
      </c>
    </row>
    <row r="43" spans="1:36">
      <c r="A43" s="27">
        <v>900145579</v>
      </c>
      <c r="B43" s="27" t="s">
        <v>152</v>
      </c>
      <c r="C43" s="27" t="s">
        <v>19</v>
      </c>
      <c r="D43" s="28">
        <v>285625</v>
      </c>
      <c r="E43" s="29" t="s">
        <v>76</v>
      </c>
      <c r="F43" s="29" t="s">
        <v>238</v>
      </c>
      <c r="G43" s="30">
        <v>45286</v>
      </c>
      <c r="H43" s="30">
        <v>45306</v>
      </c>
      <c r="I43" s="31">
        <v>65000</v>
      </c>
      <c r="J43" s="31" t="s">
        <v>206</v>
      </c>
      <c r="K43" s="27" t="s">
        <v>16</v>
      </c>
      <c r="L43" s="27" t="s">
        <v>17</v>
      </c>
      <c r="M43" s="27" t="s">
        <v>18</v>
      </c>
      <c r="N43" s="28" t="s">
        <v>282</v>
      </c>
      <c r="O43" s="27" t="s">
        <v>282</v>
      </c>
      <c r="P43" s="32">
        <v>0</v>
      </c>
      <c r="Q43" s="27"/>
      <c r="R43" s="32">
        <v>65000</v>
      </c>
      <c r="S43" s="32">
        <v>0</v>
      </c>
      <c r="T43" s="27">
        <v>2201506778</v>
      </c>
      <c r="U43" s="33">
        <v>45411</v>
      </c>
      <c r="V43" s="27" t="s">
        <v>281</v>
      </c>
      <c r="W43" s="32">
        <v>3573766</v>
      </c>
      <c r="X43" s="27" t="s">
        <v>155</v>
      </c>
      <c r="Y43" s="33">
        <v>45286</v>
      </c>
      <c r="Z43" s="33">
        <v>45306</v>
      </c>
      <c r="AA43" s="33" t="s">
        <v>156</v>
      </c>
      <c r="AB43" s="32">
        <v>65000</v>
      </c>
      <c r="AC43" s="32">
        <v>0</v>
      </c>
      <c r="AD43" s="32">
        <v>0</v>
      </c>
      <c r="AE43" s="32">
        <v>0</v>
      </c>
      <c r="AF43" s="32">
        <v>0</v>
      </c>
      <c r="AG43" s="27"/>
      <c r="AH43" s="27"/>
      <c r="AI43" s="27"/>
      <c r="AJ43" s="32">
        <v>65000</v>
      </c>
    </row>
    <row r="44" spans="1:36">
      <c r="A44" s="27">
        <v>900145579</v>
      </c>
      <c r="B44" s="27" t="s">
        <v>152</v>
      </c>
      <c r="C44" s="27" t="s">
        <v>19</v>
      </c>
      <c r="D44" s="28">
        <v>285626</v>
      </c>
      <c r="E44" s="29" t="s">
        <v>77</v>
      </c>
      <c r="F44" s="29" t="s">
        <v>239</v>
      </c>
      <c r="G44" s="30">
        <v>45286</v>
      </c>
      <c r="H44" s="30">
        <v>45306</v>
      </c>
      <c r="I44" s="31">
        <v>46312</v>
      </c>
      <c r="J44" s="31" t="s">
        <v>206</v>
      </c>
      <c r="K44" s="27" t="s">
        <v>16</v>
      </c>
      <c r="L44" s="27" t="s">
        <v>17</v>
      </c>
      <c r="M44" s="27" t="s">
        <v>18</v>
      </c>
      <c r="N44" s="28" t="s">
        <v>282</v>
      </c>
      <c r="O44" s="27" t="s">
        <v>282</v>
      </c>
      <c r="P44" s="32">
        <v>0</v>
      </c>
      <c r="Q44" s="27"/>
      <c r="R44" s="32">
        <v>46312</v>
      </c>
      <c r="S44" s="32">
        <v>0</v>
      </c>
      <c r="T44" s="27">
        <v>2201506778</v>
      </c>
      <c r="U44" s="33">
        <v>45411</v>
      </c>
      <c r="V44" s="27" t="s">
        <v>281</v>
      </c>
      <c r="W44" s="32">
        <v>3573766</v>
      </c>
      <c r="X44" s="27" t="s">
        <v>155</v>
      </c>
      <c r="Y44" s="33">
        <v>45286</v>
      </c>
      <c r="Z44" s="33">
        <v>45306</v>
      </c>
      <c r="AA44" s="33" t="s">
        <v>156</v>
      </c>
      <c r="AB44" s="32">
        <v>65000</v>
      </c>
      <c r="AC44" s="32">
        <v>0</v>
      </c>
      <c r="AD44" s="32">
        <v>0</v>
      </c>
      <c r="AE44" s="32">
        <v>0</v>
      </c>
      <c r="AF44" s="32">
        <v>0</v>
      </c>
      <c r="AG44" s="27"/>
      <c r="AH44" s="27"/>
      <c r="AI44" s="27"/>
      <c r="AJ44" s="32">
        <v>46312</v>
      </c>
    </row>
    <row r="45" spans="1:36">
      <c r="A45" s="27">
        <v>900145579</v>
      </c>
      <c r="B45" s="27" t="s">
        <v>152</v>
      </c>
      <c r="C45" s="27" t="s">
        <v>19</v>
      </c>
      <c r="D45" s="28">
        <v>285633</v>
      </c>
      <c r="E45" s="29" t="s">
        <v>78</v>
      </c>
      <c r="F45" s="29" t="s">
        <v>240</v>
      </c>
      <c r="G45" s="30">
        <v>45286</v>
      </c>
      <c r="H45" s="30">
        <v>45306</v>
      </c>
      <c r="I45" s="31">
        <v>113988</v>
      </c>
      <c r="J45" s="31" t="s">
        <v>206</v>
      </c>
      <c r="K45" s="27" t="s">
        <v>16</v>
      </c>
      <c r="L45" s="27" t="s">
        <v>17</v>
      </c>
      <c r="M45" s="27" t="s">
        <v>18</v>
      </c>
      <c r="N45" s="28" t="s">
        <v>282</v>
      </c>
      <c r="O45" s="27" t="s">
        <v>282</v>
      </c>
      <c r="P45" s="32">
        <v>0</v>
      </c>
      <c r="Q45" s="27"/>
      <c r="R45" s="32">
        <v>113988</v>
      </c>
      <c r="S45" s="32">
        <v>0</v>
      </c>
      <c r="T45" s="27">
        <v>2201506778</v>
      </c>
      <c r="U45" s="33">
        <v>45411</v>
      </c>
      <c r="V45" s="27" t="s">
        <v>281</v>
      </c>
      <c r="W45" s="32">
        <v>3573766</v>
      </c>
      <c r="X45" s="27" t="s">
        <v>155</v>
      </c>
      <c r="Y45" s="33">
        <v>45286</v>
      </c>
      <c r="Z45" s="33">
        <v>45306</v>
      </c>
      <c r="AA45" s="33" t="s">
        <v>156</v>
      </c>
      <c r="AB45" s="32">
        <v>128800</v>
      </c>
      <c r="AC45" s="32">
        <v>0</v>
      </c>
      <c r="AD45" s="32">
        <v>0</v>
      </c>
      <c r="AE45" s="32">
        <v>0</v>
      </c>
      <c r="AF45" s="32">
        <v>0</v>
      </c>
      <c r="AG45" s="27"/>
      <c r="AH45" s="27"/>
      <c r="AI45" s="27"/>
      <c r="AJ45" s="32">
        <v>113988</v>
      </c>
    </row>
    <row r="46" spans="1:36">
      <c r="A46" s="27">
        <v>900145579</v>
      </c>
      <c r="B46" s="27" t="s">
        <v>152</v>
      </c>
      <c r="C46" s="27" t="s">
        <v>19</v>
      </c>
      <c r="D46" s="28">
        <v>285601</v>
      </c>
      <c r="E46" s="29" t="s">
        <v>80</v>
      </c>
      <c r="F46" s="29" t="s">
        <v>242</v>
      </c>
      <c r="G46" s="30">
        <v>45286</v>
      </c>
      <c r="H46" s="30">
        <v>45306</v>
      </c>
      <c r="I46" s="31">
        <v>128800</v>
      </c>
      <c r="J46" s="31" t="s">
        <v>206</v>
      </c>
      <c r="K46" s="27" t="s">
        <v>16</v>
      </c>
      <c r="L46" s="27" t="s">
        <v>17</v>
      </c>
      <c r="M46" s="27" t="s">
        <v>18</v>
      </c>
      <c r="N46" s="28" t="s">
        <v>282</v>
      </c>
      <c r="O46" s="27" t="s">
        <v>282</v>
      </c>
      <c r="P46" s="32">
        <v>0</v>
      </c>
      <c r="Q46" s="27"/>
      <c r="R46" s="32">
        <v>128800</v>
      </c>
      <c r="S46" s="32">
        <v>0</v>
      </c>
      <c r="T46" s="27">
        <v>2201506778</v>
      </c>
      <c r="U46" s="33">
        <v>45411</v>
      </c>
      <c r="V46" s="27" t="s">
        <v>281</v>
      </c>
      <c r="W46" s="32">
        <v>3573766</v>
      </c>
      <c r="X46" s="27" t="s">
        <v>155</v>
      </c>
      <c r="Y46" s="33">
        <v>45286</v>
      </c>
      <c r="Z46" s="33">
        <v>45306</v>
      </c>
      <c r="AA46" s="33" t="s">
        <v>156</v>
      </c>
      <c r="AB46" s="32">
        <v>128800</v>
      </c>
      <c r="AC46" s="32">
        <v>0</v>
      </c>
      <c r="AD46" s="32">
        <v>0</v>
      </c>
      <c r="AE46" s="32">
        <v>0</v>
      </c>
      <c r="AF46" s="32">
        <v>0</v>
      </c>
      <c r="AG46" s="27"/>
      <c r="AH46" s="27"/>
      <c r="AI46" s="27"/>
      <c r="AJ46" s="32">
        <v>128800</v>
      </c>
    </row>
    <row r="47" spans="1:36">
      <c r="A47" s="27">
        <v>900145579</v>
      </c>
      <c r="B47" s="27" t="s">
        <v>152</v>
      </c>
      <c r="C47" s="27" t="s">
        <v>19</v>
      </c>
      <c r="D47" s="28">
        <v>270185</v>
      </c>
      <c r="E47" s="29" t="s">
        <v>81</v>
      </c>
      <c r="F47" s="29" t="s">
        <v>243</v>
      </c>
      <c r="G47" s="30">
        <v>45204</v>
      </c>
      <c r="H47" s="30">
        <v>45302</v>
      </c>
      <c r="I47" s="31">
        <v>137500</v>
      </c>
      <c r="J47" s="31" t="s">
        <v>206</v>
      </c>
      <c r="K47" s="27" t="s">
        <v>16</v>
      </c>
      <c r="L47" s="27" t="s">
        <v>17</v>
      </c>
      <c r="M47" s="27" t="s">
        <v>18</v>
      </c>
      <c r="N47" s="28" t="s">
        <v>282</v>
      </c>
      <c r="O47" s="27" t="s">
        <v>282</v>
      </c>
      <c r="P47" s="32">
        <v>0</v>
      </c>
      <c r="Q47" s="27"/>
      <c r="R47" s="32">
        <v>137500</v>
      </c>
      <c r="S47" s="32">
        <v>0</v>
      </c>
      <c r="T47" s="27">
        <v>2201506778</v>
      </c>
      <c r="U47" s="33">
        <v>45411</v>
      </c>
      <c r="V47" s="27" t="s">
        <v>281</v>
      </c>
      <c r="W47" s="32">
        <v>3573766</v>
      </c>
      <c r="X47" s="27" t="s">
        <v>155</v>
      </c>
      <c r="Y47" s="33">
        <v>45204</v>
      </c>
      <c r="Z47" s="33">
        <v>45302</v>
      </c>
      <c r="AA47" s="33" t="s">
        <v>156</v>
      </c>
      <c r="AB47" s="32">
        <v>137500</v>
      </c>
      <c r="AC47" s="32">
        <v>0</v>
      </c>
      <c r="AD47" s="32">
        <v>0</v>
      </c>
      <c r="AE47" s="32">
        <v>0</v>
      </c>
      <c r="AF47" s="32">
        <v>0</v>
      </c>
      <c r="AG47" s="27"/>
      <c r="AH47" s="27"/>
      <c r="AI47" s="27"/>
      <c r="AJ47" s="32">
        <v>137500</v>
      </c>
    </row>
    <row r="48" spans="1:36">
      <c r="A48" s="27">
        <v>900145579</v>
      </c>
      <c r="B48" s="27" t="s">
        <v>152</v>
      </c>
      <c r="C48" s="27" t="s">
        <v>19</v>
      </c>
      <c r="D48" s="28">
        <v>273905</v>
      </c>
      <c r="E48" s="29" t="s">
        <v>82</v>
      </c>
      <c r="F48" s="29" t="s">
        <v>244</v>
      </c>
      <c r="G48" s="30">
        <v>45223</v>
      </c>
      <c r="H48" s="30">
        <v>45302</v>
      </c>
      <c r="I48" s="31">
        <v>393421</v>
      </c>
      <c r="J48" s="31" t="s">
        <v>206</v>
      </c>
      <c r="K48" s="27" t="s">
        <v>16</v>
      </c>
      <c r="L48" s="27" t="s">
        <v>17</v>
      </c>
      <c r="M48" s="27" t="s">
        <v>18</v>
      </c>
      <c r="N48" s="28" t="s">
        <v>282</v>
      </c>
      <c r="O48" s="27" t="s">
        <v>282</v>
      </c>
      <c r="P48" s="32">
        <v>0</v>
      </c>
      <c r="Q48" s="27"/>
      <c r="R48" s="32">
        <v>393421</v>
      </c>
      <c r="S48" s="32">
        <v>0</v>
      </c>
      <c r="T48" s="27">
        <v>2201506778</v>
      </c>
      <c r="U48" s="33">
        <v>45411</v>
      </c>
      <c r="V48" s="27" t="s">
        <v>281</v>
      </c>
      <c r="W48" s="32">
        <v>3573766</v>
      </c>
      <c r="X48" s="27" t="s">
        <v>155</v>
      </c>
      <c r="Y48" s="33">
        <v>45223</v>
      </c>
      <c r="Z48" s="33">
        <v>45302</v>
      </c>
      <c r="AA48" s="33" t="s">
        <v>156</v>
      </c>
      <c r="AB48" s="32">
        <v>393421</v>
      </c>
      <c r="AC48" s="32">
        <v>0</v>
      </c>
      <c r="AD48" s="32">
        <v>0</v>
      </c>
      <c r="AE48" s="32">
        <v>0</v>
      </c>
      <c r="AF48" s="32">
        <v>0</v>
      </c>
      <c r="AG48" s="27"/>
      <c r="AH48" s="27"/>
      <c r="AI48" s="27"/>
      <c r="AJ48" s="32">
        <v>393421</v>
      </c>
    </row>
    <row r="49" spans="1:36">
      <c r="A49" s="27">
        <v>900145579</v>
      </c>
      <c r="B49" s="27" t="s">
        <v>152</v>
      </c>
      <c r="C49" s="27" t="s">
        <v>19</v>
      </c>
      <c r="D49" s="28">
        <v>259171</v>
      </c>
      <c r="E49" s="29" t="s">
        <v>86</v>
      </c>
      <c r="F49" s="29" t="s">
        <v>248</v>
      </c>
      <c r="G49" s="30">
        <v>45155</v>
      </c>
      <c r="H49" s="30">
        <v>45302</v>
      </c>
      <c r="I49" s="31">
        <v>42300</v>
      </c>
      <c r="J49" s="31" t="s">
        <v>206</v>
      </c>
      <c r="K49" s="27" t="s">
        <v>16</v>
      </c>
      <c r="L49" s="27" t="s">
        <v>17</v>
      </c>
      <c r="M49" s="27" t="s">
        <v>18</v>
      </c>
      <c r="N49" s="28" t="s">
        <v>282</v>
      </c>
      <c r="O49" s="27" t="s">
        <v>282</v>
      </c>
      <c r="P49" s="32">
        <v>0</v>
      </c>
      <c r="Q49" s="27"/>
      <c r="R49" s="32">
        <v>42300</v>
      </c>
      <c r="S49" s="32">
        <v>0</v>
      </c>
      <c r="T49" s="27">
        <v>2201506778</v>
      </c>
      <c r="U49" s="33">
        <v>45411</v>
      </c>
      <c r="V49" s="27" t="s">
        <v>281</v>
      </c>
      <c r="W49" s="32">
        <v>3573766</v>
      </c>
      <c r="X49" s="27" t="s">
        <v>155</v>
      </c>
      <c r="Y49" s="33">
        <v>45155</v>
      </c>
      <c r="Z49" s="33">
        <v>45300</v>
      </c>
      <c r="AA49" s="33" t="s">
        <v>156</v>
      </c>
      <c r="AB49" s="32">
        <v>46400</v>
      </c>
      <c r="AC49" s="32">
        <v>0</v>
      </c>
      <c r="AD49" s="32">
        <v>0</v>
      </c>
      <c r="AE49" s="32">
        <v>0</v>
      </c>
      <c r="AF49" s="32">
        <v>0</v>
      </c>
      <c r="AG49" s="27"/>
      <c r="AH49" s="27"/>
      <c r="AI49" s="27"/>
      <c r="AJ49" s="32">
        <v>42300</v>
      </c>
    </row>
    <row r="50" spans="1:36">
      <c r="A50" s="27">
        <v>900145579</v>
      </c>
      <c r="B50" s="27" t="s">
        <v>152</v>
      </c>
      <c r="C50" s="27" t="s">
        <v>19</v>
      </c>
      <c r="D50" s="28">
        <v>261203</v>
      </c>
      <c r="E50" s="29" t="s">
        <v>87</v>
      </c>
      <c r="F50" s="29" t="s">
        <v>249</v>
      </c>
      <c r="G50" s="30">
        <v>45164</v>
      </c>
      <c r="H50" s="30">
        <v>45302</v>
      </c>
      <c r="I50" s="31">
        <v>214037</v>
      </c>
      <c r="J50" s="31" t="s">
        <v>206</v>
      </c>
      <c r="K50" s="27" t="s">
        <v>16</v>
      </c>
      <c r="L50" s="27" t="s">
        <v>17</v>
      </c>
      <c r="M50" s="27" t="s">
        <v>18</v>
      </c>
      <c r="N50" s="28" t="s">
        <v>282</v>
      </c>
      <c r="O50" s="27" t="s">
        <v>282</v>
      </c>
      <c r="P50" s="32">
        <v>0</v>
      </c>
      <c r="Q50" s="27"/>
      <c r="R50" s="32">
        <v>214037</v>
      </c>
      <c r="S50" s="32">
        <v>0</v>
      </c>
      <c r="T50" s="27">
        <v>2201506778</v>
      </c>
      <c r="U50" s="33">
        <v>45411</v>
      </c>
      <c r="V50" s="27" t="s">
        <v>281</v>
      </c>
      <c r="W50" s="32">
        <v>3573766</v>
      </c>
      <c r="X50" s="27" t="s">
        <v>155</v>
      </c>
      <c r="Y50" s="33">
        <v>45164</v>
      </c>
      <c r="Z50" s="33">
        <v>45300</v>
      </c>
      <c r="AA50" s="33" t="s">
        <v>156</v>
      </c>
      <c r="AB50" s="32">
        <v>214037</v>
      </c>
      <c r="AC50" s="32">
        <v>0</v>
      </c>
      <c r="AD50" s="32">
        <v>0</v>
      </c>
      <c r="AE50" s="32">
        <v>0</v>
      </c>
      <c r="AF50" s="32">
        <v>0</v>
      </c>
      <c r="AG50" s="27"/>
      <c r="AH50" s="27"/>
      <c r="AI50" s="27"/>
      <c r="AJ50" s="32">
        <v>214037</v>
      </c>
    </row>
    <row r="51" spans="1:36">
      <c r="A51" s="27">
        <v>900145579</v>
      </c>
      <c r="B51" s="27" t="s">
        <v>152</v>
      </c>
      <c r="C51" s="27" t="s">
        <v>34</v>
      </c>
      <c r="D51" s="28">
        <v>85180</v>
      </c>
      <c r="E51" s="29" t="s">
        <v>89</v>
      </c>
      <c r="F51" s="29" t="s">
        <v>250</v>
      </c>
      <c r="G51" s="30">
        <v>45163</v>
      </c>
      <c r="H51" s="30">
        <v>45302</v>
      </c>
      <c r="I51" s="31">
        <v>428183</v>
      </c>
      <c r="J51" s="31" t="s">
        <v>206</v>
      </c>
      <c r="K51" s="27" t="s">
        <v>16</v>
      </c>
      <c r="L51" s="27" t="s">
        <v>17</v>
      </c>
      <c r="M51" s="27" t="s">
        <v>18</v>
      </c>
      <c r="N51" s="28" t="s">
        <v>282</v>
      </c>
      <c r="O51" s="27" t="s">
        <v>282</v>
      </c>
      <c r="P51" s="32">
        <v>0</v>
      </c>
      <c r="Q51" s="27"/>
      <c r="R51" s="32">
        <v>428183</v>
      </c>
      <c r="S51" s="32">
        <v>0</v>
      </c>
      <c r="T51" s="27">
        <v>2201506778</v>
      </c>
      <c r="U51" s="33">
        <v>45411</v>
      </c>
      <c r="V51" s="27" t="s">
        <v>281</v>
      </c>
      <c r="W51" s="32">
        <v>3573766</v>
      </c>
      <c r="X51" s="27" t="s">
        <v>155</v>
      </c>
      <c r="Y51" s="33">
        <v>45163</v>
      </c>
      <c r="Z51" s="33">
        <v>45300</v>
      </c>
      <c r="AA51" s="33" t="s">
        <v>156</v>
      </c>
      <c r="AB51" s="32">
        <v>428183</v>
      </c>
      <c r="AC51" s="32">
        <v>0</v>
      </c>
      <c r="AD51" s="32">
        <v>0</v>
      </c>
      <c r="AE51" s="32">
        <v>0</v>
      </c>
      <c r="AF51" s="32">
        <v>0</v>
      </c>
      <c r="AG51" s="27"/>
      <c r="AH51" s="27"/>
      <c r="AI51" s="27"/>
      <c r="AJ51" s="32">
        <v>428183</v>
      </c>
    </row>
    <row r="52" spans="1:36">
      <c r="A52" s="27">
        <v>900145579</v>
      </c>
      <c r="B52" s="27" t="s">
        <v>152</v>
      </c>
      <c r="C52" s="27" t="s">
        <v>34</v>
      </c>
      <c r="D52" s="28">
        <v>94524</v>
      </c>
      <c r="E52" s="29" t="s">
        <v>95</v>
      </c>
      <c r="F52" s="29" t="s">
        <v>253</v>
      </c>
      <c r="G52" s="30">
        <v>45298</v>
      </c>
      <c r="H52" s="30">
        <v>45337</v>
      </c>
      <c r="I52" s="31">
        <v>107831</v>
      </c>
      <c r="J52" s="31" t="s">
        <v>206</v>
      </c>
      <c r="K52" s="27" t="s">
        <v>16</v>
      </c>
      <c r="L52" s="27" t="s">
        <v>17</v>
      </c>
      <c r="M52" s="27" t="s">
        <v>18</v>
      </c>
      <c r="N52" s="28" t="s">
        <v>282</v>
      </c>
      <c r="O52" s="27" t="s">
        <v>282</v>
      </c>
      <c r="P52" s="32">
        <v>0</v>
      </c>
      <c r="Q52" s="27"/>
      <c r="R52" s="32">
        <v>107831</v>
      </c>
      <c r="S52" s="32">
        <v>0</v>
      </c>
      <c r="T52" s="27">
        <v>2201506778</v>
      </c>
      <c r="U52" s="33">
        <v>45411</v>
      </c>
      <c r="V52" s="27" t="s">
        <v>281</v>
      </c>
      <c r="W52" s="32">
        <v>3573766</v>
      </c>
      <c r="X52" s="27" t="s">
        <v>155</v>
      </c>
      <c r="Y52" s="33">
        <v>45298</v>
      </c>
      <c r="Z52" s="33">
        <v>45337</v>
      </c>
      <c r="AA52" s="33" t="s">
        <v>156</v>
      </c>
      <c r="AB52" s="32">
        <v>107831</v>
      </c>
      <c r="AC52" s="32">
        <v>0</v>
      </c>
      <c r="AD52" s="32">
        <v>0</v>
      </c>
      <c r="AE52" s="32">
        <v>0</v>
      </c>
      <c r="AF52" s="32">
        <v>0</v>
      </c>
      <c r="AG52" s="27"/>
      <c r="AH52" s="27"/>
      <c r="AI52" s="27"/>
      <c r="AJ52" s="32">
        <v>107831</v>
      </c>
    </row>
    <row r="53" spans="1:36">
      <c r="A53" s="27">
        <v>900145579</v>
      </c>
      <c r="B53" s="27" t="s">
        <v>152</v>
      </c>
      <c r="C53" s="27" t="s">
        <v>23</v>
      </c>
      <c r="D53" s="28">
        <v>15920</v>
      </c>
      <c r="E53" s="29" t="s">
        <v>96</v>
      </c>
      <c r="F53" s="29" t="s">
        <v>254</v>
      </c>
      <c r="G53" s="30">
        <v>45302</v>
      </c>
      <c r="H53" s="30">
        <v>45337</v>
      </c>
      <c r="I53" s="31">
        <v>140175</v>
      </c>
      <c r="J53" s="31" t="s">
        <v>206</v>
      </c>
      <c r="K53" s="27" t="s">
        <v>16</v>
      </c>
      <c r="L53" s="27" t="s">
        <v>17</v>
      </c>
      <c r="M53" s="27" t="s">
        <v>18</v>
      </c>
      <c r="N53" s="28" t="s">
        <v>282</v>
      </c>
      <c r="O53" s="27" t="s">
        <v>282</v>
      </c>
      <c r="P53" s="32">
        <v>0</v>
      </c>
      <c r="Q53" s="27"/>
      <c r="R53" s="32">
        <v>140175</v>
      </c>
      <c r="S53" s="32">
        <v>0</v>
      </c>
      <c r="T53" s="27">
        <v>2201506778</v>
      </c>
      <c r="U53" s="33">
        <v>45411</v>
      </c>
      <c r="V53" s="27" t="s">
        <v>281</v>
      </c>
      <c r="W53" s="32">
        <v>3573766</v>
      </c>
      <c r="X53" s="27" t="s">
        <v>155</v>
      </c>
      <c r="Y53" s="33">
        <v>45302</v>
      </c>
      <c r="Z53" s="33">
        <v>45337</v>
      </c>
      <c r="AA53" s="33" t="s">
        <v>156</v>
      </c>
      <c r="AB53" s="32">
        <v>140175</v>
      </c>
      <c r="AC53" s="32">
        <v>0</v>
      </c>
      <c r="AD53" s="32">
        <v>0</v>
      </c>
      <c r="AE53" s="32">
        <v>0</v>
      </c>
      <c r="AF53" s="32">
        <v>0</v>
      </c>
      <c r="AG53" s="27"/>
      <c r="AH53" s="27"/>
      <c r="AI53" s="27"/>
      <c r="AJ53" s="32">
        <v>140175</v>
      </c>
    </row>
    <row r="54" spans="1:36">
      <c r="A54" s="27">
        <v>900145579</v>
      </c>
      <c r="B54" s="27" t="s">
        <v>152</v>
      </c>
      <c r="C54" s="27" t="s">
        <v>23</v>
      </c>
      <c r="D54" s="28">
        <v>15924</v>
      </c>
      <c r="E54" s="29" t="s">
        <v>97</v>
      </c>
      <c r="F54" s="29" t="s">
        <v>255</v>
      </c>
      <c r="G54" s="30">
        <v>45302</v>
      </c>
      <c r="H54" s="30">
        <v>45337</v>
      </c>
      <c r="I54" s="31">
        <v>76173</v>
      </c>
      <c r="J54" s="31" t="s">
        <v>206</v>
      </c>
      <c r="K54" s="27" t="s">
        <v>16</v>
      </c>
      <c r="L54" s="27" t="s">
        <v>17</v>
      </c>
      <c r="M54" s="27" t="s">
        <v>18</v>
      </c>
      <c r="N54" s="28" t="s">
        <v>282</v>
      </c>
      <c r="O54" s="27" t="s">
        <v>282</v>
      </c>
      <c r="P54" s="32">
        <v>0</v>
      </c>
      <c r="Q54" s="27"/>
      <c r="R54" s="32">
        <v>76173</v>
      </c>
      <c r="S54" s="32">
        <v>0</v>
      </c>
      <c r="T54" s="27">
        <v>2201506778</v>
      </c>
      <c r="U54" s="33">
        <v>45411</v>
      </c>
      <c r="V54" s="27" t="s">
        <v>281</v>
      </c>
      <c r="W54" s="32">
        <v>3573766</v>
      </c>
      <c r="X54" s="27" t="s">
        <v>155</v>
      </c>
      <c r="Y54" s="33">
        <v>45302</v>
      </c>
      <c r="Z54" s="33">
        <v>45337</v>
      </c>
      <c r="AA54" s="33" t="s">
        <v>156</v>
      </c>
      <c r="AB54" s="32">
        <v>76173</v>
      </c>
      <c r="AC54" s="32">
        <v>0</v>
      </c>
      <c r="AD54" s="32">
        <v>0</v>
      </c>
      <c r="AE54" s="32">
        <v>0</v>
      </c>
      <c r="AF54" s="32">
        <v>0</v>
      </c>
      <c r="AG54" s="27"/>
      <c r="AH54" s="27"/>
      <c r="AI54" s="27"/>
      <c r="AJ54" s="32">
        <v>76173</v>
      </c>
    </row>
    <row r="55" spans="1:36">
      <c r="A55" s="27">
        <v>900145579</v>
      </c>
      <c r="B55" s="27" t="s">
        <v>152</v>
      </c>
      <c r="C55" s="27" t="s">
        <v>34</v>
      </c>
      <c r="D55" s="28">
        <v>78941</v>
      </c>
      <c r="E55" s="29" t="s">
        <v>35</v>
      </c>
      <c r="F55" s="29" t="s">
        <v>205</v>
      </c>
      <c r="G55" s="30">
        <v>45080</v>
      </c>
      <c r="H55" s="30">
        <v>45300</v>
      </c>
      <c r="I55" s="31">
        <v>157183</v>
      </c>
      <c r="J55" s="31" t="s">
        <v>206</v>
      </c>
      <c r="K55" s="27" t="s">
        <v>16</v>
      </c>
      <c r="L55" s="27" t="s">
        <v>17</v>
      </c>
      <c r="M55" s="27" t="s">
        <v>18</v>
      </c>
      <c r="N55" s="28" t="s">
        <v>282</v>
      </c>
      <c r="O55" s="27" t="s">
        <v>282</v>
      </c>
      <c r="P55" s="32">
        <v>0</v>
      </c>
      <c r="Q55" s="27"/>
      <c r="R55" s="32">
        <v>157183</v>
      </c>
      <c r="S55" s="32">
        <v>0</v>
      </c>
      <c r="T55" s="27">
        <v>2201481872</v>
      </c>
      <c r="U55" s="33">
        <v>45341</v>
      </c>
      <c r="V55" s="27" t="s">
        <v>281</v>
      </c>
      <c r="W55" s="32">
        <v>1782921</v>
      </c>
      <c r="X55" s="27" t="s">
        <v>155</v>
      </c>
      <c r="Y55" s="33">
        <v>45080</v>
      </c>
      <c r="Z55" s="33">
        <v>45300</v>
      </c>
      <c r="AA55" s="33" t="s">
        <v>156</v>
      </c>
      <c r="AB55" s="32">
        <v>157183</v>
      </c>
      <c r="AC55" s="32">
        <v>0</v>
      </c>
      <c r="AD55" s="32">
        <v>0</v>
      </c>
      <c r="AE55" s="32">
        <v>0</v>
      </c>
      <c r="AF55" s="32">
        <v>0</v>
      </c>
      <c r="AG55" s="27"/>
      <c r="AH55" s="27"/>
      <c r="AI55" s="27"/>
      <c r="AJ55" s="32">
        <v>157183</v>
      </c>
    </row>
    <row r="56" spans="1:36">
      <c r="A56" s="27">
        <v>900145579</v>
      </c>
      <c r="B56" s="27" t="s">
        <v>152</v>
      </c>
      <c r="C56" s="27" t="s">
        <v>34</v>
      </c>
      <c r="D56" s="28">
        <v>80516</v>
      </c>
      <c r="E56" s="29" t="s">
        <v>36</v>
      </c>
      <c r="F56" s="29" t="s">
        <v>207</v>
      </c>
      <c r="G56" s="30">
        <v>45101</v>
      </c>
      <c r="H56" s="30">
        <v>45300</v>
      </c>
      <c r="I56" s="31">
        <v>46400</v>
      </c>
      <c r="J56" s="31" t="s">
        <v>206</v>
      </c>
      <c r="K56" s="27" t="s">
        <v>16</v>
      </c>
      <c r="L56" s="27" t="s">
        <v>17</v>
      </c>
      <c r="M56" s="27" t="s">
        <v>18</v>
      </c>
      <c r="N56" s="28" t="s">
        <v>282</v>
      </c>
      <c r="O56" s="27" t="s">
        <v>282</v>
      </c>
      <c r="P56" s="32">
        <v>0</v>
      </c>
      <c r="Q56" s="27"/>
      <c r="R56" s="32">
        <v>46400</v>
      </c>
      <c r="S56" s="32">
        <v>0</v>
      </c>
      <c r="T56" s="27">
        <v>2201481872</v>
      </c>
      <c r="U56" s="33">
        <v>45341</v>
      </c>
      <c r="V56" s="27" t="s">
        <v>281</v>
      </c>
      <c r="W56" s="32">
        <v>1782921</v>
      </c>
      <c r="X56" s="27" t="s">
        <v>155</v>
      </c>
      <c r="Y56" s="33">
        <v>45101</v>
      </c>
      <c r="Z56" s="33">
        <v>45300</v>
      </c>
      <c r="AA56" s="33" t="s">
        <v>156</v>
      </c>
      <c r="AB56" s="32">
        <v>46400</v>
      </c>
      <c r="AC56" s="32">
        <v>0</v>
      </c>
      <c r="AD56" s="32">
        <v>0</v>
      </c>
      <c r="AE56" s="32">
        <v>0</v>
      </c>
      <c r="AF56" s="32">
        <v>0</v>
      </c>
      <c r="AG56" s="27"/>
      <c r="AH56" s="27"/>
      <c r="AI56" s="27"/>
      <c r="AJ56" s="32">
        <v>46400</v>
      </c>
    </row>
    <row r="57" spans="1:36">
      <c r="A57" s="27">
        <v>900145579</v>
      </c>
      <c r="B57" s="27" t="s">
        <v>152</v>
      </c>
      <c r="C57" s="27" t="s">
        <v>19</v>
      </c>
      <c r="D57" s="28">
        <v>240840</v>
      </c>
      <c r="E57" s="29" t="s">
        <v>39</v>
      </c>
      <c r="F57" s="29" t="s">
        <v>210</v>
      </c>
      <c r="G57" s="30">
        <v>45084</v>
      </c>
      <c r="H57" s="30">
        <v>45300</v>
      </c>
      <c r="I57" s="31">
        <v>31700</v>
      </c>
      <c r="J57" s="31" t="s">
        <v>206</v>
      </c>
      <c r="K57" s="27" t="s">
        <v>16</v>
      </c>
      <c r="L57" s="27" t="s">
        <v>17</v>
      </c>
      <c r="M57" s="27" t="s">
        <v>18</v>
      </c>
      <c r="N57" s="28" t="s">
        <v>282</v>
      </c>
      <c r="O57" s="27" t="s">
        <v>282</v>
      </c>
      <c r="P57" s="32">
        <v>0</v>
      </c>
      <c r="Q57" s="27"/>
      <c r="R57" s="32">
        <v>31700</v>
      </c>
      <c r="S57" s="32">
        <v>0</v>
      </c>
      <c r="T57" s="27">
        <v>2201481872</v>
      </c>
      <c r="U57" s="33">
        <v>45341</v>
      </c>
      <c r="V57" s="27" t="s">
        <v>281</v>
      </c>
      <c r="W57" s="32">
        <v>1782921</v>
      </c>
      <c r="X57" s="27" t="s">
        <v>155</v>
      </c>
      <c r="Y57" s="33">
        <v>45084</v>
      </c>
      <c r="Z57" s="33">
        <v>45300</v>
      </c>
      <c r="AA57" s="33" t="s">
        <v>156</v>
      </c>
      <c r="AB57" s="32">
        <v>31700</v>
      </c>
      <c r="AC57" s="32">
        <v>0</v>
      </c>
      <c r="AD57" s="32">
        <v>0</v>
      </c>
      <c r="AE57" s="32">
        <v>0</v>
      </c>
      <c r="AF57" s="32">
        <v>0</v>
      </c>
      <c r="AG57" s="27"/>
      <c r="AH57" s="27"/>
      <c r="AI57" s="27"/>
      <c r="AJ57" s="32">
        <v>31700</v>
      </c>
    </row>
    <row r="58" spans="1:36">
      <c r="A58" s="27">
        <v>900145579</v>
      </c>
      <c r="B58" s="27" t="s">
        <v>152</v>
      </c>
      <c r="C58" s="27" t="s">
        <v>34</v>
      </c>
      <c r="D58" s="28">
        <v>80480</v>
      </c>
      <c r="E58" s="29" t="s">
        <v>41</v>
      </c>
      <c r="F58" s="29" t="s">
        <v>212</v>
      </c>
      <c r="G58" s="30">
        <v>45101</v>
      </c>
      <c r="H58" s="30">
        <v>45300</v>
      </c>
      <c r="I58" s="31">
        <v>22800</v>
      </c>
      <c r="J58" s="31" t="s">
        <v>206</v>
      </c>
      <c r="K58" s="27" t="s">
        <v>16</v>
      </c>
      <c r="L58" s="27" t="s">
        <v>17</v>
      </c>
      <c r="M58" s="27" t="s">
        <v>18</v>
      </c>
      <c r="N58" s="28" t="s">
        <v>282</v>
      </c>
      <c r="O58" s="27" t="s">
        <v>282</v>
      </c>
      <c r="P58" s="32">
        <v>0</v>
      </c>
      <c r="Q58" s="27"/>
      <c r="R58" s="32">
        <v>22800</v>
      </c>
      <c r="S58" s="32">
        <v>0</v>
      </c>
      <c r="T58" s="27">
        <v>2201481872</v>
      </c>
      <c r="U58" s="33">
        <v>45341</v>
      </c>
      <c r="V58" s="27" t="s">
        <v>281</v>
      </c>
      <c r="W58" s="32">
        <v>1782921</v>
      </c>
      <c r="X58" s="27" t="s">
        <v>155</v>
      </c>
      <c r="Y58" s="33">
        <v>45101</v>
      </c>
      <c r="Z58" s="33">
        <v>45300</v>
      </c>
      <c r="AA58" s="33" t="s">
        <v>156</v>
      </c>
      <c r="AB58" s="32">
        <v>22800</v>
      </c>
      <c r="AC58" s="32">
        <v>0</v>
      </c>
      <c r="AD58" s="32">
        <v>0</v>
      </c>
      <c r="AE58" s="32">
        <v>0</v>
      </c>
      <c r="AF58" s="32">
        <v>0</v>
      </c>
      <c r="AG58" s="27"/>
      <c r="AH58" s="27"/>
      <c r="AI58" s="27"/>
      <c r="AJ58" s="32">
        <v>22800</v>
      </c>
    </row>
    <row r="59" spans="1:36">
      <c r="A59" s="27">
        <v>900145579</v>
      </c>
      <c r="B59" s="27" t="s">
        <v>152</v>
      </c>
      <c r="C59" s="27" t="s">
        <v>19</v>
      </c>
      <c r="D59" s="28">
        <v>249901</v>
      </c>
      <c r="E59" s="29" t="s">
        <v>45</v>
      </c>
      <c r="F59" s="29" t="s">
        <v>216</v>
      </c>
      <c r="G59" s="30">
        <v>45120</v>
      </c>
      <c r="H59" s="30">
        <v>45300</v>
      </c>
      <c r="I59" s="31">
        <v>46400</v>
      </c>
      <c r="J59" s="31" t="s">
        <v>206</v>
      </c>
      <c r="K59" s="27" t="s">
        <v>16</v>
      </c>
      <c r="L59" s="27" t="s">
        <v>17</v>
      </c>
      <c r="M59" s="27" t="s">
        <v>18</v>
      </c>
      <c r="N59" s="28" t="s">
        <v>282</v>
      </c>
      <c r="O59" s="27" t="s">
        <v>282</v>
      </c>
      <c r="P59" s="32">
        <v>0</v>
      </c>
      <c r="Q59" s="27"/>
      <c r="R59" s="32">
        <v>46400</v>
      </c>
      <c r="S59" s="32">
        <v>0</v>
      </c>
      <c r="T59" s="27">
        <v>2201481872</v>
      </c>
      <c r="U59" s="33">
        <v>45341</v>
      </c>
      <c r="V59" s="27" t="s">
        <v>281</v>
      </c>
      <c r="W59" s="32">
        <v>1782921</v>
      </c>
      <c r="X59" s="27" t="s">
        <v>155</v>
      </c>
      <c r="Y59" s="33">
        <v>45120</v>
      </c>
      <c r="Z59" s="33">
        <v>45300</v>
      </c>
      <c r="AA59" s="33" t="s">
        <v>156</v>
      </c>
      <c r="AB59" s="32">
        <v>46400</v>
      </c>
      <c r="AC59" s="32">
        <v>0</v>
      </c>
      <c r="AD59" s="32">
        <v>0</v>
      </c>
      <c r="AE59" s="32">
        <v>0</v>
      </c>
      <c r="AF59" s="32">
        <v>0</v>
      </c>
      <c r="AG59" s="27"/>
      <c r="AH59" s="27"/>
      <c r="AI59" s="27"/>
      <c r="AJ59" s="32">
        <v>46400</v>
      </c>
    </row>
    <row r="60" spans="1:36">
      <c r="A60" s="27">
        <v>900145579</v>
      </c>
      <c r="B60" s="27" t="s">
        <v>152</v>
      </c>
      <c r="C60" s="27" t="s">
        <v>19</v>
      </c>
      <c r="D60" s="28">
        <v>250739</v>
      </c>
      <c r="E60" s="29" t="s">
        <v>48</v>
      </c>
      <c r="F60" s="29" t="s">
        <v>219</v>
      </c>
      <c r="G60" s="30">
        <v>45123</v>
      </c>
      <c r="H60" s="30">
        <v>45300</v>
      </c>
      <c r="I60" s="31">
        <v>223665</v>
      </c>
      <c r="J60" s="31" t="s">
        <v>206</v>
      </c>
      <c r="K60" s="27" t="s">
        <v>16</v>
      </c>
      <c r="L60" s="27" t="s">
        <v>17</v>
      </c>
      <c r="M60" s="27" t="s">
        <v>18</v>
      </c>
      <c r="N60" s="28" t="s">
        <v>282</v>
      </c>
      <c r="O60" s="27" t="s">
        <v>282</v>
      </c>
      <c r="P60" s="32">
        <v>0</v>
      </c>
      <c r="Q60" s="27"/>
      <c r="R60" s="32">
        <v>223665</v>
      </c>
      <c r="S60" s="32">
        <v>0</v>
      </c>
      <c r="T60" s="27">
        <v>2201481872</v>
      </c>
      <c r="U60" s="33">
        <v>45341</v>
      </c>
      <c r="V60" s="27" t="s">
        <v>281</v>
      </c>
      <c r="W60" s="32">
        <v>1782921</v>
      </c>
      <c r="X60" s="27" t="s">
        <v>155</v>
      </c>
      <c r="Y60" s="33">
        <v>45123</v>
      </c>
      <c r="Z60" s="33">
        <v>45300</v>
      </c>
      <c r="AA60" s="33" t="s">
        <v>156</v>
      </c>
      <c r="AB60" s="32">
        <v>223665</v>
      </c>
      <c r="AC60" s="32">
        <v>0</v>
      </c>
      <c r="AD60" s="32">
        <v>0</v>
      </c>
      <c r="AE60" s="32">
        <v>0</v>
      </c>
      <c r="AF60" s="32">
        <v>0</v>
      </c>
      <c r="AG60" s="27"/>
      <c r="AH60" s="27"/>
      <c r="AI60" s="27"/>
      <c r="AJ60" s="32">
        <v>223665</v>
      </c>
    </row>
    <row r="61" spans="1:36">
      <c r="A61" s="27">
        <v>900145579</v>
      </c>
      <c r="B61" s="27" t="s">
        <v>152</v>
      </c>
      <c r="C61" s="27" t="s">
        <v>19</v>
      </c>
      <c r="D61" s="28">
        <v>255095</v>
      </c>
      <c r="E61" s="29" t="s">
        <v>50</v>
      </c>
      <c r="F61" s="29" t="s">
        <v>220</v>
      </c>
      <c r="G61" s="30">
        <v>45138</v>
      </c>
      <c r="H61" s="30">
        <v>45300</v>
      </c>
      <c r="I61" s="31">
        <v>103549</v>
      </c>
      <c r="J61" s="31" t="s">
        <v>206</v>
      </c>
      <c r="K61" s="27" t="s">
        <v>16</v>
      </c>
      <c r="L61" s="27" t="s">
        <v>17</v>
      </c>
      <c r="M61" s="27" t="s">
        <v>18</v>
      </c>
      <c r="N61" s="28" t="s">
        <v>282</v>
      </c>
      <c r="O61" s="27" t="s">
        <v>282</v>
      </c>
      <c r="P61" s="32">
        <v>0</v>
      </c>
      <c r="Q61" s="27"/>
      <c r="R61" s="32">
        <v>103549</v>
      </c>
      <c r="S61" s="32">
        <v>0</v>
      </c>
      <c r="T61" s="27">
        <v>2201481872</v>
      </c>
      <c r="U61" s="33">
        <v>45341</v>
      </c>
      <c r="V61" s="27" t="s">
        <v>281</v>
      </c>
      <c r="W61" s="32">
        <v>1782921</v>
      </c>
      <c r="X61" s="27" t="s">
        <v>155</v>
      </c>
      <c r="Y61" s="33">
        <v>45138</v>
      </c>
      <c r="Z61" s="33">
        <v>45300</v>
      </c>
      <c r="AA61" s="33" t="s">
        <v>156</v>
      </c>
      <c r="AB61" s="32">
        <v>103549</v>
      </c>
      <c r="AC61" s="32">
        <v>0</v>
      </c>
      <c r="AD61" s="32">
        <v>0</v>
      </c>
      <c r="AE61" s="32">
        <v>0</v>
      </c>
      <c r="AF61" s="32">
        <v>0</v>
      </c>
      <c r="AG61" s="27"/>
      <c r="AH61" s="27"/>
      <c r="AI61" s="27"/>
      <c r="AJ61" s="32">
        <v>103549</v>
      </c>
    </row>
    <row r="62" spans="1:36">
      <c r="A62" s="27">
        <v>900145579</v>
      </c>
      <c r="B62" s="27" t="s">
        <v>152</v>
      </c>
      <c r="C62" s="27" t="s">
        <v>19</v>
      </c>
      <c r="D62" s="28">
        <v>258935</v>
      </c>
      <c r="E62" s="29" t="s">
        <v>54</v>
      </c>
      <c r="F62" s="29" t="s">
        <v>222</v>
      </c>
      <c r="G62" s="30">
        <v>45154</v>
      </c>
      <c r="H62" s="30">
        <v>45300</v>
      </c>
      <c r="I62" s="31">
        <v>251278</v>
      </c>
      <c r="J62" s="31" t="s">
        <v>206</v>
      </c>
      <c r="K62" s="27" t="s">
        <v>16</v>
      </c>
      <c r="L62" s="27" t="s">
        <v>17</v>
      </c>
      <c r="M62" s="27" t="s">
        <v>18</v>
      </c>
      <c r="N62" s="28" t="s">
        <v>282</v>
      </c>
      <c r="O62" s="27" t="s">
        <v>282</v>
      </c>
      <c r="P62" s="32">
        <v>0</v>
      </c>
      <c r="Q62" s="27"/>
      <c r="R62" s="32">
        <v>251278</v>
      </c>
      <c r="S62" s="32">
        <v>0</v>
      </c>
      <c r="T62" s="27">
        <v>2201481872</v>
      </c>
      <c r="U62" s="33">
        <v>45341</v>
      </c>
      <c r="V62" s="27" t="s">
        <v>281</v>
      </c>
      <c r="W62" s="32">
        <v>1782921</v>
      </c>
      <c r="X62" s="27" t="s">
        <v>155</v>
      </c>
      <c r="Y62" s="33">
        <v>45154</v>
      </c>
      <c r="Z62" s="33">
        <v>45300</v>
      </c>
      <c r="AA62" s="33" t="s">
        <v>156</v>
      </c>
      <c r="AB62" s="32">
        <v>251278</v>
      </c>
      <c r="AC62" s="32">
        <v>0</v>
      </c>
      <c r="AD62" s="32">
        <v>0</v>
      </c>
      <c r="AE62" s="32">
        <v>0</v>
      </c>
      <c r="AF62" s="32">
        <v>0</v>
      </c>
      <c r="AG62" s="27"/>
      <c r="AH62" s="27"/>
      <c r="AI62" s="27"/>
      <c r="AJ62" s="32">
        <v>251278</v>
      </c>
    </row>
    <row r="63" spans="1:36">
      <c r="A63" s="27">
        <v>900145579</v>
      </c>
      <c r="B63" s="27" t="s">
        <v>152</v>
      </c>
      <c r="C63" s="27" t="s">
        <v>34</v>
      </c>
      <c r="D63" s="28">
        <v>84237</v>
      </c>
      <c r="E63" s="29" t="s">
        <v>55</v>
      </c>
      <c r="F63" s="29" t="s">
        <v>223</v>
      </c>
      <c r="G63" s="30">
        <v>45150</v>
      </c>
      <c r="H63" s="30">
        <v>45300</v>
      </c>
      <c r="I63" s="31">
        <v>46400</v>
      </c>
      <c r="J63" s="31" t="s">
        <v>206</v>
      </c>
      <c r="K63" s="27" t="s">
        <v>16</v>
      </c>
      <c r="L63" s="27" t="s">
        <v>17</v>
      </c>
      <c r="M63" s="27" t="s">
        <v>18</v>
      </c>
      <c r="N63" s="28" t="s">
        <v>282</v>
      </c>
      <c r="O63" s="27" t="s">
        <v>282</v>
      </c>
      <c r="P63" s="32">
        <v>0</v>
      </c>
      <c r="Q63" s="27"/>
      <c r="R63" s="32">
        <v>46400</v>
      </c>
      <c r="S63" s="32">
        <v>0</v>
      </c>
      <c r="T63" s="27">
        <v>2201481872</v>
      </c>
      <c r="U63" s="33">
        <v>45341</v>
      </c>
      <c r="V63" s="27" t="s">
        <v>281</v>
      </c>
      <c r="W63" s="32">
        <v>1782921</v>
      </c>
      <c r="X63" s="27" t="s">
        <v>155</v>
      </c>
      <c r="Y63" s="33">
        <v>45150</v>
      </c>
      <c r="Z63" s="33">
        <v>45300</v>
      </c>
      <c r="AA63" s="33" t="s">
        <v>156</v>
      </c>
      <c r="AB63" s="32">
        <v>46400</v>
      </c>
      <c r="AC63" s="32">
        <v>0</v>
      </c>
      <c r="AD63" s="32">
        <v>0</v>
      </c>
      <c r="AE63" s="32">
        <v>0</v>
      </c>
      <c r="AF63" s="32">
        <v>0</v>
      </c>
      <c r="AG63" s="27"/>
      <c r="AH63" s="27"/>
      <c r="AI63" s="27"/>
      <c r="AJ63" s="32">
        <v>46400</v>
      </c>
    </row>
    <row r="64" spans="1:36">
      <c r="A64" s="27">
        <v>900145579</v>
      </c>
      <c r="B64" s="27" t="s">
        <v>152</v>
      </c>
      <c r="C64" s="27" t="s">
        <v>19</v>
      </c>
      <c r="D64" s="28">
        <v>266497</v>
      </c>
      <c r="E64" s="29" t="s">
        <v>60</v>
      </c>
      <c r="F64" s="29" t="s">
        <v>228</v>
      </c>
      <c r="G64" s="30">
        <v>45189</v>
      </c>
      <c r="H64" s="30">
        <v>45301</v>
      </c>
      <c r="I64" s="31">
        <v>46400</v>
      </c>
      <c r="J64" s="31" t="s">
        <v>206</v>
      </c>
      <c r="K64" s="27" t="s">
        <v>16</v>
      </c>
      <c r="L64" s="27" t="s">
        <v>17</v>
      </c>
      <c r="M64" s="27" t="s">
        <v>18</v>
      </c>
      <c r="N64" s="28" t="s">
        <v>282</v>
      </c>
      <c r="O64" s="27" t="s">
        <v>282</v>
      </c>
      <c r="P64" s="32">
        <v>0</v>
      </c>
      <c r="Q64" s="27"/>
      <c r="R64" s="32">
        <v>46400</v>
      </c>
      <c r="S64" s="32">
        <v>0</v>
      </c>
      <c r="T64" s="27">
        <v>2201481872</v>
      </c>
      <c r="U64" s="33">
        <v>45341</v>
      </c>
      <c r="V64" s="27" t="s">
        <v>281</v>
      </c>
      <c r="W64" s="32">
        <v>1782921</v>
      </c>
      <c r="X64" s="27" t="s">
        <v>155</v>
      </c>
      <c r="Y64" s="33">
        <v>45189</v>
      </c>
      <c r="Z64" s="33">
        <v>45301</v>
      </c>
      <c r="AA64" s="33" t="s">
        <v>156</v>
      </c>
      <c r="AB64" s="32">
        <v>46400</v>
      </c>
      <c r="AC64" s="32">
        <v>0</v>
      </c>
      <c r="AD64" s="32">
        <v>0</v>
      </c>
      <c r="AE64" s="32">
        <v>0</v>
      </c>
      <c r="AF64" s="32">
        <v>0</v>
      </c>
      <c r="AG64" s="27"/>
      <c r="AH64" s="27"/>
      <c r="AI64" s="27"/>
      <c r="AJ64" s="32">
        <v>46400</v>
      </c>
    </row>
    <row r="65" spans="1:36">
      <c r="A65" s="27">
        <v>900145579</v>
      </c>
      <c r="B65" s="27" t="s">
        <v>152</v>
      </c>
      <c r="C65" s="27" t="s">
        <v>34</v>
      </c>
      <c r="D65" s="28">
        <v>90596</v>
      </c>
      <c r="E65" s="29" t="s">
        <v>69</v>
      </c>
      <c r="F65" s="29" t="s">
        <v>235</v>
      </c>
      <c r="G65" s="30">
        <v>45235</v>
      </c>
      <c r="H65" s="30">
        <v>45301</v>
      </c>
      <c r="I65" s="31">
        <v>91750</v>
      </c>
      <c r="J65" s="31" t="s">
        <v>206</v>
      </c>
      <c r="K65" s="27" t="s">
        <v>16</v>
      </c>
      <c r="L65" s="27" t="s">
        <v>17</v>
      </c>
      <c r="M65" s="27" t="s">
        <v>18</v>
      </c>
      <c r="N65" s="28" t="s">
        <v>282</v>
      </c>
      <c r="O65" s="27" t="s">
        <v>282</v>
      </c>
      <c r="P65" s="32">
        <v>0</v>
      </c>
      <c r="Q65" s="27"/>
      <c r="R65" s="32">
        <v>91750</v>
      </c>
      <c r="S65" s="32">
        <v>0</v>
      </c>
      <c r="T65" s="27">
        <v>2201481872</v>
      </c>
      <c r="U65" s="33">
        <v>45341</v>
      </c>
      <c r="V65" s="27" t="s">
        <v>281</v>
      </c>
      <c r="W65" s="32">
        <v>1782921</v>
      </c>
      <c r="X65" s="27" t="s">
        <v>155</v>
      </c>
      <c r="Y65" s="33">
        <v>45235</v>
      </c>
      <c r="Z65" s="33">
        <v>45301</v>
      </c>
      <c r="AA65" s="33" t="s">
        <v>156</v>
      </c>
      <c r="AB65" s="32">
        <v>91750</v>
      </c>
      <c r="AC65" s="32">
        <v>0</v>
      </c>
      <c r="AD65" s="32">
        <v>0</v>
      </c>
      <c r="AE65" s="32">
        <v>0</v>
      </c>
      <c r="AF65" s="32">
        <v>0</v>
      </c>
      <c r="AG65" s="27"/>
      <c r="AH65" s="27"/>
      <c r="AI65" s="27"/>
      <c r="AJ65" s="32">
        <v>91750</v>
      </c>
    </row>
    <row r="66" spans="1:36">
      <c r="A66" s="27">
        <v>900145579</v>
      </c>
      <c r="B66" s="27" t="s">
        <v>152</v>
      </c>
      <c r="C66" s="27" t="s">
        <v>23</v>
      </c>
      <c r="D66" s="28">
        <v>15118</v>
      </c>
      <c r="E66" s="29" t="s">
        <v>83</v>
      </c>
      <c r="F66" s="29" t="s">
        <v>245</v>
      </c>
      <c r="G66" s="30">
        <v>45226</v>
      </c>
      <c r="H66" s="30">
        <v>45302</v>
      </c>
      <c r="I66" s="31">
        <v>478642</v>
      </c>
      <c r="J66" s="31" t="s">
        <v>206</v>
      </c>
      <c r="K66" s="27" t="s">
        <v>16</v>
      </c>
      <c r="L66" s="27" t="s">
        <v>17</v>
      </c>
      <c r="M66" s="27" t="s">
        <v>18</v>
      </c>
      <c r="N66" s="28" t="s">
        <v>282</v>
      </c>
      <c r="O66" s="27" t="s">
        <v>282</v>
      </c>
      <c r="P66" s="32">
        <v>0</v>
      </c>
      <c r="Q66" s="27"/>
      <c r="R66" s="32">
        <v>478642</v>
      </c>
      <c r="S66" s="32">
        <v>0</v>
      </c>
      <c r="T66" s="27">
        <v>2201481872</v>
      </c>
      <c r="U66" s="33">
        <v>45341</v>
      </c>
      <c r="V66" s="27" t="s">
        <v>281</v>
      </c>
      <c r="W66" s="32">
        <v>1782921</v>
      </c>
      <c r="X66" s="27" t="s">
        <v>155</v>
      </c>
      <c r="Y66" s="33">
        <v>45226</v>
      </c>
      <c r="Z66" s="33">
        <v>45302</v>
      </c>
      <c r="AA66" s="33" t="s">
        <v>156</v>
      </c>
      <c r="AB66" s="32">
        <v>478642</v>
      </c>
      <c r="AC66" s="32">
        <v>0</v>
      </c>
      <c r="AD66" s="32">
        <v>0</v>
      </c>
      <c r="AE66" s="32">
        <v>0</v>
      </c>
      <c r="AF66" s="32">
        <v>0</v>
      </c>
      <c r="AG66" s="27"/>
      <c r="AH66" s="27"/>
      <c r="AI66" s="27"/>
      <c r="AJ66" s="32">
        <v>478642</v>
      </c>
    </row>
    <row r="67" spans="1:36">
      <c r="A67" s="27">
        <v>900145579</v>
      </c>
      <c r="B67" s="27" t="s">
        <v>152</v>
      </c>
      <c r="C67" s="27" t="s">
        <v>19</v>
      </c>
      <c r="D67" s="28">
        <v>275382</v>
      </c>
      <c r="E67" s="29" t="s">
        <v>85</v>
      </c>
      <c r="F67" s="29" t="s">
        <v>247</v>
      </c>
      <c r="G67" s="30">
        <v>45230</v>
      </c>
      <c r="H67" s="30">
        <v>45302</v>
      </c>
      <c r="I67" s="31">
        <v>93246</v>
      </c>
      <c r="J67" s="31" t="s">
        <v>206</v>
      </c>
      <c r="K67" s="27" t="s">
        <v>16</v>
      </c>
      <c r="L67" s="27" t="s">
        <v>17</v>
      </c>
      <c r="M67" s="27" t="s">
        <v>18</v>
      </c>
      <c r="N67" s="28" t="s">
        <v>282</v>
      </c>
      <c r="O67" s="27" t="s">
        <v>282</v>
      </c>
      <c r="P67" s="32">
        <v>0</v>
      </c>
      <c r="Q67" s="27"/>
      <c r="R67" s="32">
        <v>93246</v>
      </c>
      <c r="S67" s="32">
        <v>0</v>
      </c>
      <c r="T67" s="27">
        <v>2201481872</v>
      </c>
      <c r="U67" s="33">
        <v>45341</v>
      </c>
      <c r="V67" s="27" t="s">
        <v>281</v>
      </c>
      <c r="W67" s="32">
        <v>1782921</v>
      </c>
      <c r="X67" s="27" t="s">
        <v>155</v>
      </c>
      <c r="Y67" s="33">
        <v>45230</v>
      </c>
      <c r="Z67" s="33">
        <v>45302</v>
      </c>
      <c r="AA67" s="33" t="s">
        <v>156</v>
      </c>
      <c r="AB67" s="32">
        <v>93246</v>
      </c>
      <c r="AC67" s="32">
        <v>0</v>
      </c>
      <c r="AD67" s="32">
        <v>0</v>
      </c>
      <c r="AE67" s="32">
        <v>0</v>
      </c>
      <c r="AF67" s="32">
        <v>0</v>
      </c>
      <c r="AG67" s="27"/>
      <c r="AH67" s="27"/>
      <c r="AI67" s="27"/>
      <c r="AJ67" s="32">
        <v>93246</v>
      </c>
    </row>
    <row r="68" spans="1:36">
      <c r="A68" s="27">
        <v>900145579</v>
      </c>
      <c r="B68" s="27" t="s">
        <v>152</v>
      </c>
      <c r="C68" s="27" t="s">
        <v>23</v>
      </c>
      <c r="D68" s="28">
        <v>16574</v>
      </c>
      <c r="E68" s="29" t="s">
        <v>116</v>
      </c>
      <c r="F68" s="29" t="s">
        <v>183</v>
      </c>
      <c r="G68" s="30">
        <v>45358</v>
      </c>
      <c r="H68" s="30">
        <v>45412</v>
      </c>
      <c r="I68" s="31">
        <v>139930</v>
      </c>
      <c r="J68" s="31">
        <v>139930</v>
      </c>
      <c r="K68" s="27" t="s">
        <v>16</v>
      </c>
      <c r="L68" s="27" t="s">
        <v>17</v>
      </c>
      <c r="M68" s="27" t="s">
        <v>18</v>
      </c>
      <c r="N68" s="28" t="s">
        <v>184</v>
      </c>
      <c r="O68" s="27" t="s">
        <v>184</v>
      </c>
      <c r="P68" s="32">
        <v>0</v>
      </c>
      <c r="Q68" s="27"/>
      <c r="R68" s="32">
        <v>0</v>
      </c>
      <c r="S68" s="32">
        <v>0</v>
      </c>
      <c r="T68" s="27"/>
      <c r="U68" s="33"/>
      <c r="V68" s="27"/>
      <c r="W68" s="32">
        <v>0</v>
      </c>
      <c r="X68" s="27" t="s">
        <v>185</v>
      </c>
      <c r="Y68" s="33">
        <v>45358</v>
      </c>
      <c r="Z68" s="33">
        <v>45505</v>
      </c>
      <c r="AA68" s="33">
        <v>45524</v>
      </c>
      <c r="AB68" s="32">
        <v>139930</v>
      </c>
      <c r="AC68" s="32">
        <v>0</v>
      </c>
      <c r="AD68" s="32">
        <v>139930</v>
      </c>
      <c r="AE68" s="32">
        <v>0</v>
      </c>
      <c r="AF68" s="32">
        <v>139930</v>
      </c>
      <c r="AG68" s="27" t="s">
        <v>186</v>
      </c>
      <c r="AH68" s="27"/>
      <c r="AI68" s="27" t="s">
        <v>187</v>
      </c>
      <c r="AJ68" s="32">
        <v>0</v>
      </c>
    </row>
    <row r="69" spans="1:36">
      <c r="A69" s="27">
        <v>900145579</v>
      </c>
      <c r="B69" s="27" t="s">
        <v>152</v>
      </c>
      <c r="C69" s="27" t="s">
        <v>23</v>
      </c>
      <c r="D69" s="28">
        <v>13417</v>
      </c>
      <c r="E69" s="29" t="s">
        <v>51</v>
      </c>
      <c r="F69" s="29" t="s">
        <v>188</v>
      </c>
      <c r="G69" s="30">
        <v>45118</v>
      </c>
      <c r="H69" s="30">
        <v>45300</v>
      </c>
      <c r="I69" s="31">
        <v>34400</v>
      </c>
      <c r="J69" s="31">
        <v>34400</v>
      </c>
      <c r="K69" s="27" t="s">
        <v>16</v>
      </c>
      <c r="L69" s="27" t="s">
        <v>17</v>
      </c>
      <c r="M69" s="27" t="s">
        <v>18</v>
      </c>
      <c r="N69" s="28" t="s">
        <v>184</v>
      </c>
      <c r="O69" s="27" t="s">
        <v>184</v>
      </c>
      <c r="P69" s="32">
        <v>0</v>
      </c>
      <c r="Q69" s="27"/>
      <c r="R69" s="32">
        <v>0</v>
      </c>
      <c r="S69" s="32">
        <v>0</v>
      </c>
      <c r="T69" s="27"/>
      <c r="U69" s="33"/>
      <c r="V69" s="27"/>
      <c r="W69" s="32">
        <v>0</v>
      </c>
      <c r="X69" s="27" t="s">
        <v>185</v>
      </c>
      <c r="Y69" s="33">
        <v>45118</v>
      </c>
      <c r="Z69" s="33">
        <v>45505</v>
      </c>
      <c r="AA69" s="33">
        <v>45509</v>
      </c>
      <c r="AB69" s="32">
        <v>34400</v>
      </c>
      <c r="AC69" s="32">
        <v>0</v>
      </c>
      <c r="AD69" s="32">
        <v>34400</v>
      </c>
      <c r="AE69" s="32">
        <v>0</v>
      </c>
      <c r="AF69" s="32">
        <v>34400</v>
      </c>
      <c r="AG69" s="27" t="s">
        <v>186</v>
      </c>
      <c r="AH69" s="27"/>
      <c r="AI69" s="27" t="s">
        <v>187</v>
      </c>
      <c r="AJ69" s="32">
        <v>0</v>
      </c>
    </row>
    <row r="70" spans="1:36">
      <c r="A70" s="27">
        <v>900145579</v>
      </c>
      <c r="B70" s="27" t="s">
        <v>152</v>
      </c>
      <c r="C70" s="27" t="s">
        <v>34</v>
      </c>
      <c r="D70" s="28">
        <v>99774</v>
      </c>
      <c r="E70" s="29" t="s">
        <v>121</v>
      </c>
      <c r="F70" s="29" t="s">
        <v>189</v>
      </c>
      <c r="G70" s="30">
        <v>45377</v>
      </c>
      <c r="H70" s="30">
        <v>45412</v>
      </c>
      <c r="I70" s="31">
        <v>27284</v>
      </c>
      <c r="J70" s="31">
        <v>27284</v>
      </c>
      <c r="K70" s="27" t="s">
        <v>16</v>
      </c>
      <c r="L70" s="27" t="s">
        <v>17</v>
      </c>
      <c r="M70" s="27" t="s">
        <v>18</v>
      </c>
      <c r="N70" s="28" t="s">
        <v>184</v>
      </c>
      <c r="O70" s="27" t="s">
        <v>184</v>
      </c>
      <c r="P70" s="32">
        <v>0</v>
      </c>
      <c r="Q70" s="27"/>
      <c r="R70" s="32">
        <v>0</v>
      </c>
      <c r="S70" s="32">
        <v>0</v>
      </c>
      <c r="T70" s="27"/>
      <c r="U70" s="33"/>
      <c r="V70" s="27"/>
      <c r="W70" s="32">
        <v>0</v>
      </c>
      <c r="X70" s="27" t="s">
        <v>185</v>
      </c>
      <c r="Y70" s="33">
        <v>45377</v>
      </c>
      <c r="Z70" s="33">
        <v>45414</v>
      </c>
      <c r="AA70" s="33">
        <v>45438</v>
      </c>
      <c r="AB70" s="32">
        <v>27284</v>
      </c>
      <c r="AC70" s="32">
        <v>0</v>
      </c>
      <c r="AD70" s="32">
        <v>27284</v>
      </c>
      <c r="AE70" s="32">
        <v>0</v>
      </c>
      <c r="AF70" s="32">
        <v>27284</v>
      </c>
      <c r="AG70" s="27" t="s">
        <v>186</v>
      </c>
      <c r="AH70" s="27"/>
      <c r="AI70" s="27" t="s">
        <v>190</v>
      </c>
      <c r="AJ70" s="32">
        <v>0</v>
      </c>
    </row>
    <row r="71" spans="1:36">
      <c r="A71" s="27">
        <v>900145579</v>
      </c>
      <c r="B71" s="27" t="s">
        <v>152</v>
      </c>
      <c r="C71" s="27" t="s">
        <v>99</v>
      </c>
      <c r="D71" s="28">
        <v>103770</v>
      </c>
      <c r="E71" s="29" t="s">
        <v>117</v>
      </c>
      <c r="F71" s="29" t="s">
        <v>191</v>
      </c>
      <c r="G71" s="30">
        <v>45357</v>
      </c>
      <c r="H71" s="30">
        <v>45412</v>
      </c>
      <c r="I71" s="31">
        <v>299133</v>
      </c>
      <c r="J71" s="31">
        <v>299133</v>
      </c>
      <c r="K71" s="27" t="s">
        <v>16</v>
      </c>
      <c r="L71" s="27" t="s">
        <v>17</v>
      </c>
      <c r="M71" s="27" t="s">
        <v>18</v>
      </c>
      <c r="N71" s="28" t="s">
        <v>184</v>
      </c>
      <c r="O71" s="27" t="s">
        <v>184</v>
      </c>
      <c r="P71" s="32">
        <v>0</v>
      </c>
      <c r="Q71" s="27"/>
      <c r="R71" s="32">
        <v>0</v>
      </c>
      <c r="S71" s="32">
        <v>0</v>
      </c>
      <c r="T71" s="27"/>
      <c r="U71" s="33"/>
      <c r="V71" s="27"/>
      <c r="W71" s="32">
        <v>0</v>
      </c>
      <c r="X71" s="27" t="s">
        <v>185</v>
      </c>
      <c r="Y71" s="33">
        <v>45357</v>
      </c>
      <c r="Z71" s="33">
        <v>45505</v>
      </c>
      <c r="AA71" s="33">
        <v>45534</v>
      </c>
      <c r="AB71" s="32">
        <v>299133</v>
      </c>
      <c r="AC71" s="32">
        <v>0</v>
      </c>
      <c r="AD71" s="32">
        <v>299133</v>
      </c>
      <c r="AE71" s="32">
        <v>0</v>
      </c>
      <c r="AF71" s="32">
        <v>299133</v>
      </c>
      <c r="AG71" s="27" t="s">
        <v>186</v>
      </c>
      <c r="AH71" s="27"/>
      <c r="AI71" s="27" t="s">
        <v>187</v>
      </c>
      <c r="AJ71" s="32">
        <v>0</v>
      </c>
    </row>
    <row r="72" spans="1:36">
      <c r="A72" s="27">
        <v>900145579</v>
      </c>
      <c r="B72" s="27" t="s">
        <v>152</v>
      </c>
      <c r="C72" s="27" t="s">
        <v>23</v>
      </c>
      <c r="D72" s="28">
        <v>9481</v>
      </c>
      <c r="E72" s="29" t="s">
        <v>24</v>
      </c>
      <c r="F72" s="29" t="s">
        <v>263</v>
      </c>
      <c r="G72" s="30">
        <v>44865</v>
      </c>
      <c r="H72" s="30">
        <v>44865</v>
      </c>
      <c r="I72" s="31">
        <v>99400</v>
      </c>
      <c r="J72" s="31">
        <v>99400</v>
      </c>
      <c r="K72" s="27" t="s">
        <v>16</v>
      </c>
      <c r="L72" s="27" t="s">
        <v>17</v>
      </c>
      <c r="M72" s="27" t="s">
        <v>18</v>
      </c>
      <c r="N72" s="28" t="s">
        <v>184</v>
      </c>
      <c r="O72" s="27" t="s">
        <v>264</v>
      </c>
      <c r="P72" s="32">
        <v>0</v>
      </c>
      <c r="Q72" s="27"/>
      <c r="R72" s="32">
        <v>0</v>
      </c>
      <c r="S72" s="32">
        <v>0</v>
      </c>
      <c r="T72" s="27"/>
      <c r="U72" s="33"/>
      <c r="V72" s="27"/>
      <c r="W72" s="32">
        <v>0</v>
      </c>
      <c r="X72" s="27" t="s">
        <v>265</v>
      </c>
      <c r="Y72" s="33">
        <v>44853</v>
      </c>
      <c r="Z72" s="33">
        <v>45505</v>
      </c>
      <c r="AA72" s="33" t="s">
        <v>156</v>
      </c>
      <c r="AB72" s="32">
        <v>99400</v>
      </c>
      <c r="AC72" s="32">
        <v>0</v>
      </c>
      <c r="AD72" s="32">
        <v>0</v>
      </c>
      <c r="AE72" s="32">
        <v>0</v>
      </c>
      <c r="AF72" s="32">
        <v>99400</v>
      </c>
      <c r="AG72" s="27" t="s">
        <v>186</v>
      </c>
      <c r="AH72" s="27"/>
      <c r="AI72" s="27" t="s">
        <v>266</v>
      </c>
      <c r="AJ72" s="32">
        <v>0</v>
      </c>
    </row>
    <row r="73" spans="1:36">
      <c r="A73" s="27">
        <v>900145579</v>
      </c>
      <c r="B73" s="27" t="s">
        <v>152</v>
      </c>
      <c r="C73" s="27" t="s">
        <v>19</v>
      </c>
      <c r="D73" s="28">
        <v>207017</v>
      </c>
      <c r="E73" s="29" t="s">
        <v>26</v>
      </c>
      <c r="F73" s="29" t="s">
        <v>267</v>
      </c>
      <c r="G73" s="30">
        <v>44972</v>
      </c>
      <c r="H73" s="30">
        <v>45008</v>
      </c>
      <c r="I73" s="31">
        <v>5400</v>
      </c>
      <c r="J73" s="31">
        <v>5400</v>
      </c>
      <c r="K73" s="27" t="s">
        <v>16</v>
      </c>
      <c r="L73" s="27" t="s">
        <v>17</v>
      </c>
      <c r="M73" s="27" t="s">
        <v>18</v>
      </c>
      <c r="N73" s="28" t="s">
        <v>184</v>
      </c>
      <c r="O73" s="27" t="s">
        <v>264</v>
      </c>
      <c r="P73" s="32">
        <v>0</v>
      </c>
      <c r="Q73" s="27"/>
      <c r="R73" s="32">
        <v>0</v>
      </c>
      <c r="S73" s="32">
        <v>0</v>
      </c>
      <c r="T73" s="27"/>
      <c r="U73" s="33"/>
      <c r="V73" s="27"/>
      <c r="W73" s="32">
        <v>0</v>
      </c>
      <c r="X73" s="27" t="s">
        <v>265</v>
      </c>
      <c r="Y73" s="33">
        <v>44972</v>
      </c>
      <c r="Z73" s="33">
        <v>45505</v>
      </c>
      <c r="AA73" s="33" t="s">
        <v>156</v>
      </c>
      <c r="AB73" s="32">
        <v>5400</v>
      </c>
      <c r="AC73" s="32">
        <v>0</v>
      </c>
      <c r="AD73" s="32">
        <v>0</v>
      </c>
      <c r="AE73" s="32">
        <v>0</v>
      </c>
      <c r="AF73" s="32">
        <v>5400</v>
      </c>
      <c r="AG73" s="27" t="s">
        <v>186</v>
      </c>
      <c r="AH73" s="27"/>
      <c r="AI73" s="27" t="s">
        <v>268</v>
      </c>
      <c r="AJ73" s="32">
        <v>0</v>
      </c>
    </row>
    <row r="74" spans="1:36">
      <c r="A74" s="27">
        <v>900145579</v>
      </c>
      <c r="B74" s="27" t="s">
        <v>152</v>
      </c>
      <c r="C74" s="27" t="s">
        <v>19</v>
      </c>
      <c r="D74" s="28">
        <v>291169</v>
      </c>
      <c r="E74" s="29" t="s">
        <v>93</v>
      </c>
      <c r="F74" s="29" t="s">
        <v>269</v>
      </c>
      <c r="G74" s="30">
        <v>45320</v>
      </c>
      <c r="H74" s="30">
        <v>45337</v>
      </c>
      <c r="I74" s="31">
        <v>17712</v>
      </c>
      <c r="J74" s="31">
        <v>17712</v>
      </c>
      <c r="K74" s="27" t="s">
        <v>16</v>
      </c>
      <c r="L74" s="27" t="s">
        <v>17</v>
      </c>
      <c r="M74" s="27" t="s">
        <v>18</v>
      </c>
      <c r="N74" s="28" t="s">
        <v>184</v>
      </c>
      <c r="O74" s="27" t="s">
        <v>264</v>
      </c>
      <c r="P74" s="32">
        <v>0</v>
      </c>
      <c r="Q74" s="27"/>
      <c r="R74" s="32">
        <v>0</v>
      </c>
      <c r="S74" s="32">
        <v>0</v>
      </c>
      <c r="T74" s="27"/>
      <c r="U74" s="33"/>
      <c r="V74" s="27"/>
      <c r="W74" s="32">
        <v>0</v>
      </c>
      <c r="X74" s="27" t="s">
        <v>265</v>
      </c>
      <c r="Y74" s="33">
        <v>45320</v>
      </c>
      <c r="Z74" s="33">
        <v>45505</v>
      </c>
      <c r="AA74" s="33" t="s">
        <v>156</v>
      </c>
      <c r="AB74" s="32">
        <v>36400</v>
      </c>
      <c r="AC74" s="32">
        <v>0</v>
      </c>
      <c r="AD74" s="32">
        <v>0</v>
      </c>
      <c r="AE74" s="32">
        <v>0</v>
      </c>
      <c r="AF74" s="32">
        <v>36400</v>
      </c>
      <c r="AG74" s="27" t="s">
        <v>186</v>
      </c>
      <c r="AH74" s="27"/>
      <c r="AI74" s="27" t="s">
        <v>187</v>
      </c>
      <c r="AJ74" s="32">
        <v>0</v>
      </c>
    </row>
    <row r="75" spans="1:36">
      <c r="A75" s="27">
        <v>900145579</v>
      </c>
      <c r="B75" s="27" t="s">
        <v>152</v>
      </c>
      <c r="C75" s="27" t="s">
        <v>19</v>
      </c>
      <c r="D75" s="28">
        <v>291173</v>
      </c>
      <c r="E75" s="29" t="s">
        <v>94</v>
      </c>
      <c r="F75" s="29" t="s">
        <v>270</v>
      </c>
      <c r="G75" s="30">
        <v>45320</v>
      </c>
      <c r="H75" s="30">
        <v>45337</v>
      </c>
      <c r="I75" s="31">
        <v>36400</v>
      </c>
      <c r="J75" s="31">
        <v>36400</v>
      </c>
      <c r="K75" s="27" t="s">
        <v>16</v>
      </c>
      <c r="L75" s="27" t="s">
        <v>17</v>
      </c>
      <c r="M75" s="27" t="s">
        <v>18</v>
      </c>
      <c r="N75" s="28" t="s">
        <v>184</v>
      </c>
      <c r="O75" s="27" t="s">
        <v>264</v>
      </c>
      <c r="P75" s="32">
        <v>0</v>
      </c>
      <c r="Q75" s="27"/>
      <c r="R75" s="32">
        <v>0</v>
      </c>
      <c r="S75" s="32">
        <v>0</v>
      </c>
      <c r="T75" s="27"/>
      <c r="U75" s="33"/>
      <c r="V75" s="27"/>
      <c r="W75" s="32">
        <v>0</v>
      </c>
      <c r="X75" s="27" t="s">
        <v>265</v>
      </c>
      <c r="Y75" s="33">
        <v>45320</v>
      </c>
      <c r="Z75" s="33">
        <v>45505</v>
      </c>
      <c r="AA75" s="33" t="s">
        <v>156</v>
      </c>
      <c r="AB75" s="32">
        <v>36400</v>
      </c>
      <c r="AC75" s="32">
        <v>0</v>
      </c>
      <c r="AD75" s="32">
        <v>0</v>
      </c>
      <c r="AE75" s="32">
        <v>0</v>
      </c>
      <c r="AF75" s="32">
        <v>36400</v>
      </c>
      <c r="AG75" s="27" t="s">
        <v>186</v>
      </c>
      <c r="AH75" s="27"/>
      <c r="AI75" s="27" t="s">
        <v>172</v>
      </c>
      <c r="AJ75" s="32">
        <v>0</v>
      </c>
    </row>
    <row r="76" spans="1:36">
      <c r="A76" s="27">
        <v>900145579</v>
      </c>
      <c r="B76" s="27" t="s">
        <v>152</v>
      </c>
      <c r="C76" s="27" t="s">
        <v>34</v>
      </c>
      <c r="D76" s="28">
        <v>94379</v>
      </c>
      <c r="E76" s="29" t="s">
        <v>98</v>
      </c>
      <c r="F76" s="29" t="s">
        <v>271</v>
      </c>
      <c r="G76" s="30">
        <v>45296</v>
      </c>
      <c r="H76" s="30">
        <v>45337</v>
      </c>
      <c r="I76" s="31">
        <v>34105</v>
      </c>
      <c r="J76" s="31">
        <v>34105</v>
      </c>
      <c r="K76" s="27" t="s">
        <v>16</v>
      </c>
      <c r="L76" s="27" t="s">
        <v>17</v>
      </c>
      <c r="M76" s="27" t="s">
        <v>18</v>
      </c>
      <c r="N76" s="28" t="s">
        <v>184</v>
      </c>
      <c r="O76" s="27" t="s">
        <v>264</v>
      </c>
      <c r="P76" s="32">
        <v>0</v>
      </c>
      <c r="Q76" s="27"/>
      <c r="R76" s="32">
        <v>0</v>
      </c>
      <c r="S76" s="32">
        <v>0</v>
      </c>
      <c r="T76" s="27"/>
      <c r="U76" s="33"/>
      <c r="V76" s="27"/>
      <c r="W76" s="32">
        <v>0</v>
      </c>
      <c r="X76" s="27" t="s">
        <v>265</v>
      </c>
      <c r="Y76" s="33">
        <v>45296</v>
      </c>
      <c r="Z76" s="33">
        <v>45505</v>
      </c>
      <c r="AA76" s="33" t="s">
        <v>156</v>
      </c>
      <c r="AB76" s="32">
        <v>34105</v>
      </c>
      <c r="AC76" s="32">
        <v>0</v>
      </c>
      <c r="AD76" s="32">
        <v>0</v>
      </c>
      <c r="AE76" s="32">
        <v>0</v>
      </c>
      <c r="AF76" s="32">
        <v>34105</v>
      </c>
      <c r="AG76" s="27" t="s">
        <v>186</v>
      </c>
      <c r="AH76" s="27"/>
      <c r="AI76" s="27" t="s">
        <v>172</v>
      </c>
      <c r="AJ76" s="32">
        <v>0</v>
      </c>
    </row>
    <row r="77" spans="1:36">
      <c r="A77" s="27">
        <v>900145579</v>
      </c>
      <c r="B77" s="27" t="s">
        <v>152</v>
      </c>
      <c r="C77" s="27" t="s">
        <v>23</v>
      </c>
      <c r="D77" s="28">
        <v>16490</v>
      </c>
      <c r="E77" s="29" t="s">
        <v>101</v>
      </c>
      <c r="F77" s="29" t="s">
        <v>272</v>
      </c>
      <c r="G77" s="30">
        <v>45349</v>
      </c>
      <c r="H77" s="30">
        <v>45412</v>
      </c>
      <c r="I77" s="31">
        <v>149639</v>
      </c>
      <c r="J77" s="31">
        <v>149639</v>
      </c>
      <c r="K77" s="27" t="s">
        <v>16</v>
      </c>
      <c r="L77" s="27" t="s">
        <v>17</v>
      </c>
      <c r="M77" s="27" t="s">
        <v>18</v>
      </c>
      <c r="N77" s="28" t="s">
        <v>184</v>
      </c>
      <c r="O77" s="27" t="s">
        <v>264</v>
      </c>
      <c r="P77" s="32">
        <v>0</v>
      </c>
      <c r="Q77" s="27"/>
      <c r="R77" s="32">
        <v>0</v>
      </c>
      <c r="S77" s="32">
        <v>0</v>
      </c>
      <c r="T77" s="27"/>
      <c r="U77" s="33"/>
      <c r="V77" s="27"/>
      <c r="W77" s="32">
        <v>0</v>
      </c>
      <c r="X77" s="27" t="s">
        <v>265</v>
      </c>
      <c r="Y77" s="33">
        <v>45349</v>
      </c>
      <c r="Z77" s="33">
        <v>45505</v>
      </c>
      <c r="AA77" s="33" t="s">
        <v>156</v>
      </c>
      <c r="AB77" s="32">
        <v>149639</v>
      </c>
      <c r="AC77" s="32">
        <v>0</v>
      </c>
      <c r="AD77" s="32">
        <v>0</v>
      </c>
      <c r="AE77" s="32">
        <v>0</v>
      </c>
      <c r="AF77" s="32">
        <v>149639</v>
      </c>
      <c r="AG77" s="27" t="s">
        <v>186</v>
      </c>
      <c r="AH77" s="27"/>
      <c r="AI77" s="27" t="s">
        <v>187</v>
      </c>
      <c r="AJ77" s="32">
        <v>0</v>
      </c>
    </row>
    <row r="78" spans="1:36">
      <c r="A78" s="27">
        <v>900145579</v>
      </c>
      <c r="B78" s="27" t="s">
        <v>152</v>
      </c>
      <c r="C78" s="27" t="s">
        <v>23</v>
      </c>
      <c r="D78" s="28">
        <v>16287</v>
      </c>
      <c r="E78" s="29" t="s">
        <v>110</v>
      </c>
      <c r="F78" s="29" t="s">
        <v>273</v>
      </c>
      <c r="G78" s="30">
        <v>45329</v>
      </c>
      <c r="H78" s="30">
        <v>45412</v>
      </c>
      <c r="I78" s="31">
        <v>151056</v>
      </c>
      <c r="J78" s="31">
        <v>151056</v>
      </c>
      <c r="K78" s="27" t="s">
        <v>16</v>
      </c>
      <c r="L78" s="27" t="s">
        <v>17</v>
      </c>
      <c r="M78" s="27" t="s">
        <v>18</v>
      </c>
      <c r="N78" s="28" t="s">
        <v>184</v>
      </c>
      <c r="O78" s="27" t="s">
        <v>264</v>
      </c>
      <c r="P78" s="32">
        <v>0</v>
      </c>
      <c r="Q78" s="27"/>
      <c r="R78" s="32">
        <v>0</v>
      </c>
      <c r="S78" s="32">
        <v>0</v>
      </c>
      <c r="T78" s="27"/>
      <c r="U78" s="33"/>
      <c r="V78" s="27"/>
      <c r="W78" s="32">
        <v>0</v>
      </c>
      <c r="X78" s="27" t="s">
        <v>265</v>
      </c>
      <c r="Y78" s="33">
        <v>45329</v>
      </c>
      <c r="Z78" s="33">
        <v>45505</v>
      </c>
      <c r="AA78" s="33" t="s">
        <v>156</v>
      </c>
      <c r="AB78" s="32">
        <v>151056</v>
      </c>
      <c r="AC78" s="32">
        <v>0</v>
      </c>
      <c r="AD78" s="32">
        <v>0</v>
      </c>
      <c r="AE78" s="32">
        <v>0</v>
      </c>
      <c r="AF78" s="32">
        <v>151056</v>
      </c>
      <c r="AG78" s="27" t="s">
        <v>186</v>
      </c>
      <c r="AH78" s="27"/>
      <c r="AI78" s="27" t="s">
        <v>187</v>
      </c>
      <c r="AJ78" s="32">
        <v>0</v>
      </c>
    </row>
    <row r="79" spans="1:36">
      <c r="A79" s="27">
        <v>900145579</v>
      </c>
      <c r="B79" s="27" t="s">
        <v>152</v>
      </c>
      <c r="C79" s="27" t="s">
        <v>19</v>
      </c>
      <c r="D79" s="28">
        <v>292631</v>
      </c>
      <c r="E79" s="29" t="s">
        <v>111</v>
      </c>
      <c r="F79" s="29" t="s">
        <v>274</v>
      </c>
      <c r="G79" s="30">
        <v>45328</v>
      </c>
      <c r="H79" s="30">
        <v>45412</v>
      </c>
      <c r="I79" s="31">
        <v>13642</v>
      </c>
      <c r="J79" s="31">
        <v>13642</v>
      </c>
      <c r="K79" s="27" t="s">
        <v>16</v>
      </c>
      <c r="L79" s="27" t="s">
        <v>17</v>
      </c>
      <c r="M79" s="27" t="s">
        <v>18</v>
      </c>
      <c r="N79" s="28" t="s">
        <v>184</v>
      </c>
      <c r="O79" s="27" t="s">
        <v>264</v>
      </c>
      <c r="P79" s="32">
        <v>0</v>
      </c>
      <c r="Q79" s="27"/>
      <c r="R79" s="32">
        <v>0</v>
      </c>
      <c r="S79" s="32">
        <v>0</v>
      </c>
      <c r="T79" s="27"/>
      <c r="U79" s="33"/>
      <c r="V79" s="27"/>
      <c r="W79" s="32">
        <v>0</v>
      </c>
      <c r="X79" s="27" t="s">
        <v>265</v>
      </c>
      <c r="Y79" s="33">
        <v>45328</v>
      </c>
      <c r="Z79" s="33">
        <v>45505</v>
      </c>
      <c r="AA79" s="33" t="s">
        <v>156</v>
      </c>
      <c r="AB79" s="32">
        <v>13642</v>
      </c>
      <c r="AC79" s="32">
        <v>0</v>
      </c>
      <c r="AD79" s="32">
        <v>0</v>
      </c>
      <c r="AE79" s="32">
        <v>0</v>
      </c>
      <c r="AF79" s="32">
        <v>13642</v>
      </c>
      <c r="AG79" s="27" t="s">
        <v>186</v>
      </c>
      <c r="AH79" s="27"/>
      <c r="AI79" s="27" t="s">
        <v>190</v>
      </c>
      <c r="AJ79" s="32">
        <v>0</v>
      </c>
    </row>
    <row r="80" spans="1:36">
      <c r="A80" s="27">
        <v>900145579</v>
      </c>
      <c r="B80" s="27" t="s">
        <v>152</v>
      </c>
      <c r="C80" s="27" t="s">
        <v>19</v>
      </c>
      <c r="D80" s="28">
        <v>292633</v>
      </c>
      <c r="E80" s="29" t="s">
        <v>112</v>
      </c>
      <c r="F80" s="29" t="s">
        <v>275</v>
      </c>
      <c r="G80" s="30">
        <v>45328</v>
      </c>
      <c r="H80" s="30">
        <v>45412</v>
      </c>
      <c r="I80" s="31">
        <v>6821</v>
      </c>
      <c r="J80" s="31">
        <v>6821</v>
      </c>
      <c r="K80" s="27" t="s">
        <v>16</v>
      </c>
      <c r="L80" s="27" t="s">
        <v>17</v>
      </c>
      <c r="M80" s="27" t="s">
        <v>18</v>
      </c>
      <c r="N80" s="28" t="s">
        <v>184</v>
      </c>
      <c r="O80" s="27" t="s">
        <v>264</v>
      </c>
      <c r="P80" s="32">
        <v>0</v>
      </c>
      <c r="Q80" s="27"/>
      <c r="R80" s="32">
        <v>0</v>
      </c>
      <c r="S80" s="32">
        <v>0</v>
      </c>
      <c r="T80" s="27"/>
      <c r="U80" s="33"/>
      <c r="V80" s="27"/>
      <c r="W80" s="32">
        <v>0</v>
      </c>
      <c r="X80" s="27" t="s">
        <v>265</v>
      </c>
      <c r="Y80" s="33">
        <v>45328</v>
      </c>
      <c r="Z80" s="33">
        <v>45505</v>
      </c>
      <c r="AA80" s="33" t="s">
        <v>156</v>
      </c>
      <c r="AB80" s="32">
        <v>6821</v>
      </c>
      <c r="AC80" s="32">
        <v>0</v>
      </c>
      <c r="AD80" s="32">
        <v>0</v>
      </c>
      <c r="AE80" s="32">
        <v>0</v>
      </c>
      <c r="AF80" s="32">
        <v>6821</v>
      </c>
      <c r="AG80" s="27" t="s">
        <v>186</v>
      </c>
      <c r="AH80" s="27"/>
      <c r="AI80" s="27" t="s">
        <v>190</v>
      </c>
      <c r="AJ80" s="32">
        <v>0</v>
      </c>
    </row>
    <row r="81" spans="1:36">
      <c r="A81" s="27">
        <v>900145579</v>
      </c>
      <c r="B81" s="27" t="s">
        <v>152</v>
      </c>
      <c r="C81" s="27" t="s">
        <v>19</v>
      </c>
      <c r="D81" s="28">
        <v>299187</v>
      </c>
      <c r="E81" s="29" t="s">
        <v>113</v>
      </c>
      <c r="F81" s="29" t="s">
        <v>276</v>
      </c>
      <c r="G81" s="30">
        <v>45362</v>
      </c>
      <c r="H81" s="30">
        <v>45412</v>
      </c>
      <c r="I81" s="31">
        <v>36400</v>
      </c>
      <c r="J81" s="31">
        <v>36400</v>
      </c>
      <c r="K81" s="27" t="s">
        <v>16</v>
      </c>
      <c r="L81" s="27" t="s">
        <v>17</v>
      </c>
      <c r="M81" s="27" t="s">
        <v>18</v>
      </c>
      <c r="N81" s="28" t="s">
        <v>184</v>
      </c>
      <c r="O81" s="27" t="s">
        <v>264</v>
      </c>
      <c r="P81" s="32">
        <v>0</v>
      </c>
      <c r="Q81" s="27"/>
      <c r="R81" s="32">
        <v>0</v>
      </c>
      <c r="S81" s="32">
        <v>0</v>
      </c>
      <c r="T81" s="27"/>
      <c r="U81" s="33"/>
      <c r="V81" s="27"/>
      <c r="W81" s="32">
        <v>0</v>
      </c>
      <c r="X81" s="27" t="s">
        <v>265</v>
      </c>
      <c r="Y81" s="33">
        <v>45362</v>
      </c>
      <c r="Z81" s="33">
        <v>45505</v>
      </c>
      <c r="AA81" s="33" t="s">
        <v>156</v>
      </c>
      <c r="AB81" s="32">
        <v>36400</v>
      </c>
      <c r="AC81" s="32">
        <v>0</v>
      </c>
      <c r="AD81" s="32">
        <v>0</v>
      </c>
      <c r="AE81" s="32">
        <v>0</v>
      </c>
      <c r="AF81" s="32">
        <v>36400</v>
      </c>
      <c r="AG81" s="27" t="s">
        <v>186</v>
      </c>
      <c r="AH81" s="27"/>
      <c r="AI81" s="27" t="s">
        <v>190</v>
      </c>
      <c r="AJ81" s="32">
        <v>0</v>
      </c>
    </row>
    <row r="82" spans="1:36">
      <c r="A82" s="27">
        <v>900145579</v>
      </c>
      <c r="B82" s="27" t="s">
        <v>152</v>
      </c>
      <c r="C82" s="27" t="s">
        <v>19</v>
      </c>
      <c r="D82" s="28">
        <v>298264</v>
      </c>
      <c r="E82" s="29" t="s">
        <v>118</v>
      </c>
      <c r="F82" s="29" t="s">
        <v>277</v>
      </c>
      <c r="G82" s="30">
        <v>45357</v>
      </c>
      <c r="H82" s="30">
        <v>45412</v>
      </c>
      <c r="I82" s="31">
        <v>61057</v>
      </c>
      <c r="J82" s="31">
        <v>61057</v>
      </c>
      <c r="K82" s="27" t="s">
        <v>16</v>
      </c>
      <c r="L82" s="27" t="s">
        <v>17</v>
      </c>
      <c r="M82" s="27" t="s">
        <v>18</v>
      </c>
      <c r="N82" s="28" t="s">
        <v>184</v>
      </c>
      <c r="O82" s="27" t="s">
        <v>264</v>
      </c>
      <c r="P82" s="32">
        <v>0</v>
      </c>
      <c r="Q82" s="27"/>
      <c r="R82" s="32">
        <v>0</v>
      </c>
      <c r="S82" s="32">
        <v>0</v>
      </c>
      <c r="T82" s="27"/>
      <c r="U82" s="33"/>
      <c r="V82" s="27"/>
      <c r="W82" s="32">
        <v>0</v>
      </c>
      <c r="X82" s="27" t="s">
        <v>265</v>
      </c>
      <c r="Y82" s="33">
        <v>45357</v>
      </c>
      <c r="Z82" s="33">
        <v>45505</v>
      </c>
      <c r="AA82" s="33" t="s">
        <v>156</v>
      </c>
      <c r="AB82" s="32">
        <v>61057</v>
      </c>
      <c r="AC82" s="32">
        <v>0</v>
      </c>
      <c r="AD82" s="32">
        <v>0</v>
      </c>
      <c r="AE82" s="32">
        <v>0</v>
      </c>
      <c r="AF82" s="32">
        <v>61057</v>
      </c>
      <c r="AG82" s="27" t="s">
        <v>186</v>
      </c>
      <c r="AH82" s="27"/>
      <c r="AI82" s="27" t="s">
        <v>187</v>
      </c>
      <c r="AJ82" s="32">
        <v>0</v>
      </c>
    </row>
    <row r="83" spans="1:36">
      <c r="A83" s="27">
        <v>900145579</v>
      </c>
      <c r="B83" s="27" t="s">
        <v>152</v>
      </c>
      <c r="C83" s="27" t="s">
        <v>34</v>
      </c>
      <c r="D83" s="28">
        <v>98733</v>
      </c>
      <c r="E83" s="29" t="s">
        <v>119</v>
      </c>
      <c r="F83" s="29" t="s">
        <v>278</v>
      </c>
      <c r="G83" s="30">
        <v>45363</v>
      </c>
      <c r="H83" s="30">
        <v>45412</v>
      </c>
      <c r="I83" s="31">
        <v>27284</v>
      </c>
      <c r="J83" s="31">
        <v>27284</v>
      </c>
      <c r="K83" s="27" t="s">
        <v>16</v>
      </c>
      <c r="L83" s="27" t="s">
        <v>17</v>
      </c>
      <c r="M83" s="27" t="s">
        <v>18</v>
      </c>
      <c r="N83" s="28" t="s">
        <v>184</v>
      </c>
      <c r="O83" s="27" t="s">
        <v>264</v>
      </c>
      <c r="P83" s="32">
        <v>0</v>
      </c>
      <c r="Q83" s="27"/>
      <c r="R83" s="32">
        <v>0</v>
      </c>
      <c r="S83" s="32">
        <v>0</v>
      </c>
      <c r="T83" s="27"/>
      <c r="U83" s="33"/>
      <c r="V83" s="27"/>
      <c r="W83" s="32">
        <v>0</v>
      </c>
      <c r="X83" s="27" t="s">
        <v>265</v>
      </c>
      <c r="Y83" s="33">
        <v>45363</v>
      </c>
      <c r="Z83" s="33">
        <v>45505</v>
      </c>
      <c r="AA83" s="33" t="s">
        <v>156</v>
      </c>
      <c r="AB83" s="32">
        <v>27284</v>
      </c>
      <c r="AC83" s="32">
        <v>0</v>
      </c>
      <c r="AD83" s="32">
        <v>0</v>
      </c>
      <c r="AE83" s="32">
        <v>0</v>
      </c>
      <c r="AF83" s="32">
        <v>27284</v>
      </c>
      <c r="AG83" s="27" t="s">
        <v>186</v>
      </c>
      <c r="AH83" s="27"/>
      <c r="AI83" s="27" t="s">
        <v>190</v>
      </c>
      <c r="AJ83" s="32">
        <v>0</v>
      </c>
    </row>
    <row r="84" spans="1:36">
      <c r="A84" s="27">
        <v>900145579</v>
      </c>
      <c r="B84" s="27" t="s">
        <v>152</v>
      </c>
      <c r="C84" s="27" t="s">
        <v>34</v>
      </c>
      <c r="D84" s="28">
        <v>100424</v>
      </c>
      <c r="E84" s="29" t="s">
        <v>124</v>
      </c>
      <c r="F84" s="29" t="s">
        <v>279</v>
      </c>
      <c r="G84" s="30">
        <v>45391</v>
      </c>
      <c r="H84" s="30">
        <v>45433</v>
      </c>
      <c r="I84" s="31">
        <v>170175</v>
      </c>
      <c r="J84" s="31">
        <v>170175</v>
      </c>
      <c r="K84" s="27" t="s">
        <v>16</v>
      </c>
      <c r="L84" s="27" t="s">
        <v>17</v>
      </c>
      <c r="M84" s="27" t="s">
        <v>18</v>
      </c>
      <c r="N84" s="28" t="s">
        <v>283</v>
      </c>
      <c r="O84" s="27" t="s">
        <v>280</v>
      </c>
      <c r="P84" s="32">
        <v>0</v>
      </c>
      <c r="Q84" s="27"/>
      <c r="R84" s="32">
        <v>0</v>
      </c>
      <c r="S84" s="32">
        <v>0</v>
      </c>
      <c r="T84" s="27"/>
      <c r="U84" s="33"/>
      <c r="V84" s="27"/>
      <c r="W84" s="32">
        <v>0</v>
      </c>
      <c r="X84" s="27"/>
      <c r="Y84" s="33"/>
      <c r="Z84" s="33"/>
      <c r="AA84" s="33"/>
      <c r="AB84" s="32">
        <v>0</v>
      </c>
      <c r="AC84" s="32">
        <v>0</v>
      </c>
      <c r="AD84" s="32">
        <v>0</v>
      </c>
      <c r="AE84" s="32">
        <v>0</v>
      </c>
      <c r="AF84" s="32">
        <v>0</v>
      </c>
      <c r="AG84" s="27"/>
      <c r="AH84" s="27"/>
      <c r="AI84" s="27"/>
      <c r="AJ84" s="32">
        <v>0</v>
      </c>
    </row>
    <row r="85" spans="1:36">
      <c r="A85" s="27">
        <v>900145579</v>
      </c>
      <c r="B85" s="27" t="s">
        <v>152</v>
      </c>
      <c r="C85" s="27" t="s">
        <v>19</v>
      </c>
      <c r="D85" s="28">
        <v>238075</v>
      </c>
      <c r="E85" s="29" t="s">
        <v>30</v>
      </c>
      <c r="F85" s="29" t="s">
        <v>153</v>
      </c>
      <c r="G85" s="30">
        <v>45075</v>
      </c>
      <c r="H85" s="30">
        <v>45105</v>
      </c>
      <c r="I85" s="31">
        <v>258245</v>
      </c>
      <c r="J85" s="31">
        <v>258245</v>
      </c>
      <c r="K85" s="27" t="s">
        <v>16</v>
      </c>
      <c r="L85" s="27" t="s">
        <v>17</v>
      </c>
      <c r="M85" s="27" t="s">
        <v>18</v>
      </c>
      <c r="N85" s="28" t="s">
        <v>264</v>
      </c>
      <c r="O85" s="27" t="s">
        <v>154</v>
      </c>
      <c r="P85" s="32">
        <v>258245</v>
      </c>
      <c r="Q85" s="27">
        <v>1222488290</v>
      </c>
      <c r="R85" s="32">
        <v>0</v>
      </c>
      <c r="S85" s="32">
        <v>0</v>
      </c>
      <c r="T85" s="27"/>
      <c r="U85" s="33"/>
      <c r="V85" s="27"/>
      <c r="W85" s="32">
        <v>0</v>
      </c>
      <c r="X85" s="27" t="s">
        <v>155</v>
      </c>
      <c r="Y85" s="33">
        <v>45075</v>
      </c>
      <c r="Z85" s="33">
        <v>45450</v>
      </c>
      <c r="AA85" s="33" t="s">
        <v>156</v>
      </c>
      <c r="AB85" s="32">
        <v>258245</v>
      </c>
      <c r="AC85" s="32">
        <v>0</v>
      </c>
      <c r="AD85" s="32">
        <v>0</v>
      </c>
      <c r="AE85" s="32">
        <v>0</v>
      </c>
      <c r="AF85" s="32">
        <v>0</v>
      </c>
      <c r="AG85" s="27"/>
      <c r="AH85" s="27"/>
      <c r="AI85" s="27"/>
      <c r="AJ85" s="32">
        <v>258245</v>
      </c>
    </row>
    <row r="86" spans="1:36">
      <c r="A86" s="27">
        <v>900145579</v>
      </c>
      <c r="B86" s="27" t="s">
        <v>152</v>
      </c>
      <c r="C86" s="27" t="s">
        <v>19</v>
      </c>
      <c r="D86" s="28">
        <v>236201</v>
      </c>
      <c r="E86" s="29" t="s">
        <v>32</v>
      </c>
      <c r="F86" s="29" t="s">
        <v>157</v>
      </c>
      <c r="G86" s="30">
        <v>45069</v>
      </c>
      <c r="H86" s="30">
        <v>45105</v>
      </c>
      <c r="I86" s="31">
        <v>214961</v>
      </c>
      <c r="J86" s="31">
        <v>214961</v>
      </c>
      <c r="K86" s="27" t="s">
        <v>16</v>
      </c>
      <c r="L86" s="27" t="s">
        <v>17</v>
      </c>
      <c r="M86" s="27" t="s">
        <v>18</v>
      </c>
      <c r="N86" s="28" t="s">
        <v>264</v>
      </c>
      <c r="O86" s="27" t="s">
        <v>154</v>
      </c>
      <c r="P86" s="32">
        <v>214961</v>
      </c>
      <c r="Q86" s="27">
        <v>1222487473</v>
      </c>
      <c r="R86" s="32">
        <v>0</v>
      </c>
      <c r="S86" s="32">
        <v>0</v>
      </c>
      <c r="T86" s="27"/>
      <c r="U86" s="33"/>
      <c r="V86" s="27"/>
      <c r="W86" s="32">
        <v>0</v>
      </c>
      <c r="X86" s="27" t="s">
        <v>155</v>
      </c>
      <c r="Y86" s="33">
        <v>45069</v>
      </c>
      <c r="Z86" s="33">
        <v>45450</v>
      </c>
      <c r="AA86" s="33" t="s">
        <v>156</v>
      </c>
      <c r="AB86" s="32">
        <v>214961</v>
      </c>
      <c r="AC86" s="32">
        <v>0</v>
      </c>
      <c r="AD86" s="32">
        <v>0</v>
      </c>
      <c r="AE86" s="32">
        <v>0</v>
      </c>
      <c r="AF86" s="32">
        <v>0</v>
      </c>
      <c r="AG86" s="27"/>
      <c r="AH86" s="27"/>
      <c r="AI86" s="27"/>
      <c r="AJ86" s="32">
        <v>214961</v>
      </c>
    </row>
    <row r="87" spans="1:36">
      <c r="A87" s="27">
        <v>900145579</v>
      </c>
      <c r="B87" s="27" t="s">
        <v>152</v>
      </c>
      <c r="C87" s="27" t="s">
        <v>19</v>
      </c>
      <c r="D87" s="28">
        <v>308736</v>
      </c>
      <c r="E87" s="29" t="s">
        <v>123</v>
      </c>
      <c r="F87" s="29" t="s">
        <v>158</v>
      </c>
      <c r="G87" s="30">
        <v>45411</v>
      </c>
      <c r="H87" s="30">
        <v>45433</v>
      </c>
      <c r="I87" s="31">
        <v>194498</v>
      </c>
      <c r="J87" s="31">
        <v>194498</v>
      </c>
      <c r="K87" s="27" t="s">
        <v>16</v>
      </c>
      <c r="L87" s="27" t="s">
        <v>17</v>
      </c>
      <c r="M87" s="27" t="s">
        <v>18</v>
      </c>
      <c r="N87" s="28" t="s">
        <v>154</v>
      </c>
      <c r="O87" s="27" t="s">
        <v>154</v>
      </c>
      <c r="P87" s="32">
        <v>194498</v>
      </c>
      <c r="Q87" s="27">
        <v>1222469332</v>
      </c>
      <c r="R87" s="32">
        <v>0</v>
      </c>
      <c r="S87" s="32">
        <v>0</v>
      </c>
      <c r="T87" s="27"/>
      <c r="U87" s="33"/>
      <c r="V87" s="27"/>
      <c r="W87" s="32">
        <v>0</v>
      </c>
      <c r="X87" s="27" t="s">
        <v>155</v>
      </c>
      <c r="Y87" s="33">
        <v>45411</v>
      </c>
      <c r="Z87" s="33">
        <v>45447</v>
      </c>
      <c r="AA87" s="33" t="s">
        <v>156</v>
      </c>
      <c r="AB87" s="32">
        <v>194498</v>
      </c>
      <c r="AC87" s="32">
        <v>0</v>
      </c>
      <c r="AD87" s="32">
        <v>0</v>
      </c>
      <c r="AE87" s="32">
        <v>0</v>
      </c>
      <c r="AF87" s="32">
        <v>0</v>
      </c>
      <c r="AG87" s="27"/>
      <c r="AH87" s="27"/>
      <c r="AI87" s="27"/>
      <c r="AJ87" s="32">
        <v>194498</v>
      </c>
    </row>
    <row r="88" spans="1:36">
      <c r="A88" s="27">
        <v>900145579</v>
      </c>
      <c r="B88" s="27" t="s">
        <v>152</v>
      </c>
      <c r="C88" s="27" t="s">
        <v>19</v>
      </c>
      <c r="D88" s="28">
        <v>121020</v>
      </c>
      <c r="E88" s="29" t="s">
        <v>20</v>
      </c>
      <c r="F88" s="29" t="s">
        <v>159</v>
      </c>
      <c r="G88" s="30">
        <v>44734</v>
      </c>
      <c r="H88" s="30">
        <v>44734</v>
      </c>
      <c r="I88" s="31">
        <v>158936</v>
      </c>
      <c r="J88" s="31">
        <v>158936</v>
      </c>
      <c r="K88" s="27" t="s">
        <v>16</v>
      </c>
      <c r="L88" s="27" t="s">
        <v>17</v>
      </c>
      <c r="M88" s="27" t="s">
        <v>18</v>
      </c>
      <c r="N88" s="28" t="s">
        <v>154</v>
      </c>
      <c r="O88" s="27" t="s">
        <v>154</v>
      </c>
      <c r="P88" s="32">
        <v>158936</v>
      </c>
      <c r="Q88" s="27">
        <v>1222469328</v>
      </c>
      <c r="R88" s="32">
        <v>0</v>
      </c>
      <c r="S88" s="32">
        <v>0</v>
      </c>
      <c r="T88" s="27"/>
      <c r="U88" s="33"/>
      <c r="V88" s="27"/>
      <c r="W88" s="32">
        <v>0</v>
      </c>
      <c r="X88" s="27" t="s">
        <v>155</v>
      </c>
      <c r="Y88" s="33">
        <v>44660</v>
      </c>
      <c r="Z88" s="33">
        <v>45450</v>
      </c>
      <c r="AA88" s="33" t="s">
        <v>156</v>
      </c>
      <c r="AB88" s="32">
        <v>158936</v>
      </c>
      <c r="AC88" s="32">
        <v>0</v>
      </c>
      <c r="AD88" s="32">
        <v>0</v>
      </c>
      <c r="AE88" s="32">
        <v>0</v>
      </c>
      <c r="AF88" s="32">
        <v>0</v>
      </c>
      <c r="AG88" s="27"/>
      <c r="AH88" s="27"/>
      <c r="AI88" s="27"/>
      <c r="AJ88" s="32">
        <v>158936</v>
      </c>
    </row>
    <row r="89" spans="1:36">
      <c r="A89" s="27">
        <v>900145579</v>
      </c>
      <c r="B89" s="27" t="s">
        <v>152</v>
      </c>
      <c r="C89" s="27" t="s">
        <v>19</v>
      </c>
      <c r="D89" s="28">
        <v>217969</v>
      </c>
      <c r="E89" s="29" t="s">
        <v>28</v>
      </c>
      <c r="F89" s="29" t="s">
        <v>160</v>
      </c>
      <c r="G89" s="30">
        <v>45008</v>
      </c>
      <c r="H89" s="30">
        <v>45008</v>
      </c>
      <c r="I89" s="31">
        <v>119357</v>
      </c>
      <c r="J89" s="31">
        <v>119357</v>
      </c>
      <c r="K89" s="27" t="s">
        <v>16</v>
      </c>
      <c r="L89" s="27" t="s">
        <v>17</v>
      </c>
      <c r="M89" s="27" t="s">
        <v>18</v>
      </c>
      <c r="N89" s="28" t="s">
        <v>154</v>
      </c>
      <c r="O89" s="27" t="s">
        <v>154</v>
      </c>
      <c r="P89" s="32">
        <v>119357</v>
      </c>
      <c r="Q89" s="27">
        <v>1222469473</v>
      </c>
      <c r="R89" s="32">
        <v>0</v>
      </c>
      <c r="S89" s="32">
        <v>0</v>
      </c>
      <c r="T89" s="27"/>
      <c r="U89" s="33"/>
      <c r="V89" s="27"/>
      <c r="W89" s="32">
        <v>0</v>
      </c>
      <c r="X89" s="27" t="s">
        <v>155</v>
      </c>
      <c r="Y89" s="33">
        <v>45008</v>
      </c>
      <c r="Z89" s="33">
        <v>45450</v>
      </c>
      <c r="AA89" s="33" t="s">
        <v>156</v>
      </c>
      <c r="AB89" s="32">
        <v>119357</v>
      </c>
      <c r="AC89" s="32">
        <v>0</v>
      </c>
      <c r="AD89" s="32">
        <v>0</v>
      </c>
      <c r="AE89" s="32">
        <v>0</v>
      </c>
      <c r="AF89" s="32">
        <v>0</v>
      </c>
      <c r="AG89" s="27"/>
      <c r="AH89" s="27"/>
      <c r="AI89" s="27"/>
      <c r="AJ89" s="32">
        <v>119357</v>
      </c>
    </row>
    <row r="90" spans="1:36">
      <c r="A90" s="27">
        <v>900145579</v>
      </c>
      <c r="B90" s="27" t="s">
        <v>152</v>
      </c>
      <c r="C90" s="27" t="s">
        <v>19</v>
      </c>
      <c r="D90" s="28">
        <v>217969</v>
      </c>
      <c r="E90" s="29" t="s">
        <v>28</v>
      </c>
      <c r="F90" s="29" t="s">
        <v>160</v>
      </c>
      <c r="G90" s="30">
        <v>45008</v>
      </c>
      <c r="H90" s="30">
        <v>45033</v>
      </c>
      <c r="I90" s="31">
        <v>119357</v>
      </c>
      <c r="J90" s="31">
        <v>119357</v>
      </c>
      <c r="K90" s="27" t="s">
        <v>16</v>
      </c>
      <c r="L90" s="27" t="s">
        <v>17</v>
      </c>
      <c r="M90" s="27" t="s">
        <v>18</v>
      </c>
      <c r="N90" s="28" t="s">
        <v>154</v>
      </c>
      <c r="O90" s="27" t="s">
        <v>154</v>
      </c>
      <c r="P90" s="32">
        <v>119357</v>
      </c>
      <c r="Q90" s="27">
        <v>1222469473</v>
      </c>
      <c r="R90" s="32">
        <v>0</v>
      </c>
      <c r="S90" s="32">
        <v>0</v>
      </c>
      <c r="T90" s="27"/>
      <c r="U90" s="33"/>
      <c r="V90" s="27"/>
      <c r="W90" s="32">
        <v>0</v>
      </c>
      <c r="X90" s="27" t="s">
        <v>155</v>
      </c>
      <c r="Y90" s="33">
        <v>45008</v>
      </c>
      <c r="Z90" s="33">
        <v>45450</v>
      </c>
      <c r="AA90" s="33" t="s">
        <v>156</v>
      </c>
      <c r="AB90" s="32">
        <v>119357</v>
      </c>
      <c r="AC90" s="32">
        <v>0</v>
      </c>
      <c r="AD90" s="32">
        <v>0</v>
      </c>
      <c r="AE90" s="32">
        <v>0</v>
      </c>
      <c r="AF90" s="32">
        <v>0</v>
      </c>
      <c r="AG90" s="27"/>
      <c r="AH90" s="27"/>
      <c r="AI90" s="27"/>
      <c r="AJ90" s="32">
        <v>119357</v>
      </c>
    </row>
    <row r="91" spans="1:36">
      <c r="A91" s="27">
        <v>900145579</v>
      </c>
      <c r="B91" s="27" t="s">
        <v>152</v>
      </c>
      <c r="C91" s="27" t="s">
        <v>19</v>
      </c>
      <c r="D91" s="28">
        <v>284457</v>
      </c>
      <c r="E91" s="29" t="s">
        <v>71</v>
      </c>
      <c r="F91" s="29" t="s">
        <v>161</v>
      </c>
      <c r="G91" s="30">
        <v>45278</v>
      </c>
      <c r="H91" s="30">
        <v>45306</v>
      </c>
      <c r="I91" s="31">
        <v>93340</v>
      </c>
      <c r="J91" s="31">
        <v>93340</v>
      </c>
      <c r="K91" s="27" t="s">
        <v>16</v>
      </c>
      <c r="L91" s="27" t="s">
        <v>17</v>
      </c>
      <c r="M91" s="27" t="s">
        <v>18</v>
      </c>
      <c r="N91" s="28" t="s">
        <v>154</v>
      </c>
      <c r="O91" s="27" t="s">
        <v>154</v>
      </c>
      <c r="P91" s="32">
        <v>93340</v>
      </c>
      <c r="Q91" s="27">
        <v>1222469174</v>
      </c>
      <c r="R91" s="32">
        <v>0</v>
      </c>
      <c r="S91" s="32">
        <v>0</v>
      </c>
      <c r="T91" s="27"/>
      <c r="U91" s="33"/>
      <c r="V91" s="27"/>
      <c r="W91" s="32">
        <v>0</v>
      </c>
      <c r="X91" s="27" t="s">
        <v>155</v>
      </c>
      <c r="Y91" s="33">
        <v>45278</v>
      </c>
      <c r="Z91" s="33">
        <v>45447</v>
      </c>
      <c r="AA91" s="33" t="s">
        <v>156</v>
      </c>
      <c r="AB91" s="32">
        <v>93340</v>
      </c>
      <c r="AC91" s="32">
        <v>0</v>
      </c>
      <c r="AD91" s="32">
        <v>0</v>
      </c>
      <c r="AE91" s="32">
        <v>0</v>
      </c>
      <c r="AF91" s="32">
        <v>0</v>
      </c>
      <c r="AG91" s="27"/>
      <c r="AH91" s="27"/>
      <c r="AI91" s="27"/>
      <c r="AJ91" s="32">
        <v>93340</v>
      </c>
    </row>
    <row r="92" spans="1:36">
      <c r="A92" s="27">
        <v>900145579</v>
      </c>
      <c r="B92" s="27" t="s">
        <v>152</v>
      </c>
      <c r="C92" s="27" t="s">
        <v>23</v>
      </c>
      <c r="D92" s="28">
        <v>11857</v>
      </c>
      <c r="E92" s="29" t="s">
        <v>29</v>
      </c>
      <c r="F92" s="29" t="s">
        <v>162</v>
      </c>
      <c r="G92" s="30">
        <v>45020</v>
      </c>
      <c r="H92" s="30">
        <v>45105</v>
      </c>
      <c r="I92" s="31">
        <v>48688</v>
      </c>
      <c r="J92" s="31">
        <v>48688</v>
      </c>
      <c r="K92" s="27" t="s">
        <v>16</v>
      </c>
      <c r="L92" s="27" t="s">
        <v>17</v>
      </c>
      <c r="M92" s="27" t="s">
        <v>18</v>
      </c>
      <c r="N92" s="28" t="s">
        <v>264</v>
      </c>
      <c r="O92" s="27" t="s">
        <v>154</v>
      </c>
      <c r="P92" s="32">
        <v>48688</v>
      </c>
      <c r="Q92" s="27">
        <v>1222483701</v>
      </c>
      <c r="R92" s="32">
        <v>0</v>
      </c>
      <c r="S92" s="32">
        <v>0</v>
      </c>
      <c r="T92" s="27"/>
      <c r="U92" s="33"/>
      <c r="V92" s="27"/>
      <c r="W92" s="32">
        <v>0</v>
      </c>
      <c r="X92" s="27" t="s">
        <v>155</v>
      </c>
      <c r="Y92" s="33">
        <v>45020</v>
      </c>
      <c r="Z92" s="33">
        <v>45475</v>
      </c>
      <c r="AA92" s="33" t="s">
        <v>156</v>
      </c>
      <c r="AB92" s="32">
        <v>48688</v>
      </c>
      <c r="AC92" s="32">
        <v>0</v>
      </c>
      <c r="AD92" s="32">
        <v>0</v>
      </c>
      <c r="AE92" s="32">
        <v>0</v>
      </c>
      <c r="AF92" s="32">
        <v>0</v>
      </c>
      <c r="AG92" s="27"/>
      <c r="AH92" s="27"/>
      <c r="AI92" s="27"/>
      <c r="AJ92" s="32">
        <v>48688</v>
      </c>
    </row>
    <row r="93" spans="1:36">
      <c r="A93" s="27">
        <v>900145579</v>
      </c>
      <c r="B93" s="27" t="s">
        <v>152</v>
      </c>
      <c r="C93" s="27" t="s">
        <v>19</v>
      </c>
      <c r="D93" s="28">
        <v>202575</v>
      </c>
      <c r="E93" s="29" t="s">
        <v>25</v>
      </c>
      <c r="F93" s="29" t="s">
        <v>163</v>
      </c>
      <c r="G93" s="30">
        <v>44957</v>
      </c>
      <c r="H93" s="30">
        <v>44957</v>
      </c>
      <c r="I93" s="31">
        <v>21600</v>
      </c>
      <c r="J93" s="31">
        <v>21600</v>
      </c>
      <c r="K93" s="27" t="s">
        <v>16</v>
      </c>
      <c r="L93" s="27" t="s">
        <v>17</v>
      </c>
      <c r="M93" s="27" t="s">
        <v>18</v>
      </c>
      <c r="N93" s="28" t="s">
        <v>264</v>
      </c>
      <c r="O93" s="27" t="s">
        <v>154</v>
      </c>
      <c r="P93" s="32">
        <v>21600</v>
      </c>
      <c r="Q93" s="27">
        <v>1222483699</v>
      </c>
      <c r="R93" s="32">
        <v>0</v>
      </c>
      <c r="S93" s="32">
        <v>0</v>
      </c>
      <c r="T93" s="27"/>
      <c r="U93" s="33"/>
      <c r="V93" s="27"/>
      <c r="W93" s="32">
        <v>0</v>
      </c>
      <c r="X93" s="27" t="s">
        <v>155</v>
      </c>
      <c r="Y93" s="33">
        <v>44957</v>
      </c>
      <c r="Z93" s="33">
        <v>45475</v>
      </c>
      <c r="AA93" s="33" t="s">
        <v>156</v>
      </c>
      <c r="AB93" s="32">
        <v>21600</v>
      </c>
      <c r="AC93" s="32">
        <v>0</v>
      </c>
      <c r="AD93" s="32">
        <v>0</v>
      </c>
      <c r="AE93" s="32">
        <v>0</v>
      </c>
      <c r="AF93" s="32">
        <v>0</v>
      </c>
      <c r="AG93" s="27"/>
      <c r="AH93" s="27"/>
      <c r="AI93" s="27"/>
      <c r="AJ93" s="32">
        <v>21600</v>
      </c>
    </row>
    <row r="94" spans="1:36">
      <c r="A94" s="27">
        <v>900145579</v>
      </c>
      <c r="B94" s="27" t="s">
        <v>152</v>
      </c>
      <c r="C94" s="27" t="s">
        <v>19</v>
      </c>
      <c r="D94" s="28">
        <v>202575</v>
      </c>
      <c r="E94" s="29" t="s">
        <v>25</v>
      </c>
      <c r="F94" s="29" t="s">
        <v>163</v>
      </c>
      <c r="G94" s="30">
        <v>44957</v>
      </c>
      <c r="H94" s="30">
        <v>45035</v>
      </c>
      <c r="I94" s="31">
        <v>21600</v>
      </c>
      <c r="J94" s="31">
        <v>21600</v>
      </c>
      <c r="K94" s="27" t="s">
        <v>16</v>
      </c>
      <c r="L94" s="27" t="s">
        <v>17</v>
      </c>
      <c r="M94" s="27" t="s">
        <v>18</v>
      </c>
      <c r="N94" s="28" t="s">
        <v>264</v>
      </c>
      <c r="O94" s="27" t="s">
        <v>154</v>
      </c>
      <c r="P94" s="32">
        <v>21600</v>
      </c>
      <c r="Q94" s="27">
        <v>1222483699</v>
      </c>
      <c r="R94" s="32">
        <v>0</v>
      </c>
      <c r="S94" s="32">
        <v>0</v>
      </c>
      <c r="T94" s="27"/>
      <c r="U94" s="33"/>
      <c r="V94" s="27"/>
      <c r="W94" s="32">
        <v>0</v>
      </c>
      <c r="X94" s="27" t="s">
        <v>155</v>
      </c>
      <c r="Y94" s="33">
        <v>44957</v>
      </c>
      <c r="Z94" s="33">
        <v>45475</v>
      </c>
      <c r="AA94" s="33" t="s">
        <v>156</v>
      </c>
      <c r="AB94" s="32">
        <v>21600</v>
      </c>
      <c r="AC94" s="32">
        <v>0</v>
      </c>
      <c r="AD94" s="32">
        <v>0</v>
      </c>
      <c r="AE94" s="32">
        <v>0</v>
      </c>
      <c r="AF94" s="32">
        <v>0</v>
      </c>
      <c r="AG94" s="27"/>
      <c r="AH94" s="27"/>
      <c r="AI94" s="27"/>
      <c r="AJ94" s="32">
        <v>21600</v>
      </c>
    </row>
    <row r="95" spans="1:36">
      <c r="A95" s="27">
        <v>900145579</v>
      </c>
      <c r="B95" s="27" t="s">
        <v>152</v>
      </c>
      <c r="C95" s="27" t="s">
        <v>19</v>
      </c>
      <c r="D95" s="28">
        <v>294773</v>
      </c>
      <c r="E95" s="29" t="s">
        <v>106</v>
      </c>
      <c r="F95" s="29" t="s">
        <v>164</v>
      </c>
      <c r="G95" s="30">
        <v>45338</v>
      </c>
      <c r="H95" s="30">
        <v>45412</v>
      </c>
      <c r="I95" s="31">
        <v>188499</v>
      </c>
      <c r="J95" s="31">
        <v>20199</v>
      </c>
      <c r="K95" s="27" t="s">
        <v>16</v>
      </c>
      <c r="L95" s="27" t="s">
        <v>17</v>
      </c>
      <c r="M95" s="27" t="s">
        <v>18</v>
      </c>
      <c r="N95" s="28" t="s">
        <v>284</v>
      </c>
      <c r="O95" s="27" t="s">
        <v>165</v>
      </c>
      <c r="P95" s="32">
        <v>0</v>
      </c>
      <c r="Q95" s="27"/>
      <c r="R95" s="32">
        <v>168300</v>
      </c>
      <c r="S95" s="32">
        <v>0</v>
      </c>
      <c r="T95" s="27">
        <v>2201520969</v>
      </c>
      <c r="U95" s="33">
        <v>45469</v>
      </c>
      <c r="V95" s="27" t="s">
        <v>281</v>
      </c>
      <c r="W95" s="32">
        <v>311015</v>
      </c>
      <c r="X95" s="27" t="s">
        <v>166</v>
      </c>
      <c r="Y95" s="33">
        <v>45338</v>
      </c>
      <c r="Z95" s="33">
        <v>45414</v>
      </c>
      <c r="AA95" s="33" t="s">
        <v>156</v>
      </c>
      <c r="AB95" s="32">
        <v>188499</v>
      </c>
      <c r="AC95" s="32">
        <v>20199</v>
      </c>
      <c r="AD95" s="32">
        <v>0</v>
      </c>
      <c r="AE95" s="32">
        <v>0</v>
      </c>
      <c r="AF95" s="32">
        <v>20199</v>
      </c>
      <c r="AG95" s="27" t="s">
        <v>167</v>
      </c>
      <c r="AH95" s="27" t="s">
        <v>168</v>
      </c>
      <c r="AI95" s="27" t="s">
        <v>169</v>
      </c>
      <c r="AJ95" s="32">
        <v>168300</v>
      </c>
    </row>
    <row r="96" spans="1:36">
      <c r="A96" s="27">
        <v>900145579</v>
      </c>
      <c r="B96" s="27" t="s">
        <v>152</v>
      </c>
      <c r="C96" s="27" t="s">
        <v>19</v>
      </c>
      <c r="D96" s="28">
        <v>280540</v>
      </c>
      <c r="E96" s="29" t="s">
        <v>65</v>
      </c>
      <c r="F96" s="29" t="s">
        <v>181</v>
      </c>
      <c r="G96" s="30">
        <v>45257</v>
      </c>
      <c r="H96" s="30">
        <v>45301</v>
      </c>
      <c r="I96" s="31">
        <v>46400</v>
      </c>
      <c r="J96" s="31">
        <v>4100</v>
      </c>
      <c r="K96" s="27" t="s">
        <v>16</v>
      </c>
      <c r="L96" s="27" t="s">
        <v>17</v>
      </c>
      <c r="M96" s="27" t="s">
        <v>18</v>
      </c>
      <c r="N96" s="28" t="s">
        <v>165</v>
      </c>
      <c r="O96" s="27" t="s">
        <v>165</v>
      </c>
      <c r="P96" s="32">
        <v>0</v>
      </c>
      <c r="Q96" s="27"/>
      <c r="R96" s="32">
        <v>42300</v>
      </c>
      <c r="S96" s="32">
        <v>0</v>
      </c>
      <c r="T96" s="27">
        <v>2201506778</v>
      </c>
      <c r="U96" s="33">
        <v>45411</v>
      </c>
      <c r="V96" s="27" t="s">
        <v>281</v>
      </c>
      <c r="W96" s="32">
        <v>3573766</v>
      </c>
      <c r="X96" s="27" t="s">
        <v>166</v>
      </c>
      <c r="Y96" s="33">
        <v>45257</v>
      </c>
      <c r="Z96" s="33">
        <v>45301</v>
      </c>
      <c r="AA96" s="33" t="s">
        <v>156</v>
      </c>
      <c r="AB96" s="32">
        <v>46400</v>
      </c>
      <c r="AC96" s="32">
        <v>4100</v>
      </c>
      <c r="AD96" s="32">
        <v>0</v>
      </c>
      <c r="AE96" s="32">
        <v>0</v>
      </c>
      <c r="AF96" s="32">
        <v>4100</v>
      </c>
      <c r="AG96" s="27" t="s">
        <v>167</v>
      </c>
      <c r="AH96" s="27" t="s">
        <v>182</v>
      </c>
      <c r="AI96" s="27" t="s">
        <v>172</v>
      </c>
      <c r="AJ96" s="32">
        <v>42300</v>
      </c>
    </row>
    <row r="97" spans="1:36">
      <c r="A97" s="27">
        <v>900145579</v>
      </c>
      <c r="B97" s="27" t="s">
        <v>152</v>
      </c>
      <c r="C97" s="27" t="s">
        <v>19</v>
      </c>
      <c r="D97" s="28">
        <v>292585</v>
      </c>
      <c r="E97" s="29" t="s">
        <v>102</v>
      </c>
      <c r="F97" s="29" t="s">
        <v>177</v>
      </c>
      <c r="G97" s="30">
        <v>45328</v>
      </c>
      <c r="H97" s="30">
        <v>45412</v>
      </c>
      <c r="I97" s="31">
        <v>47500</v>
      </c>
      <c r="J97" s="31">
        <v>5600</v>
      </c>
      <c r="K97" s="27" t="s">
        <v>16</v>
      </c>
      <c r="L97" s="27" t="s">
        <v>17</v>
      </c>
      <c r="M97" s="27" t="s">
        <v>18</v>
      </c>
      <c r="N97" s="28" t="s">
        <v>284</v>
      </c>
      <c r="O97" s="27" t="s">
        <v>165</v>
      </c>
      <c r="P97" s="32">
        <v>0</v>
      </c>
      <c r="Q97" s="27"/>
      <c r="R97" s="32">
        <v>41900</v>
      </c>
      <c r="S97" s="32">
        <v>0</v>
      </c>
      <c r="T97" s="27">
        <v>2201520969</v>
      </c>
      <c r="U97" s="33">
        <v>45469</v>
      </c>
      <c r="V97" s="27" t="s">
        <v>281</v>
      </c>
      <c r="W97" s="32">
        <v>311015</v>
      </c>
      <c r="X97" s="27" t="s">
        <v>166</v>
      </c>
      <c r="Y97" s="33">
        <v>45328</v>
      </c>
      <c r="Z97" s="33">
        <v>45414</v>
      </c>
      <c r="AA97" s="33" t="s">
        <v>156</v>
      </c>
      <c r="AB97" s="32">
        <v>52000</v>
      </c>
      <c r="AC97" s="32">
        <v>5600</v>
      </c>
      <c r="AD97" s="32">
        <v>0</v>
      </c>
      <c r="AE97" s="32">
        <v>0</v>
      </c>
      <c r="AF97" s="32">
        <v>5600</v>
      </c>
      <c r="AG97" s="27" t="s">
        <v>167</v>
      </c>
      <c r="AH97" s="27" t="s">
        <v>178</v>
      </c>
      <c r="AI97" s="27" t="s">
        <v>172</v>
      </c>
      <c r="AJ97" s="32">
        <v>41900</v>
      </c>
    </row>
    <row r="98" spans="1:36">
      <c r="A98" s="27">
        <v>900145579</v>
      </c>
      <c r="B98" s="27" t="s">
        <v>152</v>
      </c>
      <c r="C98" s="27" t="s">
        <v>19</v>
      </c>
      <c r="D98" s="28">
        <v>293075</v>
      </c>
      <c r="E98" s="29" t="s">
        <v>103</v>
      </c>
      <c r="F98" s="29" t="s">
        <v>179</v>
      </c>
      <c r="G98" s="30">
        <v>45330</v>
      </c>
      <c r="H98" s="30">
        <v>45412</v>
      </c>
      <c r="I98" s="31">
        <v>33800</v>
      </c>
      <c r="J98" s="31">
        <v>5600</v>
      </c>
      <c r="K98" s="27" t="s">
        <v>16</v>
      </c>
      <c r="L98" s="27" t="s">
        <v>17</v>
      </c>
      <c r="M98" s="27" t="s">
        <v>18</v>
      </c>
      <c r="N98" s="28" t="s">
        <v>284</v>
      </c>
      <c r="O98" s="27" t="s">
        <v>165</v>
      </c>
      <c r="P98" s="32">
        <v>0</v>
      </c>
      <c r="Q98" s="27"/>
      <c r="R98" s="32">
        <v>28200</v>
      </c>
      <c r="S98" s="32">
        <v>0</v>
      </c>
      <c r="T98" s="27">
        <v>2201520969</v>
      </c>
      <c r="U98" s="33">
        <v>45469</v>
      </c>
      <c r="V98" s="27" t="s">
        <v>281</v>
      </c>
      <c r="W98" s="32">
        <v>311015</v>
      </c>
      <c r="X98" s="27" t="s">
        <v>166</v>
      </c>
      <c r="Y98" s="33">
        <v>45330</v>
      </c>
      <c r="Z98" s="33">
        <v>45414</v>
      </c>
      <c r="AA98" s="33" t="s">
        <v>156</v>
      </c>
      <c r="AB98" s="32">
        <v>52000</v>
      </c>
      <c r="AC98" s="32">
        <v>5600</v>
      </c>
      <c r="AD98" s="32">
        <v>0</v>
      </c>
      <c r="AE98" s="32">
        <v>0</v>
      </c>
      <c r="AF98" s="32">
        <v>5600</v>
      </c>
      <c r="AG98" s="27" t="s">
        <v>167</v>
      </c>
      <c r="AH98" s="27" t="s">
        <v>180</v>
      </c>
      <c r="AI98" s="27" t="s">
        <v>172</v>
      </c>
      <c r="AJ98" s="32">
        <v>28200</v>
      </c>
    </row>
    <row r="99" spans="1:36">
      <c r="A99" s="27">
        <v>900145579</v>
      </c>
      <c r="B99" s="27" t="s">
        <v>152</v>
      </c>
      <c r="C99" s="27" t="s">
        <v>19</v>
      </c>
      <c r="D99" s="28">
        <v>275536</v>
      </c>
      <c r="E99" s="29" t="s">
        <v>63</v>
      </c>
      <c r="F99" s="29" t="s">
        <v>170</v>
      </c>
      <c r="G99" s="30">
        <v>45231</v>
      </c>
      <c r="H99" s="30">
        <v>45301</v>
      </c>
      <c r="I99" s="31">
        <v>42300</v>
      </c>
      <c r="J99" s="31">
        <v>12300</v>
      </c>
      <c r="K99" s="27" t="s">
        <v>16</v>
      </c>
      <c r="L99" s="27" t="s">
        <v>17</v>
      </c>
      <c r="M99" s="27" t="s">
        <v>18</v>
      </c>
      <c r="N99" s="28" t="s">
        <v>165</v>
      </c>
      <c r="O99" s="27" t="s">
        <v>165</v>
      </c>
      <c r="P99" s="32">
        <v>0</v>
      </c>
      <c r="Q99" s="27"/>
      <c r="R99" s="32">
        <v>30000</v>
      </c>
      <c r="S99" s="32">
        <v>0</v>
      </c>
      <c r="T99" s="27">
        <v>2201506778</v>
      </c>
      <c r="U99" s="33">
        <v>45411</v>
      </c>
      <c r="V99" s="27" t="s">
        <v>281</v>
      </c>
      <c r="W99" s="32">
        <v>3573766</v>
      </c>
      <c r="X99" s="27" t="s">
        <v>166</v>
      </c>
      <c r="Y99" s="33">
        <v>45231</v>
      </c>
      <c r="Z99" s="33">
        <v>45301</v>
      </c>
      <c r="AA99" s="33" t="s">
        <v>156</v>
      </c>
      <c r="AB99" s="32">
        <v>46400</v>
      </c>
      <c r="AC99" s="32">
        <v>12300</v>
      </c>
      <c r="AD99" s="32">
        <v>0</v>
      </c>
      <c r="AE99" s="32">
        <v>0</v>
      </c>
      <c r="AF99" s="32">
        <v>12300</v>
      </c>
      <c r="AG99" s="27" t="s">
        <v>167</v>
      </c>
      <c r="AH99" s="27" t="s">
        <v>171</v>
      </c>
      <c r="AI99" s="27" t="s">
        <v>172</v>
      </c>
      <c r="AJ99" s="32">
        <v>30000</v>
      </c>
    </row>
    <row r="100" spans="1:36">
      <c r="A100" s="27">
        <v>900145579</v>
      </c>
      <c r="B100" s="27" t="s">
        <v>152</v>
      </c>
      <c r="C100" s="27" t="s">
        <v>19</v>
      </c>
      <c r="D100" s="28">
        <v>281697</v>
      </c>
      <c r="E100" s="29" t="s">
        <v>74</v>
      </c>
      <c r="F100" s="29" t="s">
        <v>173</v>
      </c>
      <c r="G100" s="30">
        <v>45261</v>
      </c>
      <c r="H100" s="30">
        <v>45306</v>
      </c>
      <c r="I100" s="31">
        <v>42300</v>
      </c>
      <c r="J100" s="31">
        <v>12300</v>
      </c>
      <c r="K100" s="27" t="s">
        <v>16</v>
      </c>
      <c r="L100" s="27" t="s">
        <v>17</v>
      </c>
      <c r="M100" s="27" t="s">
        <v>18</v>
      </c>
      <c r="N100" s="28" t="s">
        <v>165</v>
      </c>
      <c r="O100" s="27" t="s">
        <v>165</v>
      </c>
      <c r="P100" s="32">
        <v>0</v>
      </c>
      <c r="Q100" s="27"/>
      <c r="R100" s="32">
        <v>30000</v>
      </c>
      <c r="S100" s="32">
        <v>0</v>
      </c>
      <c r="T100" s="27">
        <v>2201506778</v>
      </c>
      <c r="U100" s="33">
        <v>45411</v>
      </c>
      <c r="V100" s="27" t="s">
        <v>281</v>
      </c>
      <c r="W100" s="32">
        <v>3573766</v>
      </c>
      <c r="X100" s="27" t="s">
        <v>166</v>
      </c>
      <c r="Y100" s="33">
        <v>45261</v>
      </c>
      <c r="Z100" s="33">
        <v>45306</v>
      </c>
      <c r="AA100" s="33" t="s">
        <v>156</v>
      </c>
      <c r="AB100" s="32">
        <v>46400</v>
      </c>
      <c r="AC100" s="32">
        <v>12300</v>
      </c>
      <c r="AD100" s="32">
        <v>0</v>
      </c>
      <c r="AE100" s="32">
        <v>0</v>
      </c>
      <c r="AF100" s="32">
        <v>12300</v>
      </c>
      <c r="AG100" s="27" t="s">
        <v>167</v>
      </c>
      <c r="AH100" s="27" t="s">
        <v>174</v>
      </c>
      <c r="AI100" s="27" t="s">
        <v>172</v>
      </c>
      <c r="AJ100" s="32">
        <v>30000</v>
      </c>
    </row>
    <row r="101" spans="1:36">
      <c r="A101" s="27">
        <v>900145579</v>
      </c>
      <c r="B101" s="27" t="s">
        <v>152</v>
      </c>
      <c r="C101" s="27" t="s">
        <v>19</v>
      </c>
      <c r="D101" s="28">
        <v>293873</v>
      </c>
      <c r="E101" s="29" t="s">
        <v>104</v>
      </c>
      <c r="F101" s="29" t="s">
        <v>175</v>
      </c>
      <c r="G101" s="30">
        <v>45334</v>
      </c>
      <c r="H101" s="30">
        <v>45412</v>
      </c>
      <c r="I101" s="31">
        <v>31033</v>
      </c>
      <c r="J101" s="31">
        <v>8033</v>
      </c>
      <c r="K101" s="27" t="s">
        <v>16</v>
      </c>
      <c r="L101" s="27" t="s">
        <v>17</v>
      </c>
      <c r="M101" s="27" t="s">
        <v>18</v>
      </c>
      <c r="N101" s="28" t="s">
        <v>165</v>
      </c>
      <c r="O101" s="27" t="s">
        <v>165</v>
      </c>
      <c r="P101" s="32">
        <v>0</v>
      </c>
      <c r="Q101" s="27"/>
      <c r="R101" s="32">
        <v>23000</v>
      </c>
      <c r="S101" s="32">
        <v>0</v>
      </c>
      <c r="T101" s="27">
        <v>2201511144</v>
      </c>
      <c r="U101" s="33">
        <v>45440</v>
      </c>
      <c r="V101" s="27" t="s">
        <v>281</v>
      </c>
      <c r="W101" s="32">
        <v>439047</v>
      </c>
      <c r="X101" s="27" t="s">
        <v>166</v>
      </c>
      <c r="Y101" s="33">
        <v>45334</v>
      </c>
      <c r="Z101" s="33">
        <v>45414</v>
      </c>
      <c r="AA101" s="33" t="s">
        <v>156</v>
      </c>
      <c r="AB101" s="32">
        <v>35533</v>
      </c>
      <c r="AC101" s="32">
        <v>8033</v>
      </c>
      <c r="AD101" s="32">
        <v>0</v>
      </c>
      <c r="AE101" s="32">
        <v>0</v>
      </c>
      <c r="AF101" s="32">
        <v>8033</v>
      </c>
      <c r="AG101" s="27" t="s">
        <v>167</v>
      </c>
      <c r="AH101" s="27" t="s">
        <v>176</v>
      </c>
      <c r="AI101" s="27" t="s">
        <v>169</v>
      </c>
      <c r="AJ101" s="32">
        <v>23000</v>
      </c>
    </row>
    <row r="102" spans="1:36">
      <c r="A102" s="27">
        <v>900145579</v>
      </c>
      <c r="B102" s="27" t="s">
        <v>152</v>
      </c>
      <c r="C102" s="27" t="s">
        <v>23</v>
      </c>
      <c r="D102" s="28">
        <v>13544</v>
      </c>
      <c r="E102" s="29" t="s">
        <v>46</v>
      </c>
      <c r="F102" s="29" t="s">
        <v>217</v>
      </c>
      <c r="G102" s="30">
        <v>45126</v>
      </c>
      <c r="H102" s="30">
        <v>45300</v>
      </c>
      <c r="I102" s="31">
        <v>161008</v>
      </c>
      <c r="J102" s="31">
        <v>17500</v>
      </c>
      <c r="K102" s="27" t="s">
        <v>16</v>
      </c>
      <c r="L102" s="27" t="s">
        <v>17</v>
      </c>
      <c r="M102" s="27" t="s">
        <v>18</v>
      </c>
      <c r="N102" s="28" t="s">
        <v>282</v>
      </c>
      <c r="O102" s="28" t="s">
        <v>282</v>
      </c>
      <c r="P102" s="32">
        <v>0</v>
      </c>
      <c r="Q102" s="27"/>
      <c r="R102" s="32">
        <v>143508</v>
      </c>
      <c r="S102" s="32">
        <v>0</v>
      </c>
      <c r="T102" s="27">
        <v>2201481872</v>
      </c>
      <c r="U102" s="33">
        <v>45341</v>
      </c>
      <c r="V102" s="27" t="s">
        <v>281</v>
      </c>
      <c r="W102" s="32">
        <v>1782921</v>
      </c>
      <c r="X102" s="27" t="s">
        <v>155</v>
      </c>
      <c r="Y102" s="33">
        <v>45126</v>
      </c>
      <c r="Z102" s="33">
        <v>45300</v>
      </c>
      <c r="AA102" s="33" t="s">
        <v>156</v>
      </c>
      <c r="AB102" s="32">
        <v>143508</v>
      </c>
      <c r="AC102" s="32">
        <v>0</v>
      </c>
      <c r="AD102" s="32">
        <v>0</v>
      </c>
      <c r="AE102" s="32">
        <v>0</v>
      </c>
      <c r="AF102" s="32">
        <v>0</v>
      </c>
      <c r="AG102" s="27"/>
      <c r="AH102" s="27"/>
      <c r="AI102" s="27"/>
      <c r="AJ102" s="32">
        <v>143508</v>
      </c>
    </row>
    <row r="103" spans="1:36">
      <c r="A103" s="27">
        <v>900145579</v>
      </c>
      <c r="B103" s="27" t="s">
        <v>152</v>
      </c>
      <c r="C103" s="27" t="s">
        <v>19</v>
      </c>
      <c r="D103" s="28">
        <v>285972</v>
      </c>
      <c r="E103" s="29" t="s">
        <v>79</v>
      </c>
      <c r="F103" s="29" t="s">
        <v>241</v>
      </c>
      <c r="G103" s="30">
        <v>45288</v>
      </c>
      <c r="H103" s="30">
        <v>45306</v>
      </c>
      <c r="I103" s="31">
        <v>42300</v>
      </c>
      <c r="J103" s="31">
        <v>-4100</v>
      </c>
      <c r="K103" s="27" t="s">
        <v>16</v>
      </c>
      <c r="L103" s="27" t="s">
        <v>17</v>
      </c>
      <c r="M103" s="27" t="s">
        <v>18</v>
      </c>
      <c r="N103" s="28" t="s">
        <v>282</v>
      </c>
      <c r="O103" s="28" t="s">
        <v>282</v>
      </c>
      <c r="P103" s="32">
        <v>0</v>
      </c>
      <c r="Q103" s="27"/>
      <c r="R103" s="32">
        <v>46400</v>
      </c>
      <c r="S103" s="32">
        <v>0</v>
      </c>
      <c r="T103" s="27">
        <v>2201506778</v>
      </c>
      <c r="U103" s="33">
        <v>45411</v>
      </c>
      <c r="V103" s="27" t="s">
        <v>281</v>
      </c>
      <c r="W103" s="32">
        <v>3573766</v>
      </c>
      <c r="X103" s="27" t="s">
        <v>155</v>
      </c>
      <c r="Y103" s="33">
        <v>45288</v>
      </c>
      <c r="Z103" s="33">
        <v>45306</v>
      </c>
      <c r="AA103" s="33" t="s">
        <v>156</v>
      </c>
      <c r="AB103" s="32">
        <v>46400</v>
      </c>
      <c r="AC103" s="32">
        <v>0</v>
      </c>
      <c r="AD103" s="32">
        <v>0</v>
      </c>
      <c r="AE103" s="32">
        <v>0</v>
      </c>
      <c r="AF103" s="32">
        <v>0</v>
      </c>
      <c r="AG103" s="27"/>
      <c r="AH103" s="27"/>
      <c r="AI103" s="27"/>
      <c r="AJ103" s="32">
        <v>46400</v>
      </c>
    </row>
    <row r="104" spans="1:36">
      <c r="A104" s="27">
        <v>900145579</v>
      </c>
      <c r="B104" s="27" t="s">
        <v>152</v>
      </c>
      <c r="C104" s="27" t="s">
        <v>19</v>
      </c>
      <c r="D104" s="28">
        <v>294392</v>
      </c>
      <c r="E104" s="29" t="s">
        <v>105</v>
      </c>
      <c r="F104" s="29" t="s">
        <v>256</v>
      </c>
      <c r="G104" s="30">
        <v>45337</v>
      </c>
      <c r="H104" s="30">
        <v>45412</v>
      </c>
      <c r="I104" s="31">
        <v>47500</v>
      </c>
      <c r="J104" s="31">
        <v>13516</v>
      </c>
      <c r="K104" s="27" t="s">
        <v>16</v>
      </c>
      <c r="L104" s="27" t="s">
        <v>17</v>
      </c>
      <c r="M104" s="27" t="s">
        <v>18</v>
      </c>
      <c r="N104" s="28" t="s">
        <v>282</v>
      </c>
      <c r="O104" s="28" t="s">
        <v>282</v>
      </c>
      <c r="P104" s="32">
        <v>0</v>
      </c>
      <c r="Q104" s="27"/>
      <c r="R104" s="32">
        <v>47500</v>
      </c>
      <c r="S104" s="32">
        <v>0</v>
      </c>
      <c r="T104" s="27">
        <v>2201511144</v>
      </c>
      <c r="U104" s="33">
        <v>45440</v>
      </c>
      <c r="V104" s="27" t="s">
        <v>281</v>
      </c>
      <c r="W104" s="32">
        <v>439047</v>
      </c>
      <c r="X104" s="27" t="s">
        <v>155</v>
      </c>
      <c r="Y104" s="33">
        <v>45337</v>
      </c>
      <c r="Z104" s="33">
        <v>45414</v>
      </c>
      <c r="AA104" s="33" t="s">
        <v>156</v>
      </c>
      <c r="AB104" s="32">
        <v>52000</v>
      </c>
      <c r="AC104" s="32">
        <v>0</v>
      </c>
      <c r="AD104" s="32">
        <v>0</v>
      </c>
      <c r="AE104" s="32">
        <v>0</v>
      </c>
      <c r="AF104" s="32">
        <v>0</v>
      </c>
      <c r="AG104" s="27"/>
      <c r="AH104" s="27"/>
      <c r="AI104" s="27"/>
      <c r="AJ104" s="32">
        <v>47500</v>
      </c>
    </row>
    <row r="105" spans="1:36">
      <c r="A105" s="34"/>
      <c r="B105" s="34"/>
      <c r="C105" s="34"/>
      <c r="D105" s="34"/>
      <c r="E105" s="34"/>
      <c r="F105" s="34"/>
      <c r="G105" s="34"/>
      <c r="H105" s="34"/>
      <c r="I105" s="35"/>
      <c r="J105" s="35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</row>
  </sheetData>
  <autoFilter ref="A1:AJ104">
    <sortState ref="A2:AQ104">
      <sortCondition ref="O1:O10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J27" sqref="J27"/>
    </sheetView>
  </sheetViews>
  <sheetFormatPr baseColWidth="10" defaultRowHeight="12.5"/>
  <cols>
    <col min="1" max="1" width="0.9140625" style="40" customWidth="1"/>
    <col min="2" max="2" width="10.6640625" style="40"/>
    <col min="3" max="3" width="16.08203125" style="40" customWidth="1"/>
    <col min="4" max="4" width="10.58203125" style="40" customWidth="1"/>
    <col min="5" max="8" width="10.6640625" style="40"/>
    <col min="9" max="9" width="20.6640625" style="40" customWidth="1"/>
    <col min="10" max="10" width="12.83203125" style="40" customWidth="1"/>
    <col min="11" max="11" width="1.58203125" style="40" customWidth="1"/>
    <col min="12" max="16384" width="10.6640625" style="40"/>
  </cols>
  <sheetData>
    <row r="1" spans="2:10" ht="6" customHeight="1" thickBot="1"/>
    <row r="2" spans="2:10" ht="19.5" customHeight="1">
      <c r="B2" s="41"/>
      <c r="C2" s="42"/>
      <c r="D2" s="43" t="s">
        <v>289</v>
      </c>
      <c r="E2" s="44"/>
      <c r="F2" s="44"/>
      <c r="G2" s="44"/>
      <c r="H2" s="44"/>
      <c r="I2" s="45"/>
      <c r="J2" s="46" t="s">
        <v>290</v>
      </c>
    </row>
    <row r="3" spans="2:10" ht="15.75" customHeight="1" thickBot="1">
      <c r="B3" s="47"/>
      <c r="C3" s="48"/>
      <c r="D3" s="49"/>
      <c r="E3" s="50"/>
      <c r="F3" s="50"/>
      <c r="G3" s="50"/>
      <c r="H3" s="50"/>
      <c r="I3" s="51"/>
      <c r="J3" s="52"/>
    </row>
    <row r="4" spans="2:10" ht="13">
      <c r="B4" s="47"/>
      <c r="C4" s="48"/>
      <c r="D4" s="53"/>
      <c r="E4" s="54"/>
      <c r="F4" s="54"/>
      <c r="G4" s="54"/>
      <c r="H4" s="54"/>
      <c r="I4" s="55"/>
      <c r="J4" s="56"/>
    </row>
    <row r="5" spans="2:10" ht="13">
      <c r="B5" s="47"/>
      <c r="C5" s="48"/>
      <c r="D5" s="57" t="s">
        <v>291</v>
      </c>
      <c r="E5" s="58"/>
      <c r="F5" s="58"/>
      <c r="G5" s="58"/>
      <c r="H5" s="58"/>
      <c r="I5" s="59"/>
      <c r="J5" s="59" t="s">
        <v>292</v>
      </c>
    </row>
    <row r="6" spans="2:10" ht="13.5" thickBot="1">
      <c r="B6" s="60"/>
      <c r="C6" s="61"/>
      <c r="D6" s="62"/>
      <c r="E6" s="63"/>
      <c r="F6" s="63"/>
      <c r="G6" s="63"/>
      <c r="H6" s="63"/>
      <c r="I6" s="64"/>
      <c r="J6" s="65"/>
    </row>
    <row r="7" spans="2:10">
      <c r="B7" s="66"/>
      <c r="J7" s="67"/>
    </row>
    <row r="8" spans="2:10">
      <c r="B8" s="66"/>
      <c r="J8" s="67"/>
    </row>
    <row r="9" spans="2:10">
      <c r="B9" s="66"/>
      <c r="J9" s="67"/>
    </row>
    <row r="10" spans="2:10" ht="13">
      <c r="B10" s="66"/>
      <c r="C10" s="68" t="str">
        <f ca="1">+CONCATENATE("Santiago de Cali, ",TEXT(TODAY(),"MMMM DD YYYY"))</f>
        <v>Santiago de Cali, septiembre 05 2024</v>
      </c>
      <c r="E10" s="69"/>
      <c r="H10" s="70"/>
      <c r="J10" s="67"/>
    </row>
    <row r="11" spans="2:10">
      <c r="B11" s="66"/>
      <c r="J11" s="67"/>
    </row>
    <row r="12" spans="2:10" ht="13">
      <c r="B12" s="66"/>
      <c r="C12" s="68" t="s">
        <v>322</v>
      </c>
      <c r="J12" s="67"/>
    </row>
    <row r="13" spans="2:10" ht="13">
      <c r="B13" s="66"/>
      <c r="C13" s="68" t="s">
        <v>323</v>
      </c>
      <c r="J13" s="67"/>
    </row>
    <row r="14" spans="2:10">
      <c r="B14" s="66"/>
      <c r="J14" s="67"/>
    </row>
    <row r="15" spans="2:10">
      <c r="B15" s="66"/>
      <c r="C15" s="40" t="s">
        <v>293</v>
      </c>
      <c r="J15" s="67"/>
    </row>
    <row r="16" spans="2:10">
      <c r="B16" s="66"/>
      <c r="C16" s="71"/>
      <c r="J16" s="67"/>
    </row>
    <row r="17" spans="2:10" ht="13">
      <c r="B17" s="66"/>
      <c r="C17" s="40" t="s">
        <v>294</v>
      </c>
      <c r="D17" s="69"/>
      <c r="H17" s="72"/>
      <c r="I17" s="73"/>
      <c r="J17" s="67"/>
    </row>
    <row r="18" spans="2:10" ht="13">
      <c r="B18" s="66"/>
      <c r="C18" s="68" t="s">
        <v>295</v>
      </c>
      <c r="D18" s="68"/>
      <c r="E18" s="68"/>
      <c r="F18" s="68"/>
      <c r="H18" s="74">
        <v>103</v>
      </c>
      <c r="I18" s="75">
        <v>4891590</v>
      </c>
      <c r="J18" s="67"/>
    </row>
    <row r="19" spans="2:10">
      <c r="B19" s="66"/>
      <c r="C19" s="40" t="s">
        <v>296</v>
      </c>
      <c r="H19" s="76">
        <v>69</v>
      </c>
      <c r="I19" s="77">
        <v>2263038</v>
      </c>
      <c r="J19" s="67"/>
    </row>
    <row r="20" spans="2:10">
      <c r="B20" s="66"/>
      <c r="C20" s="40" t="s">
        <v>297</v>
      </c>
      <c r="H20" s="76">
        <v>4</v>
      </c>
      <c r="I20" s="77">
        <v>500747</v>
      </c>
      <c r="J20" s="67"/>
    </row>
    <row r="21" spans="2:10">
      <c r="B21" s="66"/>
      <c r="C21" s="40" t="s">
        <v>298</v>
      </c>
      <c r="H21" s="76">
        <v>1</v>
      </c>
      <c r="I21" s="77">
        <v>170175</v>
      </c>
      <c r="J21" s="67"/>
    </row>
    <row r="22" spans="2:10">
      <c r="B22" s="66"/>
      <c r="C22" s="40" t="s">
        <v>299</v>
      </c>
      <c r="H22" s="76">
        <v>0</v>
      </c>
      <c r="I22" s="77">
        <v>0</v>
      </c>
      <c r="J22" s="67"/>
    </row>
    <row r="23" spans="2:10">
      <c r="B23" s="66"/>
      <c r="C23" s="40" t="s">
        <v>300</v>
      </c>
      <c r="H23" s="76">
        <v>0</v>
      </c>
      <c r="I23" s="77">
        <v>0</v>
      </c>
      <c r="J23" s="67"/>
    </row>
    <row r="24" spans="2:10" ht="13" thickBot="1">
      <c r="B24" s="66"/>
      <c r="C24" s="40" t="s">
        <v>301</v>
      </c>
      <c r="H24" s="78">
        <v>7</v>
      </c>
      <c r="I24" s="79">
        <v>68132</v>
      </c>
      <c r="J24" s="67"/>
    </row>
    <row r="25" spans="2:10" ht="13">
      <c r="B25" s="66"/>
      <c r="C25" s="68" t="s">
        <v>302</v>
      </c>
      <c r="D25" s="68"/>
      <c r="E25" s="68"/>
      <c r="F25" s="68"/>
      <c r="H25" s="74">
        <f>H19+H20+H21+H22+H24+H23</f>
        <v>81</v>
      </c>
      <c r="I25" s="75">
        <f>I19+I20+I21+I22+I24+I23</f>
        <v>3002092</v>
      </c>
      <c r="J25" s="67"/>
    </row>
    <row r="26" spans="2:10">
      <c r="B26" s="66"/>
      <c r="C26" s="40" t="s">
        <v>303</v>
      </c>
      <c r="H26" s="76">
        <v>10</v>
      </c>
      <c r="I26" s="77">
        <v>1250582</v>
      </c>
      <c r="J26" s="67"/>
    </row>
    <row r="27" spans="2:10" ht="13" thickBot="1">
      <c r="B27" s="66"/>
      <c r="C27" s="40" t="s">
        <v>304</v>
      </c>
      <c r="H27" s="78">
        <v>12</v>
      </c>
      <c r="I27" s="79">
        <v>638916</v>
      </c>
      <c r="J27" s="67"/>
    </row>
    <row r="28" spans="2:10" ht="13">
      <c r="B28" s="66"/>
      <c r="C28" s="68" t="s">
        <v>305</v>
      </c>
      <c r="D28" s="68"/>
      <c r="E28" s="68"/>
      <c r="F28" s="68"/>
      <c r="H28" s="74">
        <f>H26+H27</f>
        <v>22</v>
      </c>
      <c r="I28" s="75">
        <f>I26+I27</f>
        <v>1889498</v>
      </c>
      <c r="J28" s="67"/>
    </row>
    <row r="29" spans="2:10" ht="13.5" thickBot="1">
      <c r="B29" s="66"/>
      <c r="C29" s="40" t="s">
        <v>306</v>
      </c>
      <c r="D29" s="68"/>
      <c r="E29" s="68"/>
      <c r="F29" s="68"/>
      <c r="H29" s="78">
        <v>0</v>
      </c>
      <c r="I29" s="79">
        <v>0</v>
      </c>
      <c r="J29" s="67"/>
    </row>
    <row r="30" spans="2:10" ht="13">
      <c r="B30" s="66"/>
      <c r="C30" s="68" t="s">
        <v>307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>
      <c r="B31" s="66"/>
      <c r="C31" s="68"/>
      <c r="D31" s="68"/>
      <c r="E31" s="68"/>
      <c r="F31" s="68"/>
      <c r="H31" s="80"/>
      <c r="I31" s="75"/>
      <c r="J31" s="67"/>
    </row>
    <row r="32" spans="2:10" ht="13.5" thickBot="1">
      <c r="B32" s="66"/>
      <c r="C32" s="68" t="s">
        <v>308</v>
      </c>
      <c r="D32" s="68"/>
      <c r="H32" s="81">
        <f>H25+H28+H30</f>
        <v>103</v>
      </c>
      <c r="I32" s="82">
        <f>I25+I28+I30</f>
        <v>4891590</v>
      </c>
      <c r="J32" s="67"/>
    </row>
    <row r="33" spans="2:10" ht="13.5" thickTop="1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>
      <c r="B34" s="66"/>
      <c r="G34" s="83"/>
      <c r="H34" s="83"/>
      <c r="I34" s="83"/>
      <c r="J34" s="67"/>
    </row>
    <row r="35" spans="2:10">
      <c r="B35" s="66"/>
      <c r="G35" s="83"/>
      <c r="H35" s="83"/>
      <c r="I35" s="83"/>
      <c r="J35" s="67"/>
    </row>
    <row r="36" spans="2:10" ht="13">
      <c r="B36" s="66"/>
      <c r="C36" s="68"/>
      <c r="G36" s="83"/>
      <c r="H36" s="83"/>
      <c r="I36" s="83"/>
      <c r="J36" s="67"/>
    </row>
    <row r="37" spans="2:10" ht="13.5" thickBot="1">
      <c r="B37" s="66"/>
      <c r="C37" s="84" t="s">
        <v>324</v>
      </c>
      <c r="D37" s="85"/>
      <c r="H37" s="84" t="s">
        <v>309</v>
      </c>
      <c r="I37" s="85"/>
      <c r="J37" s="67"/>
    </row>
    <row r="38" spans="2:10" ht="13">
      <c r="B38" s="66"/>
      <c r="C38" s="68" t="s">
        <v>325</v>
      </c>
      <c r="D38" s="83"/>
      <c r="H38" s="86" t="s">
        <v>310</v>
      </c>
      <c r="I38" s="83"/>
      <c r="J38" s="67"/>
    </row>
    <row r="39" spans="2:10" ht="13">
      <c r="B39" s="66"/>
      <c r="C39" s="68" t="s">
        <v>326</v>
      </c>
      <c r="H39" s="68" t="s">
        <v>311</v>
      </c>
      <c r="I39" s="83"/>
      <c r="J39" s="67"/>
    </row>
    <row r="40" spans="2:10">
      <c r="B40" s="66"/>
      <c r="G40" s="83"/>
      <c r="H40" s="83"/>
      <c r="I40" s="83"/>
      <c r="J40" s="67"/>
    </row>
    <row r="41" spans="2:10" ht="12.75" customHeight="1">
      <c r="B41" s="66"/>
      <c r="C41" s="87" t="s">
        <v>312</v>
      </c>
      <c r="D41" s="87"/>
      <c r="E41" s="87"/>
      <c r="F41" s="87"/>
      <c r="G41" s="87"/>
      <c r="H41" s="87"/>
      <c r="I41" s="87"/>
      <c r="J41" s="67"/>
    </row>
    <row r="42" spans="2:10" ht="18.75" customHeight="1" thickBot="1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0.5" defaultRowHeight="12.5"/>
  <cols>
    <col min="1" max="1" width="4.08203125" style="40" customWidth="1"/>
    <col min="2" max="2" width="10.5" style="40"/>
    <col min="3" max="3" width="11.75" style="40" customWidth="1"/>
    <col min="4" max="4" width="20.1640625" style="40" customWidth="1"/>
    <col min="5" max="8" width="10.5" style="40"/>
    <col min="9" max="9" width="22.6640625" style="40" customWidth="1"/>
    <col min="10" max="10" width="11.5" style="40" customWidth="1"/>
    <col min="11" max="11" width="1.58203125" style="40" customWidth="1"/>
    <col min="12" max="16384" width="10.5" style="40"/>
  </cols>
  <sheetData>
    <row r="1" spans="2:10" ht="18" customHeight="1" thickBot="1"/>
    <row r="2" spans="2:10" ht="19.5" customHeight="1">
      <c r="B2" s="41"/>
      <c r="C2" s="42"/>
      <c r="D2" s="43" t="s">
        <v>313</v>
      </c>
      <c r="E2" s="44"/>
      <c r="F2" s="44"/>
      <c r="G2" s="44"/>
      <c r="H2" s="44"/>
      <c r="I2" s="45"/>
      <c r="J2" s="46" t="s">
        <v>290</v>
      </c>
    </row>
    <row r="3" spans="2:10" ht="15.75" customHeight="1" thickBot="1">
      <c r="B3" s="47"/>
      <c r="C3" s="48"/>
      <c r="D3" s="49"/>
      <c r="E3" s="50"/>
      <c r="F3" s="50"/>
      <c r="G3" s="50"/>
      <c r="H3" s="50"/>
      <c r="I3" s="51"/>
      <c r="J3" s="52"/>
    </row>
    <row r="4" spans="2:10" ht="13">
      <c r="B4" s="47"/>
      <c r="C4" s="48"/>
      <c r="E4" s="54"/>
      <c r="F4" s="54"/>
      <c r="G4" s="54"/>
      <c r="H4" s="54"/>
      <c r="I4" s="55"/>
      <c r="J4" s="56"/>
    </row>
    <row r="5" spans="2:10" ht="13">
      <c r="B5" s="47"/>
      <c r="C5" s="48"/>
      <c r="D5" s="91" t="s">
        <v>314</v>
      </c>
      <c r="E5" s="92"/>
      <c r="F5" s="92"/>
      <c r="G5" s="92"/>
      <c r="H5" s="92"/>
      <c r="I5" s="93"/>
      <c r="J5" s="59" t="s">
        <v>315</v>
      </c>
    </row>
    <row r="6" spans="2:10" ht="13.5" thickBot="1">
      <c r="B6" s="60"/>
      <c r="C6" s="61"/>
      <c r="D6" s="62"/>
      <c r="E6" s="63"/>
      <c r="F6" s="63"/>
      <c r="G6" s="63"/>
      <c r="H6" s="63"/>
      <c r="I6" s="64"/>
      <c r="J6" s="65"/>
    </row>
    <row r="7" spans="2:10">
      <c r="B7" s="66"/>
      <c r="J7" s="67"/>
    </row>
    <row r="8" spans="2:10">
      <c r="B8" s="66"/>
      <c r="J8" s="67"/>
    </row>
    <row r="9" spans="2:10" ht="13">
      <c r="B9" s="66"/>
      <c r="C9" s="68" t="str">
        <f ca="1">+CONCATENATE("Santiago de Cali, ",TEXT(TODAY(),"MMMM DD YYYY"))</f>
        <v>Santiago de Cali, septiembre 05 2024</v>
      </c>
      <c r="D9" s="70"/>
      <c r="E9" s="69"/>
      <c r="J9" s="67"/>
    </row>
    <row r="10" spans="2:10" ht="13">
      <c r="B10" s="66"/>
      <c r="C10" s="68"/>
      <c r="J10" s="67"/>
    </row>
    <row r="11" spans="2:10" ht="13">
      <c r="B11" s="66"/>
      <c r="C11" s="68" t="str">
        <f>+'FOR-CSA-018'!C12</f>
        <v>Señores : EMPRESA SOCIAL DEL ESTADO POPAYAN E.S.E</v>
      </c>
      <c r="J11" s="67"/>
    </row>
    <row r="12" spans="2:10" ht="13">
      <c r="B12" s="66"/>
      <c r="C12" s="68" t="str">
        <f>+'FOR-CSA-018'!C13</f>
        <v>NIT: 900145579</v>
      </c>
      <c r="J12" s="67"/>
    </row>
    <row r="13" spans="2:10">
      <c r="B13" s="66"/>
      <c r="J13" s="67"/>
    </row>
    <row r="14" spans="2:10">
      <c r="B14" s="66"/>
      <c r="C14" s="40" t="s">
        <v>316</v>
      </c>
      <c r="J14" s="67"/>
    </row>
    <row r="15" spans="2:10">
      <c r="B15" s="66"/>
      <c r="C15" s="71"/>
      <c r="J15" s="67"/>
    </row>
    <row r="16" spans="2:10" ht="13">
      <c r="B16" s="66"/>
      <c r="C16" s="94"/>
      <c r="D16" s="69"/>
      <c r="H16" s="95" t="s">
        <v>317</v>
      </c>
      <c r="I16" s="95" t="s">
        <v>318</v>
      </c>
      <c r="J16" s="67"/>
    </row>
    <row r="17" spans="2:10" ht="13">
      <c r="B17" s="66"/>
      <c r="C17" s="68" t="s">
        <v>295</v>
      </c>
      <c r="D17" s="68"/>
      <c r="E17" s="68"/>
      <c r="F17" s="68"/>
      <c r="H17" s="72">
        <f>+SUM(H18:H21)</f>
        <v>80</v>
      </c>
      <c r="I17" s="96">
        <f>+SUM(I18:I21)</f>
        <v>2831917</v>
      </c>
      <c r="J17" s="67"/>
    </row>
    <row r="18" spans="2:10">
      <c r="B18" s="66"/>
      <c r="C18" s="40" t="s">
        <v>296</v>
      </c>
      <c r="H18" s="97">
        <f>+'FOR-CSA-018'!H19</f>
        <v>69</v>
      </c>
      <c r="I18" s="98">
        <f>+'FOR-CSA-018'!I19</f>
        <v>2263038</v>
      </c>
      <c r="J18" s="67"/>
    </row>
    <row r="19" spans="2:10">
      <c r="B19" s="66"/>
      <c r="C19" s="40" t="s">
        <v>297</v>
      </c>
      <c r="H19" s="97">
        <f>+'FOR-CSA-018'!H20</f>
        <v>4</v>
      </c>
      <c r="I19" s="98">
        <f>+'FOR-CSA-018'!I20</f>
        <v>500747</v>
      </c>
      <c r="J19" s="67"/>
    </row>
    <row r="20" spans="2:10">
      <c r="B20" s="66"/>
      <c r="C20" s="40" t="s">
        <v>299</v>
      </c>
      <c r="H20" s="97">
        <f>+'FOR-CSA-018'!H22</f>
        <v>0</v>
      </c>
      <c r="I20" s="98">
        <f>+'FOR-CSA-018'!I22</f>
        <v>0</v>
      </c>
      <c r="J20" s="67"/>
    </row>
    <row r="21" spans="2:10">
      <c r="B21" s="66"/>
      <c r="C21" s="40" t="s">
        <v>319</v>
      </c>
      <c r="H21" s="97">
        <f>+'FOR-CSA-018'!H24</f>
        <v>7</v>
      </c>
      <c r="I21" s="98">
        <f>+'FOR-CSA-018'!I24</f>
        <v>68132</v>
      </c>
      <c r="J21" s="67"/>
    </row>
    <row r="22" spans="2:10" ht="13">
      <c r="B22" s="66"/>
      <c r="C22" s="68" t="s">
        <v>320</v>
      </c>
      <c r="D22" s="68"/>
      <c r="E22" s="68"/>
      <c r="F22" s="68"/>
      <c r="H22" s="72">
        <f>SUM(H18:H21)</f>
        <v>80</v>
      </c>
      <c r="I22" s="96">
        <f>+SUBTOTAL(9,I18:I21)</f>
        <v>2831917</v>
      </c>
      <c r="J22" s="67"/>
    </row>
    <row r="23" spans="2:10" ht="13.5" thickBot="1">
      <c r="B23" s="66"/>
      <c r="C23" s="68"/>
      <c r="D23" s="68"/>
      <c r="H23" s="99"/>
      <c r="I23" s="100"/>
      <c r="J23" s="67"/>
    </row>
    <row r="24" spans="2:10" ht="13.5" thickTop="1">
      <c r="B24" s="66"/>
      <c r="C24" s="68"/>
      <c r="D24" s="68"/>
      <c r="H24" s="83"/>
      <c r="I24" s="77"/>
      <c r="J24" s="67"/>
    </row>
    <row r="25" spans="2:10" ht="13">
      <c r="B25" s="66"/>
      <c r="C25" s="68"/>
      <c r="D25" s="68"/>
      <c r="H25" s="83"/>
      <c r="I25" s="77"/>
      <c r="J25" s="67"/>
    </row>
    <row r="26" spans="2:10" ht="13">
      <c r="B26" s="66"/>
      <c r="C26" s="68"/>
      <c r="D26" s="68"/>
      <c r="H26" s="83"/>
      <c r="I26" s="77"/>
      <c r="J26" s="67"/>
    </row>
    <row r="27" spans="2:10">
      <c r="B27" s="66"/>
      <c r="G27" s="83"/>
      <c r="H27" s="83"/>
      <c r="I27" s="83"/>
      <c r="J27" s="67"/>
    </row>
    <row r="28" spans="2:10" ht="13.5" thickBot="1">
      <c r="B28" s="66"/>
      <c r="C28" s="84" t="str">
        <f>+'FOR-CSA-018'!C37</f>
        <v>Edna karina Rivera Arteaga</v>
      </c>
      <c r="D28" s="84"/>
      <c r="G28" s="84" t="s">
        <v>309</v>
      </c>
      <c r="H28" s="85"/>
      <c r="I28" s="83"/>
      <c r="J28" s="67"/>
    </row>
    <row r="29" spans="2:10" ht="13">
      <c r="B29" s="66"/>
      <c r="C29" s="86" t="str">
        <f>+'FOR-CSA-018'!C38</f>
        <v>Auxiliar Administrativo Area de cartera</v>
      </c>
      <c r="D29" s="86"/>
      <c r="G29" s="86" t="s">
        <v>321</v>
      </c>
      <c r="H29" s="83"/>
      <c r="I29" s="83"/>
      <c r="J29" s="67"/>
    </row>
    <row r="30" spans="2:10" ht="18.75" customHeight="1" thickBot="1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BASE</vt:lpstr>
      <vt:lpstr>Hoja2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Monica Andrea Rivera Arteaga</dc:creator>
  <cp:lastModifiedBy>Juan Camilo Paez Ramirez</cp:lastModifiedBy>
  <cp:lastPrinted>2024-09-05T20:18:57Z</cp:lastPrinted>
  <dcterms:created xsi:type="dcterms:W3CDTF">2024-07-28T20:09:11Z</dcterms:created>
  <dcterms:modified xsi:type="dcterms:W3CDTF">2024-09-05T20:20:18Z</dcterms:modified>
</cp:coreProperties>
</file>