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855029_HOSP REGIONAL DE LA ORINOQUIA ESE\"/>
    </mc:Choice>
  </mc:AlternateContent>
  <bookViews>
    <workbookView xWindow="-120" yWindow="-120" windowWidth="29040" windowHeight="1584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  <c r="G8" i="1"/>
  <c r="H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<sst xmlns="http://schemas.openxmlformats.org/spreadsheetml/2006/main" count="213" uniqueCount="116">
  <si>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</si>
  <si>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</si>
  <si>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</si>
  <si>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</si>
  <si>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</si>
  <si>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</si>
  <si>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</si>
  <si>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</si>
  <si>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</si>
  <si>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</si>
  <si>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</si>
  <si>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</si>
  <si>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891855029-5</t>
  </si>
  <si>
    <t>HORO</t>
  </si>
  <si>
    <t>HRO</t>
  </si>
  <si>
    <t>HROS</t>
  </si>
  <si>
    <t>H00218</t>
  </si>
  <si>
    <t>H00061</t>
  </si>
  <si>
    <t>PCFV1</t>
  </si>
  <si>
    <t>YOPAL</t>
  </si>
  <si>
    <t>COMFENALCO VALLE -CUPS-SUBSIDIADO</t>
  </si>
  <si>
    <t>COMFENALCO VALLE - CONTRIBUTIVO</t>
  </si>
  <si>
    <t>FACT</t>
  </si>
  <si>
    <t>LLAVE</t>
  </si>
  <si>
    <t>ESTADO EPS 16-08-2024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</si>
  <si>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</si>
  <si>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</si>
  <si>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</si>
  <si>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</si>
  <si>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</si>
  <si>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</si>
  <si>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</si>
  <si>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</si>
  <si>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</si>
  <si>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</si>
  <si>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</si>
  <si>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</si>
  <si>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</si>
  <si>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</si>
  <si>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</si>
  <si>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</si>
  <si>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</si>
  <si>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</si>
  <si>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</si>
  <si>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</si>
  <si>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</si>
  <si>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</si>
  <si>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</si>
  <si>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</si>
  <si>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</si>
  <si>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</si>
  <si>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</si>
  <si>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</si>
  <si>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</si>
  <si>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HROS114004</t>
  </si>
  <si>
    <t>891855029_HROS114004</t>
  </si>
  <si>
    <t>Factura pendiente en programacion de pago</t>
  </si>
  <si>
    <t>Finalizada</t>
  </si>
  <si>
    <t>HROS113855</t>
  </si>
  <si>
    <t>891855029_HROS113855</t>
  </si>
  <si>
    <t>HRO380144</t>
  </si>
  <si>
    <t>891855029_HRO380144</t>
  </si>
  <si>
    <t>HRO400789</t>
  </si>
  <si>
    <t>891855029_HRO400789</t>
  </si>
  <si>
    <t>HRO303359</t>
  </si>
  <si>
    <t>891855029_HRO303359</t>
  </si>
  <si>
    <t>ESTADO DOS</t>
  </si>
  <si>
    <t>HRO400008</t>
  </si>
  <si>
    <t>891855029_HRO400008</t>
  </si>
  <si>
    <t>31.07.2024</t>
  </si>
  <si>
    <t>INGRESO X RECONOC. PRUEBAS COVID 8 JULIO 2024</t>
  </si>
  <si>
    <t>Factura cancelada</t>
  </si>
  <si>
    <t>31.08.2023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</si>
  <si>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</si>
  <si>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</si>
  <si>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</si>
  <si>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</si>
  <si>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</si>
  <si>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</si>
  <si>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</si>
  <si>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</si>
  <si>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</si>
  <si>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</si>
  <si>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</si>
  <si>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</si>
  <si>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</si>
  <si>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</si>
  <si>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</si>
  <si>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</si>
  <si>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</si>
  <si>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</si>
  <si>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</si>
  <si>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</si>
  <si>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</si>
  <si>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</si>
  <si>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</si>
  <si>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</si>
  <si>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</si>
  <si>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</si>
  <si>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</si>
  <si>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</si>
  <si>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</si>
  <si>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</si>
  <si>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</si>
  <si>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</si>
  <si>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</si>
  <si>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</si>
  <si>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</si>
  <si>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</si>
  <si>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NIT: 891855029</t>
  </si>
  <si>
    <t>Señores : HOSPITAL REGIONAL DE LA ORINOQUIA</t>
  </si>
  <si>
    <t>ANGELA BOHORQUEZ</t>
  </si>
  <si>
    <t>PROFESIONAL CARTERA</t>
  </si>
  <si>
    <t>HOSPITAL REGIONAL DE LA ORINOQUIA ESE</t>
  </si>
  <si>
    <t>Con Corte al dia: 30/06/2024</t>
  </si>
  <si>
    <t>Santiago de Cali, agosto 16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</si>
</sst>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9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0" xfId="0" applyNumberFormat="1"/>
    <xf numFmtId="14" fontId="0" fillId="0" borderId="1" xfId="0" applyNumberFormat="1" applyBorder="1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64" fontId="0" fillId="0" borderId="1" xfId="1" applyNumberFormat="1" applyFont="1" applyBorder="1" applyAlignment="1"/>
    <xf numFmtId="0" fontId="0" fillId="0" borderId="1" xfId="0" applyBorder="1" applyAlignment="1">
      <alignment horizontal="center"/>
    </xf>
    <xf numFmtId="164" fontId="4" fillId="0" borderId="1" xfId="1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164" fontId="4" fillId="0" borderId="1" xfId="1" applyNumberFormat="1" applyFont="1" applyBorder="1" applyAlignment="1"/>
    <xf numFmtId="164" fontId="1" fillId="0" borderId="0" xfId="0" applyNumberFormat="1" applyFont="1"/>
    <xf numFmtId="0" fontId="6" fillId="0" borderId="0" xfId="0" applyFont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164" fontId="7" fillId="0" borderId="1" xfId="1" applyNumberFormat="1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4" fontId="7" fillId="3" borderId="1" xfId="1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5" fontId="7" fillId="2" borderId="1" xfId="2" applyNumberFormat="1" applyFont="1" applyFill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/>
    <xf numFmtId="14" fontId="8" fillId="4" borderId="1" xfId="0" applyNumberFormat="1" applyFont="1" applyFill="1" applyBorder="1" applyAlignment="1"/>
    <xf numFmtId="164" fontId="8" fillId="4" borderId="1" xfId="1" applyNumberFormat="1" applyFont="1" applyFill="1" applyBorder="1" applyAlignment="1"/>
    <xf numFmtId="0" fontId="7" fillId="4" borderId="1" xfId="0" applyFont="1" applyFill="1" applyBorder="1" applyAlignment="1">
      <alignment horizontal="center"/>
    </xf>
    <xf numFmtId="0" fontId="8" fillId="4" borderId="1" xfId="0" applyFont="1" applyFill="1" applyBorder="1" applyAlignment="1">
      <alignment horizontal="center"/>
    </xf>
    <xf numFmtId="0" fontId="8" fillId="4" borderId="1" xfId="1" applyNumberFormat="1" applyFont="1" applyFill="1" applyBorder="1" applyAlignment="1"/>
    <xf numFmtId="0" fontId="8" fillId="0" borderId="0" xfId="0" applyFont="1" applyAlignment="1"/>
    <xf numFmtId="164" fontId="8" fillId="0" borderId="0" xfId="1" applyNumberFormat="1" applyFont="1" applyAlignment="1"/>
    <xf numFmtId="14" fontId="8" fillId="0" borderId="0" xfId="0" applyNumberFormat="1" applyFont="1" applyAlignment="1"/>
    <xf numFmtId="4" fontId="8" fillId="4" borderId="1" xfId="0" applyNumberFormat="1" applyFont="1" applyFill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9" xfId="3" applyNumberFormat="1" applyFont="1" applyBorder="1"/>
    <xf numFmtId="170" fontId="10" fillId="0" borderId="9" xfId="3" applyNumberFormat="1" applyFont="1" applyBorder="1"/>
    <xf numFmtId="170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4" borderId="0" xfId="3" applyFont="1" applyFill="1"/>
    <xf numFmtId="0" fontId="11" fillId="0" borderId="0" xfId="3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72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0"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0.629166666666" createdVersion="5" refreshedVersion="5" minRefreshableVersion="3" recordCount="6">
  <cacheSource type="worksheet">
    <worksheetSource ref="A1:AR7" sheet="ESTADO DE CADA FACTURA"/>
  </cacheSource>
  <cacheFields count="44">
    <cacheField name="NIT IPS" numFmtId="0">
      <sharedItems containsSemiMixedTypes="0" containsString="0" containsNumber="1" containsInteger="1" minValue="891855029" maxValue="89185502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3855" maxValue="40078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0-13T10:07:00" maxDate="2024-06-07T13:11:00"/>
    </cacheField>
    <cacheField name="IPS Fecha radicado" numFmtId="14">
      <sharedItems containsSemiMixedTypes="0" containsNonDate="0" containsDate="1" containsString="0" minDate="2022-12-06T00:00:00" maxDate="2024-07-11T00:00:00"/>
    </cacheField>
    <cacheField name="IPS Valor Factura" numFmtId="164">
      <sharedItems containsSemiMixedTypes="0" containsString="0" containsNumber="1" containsInteger="1" minValue="87702" maxValue="2653243"/>
    </cacheField>
    <cacheField name="IPS Saldo Factura" numFmtId="164">
      <sharedItems containsSemiMixedTypes="0" containsString="0" containsNumber="1" containsInteger="1" minValue="87702" maxValue="73072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16-08-2024" numFmtId="0">
      <sharedItems count="2"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730722"/>
    </cacheField>
    <cacheField name="DOC CONTA" numFmtId="0">
      <sharedItems containsString="0" containsBlank="1" containsNumber="1" containsInteger="1" minValue="1222334712" maxValue="1222494245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2559592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384" maxValue="4800064623"/>
    </cacheField>
    <cacheField name="FECHA COMPENSACION SAP" numFmtId="14">
      <sharedItems containsBlank="1"/>
    </cacheField>
    <cacheField name="OBS PAGO" numFmtId="0">
      <sharedItems containsBlank="1"/>
    </cacheField>
    <cacheField name="VALOR TRANFERENCIA" numFmtId="0">
      <sharedItems containsSemiMixedTypes="0" containsString="0" containsNumber="1" containsInteger="1" minValue="0" maxValue="2559592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0-13T00:00:00" maxDate="2024-06-08T00:00:00"/>
    </cacheField>
    <cacheField name="Fecha Radicacion" numFmtId="14">
      <sharedItems containsSemiMixedTypes="0" containsNonDate="0" containsDate="1" containsString="0" minDate="2022-12-06T00:00:00" maxDate="2024-07-11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87702" maxValue="2653243"/>
    </cacheField>
    <cacheField name="Valor Inicio Factura" numFmtId="164">
      <sharedItems containsSemiMixedTypes="0" containsString="0" containsNumber="1" containsInteger="1" minValue="87702" maxValue="2559592"/>
    </cacheField>
    <cacheField name="Valor Aprobado" numFmtId="164">
      <sharedItems containsSemiMixedTypes="0" containsString="0" containsNumber="1" containsInteger="1" minValue="87702" maxValue="2559592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368237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87702" maxValue="25595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1855029"/>
    <s v="HORO"/>
    <s v="HROS"/>
    <n v="114004"/>
    <s v="HROS114004"/>
    <s v="891855029_HROS114004"/>
    <d v="2024-06-07T13:11:00"/>
    <d v="2024-07-10T00:00:00"/>
    <n v="730722"/>
    <n v="730722"/>
    <s v="H00061"/>
    <s v="YOPAL"/>
    <s v="COMFENALCO VALLE - CONTRIBUTIVO"/>
    <s v="H00061"/>
    <x v="0"/>
    <n v="730722"/>
    <n v="1222494245"/>
    <m/>
    <m/>
    <n v="0"/>
    <n v="0"/>
    <m/>
    <m/>
    <m/>
    <n v="0"/>
    <s v="Finalizada"/>
    <d v="2024-06-07T00:00:00"/>
    <d v="2024-07-10T00:00:00"/>
    <m/>
    <n v="730722"/>
    <n v="730722"/>
    <n v="730722"/>
    <n v="0"/>
    <n v="240000"/>
    <n v="0"/>
    <n v="0"/>
    <n v="0"/>
    <n v="0"/>
    <n v="0"/>
    <n v="0"/>
    <m/>
    <m/>
    <m/>
    <n v="730722"/>
  </r>
  <r>
    <n v="891855029"/>
    <s v="HORO"/>
    <s v="HROS"/>
    <n v="113855"/>
    <s v="HROS113855"/>
    <s v="891855029_HROS113855"/>
    <d v="2024-06-07T08:19:00"/>
    <d v="2024-07-10T00:00:00"/>
    <n v="319207"/>
    <n v="319207"/>
    <s v="H00218"/>
    <s v="YOPAL"/>
    <s v="COMFENALCO VALLE -CUPS-SUBSIDIADO"/>
    <s v="H00218"/>
    <x v="0"/>
    <n v="319207"/>
    <n v="1222493685"/>
    <m/>
    <m/>
    <n v="0"/>
    <n v="0"/>
    <m/>
    <m/>
    <m/>
    <n v="0"/>
    <s v="Finalizada"/>
    <d v="2024-06-07T00:00:00"/>
    <d v="2024-07-10T00:00:00"/>
    <m/>
    <n v="319207"/>
    <n v="319207"/>
    <n v="319207"/>
    <n v="0"/>
    <n v="240000"/>
    <n v="0"/>
    <n v="0"/>
    <n v="0"/>
    <n v="0"/>
    <n v="0"/>
    <n v="0"/>
    <m/>
    <m/>
    <m/>
    <n v="319207"/>
  </r>
  <r>
    <n v="891855029"/>
    <s v="HORO"/>
    <s v="HRO"/>
    <n v="380144"/>
    <s v="HRO380144"/>
    <s v="891855029_HRO380144"/>
    <d v="2023-05-11T02:37:00"/>
    <d v="2023-07-19T00:00:00"/>
    <n v="133700"/>
    <n v="133700"/>
    <s v="H00218"/>
    <s v="YOPAL"/>
    <s v="COMFENALCO VALLE -CUPS-SUBSIDIADO"/>
    <s v="H00218"/>
    <x v="0"/>
    <n v="133700"/>
    <n v="1222334713"/>
    <m/>
    <m/>
    <n v="0"/>
    <n v="0"/>
    <m/>
    <m/>
    <m/>
    <n v="0"/>
    <s v="Finalizada"/>
    <d v="2023-05-11T00:00:00"/>
    <d v="2023-07-19T00:00:00"/>
    <m/>
    <n v="133700"/>
    <n v="133700"/>
    <n v="133700"/>
    <n v="0"/>
    <n v="368237"/>
    <n v="0"/>
    <n v="0"/>
    <n v="0"/>
    <n v="0"/>
    <n v="0"/>
    <n v="0"/>
    <m/>
    <m/>
    <m/>
    <n v="133700"/>
  </r>
  <r>
    <n v="891855029"/>
    <s v="HORO"/>
    <s v="HRO"/>
    <n v="400789"/>
    <s v="HRO400789"/>
    <s v="891855029_HRO400789"/>
    <d v="2023-06-28T16:07:00"/>
    <d v="2023-07-19T00:00:00"/>
    <n v="133600"/>
    <n v="133600"/>
    <s v="H00218"/>
    <s v="YOPAL"/>
    <s v="COMFENALCO VALLE -CUPS-SUBSIDIADO"/>
    <s v="H00218"/>
    <x v="0"/>
    <n v="133600"/>
    <n v="1222334712"/>
    <m/>
    <m/>
    <n v="0"/>
    <n v="0"/>
    <m/>
    <m/>
    <m/>
    <n v="0"/>
    <s v="Finalizada"/>
    <d v="2023-06-28T00:00:00"/>
    <d v="2023-07-19T00:00:00"/>
    <m/>
    <n v="133600"/>
    <n v="133600"/>
    <n v="133600"/>
    <n v="0"/>
    <n v="364027"/>
    <n v="0"/>
    <n v="0"/>
    <n v="0"/>
    <n v="0"/>
    <n v="0"/>
    <n v="0"/>
    <m/>
    <m/>
    <m/>
    <n v="133600"/>
  </r>
  <r>
    <n v="891855029"/>
    <s v="HORO"/>
    <s v="HRO"/>
    <n v="303359"/>
    <s v="HRO303359"/>
    <s v="891855029_HRO303359"/>
    <d v="2022-10-13T10:07:00"/>
    <d v="2022-12-06T00:00:00"/>
    <n v="87702"/>
    <n v="87702"/>
    <s v="PCFV1"/>
    <s v="YOPAL"/>
    <s v="COMFENALCO VALLE - CONTRIBUTIVO"/>
    <s v="PCFV1"/>
    <x v="1"/>
    <n v="0"/>
    <m/>
    <s v="ESTADO DOS"/>
    <m/>
    <n v="87702"/>
    <n v="0"/>
    <n v="4800064623"/>
    <s v="31.07.2024"/>
    <s v="INGRESO X RECONOC. PRUEBAS COVID 8 JULIO 2024"/>
    <n v="87702"/>
    <s v="Finalizada"/>
    <d v="2022-10-13T00:00:00"/>
    <d v="2022-12-06T00:00:00"/>
    <m/>
    <n v="87702"/>
    <n v="87702"/>
    <n v="87702"/>
    <n v="0"/>
    <n v="0"/>
    <n v="0"/>
    <n v="0"/>
    <n v="0"/>
    <n v="0"/>
    <n v="0"/>
    <n v="0"/>
    <m/>
    <m/>
    <m/>
    <n v="87702"/>
  </r>
  <r>
    <n v="891855029"/>
    <s v="HORO"/>
    <s v="HRO"/>
    <n v="400008"/>
    <s v="HRO400008"/>
    <s v="891855029_HRO400008"/>
    <d v="2023-06-27T11:38:00"/>
    <d v="2023-07-19T00:00:00"/>
    <n v="2653243"/>
    <n v="93651"/>
    <s v="H00061"/>
    <s v="YOPAL"/>
    <s v="COMFENALCO VALLE - CONTRIBUTIVO"/>
    <s v="H00061"/>
    <x v="0"/>
    <n v="0"/>
    <m/>
    <m/>
    <m/>
    <n v="2559592"/>
    <n v="0"/>
    <n v="2201429384"/>
    <s v="31.08.2023"/>
    <m/>
    <n v="2559592"/>
    <s v="Finalizada"/>
    <d v="2023-06-27T00:00:00"/>
    <d v="2023-07-19T00:00:00"/>
    <m/>
    <n v="2653243"/>
    <n v="2559592"/>
    <n v="2559592"/>
    <n v="0"/>
    <n v="0"/>
    <n v="0"/>
    <n v="0"/>
    <n v="0"/>
    <n v="0"/>
    <n v="0"/>
    <n v="0"/>
    <m/>
    <m/>
    <m/>
    <n v="255959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1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2">
    <format dxfId="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9"/>
  <sheetViews>
    <sheetView showGridLines="0" zoomScale="120" zoomScaleNormal="120" workbookViewId="0">
      <selection activeCell="J20" sqref="J20"/>
    </sheetView>
  </sheetViews>
  <sheetFormatPr baseColWidth="10" defaultRowHeight="14.5" x14ac:dyDescent="0.35"/>
  <cols>
    <col min="1" max="1" width="12.54296875" bestFit="1" customWidth="1"/>
    <col min="2" max="2" width="9.54296875" customWidth="1"/>
    <col min="3" max="3" width="12.453125" bestFit="1" customWidth="1"/>
    <col min="4" max="4" width="8.81640625" customWidth="1"/>
    <col min="5" max="5" width="11.26953125" bestFit="1" customWidth="1"/>
    <col min="6" max="6" width="14.7265625" customWidth="1"/>
    <col min="7" max="8" width="12.7265625" bestFit="1" customWidth="1"/>
    <col min="9" max="9" width="15.7265625" bestFit="1" customWidth="1"/>
    <col min="10" max="10" width="11.453125" customWidth="1"/>
    <col min="11" max="11" width="37.54296875" bestFit="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s="11" customFormat="1" x14ac:dyDescent="0.35">
      <c r="A2" s="7" t="s">
        <v>12</v>
      </c>
      <c r="B2" s="6" t="s">
        <v>13</v>
      </c>
      <c r="C2" s="1" t="s">
        <v>14</v>
      </c>
      <c r="D2" s="7">
        <v>380144</v>
      </c>
      <c r="E2" s="5">
        <v>45057.109027777777</v>
      </c>
      <c r="F2" s="5">
        <v>45126</v>
      </c>
      <c r="G2" s="10">
        <v>133700</v>
      </c>
      <c r="H2" s="10">
        <v>133700</v>
      </c>
      <c r="I2" s="9" t="s">
        <v>16</v>
      </c>
      <c r="J2" s="7" t="s">
        <v>19</v>
      </c>
      <c r="K2" s="1" t="s">
        <v>20</v>
      </c>
      <c r="L2" s="9" t="s">
        <v>16</v>
      </c>
    </row>
    <row r="3" spans="1:12" s="11" customFormat="1" x14ac:dyDescent="0.35">
      <c r="A3" s="7" t="s">
        <v>12</v>
      </c>
      <c r="B3" s="6" t="s">
        <v>13</v>
      </c>
      <c r="C3" s="1" t="s">
        <v>14</v>
      </c>
      <c r="D3" s="7">
        <v>400008</v>
      </c>
      <c r="E3" s="5">
        <v>45104.484722222223</v>
      </c>
      <c r="F3" s="5">
        <v>45126</v>
      </c>
      <c r="G3" s="10">
        <v>2653243</v>
      </c>
      <c r="H3" s="10">
        <v>93651</v>
      </c>
      <c r="I3" s="9" t="s">
        <v>17</v>
      </c>
      <c r="J3" s="7" t="s">
        <v>19</v>
      </c>
      <c r="K3" s="1" t="s">
        <v>21</v>
      </c>
      <c r="L3" s="9" t="s">
        <v>17</v>
      </c>
    </row>
    <row r="4" spans="1:12" x14ac:dyDescent="0.35">
      <c r="A4" s="7" t="s">
        <v>12</v>
      </c>
      <c r="B4" s="6" t="s">
        <v>13</v>
      </c>
      <c r="C4" s="1" t="s">
        <v>14</v>
      </c>
      <c r="D4" s="9">
        <v>400789</v>
      </c>
      <c r="E4" s="5">
        <v>45105.671527777777</v>
      </c>
      <c r="F4" s="5">
        <v>45126</v>
      </c>
      <c r="G4" s="12">
        <v>133600</v>
      </c>
      <c r="H4" s="12">
        <v>133600</v>
      </c>
      <c r="I4" s="9" t="s">
        <v>16</v>
      </c>
      <c r="J4" s="7" t="s">
        <v>19</v>
      </c>
      <c r="K4" s="1" t="s">
        <v>20</v>
      </c>
      <c r="L4" s="9" t="s">
        <v>16</v>
      </c>
    </row>
    <row r="5" spans="1:12" x14ac:dyDescent="0.35">
      <c r="A5" s="7" t="s">
        <v>12</v>
      </c>
      <c r="B5" s="6" t="s">
        <v>13</v>
      </c>
      <c r="C5" s="1" t="s">
        <v>15</v>
      </c>
      <c r="D5" s="9">
        <v>113855</v>
      </c>
      <c r="E5" s="5">
        <v>45450.34652777778</v>
      </c>
      <c r="F5" s="5">
        <v>45483</v>
      </c>
      <c r="G5" s="12">
        <v>319207</v>
      </c>
      <c r="H5" s="12">
        <v>319207</v>
      </c>
      <c r="I5" s="9" t="s">
        <v>16</v>
      </c>
      <c r="J5" s="7" t="s">
        <v>19</v>
      </c>
      <c r="K5" s="1" t="s">
        <v>20</v>
      </c>
      <c r="L5" s="9" t="s">
        <v>16</v>
      </c>
    </row>
    <row r="6" spans="1:12" x14ac:dyDescent="0.35">
      <c r="A6" s="7" t="s">
        <v>12</v>
      </c>
      <c r="B6" s="6" t="s">
        <v>13</v>
      </c>
      <c r="C6" s="1" t="s">
        <v>15</v>
      </c>
      <c r="D6" s="9">
        <v>114004</v>
      </c>
      <c r="E6" s="5">
        <v>45450.549305555556</v>
      </c>
      <c r="F6" s="5">
        <v>45483</v>
      </c>
      <c r="G6" s="12">
        <v>730722</v>
      </c>
      <c r="H6" s="12">
        <v>730722</v>
      </c>
      <c r="I6" s="9" t="s">
        <v>17</v>
      </c>
      <c r="J6" s="7" t="s">
        <v>19</v>
      </c>
      <c r="K6" s="1" t="s">
        <v>21</v>
      </c>
      <c r="L6" s="9" t="s">
        <v>17</v>
      </c>
    </row>
    <row r="7" spans="1:12" x14ac:dyDescent="0.35">
      <c r="A7" s="7" t="s">
        <v>12</v>
      </c>
      <c r="B7" s="6" t="s">
        <v>13</v>
      </c>
      <c r="C7" s="1" t="s">
        <v>14</v>
      </c>
      <c r="D7" s="9">
        <v>303359</v>
      </c>
      <c r="E7" s="5">
        <v>44847.421527777777</v>
      </c>
      <c r="F7" s="5">
        <v>44901</v>
      </c>
      <c r="G7" s="8">
        <v>87702</v>
      </c>
      <c r="H7" s="8">
        <v>87702</v>
      </c>
      <c r="I7" s="9" t="s">
        <v>18</v>
      </c>
      <c r="J7" s="7" t="s">
        <v>19</v>
      </c>
      <c r="K7" s="1" t="s">
        <v>21</v>
      </c>
      <c r="L7" s="9" t="s">
        <v>18</v>
      </c>
    </row>
    <row r="8" spans="1:12" x14ac:dyDescent="0.35">
      <c r="E8" s="4"/>
      <c r="G8" s="13">
        <f>SUM(G2:G7)</f>
        <v>4058174</v>
      </c>
      <c r="H8" s="13">
        <f>SUM(H2:H7)</f>
        <v>1498582</v>
      </c>
    </row>
    <row r="9" spans="1:12" x14ac:dyDescent="0.35">
      <c r="E9" s="4"/>
    </row>
    <row r="10" spans="1:12" x14ac:dyDescent="0.35">
      <c r="E10" s="4"/>
    </row>
    <row r="17" spans="8:8" ht="15.5" x14ac:dyDescent="0.35">
      <c r="H17" s="14"/>
    </row>
    <row r="19" spans="8:8" ht="15.5" x14ac:dyDescent="0.35">
      <c r="H19" s="14"/>
    </row>
  </sheetData>
  <phoneticPr fontId="5" type="noConversion"/>
  <dataValidations count="1">
    <dataValidation type="whole" operator="greaterThan" allowBlank="1" showInputMessage="1" showErrorMessage="1" errorTitle="DATO ERRADO" error="El valor debe ser diferente de cero" sqref="G1:G1048576 H1:H16 H20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75</v>
      </c>
      <c r="B3" t="s">
        <v>73</v>
      </c>
      <c r="C3" s="37" t="s">
        <v>74</v>
      </c>
    </row>
    <row r="4" spans="1:3" x14ac:dyDescent="0.35">
      <c r="A4" s="36" t="s">
        <v>71</v>
      </c>
      <c r="B4" s="34">
        <v>1</v>
      </c>
      <c r="C4" s="37">
        <v>87702</v>
      </c>
    </row>
    <row r="5" spans="1:3" x14ac:dyDescent="0.35">
      <c r="A5" s="36" t="s">
        <v>56</v>
      </c>
      <c r="B5" s="34">
        <v>5</v>
      </c>
      <c r="C5" s="37">
        <v>1410880</v>
      </c>
    </row>
    <row r="6" spans="1:3" x14ac:dyDescent="0.35">
      <c r="A6" s="36" t="s">
        <v>76</v>
      </c>
      <c r="B6" s="34">
        <v>6</v>
      </c>
      <c r="C6" s="37">
        <v>1498582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8"/>
  <sheetViews>
    <sheetView workbookViewId="0">
      <selection activeCell="A2" sqref="A2"/>
    </sheetView>
  </sheetViews>
  <sheetFormatPr baseColWidth="10" defaultRowHeight="14.5" x14ac:dyDescent="0.35"/>
  <sheetData>
    <row r="1" spans="1:44" ht="30" x14ac:dyDescent="0.35">
      <c r="A1" s="15" t="s">
        <v>6</v>
      </c>
      <c r="B1" s="15" t="s">
        <v>8</v>
      </c>
      <c r="C1" s="15" t="s">
        <v>0</v>
      </c>
      <c r="D1" s="15" t="s">
        <v>1</v>
      </c>
      <c r="E1" s="15" t="s">
        <v>22</v>
      </c>
      <c r="F1" s="15" t="s">
        <v>23</v>
      </c>
      <c r="G1" s="15" t="s">
        <v>2</v>
      </c>
      <c r="H1" s="15" t="s">
        <v>3</v>
      </c>
      <c r="I1" s="16" t="s">
        <v>4</v>
      </c>
      <c r="J1" s="16" t="s">
        <v>5</v>
      </c>
      <c r="K1" s="15" t="s">
        <v>7</v>
      </c>
      <c r="L1" s="15" t="s">
        <v>9</v>
      </c>
      <c r="M1" s="15" t="s">
        <v>10</v>
      </c>
      <c r="N1" s="15" t="s">
        <v>11</v>
      </c>
      <c r="O1" s="18" t="s">
        <v>24</v>
      </c>
      <c r="P1" s="19" t="s">
        <v>25</v>
      </c>
      <c r="Q1" s="20" t="s">
        <v>26</v>
      </c>
      <c r="R1" s="21" t="s">
        <v>27</v>
      </c>
      <c r="S1" s="21" t="s">
        <v>28</v>
      </c>
      <c r="T1" s="22" t="s">
        <v>29</v>
      </c>
      <c r="U1" s="22" t="s">
        <v>30</v>
      </c>
      <c r="V1" s="17" t="s">
        <v>31</v>
      </c>
      <c r="W1" s="17" t="s">
        <v>32</v>
      </c>
      <c r="X1" s="17" t="s">
        <v>33</v>
      </c>
      <c r="Y1" s="22" t="s">
        <v>34</v>
      </c>
      <c r="Z1" s="15" t="s">
        <v>35</v>
      </c>
      <c r="AA1" s="15" t="s">
        <v>36</v>
      </c>
      <c r="AB1" s="23" t="s">
        <v>37</v>
      </c>
      <c r="AC1" s="23" t="s">
        <v>38</v>
      </c>
      <c r="AD1" s="15" t="s">
        <v>39</v>
      </c>
      <c r="AE1" s="15" t="s">
        <v>40</v>
      </c>
      <c r="AF1" s="15" t="s">
        <v>41</v>
      </c>
      <c r="AG1" s="15" t="s">
        <v>42</v>
      </c>
      <c r="AH1" s="15" t="s">
        <v>43</v>
      </c>
      <c r="AI1" s="15" t="s">
        <v>44</v>
      </c>
      <c r="AJ1" s="15" t="s">
        <v>45</v>
      </c>
      <c r="AK1" s="15" t="s">
        <v>46</v>
      </c>
      <c r="AL1" s="15" t="s">
        <v>47</v>
      </c>
      <c r="AM1" s="15" t="s">
        <v>48</v>
      </c>
      <c r="AN1" s="17" t="s">
        <v>49</v>
      </c>
      <c r="AO1" s="17" t="s">
        <v>50</v>
      </c>
      <c r="AP1" s="17" t="s">
        <v>51</v>
      </c>
      <c r="AQ1" s="17" t="s">
        <v>52</v>
      </c>
      <c r="AR1" s="15" t="s">
        <v>53</v>
      </c>
    </row>
    <row r="2" spans="1:44" x14ac:dyDescent="0.35">
      <c r="A2" s="24">
        <v>891855029</v>
      </c>
      <c r="B2" s="24" t="s">
        <v>13</v>
      </c>
      <c r="C2" s="24" t="s">
        <v>15</v>
      </c>
      <c r="D2" s="24">
        <v>114004</v>
      </c>
      <c r="E2" s="24" t="s">
        <v>54</v>
      </c>
      <c r="F2" s="24" t="s">
        <v>55</v>
      </c>
      <c r="G2" s="25">
        <v>45450.549305555556</v>
      </c>
      <c r="H2" s="25">
        <v>45483</v>
      </c>
      <c r="I2" s="26">
        <v>730722</v>
      </c>
      <c r="J2" s="26">
        <v>730722</v>
      </c>
      <c r="K2" s="27" t="s">
        <v>17</v>
      </c>
      <c r="L2" s="28" t="s">
        <v>19</v>
      </c>
      <c r="M2" s="27" t="s">
        <v>21</v>
      </c>
      <c r="N2" s="28" t="s">
        <v>17</v>
      </c>
      <c r="O2" s="24" t="s">
        <v>56</v>
      </c>
      <c r="P2" s="26">
        <v>730722</v>
      </c>
      <c r="Q2" s="24">
        <v>1222494245</v>
      </c>
      <c r="R2" s="24"/>
      <c r="S2" s="24"/>
      <c r="T2" s="26">
        <v>0</v>
      </c>
      <c r="U2" s="26">
        <v>0</v>
      </c>
      <c r="V2" s="24"/>
      <c r="W2" s="25"/>
      <c r="X2" s="24"/>
      <c r="Y2" s="26">
        <v>0</v>
      </c>
      <c r="Z2" s="24" t="s">
        <v>57</v>
      </c>
      <c r="AA2" s="25">
        <v>45450</v>
      </c>
      <c r="AB2" s="25">
        <v>45483</v>
      </c>
      <c r="AC2" s="25"/>
      <c r="AD2" s="26">
        <v>730722</v>
      </c>
      <c r="AE2" s="26">
        <v>730722</v>
      </c>
      <c r="AF2" s="26">
        <v>730722</v>
      </c>
      <c r="AG2" s="26">
        <v>0</v>
      </c>
      <c r="AH2" s="26">
        <v>240000</v>
      </c>
      <c r="AI2" s="26">
        <v>0</v>
      </c>
      <c r="AJ2" s="26">
        <v>0</v>
      </c>
      <c r="AK2" s="26">
        <v>0</v>
      </c>
      <c r="AL2" s="26">
        <v>0</v>
      </c>
      <c r="AM2" s="26">
        <v>0</v>
      </c>
      <c r="AN2" s="26">
        <v>0</v>
      </c>
      <c r="AO2" s="29"/>
      <c r="AP2" s="29"/>
      <c r="AQ2" s="29"/>
      <c r="AR2" s="26">
        <v>730722</v>
      </c>
    </row>
    <row r="3" spans="1:44" x14ac:dyDescent="0.35">
      <c r="A3" s="24">
        <v>891855029</v>
      </c>
      <c r="B3" s="24" t="s">
        <v>13</v>
      </c>
      <c r="C3" s="24" t="s">
        <v>15</v>
      </c>
      <c r="D3" s="24">
        <v>113855</v>
      </c>
      <c r="E3" s="24" t="s">
        <v>58</v>
      </c>
      <c r="F3" s="24" t="s">
        <v>59</v>
      </c>
      <c r="G3" s="25">
        <v>45450.34652777778</v>
      </c>
      <c r="H3" s="25">
        <v>45483</v>
      </c>
      <c r="I3" s="26">
        <v>319207</v>
      </c>
      <c r="J3" s="26">
        <v>319207</v>
      </c>
      <c r="K3" s="27" t="s">
        <v>16</v>
      </c>
      <c r="L3" s="28" t="s">
        <v>19</v>
      </c>
      <c r="M3" s="27" t="s">
        <v>20</v>
      </c>
      <c r="N3" s="28" t="s">
        <v>16</v>
      </c>
      <c r="O3" s="24" t="s">
        <v>56</v>
      </c>
      <c r="P3" s="26">
        <v>319207</v>
      </c>
      <c r="Q3" s="24">
        <v>1222493685</v>
      </c>
      <c r="R3" s="24"/>
      <c r="S3" s="24"/>
      <c r="T3" s="26">
        <v>0</v>
      </c>
      <c r="U3" s="26">
        <v>0</v>
      </c>
      <c r="V3" s="24"/>
      <c r="W3" s="25"/>
      <c r="X3" s="24"/>
      <c r="Y3" s="26">
        <v>0</v>
      </c>
      <c r="Z3" s="24" t="s">
        <v>57</v>
      </c>
      <c r="AA3" s="25">
        <v>45450</v>
      </c>
      <c r="AB3" s="25">
        <v>45483</v>
      </c>
      <c r="AC3" s="25"/>
      <c r="AD3" s="26">
        <v>319207</v>
      </c>
      <c r="AE3" s="26">
        <v>319207</v>
      </c>
      <c r="AF3" s="26">
        <v>319207</v>
      </c>
      <c r="AG3" s="26">
        <v>0</v>
      </c>
      <c r="AH3" s="26">
        <v>240000</v>
      </c>
      <c r="AI3" s="26">
        <v>0</v>
      </c>
      <c r="AJ3" s="26">
        <v>0</v>
      </c>
      <c r="AK3" s="26">
        <v>0</v>
      </c>
      <c r="AL3" s="26">
        <v>0</v>
      </c>
      <c r="AM3" s="26">
        <v>0</v>
      </c>
      <c r="AN3" s="26">
        <v>0</v>
      </c>
      <c r="AO3" s="29"/>
      <c r="AP3" s="29"/>
      <c r="AQ3" s="29"/>
      <c r="AR3" s="26">
        <v>319207</v>
      </c>
    </row>
    <row r="4" spans="1:44" x14ac:dyDescent="0.35">
      <c r="A4" s="24">
        <v>891855029</v>
      </c>
      <c r="B4" s="24" t="s">
        <v>13</v>
      </c>
      <c r="C4" s="24" t="s">
        <v>14</v>
      </c>
      <c r="D4" s="24">
        <v>380144</v>
      </c>
      <c r="E4" s="24" t="s">
        <v>60</v>
      </c>
      <c r="F4" s="24" t="s">
        <v>61</v>
      </c>
      <c r="G4" s="25">
        <v>45057.109027777777</v>
      </c>
      <c r="H4" s="25">
        <v>45126</v>
      </c>
      <c r="I4" s="26">
        <v>133700</v>
      </c>
      <c r="J4" s="26">
        <v>133700</v>
      </c>
      <c r="K4" s="27" t="s">
        <v>16</v>
      </c>
      <c r="L4" s="28" t="s">
        <v>19</v>
      </c>
      <c r="M4" s="27" t="s">
        <v>20</v>
      </c>
      <c r="N4" s="28" t="s">
        <v>16</v>
      </c>
      <c r="O4" s="24" t="s">
        <v>56</v>
      </c>
      <c r="P4" s="26">
        <v>133700</v>
      </c>
      <c r="Q4" s="24">
        <v>1222334713</v>
      </c>
      <c r="R4" s="24"/>
      <c r="S4" s="24"/>
      <c r="T4" s="26">
        <v>0</v>
      </c>
      <c r="U4" s="26">
        <v>0</v>
      </c>
      <c r="V4" s="24"/>
      <c r="W4" s="25"/>
      <c r="X4" s="24"/>
      <c r="Y4" s="26">
        <v>0</v>
      </c>
      <c r="Z4" s="24" t="s">
        <v>57</v>
      </c>
      <c r="AA4" s="25">
        <v>45057</v>
      </c>
      <c r="AB4" s="25">
        <v>45126</v>
      </c>
      <c r="AC4" s="25"/>
      <c r="AD4" s="26">
        <v>133700</v>
      </c>
      <c r="AE4" s="26">
        <v>133700</v>
      </c>
      <c r="AF4" s="26">
        <v>133700</v>
      </c>
      <c r="AG4" s="26">
        <v>0</v>
      </c>
      <c r="AH4" s="26">
        <v>368237</v>
      </c>
      <c r="AI4" s="26">
        <v>0</v>
      </c>
      <c r="AJ4" s="26">
        <v>0</v>
      </c>
      <c r="AK4" s="26">
        <v>0</v>
      </c>
      <c r="AL4" s="26">
        <v>0</v>
      </c>
      <c r="AM4" s="26">
        <v>0</v>
      </c>
      <c r="AN4" s="26">
        <v>0</v>
      </c>
      <c r="AO4" s="29"/>
      <c r="AP4" s="29"/>
      <c r="AQ4" s="29"/>
      <c r="AR4" s="26">
        <v>133700</v>
      </c>
    </row>
    <row r="5" spans="1:44" x14ac:dyDescent="0.35">
      <c r="A5" s="24">
        <v>891855029</v>
      </c>
      <c r="B5" s="24" t="s">
        <v>13</v>
      </c>
      <c r="C5" s="24" t="s">
        <v>14</v>
      </c>
      <c r="D5" s="24">
        <v>400789</v>
      </c>
      <c r="E5" s="24" t="s">
        <v>62</v>
      </c>
      <c r="F5" s="24" t="s">
        <v>63</v>
      </c>
      <c r="G5" s="25">
        <v>45105.671527777777</v>
      </c>
      <c r="H5" s="25">
        <v>45126</v>
      </c>
      <c r="I5" s="26">
        <v>133600</v>
      </c>
      <c r="J5" s="26">
        <v>133600</v>
      </c>
      <c r="K5" s="27" t="s">
        <v>16</v>
      </c>
      <c r="L5" s="28" t="s">
        <v>19</v>
      </c>
      <c r="M5" s="27" t="s">
        <v>20</v>
      </c>
      <c r="N5" s="28" t="s">
        <v>16</v>
      </c>
      <c r="O5" s="24" t="s">
        <v>56</v>
      </c>
      <c r="P5" s="26">
        <v>133600</v>
      </c>
      <c r="Q5" s="24">
        <v>1222334712</v>
      </c>
      <c r="R5" s="24"/>
      <c r="S5" s="24"/>
      <c r="T5" s="26">
        <v>0</v>
      </c>
      <c r="U5" s="26">
        <v>0</v>
      </c>
      <c r="V5" s="24"/>
      <c r="W5" s="25"/>
      <c r="X5" s="24"/>
      <c r="Y5" s="26">
        <v>0</v>
      </c>
      <c r="Z5" s="24" t="s">
        <v>57</v>
      </c>
      <c r="AA5" s="25">
        <v>45105</v>
      </c>
      <c r="AB5" s="25">
        <v>45126</v>
      </c>
      <c r="AC5" s="25"/>
      <c r="AD5" s="26">
        <v>133600</v>
      </c>
      <c r="AE5" s="26">
        <v>133600</v>
      </c>
      <c r="AF5" s="26">
        <v>133600</v>
      </c>
      <c r="AG5" s="26">
        <v>0</v>
      </c>
      <c r="AH5" s="26">
        <v>364027</v>
      </c>
      <c r="AI5" s="26">
        <v>0</v>
      </c>
      <c r="AJ5" s="26">
        <v>0</v>
      </c>
      <c r="AK5" s="26">
        <v>0</v>
      </c>
      <c r="AL5" s="26">
        <v>0</v>
      </c>
      <c r="AM5" s="26">
        <v>0</v>
      </c>
      <c r="AN5" s="26">
        <v>0</v>
      </c>
      <c r="AO5" s="29"/>
      <c r="AP5" s="29"/>
      <c r="AQ5" s="29"/>
      <c r="AR5" s="26">
        <v>133600</v>
      </c>
    </row>
    <row r="6" spans="1:44" x14ac:dyDescent="0.35">
      <c r="A6" s="24">
        <v>891855029</v>
      </c>
      <c r="B6" s="24" t="s">
        <v>13</v>
      </c>
      <c r="C6" s="24" t="s">
        <v>14</v>
      </c>
      <c r="D6" s="24">
        <v>303359</v>
      </c>
      <c r="E6" s="24" t="s">
        <v>64</v>
      </c>
      <c r="F6" s="24" t="s">
        <v>65</v>
      </c>
      <c r="G6" s="25">
        <v>44847.421527777777</v>
      </c>
      <c r="H6" s="25">
        <v>44901</v>
      </c>
      <c r="I6" s="26">
        <v>87702</v>
      </c>
      <c r="J6" s="26">
        <v>87702</v>
      </c>
      <c r="K6" s="27" t="s">
        <v>18</v>
      </c>
      <c r="L6" s="28" t="s">
        <v>19</v>
      </c>
      <c r="M6" s="27" t="s">
        <v>21</v>
      </c>
      <c r="N6" s="28" t="s">
        <v>18</v>
      </c>
      <c r="O6" s="24" t="s">
        <v>71</v>
      </c>
      <c r="P6" s="26">
        <v>0</v>
      </c>
      <c r="Q6" s="24"/>
      <c r="R6" s="24" t="s">
        <v>66</v>
      </c>
      <c r="S6" s="24"/>
      <c r="T6" s="26">
        <v>87702</v>
      </c>
      <c r="U6" s="26">
        <v>0</v>
      </c>
      <c r="V6" s="24">
        <v>4800064623</v>
      </c>
      <c r="W6" s="25" t="s">
        <v>69</v>
      </c>
      <c r="X6" s="24" t="s">
        <v>70</v>
      </c>
      <c r="Y6" s="26">
        <v>87702</v>
      </c>
      <c r="Z6" s="24" t="s">
        <v>57</v>
      </c>
      <c r="AA6" s="25">
        <v>44847</v>
      </c>
      <c r="AB6" s="25">
        <v>44901</v>
      </c>
      <c r="AC6" s="25"/>
      <c r="AD6" s="26">
        <v>87702</v>
      </c>
      <c r="AE6" s="26">
        <v>87702</v>
      </c>
      <c r="AF6" s="26">
        <v>87702</v>
      </c>
      <c r="AG6" s="26">
        <v>0</v>
      </c>
      <c r="AH6" s="26">
        <v>0</v>
      </c>
      <c r="AI6" s="26">
        <v>0</v>
      </c>
      <c r="AJ6" s="26">
        <v>0</v>
      </c>
      <c r="AK6" s="26">
        <v>0</v>
      </c>
      <c r="AL6" s="26">
        <v>0</v>
      </c>
      <c r="AM6" s="26">
        <v>0</v>
      </c>
      <c r="AN6" s="26">
        <v>0</v>
      </c>
      <c r="AO6" s="29"/>
      <c r="AP6" s="29"/>
      <c r="AQ6" s="29"/>
      <c r="AR6" s="26">
        <v>87702</v>
      </c>
    </row>
    <row r="7" spans="1:44" x14ac:dyDescent="0.35">
      <c r="A7" s="24">
        <v>891855029</v>
      </c>
      <c r="B7" s="24" t="s">
        <v>13</v>
      </c>
      <c r="C7" s="24" t="s">
        <v>14</v>
      </c>
      <c r="D7" s="24">
        <v>400008</v>
      </c>
      <c r="E7" s="24" t="s">
        <v>67</v>
      </c>
      <c r="F7" s="24" t="s">
        <v>68</v>
      </c>
      <c r="G7" s="25">
        <v>45104.484722222223</v>
      </c>
      <c r="H7" s="25">
        <v>45126</v>
      </c>
      <c r="I7" s="26">
        <v>2653243</v>
      </c>
      <c r="J7" s="26">
        <v>93651</v>
      </c>
      <c r="K7" s="27" t="s">
        <v>17</v>
      </c>
      <c r="L7" s="28" t="s">
        <v>19</v>
      </c>
      <c r="M7" s="27" t="s">
        <v>21</v>
      </c>
      <c r="N7" s="28" t="s">
        <v>17</v>
      </c>
      <c r="O7" s="24" t="s">
        <v>56</v>
      </c>
      <c r="P7" s="26">
        <v>0</v>
      </c>
      <c r="Q7" s="24"/>
      <c r="R7" s="24"/>
      <c r="S7" s="24"/>
      <c r="T7" s="26">
        <v>2559592</v>
      </c>
      <c r="U7" s="26">
        <v>0</v>
      </c>
      <c r="V7" s="24">
        <v>2201429384</v>
      </c>
      <c r="W7" s="25" t="s">
        <v>72</v>
      </c>
      <c r="X7" s="33"/>
      <c r="Y7" s="33">
        <v>2559592</v>
      </c>
      <c r="Z7" s="24" t="s">
        <v>57</v>
      </c>
      <c r="AA7" s="25">
        <v>45104</v>
      </c>
      <c r="AB7" s="25">
        <v>45126</v>
      </c>
      <c r="AC7" s="25"/>
      <c r="AD7" s="26">
        <v>2653243</v>
      </c>
      <c r="AE7" s="26">
        <v>2559592</v>
      </c>
      <c r="AF7" s="26">
        <v>2559592</v>
      </c>
      <c r="AG7" s="26">
        <v>0</v>
      </c>
      <c r="AH7" s="26">
        <v>0</v>
      </c>
      <c r="AI7" s="26">
        <v>0</v>
      </c>
      <c r="AJ7" s="26">
        <v>0</v>
      </c>
      <c r="AK7" s="26">
        <v>0</v>
      </c>
      <c r="AL7" s="26">
        <v>0</v>
      </c>
      <c r="AM7" s="26">
        <v>0</v>
      </c>
      <c r="AN7" s="26">
        <v>0</v>
      </c>
      <c r="AO7" s="29"/>
      <c r="AP7" s="29"/>
      <c r="AQ7" s="29"/>
      <c r="AR7" s="26">
        <v>2559592</v>
      </c>
    </row>
    <row r="8" spans="1:44" x14ac:dyDescent="0.35">
      <c r="A8" s="30"/>
      <c r="B8" s="30"/>
      <c r="C8" s="30"/>
      <c r="D8" s="30"/>
      <c r="E8" s="30"/>
      <c r="F8" s="30"/>
      <c r="G8" s="30"/>
      <c r="H8" s="30"/>
      <c r="I8" s="31"/>
      <c r="J8" s="31"/>
      <c r="K8" s="30"/>
      <c r="L8" s="30"/>
      <c r="M8" s="30"/>
      <c r="N8" s="30"/>
      <c r="O8" s="30"/>
      <c r="P8" s="31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2"/>
      <c r="AC8" s="32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7" zoomScaleNormal="100" workbookViewId="0">
      <selection activeCell="F28" sqref="F28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77</v>
      </c>
      <c r="E2" s="42"/>
      <c r="F2" s="42"/>
      <c r="G2" s="42"/>
      <c r="H2" s="42"/>
      <c r="I2" s="43"/>
      <c r="J2" s="44" t="s">
        <v>78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79</v>
      </c>
      <c r="E5" s="56"/>
      <c r="F5" s="56"/>
      <c r="G5" s="56"/>
      <c r="H5" s="56"/>
      <c r="I5" s="57"/>
      <c r="J5" s="57" t="s">
        <v>80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J9" s="65"/>
    </row>
    <row r="10" spans="2:10" ht="13" x14ac:dyDescent="0.3">
      <c r="B10" s="64"/>
      <c r="C10" s="66" t="s">
        <v>115</v>
      </c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110</v>
      </c>
      <c r="J12" s="65"/>
    </row>
    <row r="13" spans="2:10" ht="13" x14ac:dyDescent="0.3">
      <c r="B13" s="64"/>
      <c r="C13" s="66" t="s">
        <v>109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81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114</v>
      </c>
      <c r="D17" s="67"/>
      <c r="H17" s="70"/>
      <c r="I17" s="71"/>
      <c r="J17" s="65"/>
    </row>
    <row r="18" spans="2:10" ht="13" x14ac:dyDescent="0.3">
      <c r="B18" s="64"/>
      <c r="C18" s="66" t="s">
        <v>82</v>
      </c>
      <c r="D18" s="66"/>
      <c r="E18" s="66"/>
      <c r="F18" s="66"/>
      <c r="H18" s="72">
        <v>6</v>
      </c>
      <c r="I18" s="73">
        <v>1498582</v>
      </c>
      <c r="J18" s="65"/>
    </row>
    <row r="19" spans="2:10" x14ac:dyDescent="0.25">
      <c r="B19" s="64"/>
      <c r="C19" s="38" t="s">
        <v>83</v>
      </c>
      <c r="H19" s="74">
        <v>1</v>
      </c>
      <c r="I19" s="75">
        <v>87702</v>
      </c>
      <c r="J19" s="65"/>
    </row>
    <row r="20" spans="2:10" x14ac:dyDescent="0.25">
      <c r="B20" s="64"/>
      <c r="C20" s="38" t="s">
        <v>84</v>
      </c>
      <c r="H20" s="74">
        <v>0</v>
      </c>
      <c r="I20" s="75">
        <v>0</v>
      </c>
      <c r="J20" s="65"/>
    </row>
    <row r="21" spans="2:10" x14ac:dyDescent="0.25">
      <c r="B21" s="64"/>
      <c r="C21" s="38" t="s">
        <v>85</v>
      </c>
      <c r="H21" s="74">
        <v>0</v>
      </c>
      <c r="I21" s="75">
        <v>0</v>
      </c>
      <c r="J21" s="65"/>
    </row>
    <row r="22" spans="2:10" x14ac:dyDescent="0.25">
      <c r="B22" s="64"/>
      <c r="C22" s="38" t="s">
        <v>86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87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88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89</v>
      </c>
      <c r="D25" s="66"/>
      <c r="E25" s="66"/>
      <c r="F25" s="66"/>
      <c r="H25" s="72">
        <f>H19+H20+H21+H22+H24+H23</f>
        <v>1</v>
      </c>
      <c r="I25" s="73">
        <f>I19+I20+I21+I22+I24+I23</f>
        <v>87702</v>
      </c>
      <c r="J25" s="65"/>
    </row>
    <row r="26" spans="2:10" x14ac:dyDescent="0.25">
      <c r="B26" s="64"/>
      <c r="C26" s="38" t="s">
        <v>90</v>
      </c>
      <c r="H26" s="74">
        <v>5</v>
      </c>
      <c r="I26" s="75">
        <v>1410880</v>
      </c>
      <c r="J26" s="65"/>
    </row>
    <row r="27" spans="2:10" ht="13" thickBot="1" x14ac:dyDescent="0.3">
      <c r="B27" s="64"/>
      <c r="C27" s="38" t="s">
        <v>91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92</v>
      </c>
      <c r="D28" s="66"/>
      <c r="E28" s="66"/>
      <c r="F28" s="66"/>
      <c r="H28" s="72">
        <f>H26+H27</f>
        <v>5</v>
      </c>
      <c r="I28" s="73">
        <f>I26+I27</f>
        <v>1410880</v>
      </c>
      <c r="J28" s="65"/>
    </row>
    <row r="29" spans="2:10" ht="13.5" thickBot="1" x14ac:dyDescent="0.35">
      <c r="B29" s="64"/>
      <c r="C29" s="38" t="s">
        <v>93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94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95</v>
      </c>
      <c r="D32" s="66"/>
      <c r="H32" s="79">
        <f>H25+H28+H30</f>
        <v>6</v>
      </c>
      <c r="I32" s="80">
        <f>I25+I28+I30</f>
        <v>1498582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111</v>
      </c>
      <c r="D37" s="83"/>
      <c r="H37" s="82" t="s">
        <v>96</v>
      </c>
      <c r="I37" s="83"/>
      <c r="J37" s="65"/>
    </row>
    <row r="38" spans="2:10" ht="13" x14ac:dyDescent="0.3">
      <c r="B38" s="64"/>
      <c r="C38" s="66" t="s">
        <v>112</v>
      </c>
      <c r="D38" s="81"/>
      <c r="H38" s="84" t="s">
        <v>97</v>
      </c>
      <c r="I38" s="81"/>
      <c r="J38" s="65"/>
    </row>
    <row r="39" spans="2:10" ht="13" x14ac:dyDescent="0.3">
      <c r="B39" s="64"/>
      <c r="C39" s="66" t="s">
        <v>113</v>
      </c>
      <c r="H39" s="66" t="s">
        <v>98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99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zoomScale="84" zoomScaleNormal="84" zoomScaleSheetLayoutView="100" workbookViewId="0">
      <selection activeCell="C10" sqref="C10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100</v>
      </c>
      <c r="E2" s="42"/>
      <c r="F2" s="42"/>
      <c r="G2" s="42"/>
      <c r="H2" s="42"/>
      <c r="I2" s="43"/>
      <c r="J2" s="44" t="s">
        <v>78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101</v>
      </c>
      <c r="E5" s="90"/>
      <c r="F5" s="90"/>
      <c r="G5" s="90"/>
      <c r="H5" s="90"/>
      <c r="I5" s="91"/>
      <c r="J5" s="57" t="s">
        <v>102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ht="13" x14ac:dyDescent="0.3">
      <c r="B9" s="64"/>
      <c r="C9" s="66" t="str">
        <f ca="1">+CONCATENATE("Santiago de Cali, ",TEXT(TODAY(),"MMMM DD YYYY"))</f>
        <v>Santiago de Cali, agosto 16 2024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HOSPITAL REGIONAL DE LA ORINOQUIA</v>
      </c>
      <c r="J11" s="65"/>
    </row>
    <row r="12" spans="2:10" ht="13" x14ac:dyDescent="0.3">
      <c r="B12" s="64"/>
      <c r="C12" s="66" t="str">
        <f>+'FOR-CSA-018'!C13</f>
        <v>NIT: 891855029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103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104</v>
      </c>
      <c r="I16" s="93" t="s">
        <v>105</v>
      </c>
      <c r="J16" s="65"/>
    </row>
    <row r="17" spans="2:10" ht="13" x14ac:dyDescent="0.3">
      <c r="B17" s="64"/>
      <c r="C17" s="66" t="s">
        <v>82</v>
      </c>
      <c r="D17" s="66"/>
      <c r="E17" s="66"/>
      <c r="F17" s="66"/>
      <c r="H17" s="70">
        <f>+SUM(H18:H21)</f>
        <v>1</v>
      </c>
      <c r="I17" s="94">
        <f>+SUM(I18:I21)</f>
        <v>87702</v>
      </c>
      <c r="J17" s="65"/>
    </row>
    <row r="18" spans="2:10" x14ac:dyDescent="0.25">
      <c r="B18" s="64"/>
      <c r="C18" s="38" t="s">
        <v>83</v>
      </c>
      <c r="H18" s="95">
        <f>+'FOR-CSA-018'!H19</f>
        <v>1</v>
      </c>
      <c r="I18" s="96">
        <f>+'FOR-CSA-018'!I19</f>
        <v>87702</v>
      </c>
      <c r="J18" s="65"/>
    </row>
    <row r="19" spans="2:10" x14ac:dyDescent="0.25">
      <c r="B19" s="64"/>
      <c r="C19" s="38" t="s">
        <v>84</v>
      </c>
      <c r="H19" s="95">
        <f>+'FOR-CSA-018'!H20</f>
        <v>0</v>
      </c>
      <c r="I19" s="96">
        <f>+'FOR-CSA-018'!I20</f>
        <v>0</v>
      </c>
      <c r="J19" s="65"/>
    </row>
    <row r="20" spans="2:10" x14ac:dyDescent="0.25">
      <c r="B20" s="64"/>
      <c r="C20" s="38" t="s">
        <v>86</v>
      </c>
      <c r="H20" s="95">
        <f>+'FOR-CSA-018'!H22</f>
        <v>0</v>
      </c>
      <c r="I20" s="96">
        <f>+'FOR-CSA-018'!I22</f>
        <v>0</v>
      </c>
      <c r="J20" s="65"/>
    </row>
    <row r="21" spans="2:10" x14ac:dyDescent="0.25">
      <c r="B21" s="64"/>
      <c r="C21" s="38" t="s">
        <v>106</v>
      </c>
      <c r="H21" s="95">
        <f>+'FOR-CSA-018'!H24</f>
        <v>0</v>
      </c>
      <c r="I21" s="96">
        <f>+'FOR-CSA-018'!I24</f>
        <v>0</v>
      </c>
      <c r="J21" s="65"/>
    </row>
    <row r="22" spans="2:10" ht="13" x14ac:dyDescent="0.3">
      <c r="B22" s="64"/>
      <c r="C22" s="66" t="s">
        <v>107</v>
      </c>
      <c r="D22" s="66"/>
      <c r="E22" s="66"/>
      <c r="F22" s="66"/>
      <c r="H22" s="70">
        <f>SUM(H18:H21)</f>
        <v>1</v>
      </c>
      <c r="I22" s="94">
        <f>+SUBTOTAL(9,I18:I21)</f>
        <v>87702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ANGELA BOHORQUEZ</v>
      </c>
      <c r="D28" s="82"/>
      <c r="G28" s="82" t="s">
        <v>96</v>
      </c>
      <c r="H28" s="83"/>
      <c r="I28" s="81"/>
      <c r="J28" s="65"/>
    </row>
    <row r="29" spans="2:10" ht="13" x14ac:dyDescent="0.3">
      <c r="B29" s="64"/>
      <c r="C29" s="84" t="str">
        <f>+'FOR-CSA-018'!C38</f>
        <v>PROFESIONAL CARTERA</v>
      </c>
      <c r="D29" s="84"/>
      <c r="G29" s="84" t="s">
        <v>108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2024-08-16T20:11:43Z</cp:lastPrinted>
  <dcterms:created xsi:type="dcterms:W3CDTF">2022-06-01T14:39:12Z</dcterms:created>
  <dcterms:modified xsi:type="dcterms:W3CDTF">2024-08-16T20:39:05Z</dcterms:modified>
</cp:coreProperties>
</file>