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500084_HOSP FRANCISCO DE PAULA SANTANDER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FACTURA'!$A$1:$BB$1</definedName>
    <definedName name="_xlnm._FilterDatabase" localSheetId="0" hidden="1">'INFO IPS'!$A$17:$BM$45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4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s="1"/>
  <c r="H33" i="4" s="1"/>
  <c r="I32" i="4" l="1"/>
  <c r="I33" i="4" s="1"/>
  <c r="I22" i="5"/>
  <c r="H22" i="5"/>
  <c r="J46" i="1" l="1"/>
</calcChain>
</file>

<file path=xl/sharedStrings.xml><?xml version="1.0" encoding="utf-8"?>
<sst xmlns="http://schemas.openxmlformats.org/spreadsheetml/2006/main" count="507" uniqueCount="221">
  <si>
    <t>ESTADO DE CUENTA DETALLADO POR EMPRESA</t>
  </si>
  <si>
    <t>CODIGO: FR-GFCA-02</t>
  </si>
  <si>
    <t>VERSIÓN: No. 1</t>
  </si>
  <si>
    <t>REPRESENTANTE LEGAL</t>
  </si>
  <si>
    <t>CARLOS GABRIEL QUIÑONEZ QUINTERO</t>
  </si>
  <si>
    <t>CC</t>
  </si>
  <si>
    <t>10.482.734</t>
  </si>
  <si>
    <t>NATURALEZA</t>
  </si>
  <si>
    <t>PUBLICA NIVEL -Mediana Complejidad</t>
  </si>
  <si>
    <t>DIRECCION</t>
  </si>
  <si>
    <t>Cra 9 N 2-92</t>
  </si>
  <si>
    <t>ENTIDAD</t>
  </si>
  <si>
    <t>COMFENALCO E.P.S</t>
  </si>
  <si>
    <t>CIUDAD</t>
  </si>
  <si>
    <t>Santander de Quilichao Cauca</t>
  </si>
  <si>
    <t>CORTE</t>
  </si>
  <si>
    <t>TELEFONO</t>
  </si>
  <si>
    <t>(092) 8292423-8292209 EXT 124</t>
  </si>
  <si>
    <t>TOTAL</t>
  </si>
  <si>
    <t>E-MAIL</t>
  </si>
  <si>
    <t>cartera@hfps-ese.gov.co</t>
  </si>
  <si>
    <t>CARTERA</t>
  </si>
  <si>
    <t xml:space="preserve">JUAN CAMILO HOLGUIN ESCUDERO </t>
  </si>
  <si>
    <t>CEL</t>
  </si>
  <si>
    <t>CLIENTE</t>
  </si>
  <si>
    <t>NOMBRE CLIENTE</t>
  </si>
  <si>
    <t>N_DOC</t>
  </si>
  <si>
    <t>ESTADO</t>
  </si>
  <si>
    <t>FEC.EMI</t>
  </si>
  <si>
    <t>FEC.RAD</t>
  </si>
  <si>
    <t>FEC.VENC</t>
  </si>
  <si>
    <t>VALOR INICIAL</t>
  </si>
  <si>
    <t>VALOR COPAGO</t>
  </si>
  <si>
    <t>VALOR A 15082024</t>
  </si>
  <si>
    <t>GLOSA VIGENCIA ANTERIOR</t>
  </si>
  <si>
    <t>APLICACION PAGO PROYECTO TREAT</t>
  </si>
  <si>
    <t xml:space="preserve">NOTA CR.  APLICACION ANTICIPO </t>
  </si>
  <si>
    <t>NOTA CREDITO CARTERA</t>
  </si>
  <si>
    <t>RECIBO DE CAJA</t>
  </si>
  <si>
    <t>NOTA CREDITO  GASTOS FINANCIER</t>
  </si>
  <si>
    <t xml:space="preserve">NC CARTERA MAYOR VALOR PAGADO </t>
  </si>
  <si>
    <t>ANTICIPO CARTERA</t>
  </si>
  <si>
    <t>N.C. DESCTO APLICA FACT-SALUD</t>
  </si>
  <si>
    <t>NOTA CREDITO SALDO INICIAL CAR</t>
  </si>
  <si>
    <t>SALDO A FAVOR DEL CLIENTE</t>
  </si>
  <si>
    <t>ACUERDOS PAGO (CR) -SALUD</t>
  </si>
  <si>
    <t>DESCUENTO A CLIENTES</t>
  </si>
  <si>
    <t>DESCUENTO DE CARTERA POR PRONT</t>
  </si>
  <si>
    <t>ANULACION FACTURA ERP</t>
  </si>
  <si>
    <t>GLOSA SALUD (NC)</t>
  </si>
  <si>
    <t>NOTA CREDITO - CRUCE DE CUENTA</t>
  </si>
  <si>
    <t xml:space="preserve">NOTA CREDITO AJUSTE SALDOS DE </t>
  </si>
  <si>
    <t>GLOSA DEFINITIVA- ESTADO RESPU</t>
  </si>
  <si>
    <t>N.C. REFACTURARACION -SALUD</t>
  </si>
  <si>
    <t>NC CARTERA ANTICIPO POR LEGALI</t>
  </si>
  <si>
    <t xml:space="preserve">NC PAGOS O ABONOS DIRECTOS DE </t>
  </si>
  <si>
    <t>NC TRASLADO DE PAGO NO IDENTIF</t>
  </si>
  <si>
    <t>DESCUENTOS (CR) -SALUD</t>
  </si>
  <si>
    <t>NOTA CREDITO APLICACION PAGO A</t>
  </si>
  <si>
    <t>N.D. ANULA NC APLICACION ACUER</t>
  </si>
  <si>
    <t>NC LEGALIZACION PAGO CLIENTE</t>
  </si>
  <si>
    <t>CASTIGO DE CARTERA</t>
  </si>
  <si>
    <t>NOTA CREDITO DAR DE BAJA FACTU</t>
  </si>
  <si>
    <t>NC. TRASLADO A CARTERA DIFICIL</t>
  </si>
  <si>
    <t>DESCUENTOS (DB) -SALUD</t>
  </si>
  <si>
    <t>VENTAS (ANULACION) - SALUD</t>
  </si>
  <si>
    <t>NC LEGALIZACION GIRO DIRECTO P</t>
  </si>
  <si>
    <t>NC PAGO DE PARTICULARES</t>
  </si>
  <si>
    <t>GLOSA INICIAL</t>
  </si>
  <si>
    <t>GLOSA ACEPTADA</t>
  </si>
  <si>
    <t>GLOSA RECHAZADA</t>
  </si>
  <si>
    <t>NO ACUERDO</t>
  </si>
  <si>
    <t>VALOR NO ACUERDO</t>
  </si>
  <si>
    <t>FE538896</t>
  </si>
  <si>
    <t>RADICADA</t>
  </si>
  <si>
    <t>N</t>
  </si>
  <si>
    <t>FE553688</t>
  </si>
  <si>
    <t>FE569156</t>
  </si>
  <si>
    <t>FE559339</t>
  </si>
  <si>
    <t>FE568750</t>
  </si>
  <si>
    <t>FE582083</t>
  </si>
  <si>
    <t>FE583900</t>
  </si>
  <si>
    <t>FE588428</t>
  </si>
  <si>
    <t>FE594246</t>
  </si>
  <si>
    <t>FE592348</t>
  </si>
  <si>
    <t>FE592273</t>
  </si>
  <si>
    <t>FE594822</t>
  </si>
  <si>
    <t>FE542178</t>
  </si>
  <si>
    <t>FE551557</t>
  </si>
  <si>
    <t>FE573409</t>
  </si>
  <si>
    <t>FE577482</t>
  </si>
  <si>
    <t>FE574142</t>
  </si>
  <si>
    <t>FE572135</t>
  </si>
  <si>
    <t>FE582113</t>
  </si>
  <si>
    <t>FE575411</t>
  </si>
  <si>
    <t>FE559135</t>
  </si>
  <si>
    <t>FE555671</t>
  </si>
  <si>
    <t>FE589699</t>
  </si>
  <si>
    <t>FE550637</t>
  </si>
  <si>
    <t>FE578327</t>
  </si>
  <si>
    <t>FE579480</t>
  </si>
  <si>
    <t>FE563743</t>
  </si>
  <si>
    <t>FE593723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</si>
  <si>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</si>
  <si>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</si>
  <si>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</si>
  <si>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</si>
  <si>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</si>
  <si>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</si>
  <si>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</si>
  <si>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</si>
  <si>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</si>
  <si>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</si>
  <si>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</si>
  <si>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04-09-2024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</si>
  <si>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</si>
  <si>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</si>
  <si>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</si>
  <si>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</si>
  <si>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</si>
  <si>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</si>
  <si>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</si>
  <si>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</si>
  <si>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</si>
  <si>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</si>
  <si>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</si>
  <si>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</si>
  <si>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</si>
  <si>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</si>
  <si>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</si>
  <si>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</si>
  <si>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</si>
  <si>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</si>
  <si>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</si>
  <si>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</si>
  <si>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</si>
  <si>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</si>
  <si>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</si>
  <si>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</si>
  <si>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</si>
  <si>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</si>
  <si>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</si>
  <si>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FRANCISCO DE PAULA SANTANDER</t>
  </si>
  <si>
    <t>891500084_FE579480</t>
  </si>
  <si>
    <t>Factura pendiente en programacion de pago</t>
  </si>
  <si>
    <t>Finalizada</t>
  </si>
  <si>
    <t>NULL</t>
  </si>
  <si>
    <t>891500084_FE551557</t>
  </si>
  <si>
    <t>891500084_FE550637</t>
  </si>
  <si>
    <t>891500084_FE572135</t>
  </si>
  <si>
    <t>891500084_FE568750</t>
  </si>
  <si>
    <t>891500084_FE553688</t>
  </si>
  <si>
    <t>891500084_FE559339</t>
  </si>
  <si>
    <t>891500084_FE555671</t>
  </si>
  <si>
    <t>891500084_FE563743</t>
  </si>
  <si>
    <t>891500084_FE542178</t>
  </si>
  <si>
    <t>891500084_FE538896</t>
  </si>
  <si>
    <t>891500084_FE592348</t>
  </si>
  <si>
    <t>891500084_FE592273</t>
  </si>
  <si>
    <t>891500084_FE589699</t>
  </si>
  <si>
    <t>891500084_FE582083</t>
  </si>
  <si>
    <t>891500084_FE588428</t>
  </si>
  <si>
    <t>891500084_FE594246</t>
  </si>
  <si>
    <t>891500084_FE573409</t>
  </si>
  <si>
    <t>891500084_FE575411</t>
  </si>
  <si>
    <t>891500084_FE578327</t>
  </si>
  <si>
    <t>891500084_FE569156</t>
  </si>
  <si>
    <t>Factura en proceso interno</t>
  </si>
  <si>
    <t>Para auditoria de pertinencia</t>
  </si>
  <si>
    <t>891500084_FE583900</t>
  </si>
  <si>
    <t>891500084_FE594822</t>
  </si>
  <si>
    <t>891500084_FE577482</t>
  </si>
  <si>
    <t>891500084_FE574142</t>
  </si>
  <si>
    <t>891500084_FE582113</t>
  </si>
  <si>
    <t>891500084_FE559135</t>
  </si>
  <si>
    <t>891500084_FE593723</t>
  </si>
  <si>
    <t>Factura cancelada</t>
  </si>
  <si>
    <t>(en blanco)</t>
  </si>
  <si>
    <t>INGRESO X RECONOC. PRUEBAS COVID 8 JULIO 2024</t>
  </si>
  <si>
    <t>PAGO DIRECTO REGIMEN SUBSIDIADO MARZO 2024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</si>
  <si>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</si>
  <si>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</si>
  <si>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</si>
  <si>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</si>
  <si>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</si>
  <si>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</si>
  <si>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</si>
  <si>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</si>
  <si>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</si>
  <si>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</si>
  <si>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</si>
  <si>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</si>
  <si>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</si>
  <si>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</si>
  <si>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</si>
  <si>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</si>
  <si>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</si>
  <si>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</si>
  <si>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</si>
  <si>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</si>
  <si>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</si>
  <si>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</si>
  <si>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</si>
  <si>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</si>
  <si>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</si>
  <si>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</si>
  <si>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</si>
  <si>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</si>
  <si>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</si>
  <si>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</si>
  <si>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</si>
  <si>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</si>
  <si>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</si>
  <si>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</si>
  <si>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</si>
  <si>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</si>
  <si>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FRANCISCO DE PAULA SANTANDER</t>
  </si>
  <si>
    <t>NIT: 891500084</t>
  </si>
  <si>
    <t>Santiago de Cali, septiembre 04 2024</t>
  </si>
  <si>
    <t>Camilo Holguin</t>
  </si>
  <si>
    <t>Auxiliar Administrativ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</si>
</sst>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.0_-;\-* #,##0.0_-;_-* &quot;-&quot;??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5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6">
    <xf numFmtId="0" fontId="0" fillId="0" borderId="0" xfId="0"/>
    <xf numFmtId="0" fontId="2" fillId="2" borderId="1" xfId="2" applyFill="1" applyBorder="1" applyAlignment="1">
      <alignment horizontal="center"/>
    </xf>
    <xf numFmtId="0" fontId="2" fillId="2" borderId="2" xfId="2" applyFill="1" applyBorder="1" applyAlignment="1">
      <alignment horizontal="center"/>
    </xf>
    <xf numFmtId="0" fontId="2" fillId="2" borderId="4" xfId="2" applyFill="1" applyBorder="1" applyAlignment="1">
      <alignment horizontal="center"/>
    </xf>
    <xf numFmtId="0" fontId="2" fillId="2" borderId="5" xfId="2" applyFill="1" applyBorder="1" applyAlignment="1">
      <alignment horizontal="center"/>
    </xf>
    <xf numFmtId="0" fontId="4" fillId="2" borderId="4" xfId="2" applyFont="1" applyFill="1" applyBorder="1" applyAlignment="1">
      <alignment horizontal="center" wrapText="1"/>
    </xf>
    <xf numFmtId="0" fontId="4" fillId="2" borderId="0" xfId="2" applyFont="1" applyFill="1" applyAlignment="1">
      <alignment horizontal="center" wrapText="1"/>
    </xf>
    <xf numFmtId="0" fontId="2" fillId="2" borderId="6" xfId="2" applyFill="1" applyBorder="1" applyAlignment="1">
      <alignment horizontal="center"/>
    </xf>
    <xf numFmtId="0" fontId="2" fillId="2" borderId="7" xfId="2" applyFill="1" applyBorder="1" applyAlignment="1">
      <alignment horizontal="center"/>
    </xf>
    <xf numFmtId="0" fontId="2" fillId="2" borderId="0" xfId="2" applyFill="1"/>
    <xf numFmtId="0" fontId="2" fillId="2" borderId="0" xfId="2" applyFill="1" applyAlignment="1">
      <alignment horizontal="center"/>
    </xf>
    <xf numFmtId="0" fontId="4" fillId="2" borderId="0" xfId="2" applyFont="1" applyFill="1"/>
    <xf numFmtId="14" fontId="0" fillId="2" borderId="0" xfId="0" quotePrefix="1" applyNumberFormat="1" applyFill="1"/>
    <xf numFmtId="0" fontId="0" fillId="2" borderId="0" xfId="0" applyFill="1"/>
    <xf numFmtId="164" fontId="2" fillId="2" borderId="0" xfId="2" applyNumberFormat="1" applyFill="1"/>
    <xf numFmtId="0" fontId="5" fillId="2" borderId="0" xfId="3" applyFill="1" applyAlignment="1" applyProtection="1"/>
    <xf numFmtId="0" fontId="4" fillId="2" borderId="0" xfId="2" applyFont="1" applyFill="1" applyAlignment="1">
      <alignment horizontal="left"/>
    </xf>
    <xf numFmtId="14" fontId="0" fillId="0" borderId="0" xfId="0" applyNumberFormat="1"/>
    <xf numFmtId="165" fontId="0" fillId="0" borderId="0" xfId="1" applyNumberFormat="1" applyFont="1"/>
    <xf numFmtId="165" fontId="0" fillId="0" borderId="0" xfId="0" applyNumberFormat="1"/>
    <xf numFmtId="0" fontId="3" fillId="2" borderId="1" xfId="2" applyFont="1" applyFill="1" applyBorder="1" applyAlignment="1">
      <alignment horizontal="center"/>
    </xf>
    <xf numFmtId="0" fontId="3" fillId="2" borderId="3" xfId="2" applyFont="1" applyFill="1" applyBorder="1" applyAlignment="1">
      <alignment horizontal="center"/>
    </xf>
    <xf numFmtId="0" fontId="3" fillId="2" borderId="2" xfId="2" applyFont="1" applyFill="1" applyBorder="1" applyAlignment="1">
      <alignment horizontal="center"/>
    </xf>
    <xf numFmtId="0" fontId="3" fillId="2" borderId="4" xfId="2" applyFont="1" applyFill="1" applyBorder="1" applyAlignment="1">
      <alignment horizontal="center"/>
    </xf>
    <xf numFmtId="0" fontId="3" fillId="2" borderId="5" xfId="2" applyFont="1" applyFill="1" applyBorder="1" applyAlignment="1">
      <alignment horizontal="center"/>
    </xf>
    <xf numFmtId="0" fontId="3" fillId="2" borderId="6" xfId="2" applyFont="1" applyFill="1" applyBorder="1" applyAlignment="1">
      <alignment horizontal="center"/>
    </xf>
    <xf numFmtId="0" fontId="3" fillId="2" borderId="7" xfId="2" applyFont="1" applyFill="1" applyBorder="1" applyAlignment="1">
      <alignment horizontal="center"/>
    </xf>
    <xf numFmtId="0" fontId="4" fillId="2" borderId="4" xfId="2" applyFont="1" applyFill="1" applyBorder="1" applyAlignment="1">
      <alignment horizontal="center" wrapText="1"/>
    </xf>
    <xf numFmtId="0" fontId="4" fillId="2" borderId="0" xfId="2" applyFont="1" applyFill="1" applyAlignment="1">
      <alignment horizontal="center" wrapText="1"/>
    </xf>
    <xf numFmtId="0" fontId="4" fillId="2" borderId="6" xfId="2" applyFont="1" applyFill="1" applyBorder="1" applyAlignment="1">
      <alignment horizontal="center"/>
    </xf>
    <xf numFmtId="0" fontId="4" fillId="2" borderId="8" xfId="2" applyFont="1" applyFill="1" applyBorder="1" applyAlignment="1">
      <alignment horizontal="center"/>
    </xf>
    <xf numFmtId="0" fontId="4" fillId="2" borderId="7" xfId="2" applyFont="1" applyFill="1" applyBorder="1" applyAlignment="1">
      <alignment horizontal="center"/>
    </xf>
    <xf numFmtId="0" fontId="6" fillId="0" borderId="9" xfId="0" applyFont="1" applyBorder="1" applyAlignment="1">
      <alignment horizontal="center" vertical="center" wrapText="1"/>
    </xf>
    <xf numFmtId="14" fontId="6" fillId="0" borderId="9" xfId="0" applyNumberFormat="1" applyFont="1" applyBorder="1" applyAlignment="1">
      <alignment horizontal="center" vertical="center" wrapText="1"/>
    </xf>
    <xf numFmtId="166" fontId="6" fillId="0" borderId="9" xfId="4" applyNumberFormat="1" applyFont="1" applyBorder="1" applyAlignment="1">
      <alignment horizontal="center" vertical="center" wrapText="1"/>
    </xf>
    <xf numFmtId="0" fontId="6" fillId="3" borderId="9" xfId="0" applyFont="1" applyFill="1" applyBorder="1" applyAlignment="1">
      <alignment horizontal="center" vertical="center" wrapText="1"/>
    </xf>
    <xf numFmtId="0" fontId="6" fillId="4" borderId="9" xfId="0" applyFont="1" applyFill="1" applyBorder="1" applyAlignment="1">
      <alignment horizontal="center" vertical="center" wrapText="1"/>
    </xf>
    <xf numFmtId="167" fontId="6" fillId="4" borderId="9" xfId="5" applyNumberFormat="1" applyFont="1" applyFill="1" applyBorder="1" applyAlignment="1">
      <alignment horizontal="center" vertical="center" wrapText="1"/>
    </xf>
    <xf numFmtId="1" fontId="6" fillId="4" borderId="9" xfId="0" applyNumberFormat="1" applyFont="1" applyFill="1" applyBorder="1" applyAlignment="1">
      <alignment horizontal="center" vertical="center" wrapText="1"/>
    </xf>
    <xf numFmtId="167" fontId="6" fillId="5" borderId="9" xfId="5" applyNumberFormat="1" applyFont="1" applyFill="1" applyBorder="1" applyAlignment="1">
      <alignment horizontal="center" vertical="center" wrapText="1"/>
    </xf>
    <xf numFmtId="0" fontId="6" fillId="5" borderId="9" xfId="0" applyFont="1" applyFill="1" applyBorder="1" applyAlignment="1">
      <alignment horizontal="center" vertical="center" wrapText="1"/>
    </xf>
    <xf numFmtId="0" fontId="7" fillId="0" borderId="9" xfId="0" applyFont="1" applyBorder="1"/>
    <xf numFmtId="0" fontId="7" fillId="0" borderId="9" xfId="0" applyFont="1" applyBorder="1" applyAlignment="1">
      <alignment vertical="center"/>
    </xf>
    <xf numFmtId="0" fontId="7" fillId="0" borderId="9" xfId="0" applyNumberFormat="1" applyFont="1" applyBorder="1" applyAlignment="1">
      <alignment vertical="center"/>
    </xf>
    <xf numFmtId="14" fontId="7" fillId="0" borderId="9" xfId="0" applyNumberFormat="1" applyFont="1" applyBorder="1" applyAlignment="1">
      <alignment vertical="center"/>
    </xf>
    <xf numFmtId="166" fontId="7" fillId="0" borderId="9" xfId="4" applyNumberFormat="1" applyFont="1" applyBorder="1" applyAlignment="1">
      <alignment vertical="center"/>
    </xf>
    <xf numFmtId="166" fontId="7" fillId="0" borderId="9" xfId="4" applyNumberFormat="1" applyFont="1" applyBorder="1"/>
    <xf numFmtId="14" fontId="7" fillId="0" borderId="9" xfId="0" applyNumberFormat="1" applyFont="1" applyBorder="1"/>
    <xf numFmtId="0" fontId="7" fillId="0" borderId="0" xfId="0" applyFont="1"/>
    <xf numFmtId="166" fontId="7" fillId="0" borderId="0" xfId="4" applyNumberFormat="1" applyFont="1"/>
    <xf numFmtId="167" fontId="6" fillId="6" borderId="9" xfId="5" applyNumberFormat="1" applyFont="1" applyFill="1" applyBorder="1" applyAlignment="1">
      <alignment horizontal="center" vertical="center" wrapText="1"/>
    </xf>
    <xf numFmtId="0" fontId="6" fillId="6" borderId="9" xfId="0" applyFont="1" applyFill="1" applyBorder="1" applyAlignment="1">
      <alignment horizontal="center" vertical="center" wrapText="1"/>
    </xf>
    <xf numFmtId="0" fontId="7" fillId="0" borderId="9" xfId="0" pivotButton="1" applyFont="1" applyBorder="1"/>
    <xf numFmtId="0" fontId="7" fillId="0" borderId="9" xfId="0" applyNumberFormat="1" applyFont="1" applyBorder="1"/>
    <xf numFmtId="166" fontId="7" fillId="0" borderId="9" xfId="0" applyNumberFormat="1" applyFont="1" applyBorder="1"/>
    <xf numFmtId="0" fontId="8" fillId="0" borderId="0" xfId="6" applyFont="1"/>
    <xf numFmtId="0" fontId="8" fillId="0" borderId="10" xfId="6" applyFont="1" applyBorder="1" applyAlignment="1">
      <alignment horizontal="centerContinuous"/>
    </xf>
    <xf numFmtId="0" fontId="8" fillId="0" borderId="11" xfId="6" applyFont="1" applyBorder="1" applyAlignment="1">
      <alignment horizontal="centerContinuous"/>
    </xf>
    <xf numFmtId="0" fontId="9" fillId="0" borderId="10" xfId="6" applyFont="1" applyBorder="1" applyAlignment="1">
      <alignment horizontal="center" vertical="center"/>
    </xf>
    <xf numFmtId="0" fontId="9" fillId="0" borderId="12" xfId="6" applyFont="1" applyBorder="1" applyAlignment="1">
      <alignment horizontal="center" vertical="center"/>
    </xf>
    <xf numFmtId="0" fontId="9" fillId="0" borderId="11" xfId="6" applyFont="1" applyBorder="1" applyAlignment="1">
      <alignment horizontal="center" vertical="center"/>
    </xf>
    <xf numFmtId="0" fontId="9" fillId="0" borderId="13" xfId="6" applyFont="1" applyBorder="1" applyAlignment="1">
      <alignment horizontal="center" vertical="center"/>
    </xf>
    <xf numFmtId="0" fontId="8" fillId="0" borderId="14" xfId="6" applyFont="1" applyBorder="1" applyAlignment="1">
      <alignment horizontal="centerContinuous"/>
    </xf>
    <xf numFmtId="0" fontId="8" fillId="0" borderId="15" xfId="6" applyFont="1" applyBorder="1" applyAlignment="1">
      <alignment horizontal="centerContinuous"/>
    </xf>
    <xf numFmtId="0" fontId="9" fillId="0" borderId="16" xfId="6" applyFont="1" applyBorder="1" applyAlignment="1">
      <alignment horizontal="center" vertical="center"/>
    </xf>
    <xf numFmtId="0" fontId="9" fillId="0" borderId="17" xfId="6" applyFont="1" applyBorder="1" applyAlignment="1">
      <alignment horizontal="center" vertical="center"/>
    </xf>
    <xf numFmtId="0" fontId="9" fillId="0" borderId="18" xfId="6" applyFont="1" applyBorder="1" applyAlignment="1">
      <alignment horizontal="center" vertical="center"/>
    </xf>
    <xf numFmtId="0" fontId="9" fillId="0" borderId="19" xfId="6" applyFont="1" applyBorder="1" applyAlignment="1">
      <alignment horizontal="center" vertical="center"/>
    </xf>
    <xf numFmtId="0" fontId="9" fillId="0" borderId="10" xfId="6" applyFont="1" applyBorder="1" applyAlignment="1">
      <alignment horizontal="centerContinuous" vertical="center"/>
    </xf>
    <xf numFmtId="0" fontId="9" fillId="0" borderId="12" xfId="6" applyFont="1" applyBorder="1" applyAlignment="1">
      <alignment horizontal="centerContinuous" vertical="center"/>
    </xf>
    <xf numFmtId="0" fontId="9" fillId="0" borderId="11" xfId="6" applyFont="1" applyBorder="1" applyAlignment="1">
      <alignment horizontal="centerContinuous" vertical="center"/>
    </xf>
    <xf numFmtId="0" fontId="9" fillId="0" borderId="13" xfId="6" applyFont="1" applyBorder="1" applyAlignment="1">
      <alignment horizontal="centerContinuous" vertical="center"/>
    </xf>
    <xf numFmtId="0" fontId="9" fillId="0" borderId="14" xfId="6" applyFont="1" applyBorder="1" applyAlignment="1">
      <alignment horizontal="centerContinuous" vertical="center"/>
    </xf>
    <xf numFmtId="0" fontId="9" fillId="0" borderId="0" xfId="6" applyFont="1" applyAlignment="1">
      <alignment horizontal="centerContinuous" vertical="center"/>
    </xf>
    <xf numFmtId="0" fontId="9" fillId="0" borderId="20" xfId="6" applyFont="1" applyBorder="1" applyAlignment="1">
      <alignment horizontal="centerContinuous" vertical="center"/>
    </xf>
    <xf numFmtId="0" fontId="8" fillId="0" borderId="16" xfId="6" applyFont="1" applyBorder="1" applyAlignment="1">
      <alignment horizontal="centerContinuous"/>
    </xf>
    <xf numFmtId="0" fontId="8" fillId="0" borderId="18" xfId="6" applyFont="1" applyBorder="1" applyAlignment="1">
      <alignment horizontal="centerContinuous"/>
    </xf>
    <xf numFmtId="0" fontId="9" fillId="0" borderId="16" xfId="6" applyFont="1" applyBorder="1" applyAlignment="1">
      <alignment horizontal="centerContinuous" vertical="center"/>
    </xf>
    <xf numFmtId="0" fontId="9" fillId="0" borderId="17" xfId="6" applyFont="1" applyBorder="1" applyAlignment="1">
      <alignment horizontal="centerContinuous" vertical="center"/>
    </xf>
    <xf numFmtId="0" fontId="9" fillId="0" borderId="18" xfId="6" applyFont="1" applyBorder="1" applyAlignment="1">
      <alignment horizontal="centerContinuous" vertical="center"/>
    </xf>
    <xf numFmtId="0" fontId="9" fillId="0" borderId="19" xfId="6" applyFont="1" applyBorder="1" applyAlignment="1">
      <alignment horizontal="centerContinuous" vertical="center"/>
    </xf>
    <xf numFmtId="0" fontId="8" fillId="0" borderId="14" xfId="6" applyFont="1" applyBorder="1"/>
    <xf numFmtId="0" fontId="8" fillId="0" borderId="15" xfId="6" applyFont="1" applyBorder="1"/>
    <xf numFmtId="0" fontId="9" fillId="0" borderId="0" xfId="6" applyFont="1"/>
    <xf numFmtId="14" fontId="8" fillId="0" borderId="0" xfId="6" applyNumberFormat="1" applyFont="1"/>
    <xf numFmtId="169" fontId="8" fillId="0" borderId="0" xfId="6" applyNumberFormat="1" applyFont="1"/>
    <xf numFmtId="14" fontId="8" fillId="0" borderId="0" xfId="6" applyNumberFormat="1" applyFont="1" applyAlignment="1">
      <alignment horizontal="left"/>
    </xf>
    <xf numFmtId="1" fontId="9" fillId="0" borderId="0" xfId="7" applyNumberFormat="1" applyFont="1" applyAlignment="1">
      <alignment horizontal="right"/>
    </xf>
    <xf numFmtId="171" fontId="9" fillId="0" borderId="0" xfId="6" applyNumberFormat="1" applyFont="1" applyAlignment="1">
      <alignment horizontal="right"/>
    </xf>
    <xf numFmtId="1" fontId="9" fillId="0" borderId="0" xfId="6" applyNumberFormat="1" applyFont="1" applyAlignment="1">
      <alignment horizontal="center"/>
    </xf>
    <xf numFmtId="172" fontId="9" fillId="0" borderId="0" xfId="6" applyNumberFormat="1" applyFont="1" applyAlignment="1">
      <alignment horizontal="right"/>
    </xf>
    <xf numFmtId="1" fontId="8" fillId="0" borderId="0" xfId="6" applyNumberFormat="1" applyFont="1" applyAlignment="1">
      <alignment horizontal="center"/>
    </xf>
    <xf numFmtId="172" fontId="8" fillId="0" borderId="0" xfId="6" applyNumberFormat="1" applyFont="1" applyAlignment="1">
      <alignment horizontal="right"/>
    </xf>
    <xf numFmtId="1" fontId="8" fillId="0" borderId="17" xfId="6" applyNumberFormat="1" applyFont="1" applyBorder="1" applyAlignment="1">
      <alignment horizontal="center"/>
    </xf>
    <xf numFmtId="172" fontId="8" fillId="0" borderId="17" xfId="6" applyNumberFormat="1" applyFont="1" applyBorder="1" applyAlignment="1">
      <alignment horizontal="right"/>
    </xf>
    <xf numFmtId="0" fontId="8" fillId="0" borderId="0" xfId="6" applyFont="1" applyAlignment="1">
      <alignment horizontal="center"/>
    </xf>
    <xf numFmtId="1" fontId="9" fillId="0" borderId="21" xfId="6" applyNumberFormat="1" applyFont="1" applyBorder="1" applyAlignment="1">
      <alignment horizontal="center"/>
    </xf>
    <xf numFmtId="172" fontId="9" fillId="0" borderId="21" xfId="6" applyNumberFormat="1" applyFont="1" applyBorder="1" applyAlignment="1">
      <alignment horizontal="right"/>
    </xf>
    <xf numFmtId="172" fontId="8" fillId="0" borderId="0" xfId="6" applyNumberFormat="1" applyFont="1"/>
    <xf numFmtId="172" fontId="9" fillId="0" borderId="17" xfId="6" applyNumberFormat="1" applyFont="1" applyBorder="1"/>
    <xf numFmtId="172" fontId="8" fillId="0" borderId="17" xfId="6" applyNumberFormat="1" applyFont="1" applyBorder="1"/>
    <xf numFmtId="172" fontId="9" fillId="0" borderId="0" xfId="6" applyNumberFormat="1" applyFont="1"/>
    <xf numFmtId="0" fontId="10" fillId="0" borderId="0" xfId="6" applyFont="1" applyAlignment="1">
      <alignment horizontal="center" vertical="center" wrapText="1"/>
    </xf>
    <xf numFmtId="0" fontId="8" fillId="0" borderId="16" xfId="6" applyFont="1" applyBorder="1"/>
    <xf numFmtId="0" fontId="8" fillId="0" borderId="17" xfId="6" applyFont="1" applyBorder="1"/>
    <xf numFmtId="0" fontId="8" fillId="0" borderId="18" xfId="6" applyFont="1" applyBorder="1"/>
    <xf numFmtId="0" fontId="9" fillId="0" borderId="14" xfId="6" applyFont="1" applyBorder="1" applyAlignment="1">
      <alignment horizontal="center" vertical="center" wrapText="1"/>
    </xf>
    <xf numFmtId="0" fontId="9" fillId="0" borderId="0" xfId="6" applyFont="1" applyAlignment="1">
      <alignment horizontal="center" vertical="center" wrapText="1"/>
    </xf>
    <xf numFmtId="0" fontId="9" fillId="0" borderId="15" xfId="6" applyFont="1" applyBorder="1" applyAlignment="1">
      <alignment horizontal="center" vertical="center" wrapText="1"/>
    </xf>
    <xf numFmtId="0" fontId="8" fillId="2" borderId="0" xfId="6" applyFont="1" applyFill="1"/>
    <xf numFmtId="0" fontId="9" fillId="0" borderId="0" xfId="6" applyFont="1" applyAlignment="1">
      <alignment horizontal="center"/>
    </xf>
    <xf numFmtId="173" fontId="9" fillId="0" borderId="0" xfId="8" applyNumberFormat="1" applyFont="1" applyAlignment="1">
      <alignment horizontal="right"/>
    </xf>
    <xf numFmtId="1" fontId="8" fillId="0" borderId="0" xfId="7" applyNumberFormat="1" applyFont="1" applyAlignment="1">
      <alignment horizontal="right"/>
    </xf>
    <xf numFmtId="173" fontId="8" fillId="0" borderId="0" xfId="8" applyNumberFormat="1" applyFont="1" applyAlignment="1">
      <alignment horizontal="right"/>
    </xf>
    <xf numFmtId="164" fontId="8" fillId="0" borderId="21" xfId="8" applyNumberFormat="1" applyFont="1" applyBorder="1" applyAlignment="1">
      <alignment horizontal="center"/>
    </xf>
    <xf numFmtId="173" fontId="8" fillId="0" borderId="21" xfId="8" applyNumberFormat="1" applyFont="1" applyBorder="1" applyAlignment="1">
      <alignment horizontal="right"/>
    </xf>
  </cellXfs>
  <cellStyles count="9">
    <cellStyle name="Hipervínculo" xfId="3" builtinId="8"/>
    <cellStyle name="Millares" xfId="1" builtinId="3"/>
    <cellStyle name="Millares 2" xfId="5"/>
    <cellStyle name="Millares 2 2" xfId="8"/>
    <cellStyle name="Millares 3" xfId="7"/>
    <cellStyle name="Moneda" xfId="4" builtinId="4"/>
    <cellStyle name="Normal" xfId="0" builtinId="0"/>
    <cellStyle name="Normal 2 2" xfId="6"/>
    <cellStyle name="Normal 45" xfId="2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76200</xdr:rowOff>
    </xdr:from>
    <xdr:to>
      <xdr:col>1</xdr:col>
      <xdr:colOff>552450</xdr:colOff>
      <xdr:row>3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899C11AA-D208-4F9C-B36F-4202430EBD6C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76200"/>
          <a:ext cx="1304925" cy="5143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447675</xdr:colOff>
      <xdr:row>0</xdr:row>
      <xdr:rowOff>38099</xdr:rowOff>
    </xdr:from>
    <xdr:to>
      <xdr:col>10</xdr:col>
      <xdr:colOff>590550</xdr:colOff>
      <xdr:row>3</xdr:row>
      <xdr:rowOff>66674</xdr:rowOff>
    </xdr:to>
    <xdr:pic>
      <xdr:nvPicPr>
        <xdr:cNvPr id="3" name="Imagen 2" descr="Mitos y realidades sobre el MIPG – Juan Carlos Torres">
          <a:extLst>
            <a:ext uri="{FF2B5EF4-FFF2-40B4-BE49-F238E27FC236}">
              <a16:creationId xmlns:a16="http://schemas.microsoft.com/office/drawing/2014/main" xmlns="" id="{AF1CE86F-B959-4EC9-BFDF-30DEF79975ED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11" t="12730" r="45915" b="42258"/>
        <a:stretch>
          <a:fillRect/>
        </a:stretch>
      </xdr:blipFill>
      <xdr:spPr bwMode="auto">
        <a:xfrm>
          <a:off x="7429500" y="38099"/>
          <a:ext cx="1019175" cy="6096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9.403877199074" createdVersion="5" refreshedVersion="5" minRefreshableVersion="3" recordCount="28">
  <cacheSource type="worksheet">
    <worksheetSource ref="A1:AS29" sheet="ESTADO DE CADA FACTURA"/>
  </cacheSource>
  <cacheFields count="45">
    <cacheField name="NIT IPS" numFmtId="0">
      <sharedItems containsSemiMixedTypes="0" containsString="0" containsNumber="1" containsInteger="1" minValue="891500084" maxValue="891500084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3-20T00:00:00" maxDate="2024-07-25T00:00:00"/>
    </cacheField>
    <cacheField name="IPS Fecha radicado" numFmtId="14">
      <sharedItems containsSemiMixedTypes="0" containsNonDate="0" containsDate="1" containsString="0" minDate="2024-04-04T00:00:00" maxDate="2024-08-09T00:00:00"/>
    </cacheField>
    <cacheField name="IPS Valor Factura" numFmtId="166">
      <sharedItems containsSemiMixedTypes="0" containsString="0" containsNumber="1" containsInteger="1" minValue="27200" maxValue="1997389"/>
    </cacheField>
    <cacheField name="IPS Saldo Factura" numFmtId="166">
      <sharedItems containsSemiMixedTypes="0" containsString="0" containsNumber="1" containsInteger="1" minValue="8213" maxValue="1997389"/>
    </cacheField>
    <cacheField name="ESTADO CARTERA ANTERIOR" numFmtId="0">
      <sharedItems/>
    </cacheField>
    <cacheField name="ESTADO EPS 04-09-2024" numFmtId="0">
      <sharedItems count="3">
        <s v="Factura cancelada"/>
        <s v="Factura en proceso interno"/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97686"/>
    </cacheField>
    <cacheField name="DOC CONTA" numFmtId="0">
      <sharedItems containsString="0" containsBlank="1" containsNumber="1" containsInteger="1" minValue="1222460392" maxValue="1222497293"/>
    </cacheField>
    <cacheField name="VALO CANCELADO SAP" numFmtId="166">
      <sharedItems containsSemiMixedTypes="0" containsString="0" containsNumber="1" containsInteger="1" minValue="0" maxValue="102043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615" maxValue="4800064655"/>
    </cacheField>
    <cacheField name="FECHA COMPENSACION SAP" numFmtId="14">
      <sharedItems containsNonDate="0" containsDate="1" containsString="0" containsBlank="1" minDate="2024-05-17T00:00:00" maxDate="2024-08-01T00:00:00"/>
    </cacheField>
    <cacheField name="OBS PAGO" numFmtId="0">
      <sharedItems containsBlank="1"/>
    </cacheField>
    <cacheField name="VALOR TRANFERENCIA" numFmtId="166">
      <sharedItems containsSemiMixedTypes="0" containsString="0" containsNumber="1" containsInteger="1" minValue="0" maxValue="313568"/>
    </cacheField>
    <cacheField name="VALO CANCELADO SAP2" numFmtId="166">
      <sharedItems containsSemiMixedTypes="0" containsString="0" containsNumber="1" containsInteger="1" minValue="0" maxValue="1997389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10483" maxValue="2201539621"/>
    </cacheField>
    <cacheField name="FECHA COMPENSACION SAP2" numFmtId="14">
      <sharedItems containsNonDate="0" containsDate="1" containsString="0" containsBlank="1" minDate="2024-05-17T00:00:00" maxDate="2024-08-21T00:00:00"/>
    </cacheField>
    <cacheField name="OBS PAGO2" numFmtId="0">
      <sharedItems containsBlank="1"/>
    </cacheField>
    <cacheField name="VALOR TRANFERENCIA2" numFmtId="166">
      <sharedItems containsSemiMixedTypes="0" containsString="0" containsNumber="1" containsInteger="1" minValue="0" maxValue="255333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3-20T00:00:00" maxDate="2024-07-25T00:00:00"/>
    </cacheField>
    <cacheField name="Fecha Radicacion" numFmtId="14">
      <sharedItems containsSemiMixedTypes="0" containsNonDate="0" containsDate="1" containsString="0" minDate="2024-04-10T00:00:00" maxDate="2024-08-09T00:00:00"/>
    </cacheField>
    <cacheField name="Fecha Devolucion" numFmtId="14">
      <sharedItems/>
    </cacheField>
    <cacheField name="Valor Bruto" numFmtId="166">
      <sharedItems containsSemiMixedTypes="0" containsString="0" containsNumber="1" containsInteger="1" minValue="27200" maxValue="1997389"/>
    </cacheField>
    <cacheField name="Valor Inicio Factura" numFmtId="166">
      <sharedItems containsSemiMixedTypes="0" containsString="0" containsNumber="1" containsInteger="1" minValue="0" maxValue="1997389"/>
    </cacheField>
    <cacheField name="Valor Aprobado" numFmtId="166">
      <sharedItems containsSemiMixedTypes="0" containsString="0" containsNumber="1" containsInteger="1" minValue="0" maxValue="1997389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2014810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6">
      <sharedItems containsSemiMixedTypes="0" containsString="0" containsNumber="1" containsInteger="1" minValue="0" maxValue="199738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">
  <r>
    <n v="891500084"/>
    <s v="HOSP FRANCISCO DE PAULA SANTANDER"/>
    <m/>
    <s v="FE568750"/>
    <s v="FE568750"/>
    <s v="891500084_FE568750"/>
    <d v="2024-05-30T00:00:00"/>
    <d v="2024-06-07T00:00:00"/>
    <n v="1997389"/>
    <n v="1997389"/>
    <s v="Factura pendiente en programacion de pago"/>
    <x v="0"/>
    <n v="0"/>
    <m/>
    <n v="0"/>
    <n v="0"/>
    <m/>
    <m/>
    <m/>
    <n v="0"/>
    <n v="1997389"/>
    <n v="0"/>
    <n v="2201539621"/>
    <d v="2024-08-20T00:00:00"/>
    <s v="(en blanco)"/>
    <n v="2553336"/>
    <s v="Finalizada"/>
    <d v="2024-05-30T00:00:00"/>
    <d v="2024-07-02T00:00:00"/>
    <s v="NULL"/>
    <n v="1997389"/>
    <n v="1997389"/>
    <n v="1997389"/>
    <n v="0"/>
    <n v="240000"/>
    <n v="0"/>
    <n v="0"/>
    <n v="0"/>
    <n v="0"/>
    <n v="0"/>
    <n v="0"/>
    <m/>
    <m/>
    <m/>
    <n v="1997389"/>
  </r>
  <r>
    <n v="891500084"/>
    <s v="HOSP FRANCISCO DE PAULA SANTANDER"/>
    <m/>
    <s v="FE553688"/>
    <s v="FE553688"/>
    <s v="891500084_FE553688"/>
    <d v="2024-04-29T00:00:00"/>
    <d v="2024-05-07T00:00:00"/>
    <n v="220014"/>
    <n v="220014"/>
    <s v="Factura pendiente en programacion de pago"/>
    <x v="0"/>
    <n v="0"/>
    <m/>
    <n v="0"/>
    <n v="0"/>
    <m/>
    <m/>
    <m/>
    <n v="0"/>
    <n v="220014"/>
    <n v="0"/>
    <n v="2201539621"/>
    <d v="2024-08-20T00:00:00"/>
    <s v="(en blanco)"/>
    <n v="2553336"/>
    <s v="Finalizada"/>
    <d v="2024-04-29T00:00:00"/>
    <d v="2024-05-07T00:00:00"/>
    <s v="NULL"/>
    <n v="220014"/>
    <n v="220014"/>
    <n v="220014"/>
    <n v="0"/>
    <n v="20148100"/>
    <n v="0"/>
    <n v="0"/>
    <n v="0"/>
    <n v="0"/>
    <n v="0"/>
    <n v="0"/>
    <m/>
    <m/>
    <m/>
    <n v="220014"/>
  </r>
  <r>
    <n v="891500084"/>
    <s v="HOSP FRANCISCO DE PAULA SANTANDER"/>
    <m/>
    <s v="FE559339"/>
    <s v="FE559339"/>
    <s v="891500084_FE559339"/>
    <d v="2024-05-12T00:00:00"/>
    <d v="2024-06-07T00:00:00"/>
    <n v="169159"/>
    <n v="169159"/>
    <s v="Factura pendiente en programacion de pago"/>
    <x v="0"/>
    <n v="0"/>
    <m/>
    <n v="0"/>
    <n v="0"/>
    <m/>
    <m/>
    <m/>
    <n v="0"/>
    <n v="169159"/>
    <n v="0"/>
    <n v="2201539621"/>
    <d v="2024-08-20T00:00:00"/>
    <s v="(en blanco)"/>
    <n v="2553336"/>
    <s v="Finalizada"/>
    <d v="2024-05-12T00:00:00"/>
    <d v="2024-07-02T00:00:00"/>
    <s v="NULL"/>
    <n v="169159"/>
    <n v="169159"/>
    <n v="169159"/>
    <n v="0"/>
    <n v="20148100"/>
    <n v="0"/>
    <n v="0"/>
    <n v="0"/>
    <n v="0"/>
    <n v="0"/>
    <n v="0"/>
    <m/>
    <m/>
    <m/>
    <n v="169159"/>
  </r>
  <r>
    <n v="891500084"/>
    <s v="HOSP FRANCISCO DE PAULA SANTANDER"/>
    <m/>
    <s v="FE555671"/>
    <s v="FE555671"/>
    <s v="891500084_FE555671"/>
    <d v="2024-05-03T00:00:00"/>
    <d v="2024-06-07T00:00:00"/>
    <n v="76049"/>
    <n v="76049"/>
    <s v="Factura pendiente en programacion de pago"/>
    <x v="0"/>
    <n v="0"/>
    <m/>
    <n v="0"/>
    <n v="0"/>
    <m/>
    <m/>
    <m/>
    <n v="0"/>
    <n v="76049"/>
    <n v="0"/>
    <n v="2201539621"/>
    <d v="2024-08-20T00:00:00"/>
    <s v="(en blanco)"/>
    <n v="2553336"/>
    <s v="Finalizada"/>
    <d v="2024-05-03T00:00:00"/>
    <d v="2024-07-02T00:00:00"/>
    <s v="NULL"/>
    <n v="76049"/>
    <n v="76049"/>
    <n v="76049"/>
    <n v="0"/>
    <n v="240000"/>
    <n v="0"/>
    <n v="0"/>
    <n v="0"/>
    <n v="0"/>
    <n v="0"/>
    <n v="0"/>
    <m/>
    <m/>
    <m/>
    <n v="76049"/>
  </r>
  <r>
    <n v="891500084"/>
    <s v="HOSP FRANCISCO DE PAULA SANTANDER"/>
    <m/>
    <s v="FE563743"/>
    <s v="FE563743"/>
    <s v="891500084_FE563743"/>
    <d v="2024-05-21T00:00:00"/>
    <d v="2024-06-07T00:00:00"/>
    <n v="68628"/>
    <n v="68628"/>
    <s v="Factura pendiente en programacion de pago"/>
    <x v="0"/>
    <n v="0"/>
    <m/>
    <n v="0"/>
    <n v="0"/>
    <m/>
    <m/>
    <m/>
    <n v="0"/>
    <n v="68628"/>
    <n v="0"/>
    <n v="2201539621"/>
    <d v="2024-08-20T00:00:00"/>
    <s v="(en blanco)"/>
    <n v="2553336"/>
    <s v="Finalizada"/>
    <d v="2024-05-21T00:00:00"/>
    <d v="2024-07-02T00:00:00"/>
    <s v="NULL"/>
    <n v="68628"/>
    <n v="68628"/>
    <n v="68628"/>
    <n v="0"/>
    <n v="20148100"/>
    <n v="0"/>
    <n v="0"/>
    <n v="0"/>
    <n v="0"/>
    <n v="0"/>
    <n v="0"/>
    <m/>
    <m/>
    <m/>
    <n v="68628"/>
  </r>
  <r>
    <n v="891500084"/>
    <s v="HOSP FRANCISCO DE PAULA SANTANDER"/>
    <m/>
    <s v="FE542178"/>
    <s v="FE542178"/>
    <s v="891500084_FE542178"/>
    <d v="2024-04-02T00:00:00"/>
    <d v="2024-05-07T00:00:00"/>
    <n v="102897"/>
    <n v="102897"/>
    <s v="Factura pendiente en programacion de pago"/>
    <x v="0"/>
    <n v="0"/>
    <m/>
    <n v="80800"/>
    <n v="0"/>
    <n v="4800064655"/>
    <d v="2024-07-31T00:00:00"/>
    <s v="INGRESO X RECONOC. PRUEBAS COVID 8 JULIO 2024"/>
    <n v="80800"/>
    <n v="22097"/>
    <n v="0"/>
    <n v="2201539621"/>
    <d v="2024-08-20T00:00:00"/>
    <s v="(en blanco)"/>
    <n v="2553336"/>
    <s v="Finalizada"/>
    <d v="2024-04-02T00:00:00"/>
    <d v="2024-05-07T00:00:00"/>
    <s v="NULL"/>
    <n v="102897"/>
    <n v="102897"/>
    <n v="102897"/>
    <n v="0"/>
    <n v="201481"/>
    <n v="0"/>
    <n v="0"/>
    <n v="0"/>
    <n v="0"/>
    <n v="0"/>
    <n v="0"/>
    <m/>
    <m/>
    <m/>
    <n v="102897"/>
  </r>
  <r>
    <n v="891500084"/>
    <s v="HOSP FRANCISCO DE PAULA SANTANDER"/>
    <m/>
    <s v="FE538896"/>
    <s v="FE538896"/>
    <s v="891500084_FE538896"/>
    <d v="2024-03-20T00:00:00"/>
    <d v="2024-04-04T00:00:00"/>
    <n v="163495"/>
    <n v="8213"/>
    <s v="Factura cancelada"/>
    <x v="0"/>
    <n v="0"/>
    <m/>
    <n v="102043"/>
    <n v="0"/>
    <n v="4800063615"/>
    <d v="2024-05-17T00:00:00"/>
    <s v="PAGO DIRECTO REGIMEN SUBSIDIADO MARZO 2024"/>
    <n v="313568"/>
    <n v="61452"/>
    <n v="0"/>
    <n v="2201510483"/>
    <d v="2024-05-17T00:00:00"/>
    <s v="(en blanco)"/>
    <n v="329735"/>
    <s v="Finalizada"/>
    <d v="2024-03-20T00:00:00"/>
    <d v="2024-04-10T00:00:00"/>
    <s v="NULL"/>
    <n v="163495"/>
    <n v="163495"/>
    <n v="163495"/>
    <n v="0"/>
    <n v="201481"/>
    <n v="0"/>
    <n v="0"/>
    <n v="0"/>
    <n v="0"/>
    <n v="0"/>
    <n v="0"/>
    <m/>
    <m/>
    <m/>
    <n v="163495"/>
  </r>
  <r>
    <n v="891500084"/>
    <s v="HOSP FRANCISCO DE PAULA SANTANDER"/>
    <m/>
    <s v="FE569156"/>
    <s v="FE569156"/>
    <s v="891500084_FE569156"/>
    <d v="2024-05-31T00:00:00"/>
    <d v="2024-06-07T00:00:00"/>
    <n v="826513"/>
    <n v="826513"/>
    <s v="Factura en proceso interno"/>
    <x v="1"/>
    <n v="0"/>
    <m/>
    <n v="0"/>
    <n v="0"/>
    <m/>
    <m/>
    <m/>
    <n v="0"/>
    <n v="0"/>
    <n v="0"/>
    <m/>
    <m/>
    <m/>
    <n v="0"/>
    <s v="Para auditoria de pertinencia"/>
    <d v="2024-05-31T00:00:00"/>
    <d v="2024-07-02T00:00:00"/>
    <s v="NULL"/>
    <n v="826513"/>
    <n v="0"/>
    <n v="0"/>
    <n v="0"/>
    <n v="0"/>
    <n v="0"/>
    <n v="0"/>
    <n v="0"/>
    <n v="0"/>
    <n v="0"/>
    <n v="0"/>
    <m/>
    <m/>
    <m/>
    <n v="0"/>
  </r>
  <r>
    <n v="891500084"/>
    <s v="HOSP FRANCISCO DE PAULA SANTANDER"/>
    <m/>
    <s v="FE583900"/>
    <s v="FE583900"/>
    <s v="891500084_FE583900"/>
    <d v="2024-07-02T00:00:00"/>
    <d v="2024-08-08T00:00:00"/>
    <n v="389151"/>
    <n v="389151"/>
    <e v="#N/A"/>
    <x v="1"/>
    <n v="0"/>
    <m/>
    <n v="0"/>
    <n v="0"/>
    <m/>
    <m/>
    <m/>
    <n v="0"/>
    <n v="0"/>
    <n v="0"/>
    <m/>
    <m/>
    <m/>
    <n v="0"/>
    <s v="Para auditoria de pertinencia"/>
    <d v="2024-07-02T00:00:00"/>
    <d v="2024-08-08T00:00:00"/>
    <s v="NULL"/>
    <n v="389151"/>
    <n v="0"/>
    <n v="0"/>
    <n v="0"/>
    <n v="0"/>
    <n v="0"/>
    <n v="0"/>
    <n v="0"/>
    <n v="0"/>
    <n v="0"/>
    <n v="0"/>
    <m/>
    <m/>
    <m/>
    <n v="0"/>
  </r>
  <r>
    <n v="891500084"/>
    <s v="HOSP FRANCISCO DE PAULA SANTANDER"/>
    <m/>
    <s v="FE594822"/>
    <s v="FE594822"/>
    <s v="891500084_FE594822"/>
    <d v="2024-07-24T00:00:00"/>
    <d v="2024-08-08T00:00:00"/>
    <n v="356926"/>
    <n v="356926"/>
    <e v="#N/A"/>
    <x v="1"/>
    <n v="0"/>
    <m/>
    <n v="0"/>
    <n v="0"/>
    <m/>
    <m/>
    <m/>
    <n v="0"/>
    <n v="0"/>
    <n v="0"/>
    <m/>
    <m/>
    <m/>
    <n v="0"/>
    <s v="Para auditoria de pertinencia"/>
    <d v="2024-07-24T00:00:00"/>
    <d v="2024-08-08T00:00:00"/>
    <s v="NULL"/>
    <n v="356926"/>
    <n v="0"/>
    <n v="0"/>
    <n v="0"/>
    <n v="0"/>
    <n v="0"/>
    <n v="0"/>
    <n v="0"/>
    <n v="0"/>
    <n v="0"/>
    <n v="0"/>
    <m/>
    <m/>
    <m/>
    <n v="0"/>
  </r>
  <r>
    <n v="891500084"/>
    <s v="HOSP FRANCISCO DE PAULA SANTANDER"/>
    <m/>
    <s v="FE577482"/>
    <s v="FE577482"/>
    <s v="891500084_FE577482"/>
    <d v="2024-06-19T00:00:00"/>
    <d v="2024-07-09T00:00:00"/>
    <n v="229133"/>
    <n v="229133"/>
    <s v="Factura en proceso interno"/>
    <x v="1"/>
    <n v="0"/>
    <m/>
    <n v="0"/>
    <n v="0"/>
    <m/>
    <m/>
    <m/>
    <n v="0"/>
    <n v="0"/>
    <n v="0"/>
    <m/>
    <m/>
    <m/>
    <n v="0"/>
    <s v="Para auditoria de pertinencia"/>
    <d v="2024-06-19T00:00:00"/>
    <d v="2024-08-01T00:00:00"/>
    <s v="NULL"/>
    <n v="229133"/>
    <n v="0"/>
    <n v="0"/>
    <n v="0"/>
    <n v="0"/>
    <n v="0"/>
    <n v="0"/>
    <n v="0"/>
    <n v="0"/>
    <n v="0"/>
    <n v="0"/>
    <m/>
    <m/>
    <m/>
    <n v="0"/>
  </r>
  <r>
    <n v="891500084"/>
    <s v="HOSP FRANCISCO DE PAULA SANTANDER"/>
    <m/>
    <s v="FE574142"/>
    <s v="FE574142"/>
    <s v="891500084_FE574142"/>
    <d v="2024-06-13T00:00:00"/>
    <d v="2024-07-09T00:00:00"/>
    <n v="139867"/>
    <n v="139867"/>
    <s v="Factura en proceso interno"/>
    <x v="1"/>
    <n v="0"/>
    <m/>
    <n v="0"/>
    <n v="0"/>
    <m/>
    <m/>
    <m/>
    <n v="0"/>
    <n v="0"/>
    <n v="0"/>
    <m/>
    <m/>
    <m/>
    <n v="0"/>
    <s v="Para auditoria de pertinencia"/>
    <d v="2024-06-13T00:00:00"/>
    <d v="2024-08-01T00:00:00"/>
    <s v="NULL"/>
    <n v="139867"/>
    <n v="0"/>
    <n v="0"/>
    <n v="0"/>
    <n v="0"/>
    <n v="0"/>
    <n v="0"/>
    <n v="0"/>
    <n v="0"/>
    <n v="0"/>
    <n v="0"/>
    <m/>
    <m/>
    <m/>
    <n v="0"/>
  </r>
  <r>
    <n v="891500084"/>
    <s v="HOSP FRANCISCO DE PAULA SANTANDER"/>
    <m/>
    <s v="FE582113"/>
    <s v="FE582113"/>
    <s v="891500084_FE582113"/>
    <d v="2024-06-27T00:00:00"/>
    <d v="2024-07-09T00:00:00"/>
    <n v="91222"/>
    <n v="91222"/>
    <s v="Factura en proceso interno"/>
    <x v="1"/>
    <n v="0"/>
    <m/>
    <n v="0"/>
    <n v="0"/>
    <m/>
    <m/>
    <m/>
    <n v="0"/>
    <n v="0"/>
    <n v="0"/>
    <m/>
    <m/>
    <m/>
    <n v="0"/>
    <s v="Para auditoria de pertinencia"/>
    <d v="2024-06-27T00:00:00"/>
    <d v="2024-08-01T00:00:00"/>
    <s v="NULL"/>
    <n v="91222"/>
    <n v="0"/>
    <n v="0"/>
    <n v="0"/>
    <n v="0"/>
    <n v="0"/>
    <n v="0"/>
    <n v="0"/>
    <n v="0"/>
    <n v="0"/>
    <n v="0"/>
    <m/>
    <m/>
    <m/>
    <n v="0"/>
  </r>
  <r>
    <n v="891500084"/>
    <s v="HOSP FRANCISCO DE PAULA SANTANDER"/>
    <m/>
    <s v="FE559135"/>
    <s v="FE559135"/>
    <s v="891500084_FE559135"/>
    <d v="2024-05-11T00:00:00"/>
    <d v="2024-06-07T00:00:00"/>
    <n v="95029"/>
    <n v="95029"/>
    <s v="Factura en proceso interno"/>
    <x v="1"/>
    <n v="0"/>
    <m/>
    <n v="0"/>
    <n v="0"/>
    <m/>
    <m/>
    <m/>
    <n v="0"/>
    <n v="0"/>
    <n v="0"/>
    <m/>
    <m/>
    <m/>
    <n v="0"/>
    <s v="Para auditoria de pertinencia"/>
    <d v="2024-05-11T00:00:00"/>
    <d v="2024-07-02T00:00:00"/>
    <s v="NULL"/>
    <n v="95029"/>
    <n v="0"/>
    <n v="0"/>
    <n v="0"/>
    <n v="0"/>
    <n v="0"/>
    <n v="0"/>
    <n v="0"/>
    <n v="0"/>
    <n v="0"/>
    <n v="0"/>
    <m/>
    <m/>
    <m/>
    <n v="0"/>
  </r>
  <r>
    <n v="891500084"/>
    <s v="HOSP FRANCISCO DE PAULA SANTANDER"/>
    <m/>
    <s v="FE593723"/>
    <s v="FE593723"/>
    <s v="891500084_FE593723"/>
    <d v="2024-07-22T00:00:00"/>
    <d v="2024-08-08T00:00:00"/>
    <n v="948294"/>
    <n v="948294"/>
    <e v="#N/A"/>
    <x v="1"/>
    <n v="0"/>
    <m/>
    <n v="0"/>
    <n v="0"/>
    <m/>
    <m/>
    <m/>
    <n v="0"/>
    <n v="0"/>
    <n v="0"/>
    <m/>
    <m/>
    <m/>
    <n v="0"/>
    <s v="Para auditoria de pertinencia"/>
    <d v="2024-07-22T00:00:00"/>
    <d v="2024-08-08T00:00:00"/>
    <s v="NULL"/>
    <n v="948294"/>
    <n v="0"/>
    <n v="0"/>
    <n v="0"/>
    <n v="0"/>
    <n v="0"/>
    <n v="0"/>
    <n v="0"/>
    <n v="0"/>
    <n v="0"/>
    <n v="0"/>
    <m/>
    <m/>
    <m/>
    <n v="0"/>
  </r>
  <r>
    <n v="891500084"/>
    <s v="HOSP FRANCISCO DE PAULA SANTANDER"/>
    <m/>
    <s v="FE579480"/>
    <s v="FE579480"/>
    <s v="891500084_FE579480"/>
    <d v="2024-06-23T00:00:00"/>
    <d v="2024-07-09T00:00:00"/>
    <n v="97686"/>
    <n v="97686"/>
    <s v="Factura en proceso interno"/>
    <x v="2"/>
    <n v="97686"/>
    <n v="1222497293"/>
    <n v="0"/>
    <n v="0"/>
    <m/>
    <m/>
    <m/>
    <n v="0"/>
    <n v="0"/>
    <n v="0"/>
    <m/>
    <m/>
    <m/>
    <n v="0"/>
    <s v="Finalizada"/>
    <d v="2024-06-23T00:00:00"/>
    <d v="2024-08-01T00:00:00"/>
    <s v="NULL"/>
    <n v="97686"/>
    <n v="97686"/>
    <n v="97686"/>
    <n v="0"/>
    <n v="240000"/>
    <n v="0"/>
    <n v="0"/>
    <n v="0"/>
    <n v="0"/>
    <n v="0"/>
    <n v="0"/>
    <m/>
    <m/>
    <m/>
    <n v="97686"/>
  </r>
  <r>
    <n v="891500084"/>
    <s v="HOSP FRANCISCO DE PAULA SANTANDER"/>
    <m/>
    <s v="FE551557"/>
    <s v="FE551557"/>
    <s v="891500084_FE551557"/>
    <d v="2024-04-23T00:00:00"/>
    <d v="2024-05-07T00:00:00"/>
    <n v="77171"/>
    <n v="77171"/>
    <s v="Factura pendiente en programacion de pago"/>
    <x v="2"/>
    <n v="77171"/>
    <n v="1222460392"/>
    <n v="0"/>
    <n v="0"/>
    <m/>
    <m/>
    <m/>
    <n v="0"/>
    <n v="0"/>
    <n v="0"/>
    <m/>
    <m/>
    <m/>
    <n v="0"/>
    <s v="Finalizada"/>
    <d v="2024-04-23T00:00:00"/>
    <d v="2024-05-07T00:00:00"/>
    <s v="NULL"/>
    <n v="77171"/>
    <n v="77171"/>
    <n v="77171"/>
    <n v="0"/>
    <n v="201481"/>
    <n v="0"/>
    <n v="0"/>
    <n v="0"/>
    <n v="0"/>
    <n v="0"/>
    <n v="0"/>
    <m/>
    <m/>
    <m/>
    <n v="77171"/>
  </r>
  <r>
    <n v="891500084"/>
    <s v="HOSP FRANCISCO DE PAULA SANTANDER"/>
    <m/>
    <s v="FE550637"/>
    <s v="FE550637"/>
    <s v="891500084_FE550637"/>
    <d v="2024-04-22T00:00:00"/>
    <d v="2024-05-07T00:00:00"/>
    <n v="64400"/>
    <n v="64400"/>
    <s v="Factura pendiente en programacion de pago"/>
    <x v="2"/>
    <n v="64400"/>
    <n v="1222461969"/>
    <n v="0"/>
    <n v="0"/>
    <m/>
    <m/>
    <m/>
    <n v="0"/>
    <n v="0"/>
    <n v="0"/>
    <m/>
    <m/>
    <m/>
    <n v="0"/>
    <s v="Finalizada"/>
    <d v="2024-04-22T00:00:00"/>
    <d v="2024-05-07T00:00:00"/>
    <s v="NULL"/>
    <n v="64400"/>
    <n v="64400"/>
    <n v="64400"/>
    <n v="0"/>
    <n v="74974"/>
    <n v="0"/>
    <n v="0"/>
    <n v="0"/>
    <n v="0"/>
    <n v="0"/>
    <n v="0"/>
    <m/>
    <m/>
    <m/>
    <n v="64400"/>
  </r>
  <r>
    <n v="891500084"/>
    <s v="HOSP FRANCISCO DE PAULA SANTANDER"/>
    <m/>
    <s v="FE572135"/>
    <s v="FE572135"/>
    <s v="891500084_FE572135"/>
    <d v="2024-06-07T00:00:00"/>
    <d v="2024-07-09T00:00:00"/>
    <n v="27200"/>
    <n v="27200"/>
    <s v="Factura en proceso interno"/>
    <x v="2"/>
    <n v="27200"/>
    <n v="1222497291"/>
    <n v="0"/>
    <n v="0"/>
    <m/>
    <m/>
    <m/>
    <n v="0"/>
    <n v="0"/>
    <n v="0"/>
    <m/>
    <m/>
    <m/>
    <n v="0"/>
    <s v="Finalizada"/>
    <d v="2024-06-07T00:00:00"/>
    <d v="2024-08-01T00:00:00"/>
    <s v="NULL"/>
    <n v="27200"/>
    <n v="27200"/>
    <n v="27200"/>
    <n v="0"/>
    <n v="240000"/>
    <n v="0"/>
    <n v="0"/>
    <n v="0"/>
    <n v="0"/>
    <n v="0"/>
    <n v="0"/>
    <m/>
    <m/>
    <m/>
    <n v="27200"/>
  </r>
  <r>
    <n v="891500084"/>
    <s v="HOSP FRANCISCO DE PAULA SANTANDER"/>
    <m/>
    <s v="FE592348"/>
    <s v="FE592348"/>
    <s v="891500084_FE592348"/>
    <d v="2024-07-19T00:00:00"/>
    <d v="2024-08-08T00:00:00"/>
    <n v="117477"/>
    <n v="117477"/>
    <e v="#N/A"/>
    <x v="2"/>
    <n v="0"/>
    <m/>
    <n v="0"/>
    <n v="0"/>
    <m/>
    <m/>
    <m/>
    <n v="0"/>
    <n v="0"/>
    <n v="0"/>
    <m/>
    <m/>
    <m/>
    <n v="0"/>
    <s v="Finalizada"/>
    <d v="2024-07-19T00:00:00"/>
    <d v="2024-08-08T00:00:00"/>
    <s v="NULL"/>
    <n v="117477"/>
    <n v="117477"/>
    <n v="117477"/>
    <n v="0"/>
    <n v="240000"/>
    <n v="0"/>
    <n v="0"/>
    <n v="0"/>
    <n v="0"/>
    <n v="0"/>
    <n v="0"/>
    <m/>
    <m/>
    <m/>
    <n v="117477"/>
  </r>
  <r>
    <n v="891500084"/>
    <s v="HOSP FRANCISCO DE PAULA SANTANDER"/>
    <m/>
    <s v="FE592273"/>
    <s v="FE592273"/>
    <s v="891500084_FE592273"/>
    <d v="2024-07-18T00:00:00"/>
    <d v="2024-08-08T00:00:00"/>
    <n v="146802"/>
    <n v="146802"/>
    <e v="#N/A"/>
    <x v="2"/>
    <n v="0"/>
    <m/>
    <n v="0"/>
    <n v="0"/>
    <m/>
    <m/>
    <m/>
    <n v="0"/>
    <n v="0"/>
    <n v="0"/>
    <m/>
    <m/>
    <m/>
    <n v="0"/>
    <s v="Finalizada"/>
    <d v="2024-07-18T00:00:00"/>
    <d v="2024-08-08T00:00:00"/>
    <s v="NULL"/>
    <n v="146802"/>
    <n v="146802"/>
    <n v="146802"/>
    <n v="0"/>
    <n v="240000"/>
    <n v="0"/>
    <n v="0"/>
    <n v="0"/>
    <n v="0"/>
    <n v="0"/>
    <n v="0"/>
    <m/>
    <m/>
    <m/>
    <n v="146802"/>
  </r>
  <r>
    <n v="891500084"/>
    <s v="HOSP FRANCISCO DE PAULA SANTANDER"/>
    <m/>
    <s v="FE589699"/>
    <s v="FE589699"/>
    <s v="891500084_FE589699"/>
    <d v="2024-07-14T00:00:00"/>
    <d v="2024-08-08T00:00:00"/>
    <n v="113645"/>
    <n v="113645"/>
    <e v="#N/A"/>
    <x v="2"/>
    <n v="0"/>
    <m/>
    <n v="0"/>
    <n v="0"/>
    <m/>
    <m/>
    <m/>
    <n v="0"/>
    <n v="0"/>
    <n v="0"/>
    <m/>
    <m/>
    <m/>
    <n v="0"/>
    <s v="Finalizada"/>
    <d v="2024-07-14T00:00:00"/>
    <d v="2024-08-08T00:00:00"/>
    <s v="NULL"/>
    <n v="113645"/>
    <n v="113645"/>
    <n v="113645"/>
    <n v="0"/>
    <n v="240000"/>
    <n v="0"/>
    <n v="0"/>
    <n v="0"/>
    <n v="0"/>
    <n v="0"/>
    <n v="0"/>
    <m/>
    <m/>
    <m/>
    <n v="113645"/>
  </r>
  <r>
    <n v="891500084"/>
    <s v="HOSP FRANCISCO DE PAULA SANTANDER"/>
    <m/>
    <s v="FE582083"/>
    <s v="FE582083"/>
    <s v="891500084_FE582083"/>
    <d v="2024-06-27T00:00:00"/>
    <d v="2024-07-09T00:00:00"/>
    <n v="257395"/>
    <n v="257395"/>
    <s v="Factura en proceso interno"/>
    <x v="2"/>
    <n v="0"/>
    <m/>
    <n v="0"/>
    <n v="0"/>
    <m/>
    <m/>
    <m/>
    <n v="0"/>
    <n v="0"/>
    <n v="0"/>
    <m/>
    <m/>
    <m/>
    <n v="0"/>
    <s v="Finalizada"/>
    <d v="2024-06-27T00:00:00"/>
    <d v="2024-08-01T00:00:00"/>
    <s v="NULL"/>
    <n v="257395"/>
    <n v="257395"/>
    <n v="257395"/>
    <n v="0"/>
    <n v="240000"/>
    <n v="0"/>
    <n v="0"/>
    <n v="0"/>
    <n v="0"/>
    <n v="0"/>
    <n v="0"/>
    <m/>
    <m/>
    <m/>
    <n v="257395"/>
  </r>
  <r>
    <n v="891500084"/>
    <s v="HOSP FRANCISCO DE PAULA SANTANDER"/>
    <m/>
    <s v="FE588428"/>
    <s v="FE588428"/>
    <s v="891500084_FE588428"/>
    <d v="2024-07-11T00:00:00"/>
    <d v="2024-08-08T00:00:00"/>
    <n v="1263023"/>
    <n v="1263023"/>
    <e v="#N/A"/>
    <x v="2"/>
    <n v="0"/>
    <m/>
    <n v="0"/>
    <n v="0"/>
    <m/>
    <m/>
    <m/>
    <n v="0"/>
    <n v="0"/>
    <n v="0"/>
    <m/>
    <m/>
    <m/>
    <n v="0"/>
    <s v="Finalizada"/>
    <d v="2024-07-11T00:00:00"/>
    <d v="2024-08-08T00:00:00"/>
    <s v="NULL"/>
    <n v="1263023"/>
    <n v="1263023"/>
    <n v="1263023"/>
    <n v="0"/>
    <n v="240000"/>
    <n v="0"/>
    <n v="0"/>
    <n v="0"/>
    <n v="0"/>
    <n v="0"/>
    <n v="0"/>
    <m/>
    <m/>
    <m/>
    <n v="1263023"/>
  </r>
  <r>
    <n v="891500084"/>
    <s v="HOSP FRANCISCO DE PAULA SANTANDER"/>
    <m/>
    <s v="FE594246"/>
    <s v="FE594246"/>
    <s v="891500084_FE594246"/>
    <d v="2024-07-23T00:00:00"/>
    <d v="2024-08-08T00:00:00"/>
    <n v="920391"/>
    <n v="920391"/>
    <e v="#N/A"/>
    <x v="2"/>
    <n v="0"/>
    <m/>
    <n v="0"/>
    <n v="0"/>
    <m/>
    <m/>
    <m/>
    <n v="0"/>
    <n v="0"/>
    <n v="0"/>
    <m/>
    <m/>
    <m/>
    <n v="0"/>
    <s v="Finalizada"/>
    <d v="2024-07-23T00:00:00"/>
    <d v="2024-08-08T00:00:00"/>
    <s v="NULL"/>
    <n v="920391"/>
    <n v="920391"/>
    <n v="920391"/>
    <n v="0"/>
    <n v="240000"/>
    <n v="0"/>
    <n v="0"/>
    <n v="0"/>
    <n v="0"/>
    <n v="0"/>
    <n v="0"/>
    <m/>
    <m/>
    <m/>
    <n v="920391"/>
  </r>
  <r>
    <n v="891500084"/>
    <s v="HOSP FRANCISCO DE PAULA SANTANDER"/>
    <m/>
    <s v="FE573409"/>
    <s v="FE573409"/>
    <s v="891500084_FE573409"/>
    <d v="2024-06-11T00:00:00"/>
    <d v="2024-07-09T00:00:00"/>
    <n v="229505"/>
    <n v="229505"/>
    <s v="Factura en proceso interno"/>
    <x v="2"/>
    <n v="0"/>
    <m/>
    <n v="0"/>
    <n v="0"/>
    <m/>
    <m/>
    <m/>
    <n v="0"/>
    <n v="0"/>
    <n v="0"/>
    <m/>
    <m/>
    <m/>
    <n v="0"/>
    <s v="Finalizada"/>
    <d v="2024-06-11T00:00:00"/>
    <d v="2024-08-01T00:00:00"/>
    <s v="NULL"/>
    <n v="229505"/>
    <n v="229505"/>
    <n v="229505"/>
    <n v="0"/>
    <n v="240000"/>
    <n v="0"/>
    <n v="0"/>
    <n v="0"/>
    <n v="0"/>
    <n v="0"/>
    <n v="0"/>
    <m/>
    <m/>
    <m/>
    <n v="229505"/>
  </r>
  <r>
    <n v="891500084"/>
    <s v="HOSP FRANCISCO DE PAULA SANTANDER"/>
    <m/>
    <s v="FE575411"/>
    <s v="FE575411"/>
    <s v="891500084_FE575411"/>
    <d v="2024-06-15T00:00:00"/>
    <d v="2024-07-09T00:00:00"/>
    <n v="340491"/>
    <n v="340491"/>
    <s v="Factura en proceso interno"/>
    <x v="2"/>
    <n v="0"/>
    <m/>
    <n v="0"/>
    <n v="0"/>
    <m/>
    <m/>
    <m/>
    <n v="0"/>
    <n v="0"/>
    <n v="0"/>
    <m/>
    <m/>
    <m/>
    <n v="0"/>
    <s v="Finalizada"/>
    <d v="2024-06-15T00:00:00"/>
    <d v="2024-08-01T00:00:00"/>
    <s v="NULL"/>
    <n v="340491"/>
    <n v="340491"/>
    <n v="340491"/>
    <n v="0"/>
    <n v="240000"/>
    <n v="0"/>
    <n v="0"/>
    <n v="0"/>
    <n v="0"/>
    <n v="0"/>
    <n v="0"/>
    <m/>
    <m/>
    <m/>
    <n v="340491"/>
  </r>
  <r>
    <n v="891500084"/>
    <s v="HOSP FRANCISCO DE PAULA SANTANDER"/>
    <m/>
    <s v="FE578327"/>
    <s v="FE578327"/>
    <s v="891500084_FE578327"/>
    <d v="2024-06-20T00:00:00"/>
    <d v="2024-07-09T00:00:00"/>
    <n v="290084"/>
    <n v="290084"/>
    <s v="Factura en proceso interno"/>
    <x v="2"/>
    <n v="0"/>
    <m/>
    <n v="0"/>
    <n v="0"/>
    <m/>
    <m/>
    <m/>
    <n v="0"/>
    <n v="0"/>
    <n v="0"/>
    <m/>
    <m/>
    <m/>
    <n v="0"/>
    <s v="Finalizada"/>
    <d v="2024-06-20T00:00:00"/>
    <d v="2024-08-01T00:00:00"/>
    <s v="NULL"/>
    <n v="290084"/>
    <n v="290084"/>
    <n v="290084"/>
    <n v="0"/>
    <n v="240000"/>
    <n v="0"/>
    <n v="0"/>
    <n v="0"/>
    <n v="0"/>
    <n v="0"/>
    <n v="0"/>
    <m/>
    <m/>
    <m/>
    <n v="29008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6" outline="0" showAll="0"/>
    <pivotField dataField="1" compact="0" numFmtId="166" outline="0" showAll="0"/>
    <pivotField compact="0" outline="0" showAll="0"/>
    <pivotField axis="axisRow" compact="0" outline="0" showAll="0">
      <items count="4">
        <item x="0"/>
        <item x="2"/>
        <item x="1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19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1" type="button" dataOnly="0" labelOnly="1" outline="0" axis="axisRow" fieldPosition="0"/>
    </format>
    <format dxfId="14">
      <pivotArea dataOnly="0" labelOnly="1" fieldPosition="0">
        <references count="1">
          <reference field="11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1" type="button" dataOnly="0" labelOnly="1" outline="0" axis="axisRow" fieldPosition="0"/>
    </format>
    <format dxfId="8">
      <pivotArea dataOnly="0" labelOnly="1" fieldPosition="0">
        <references count="1">
          <reference field="11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outline="0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mailto:cartera@hfps-ese.gov.co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6"/>
  <sheetViews>
    <sheetView topLeftCell="A8" workbookViewId="0">
      <selection activeCell="B31" sqref="B31"/>
    </sheetView>
  </sheetViews>
  <sheetFormatPr baseColWidth="10" defaultRowHeight="14.5" x14ac:dyDescent="0.35"/>
  <cols>
    <col min="8" max="8" width="13.1796875" bestFit="1" customWidth="1"/>
    <col min="9" max="9" width="11.54296875" bestFit="1" customWidth="1"/>
    <col min="10" max="10" width="13.1796875" bestFit="1" customWidth="1"/>
    <col min="11" max="47" width="11.54296875" bestFit="1" customWidth="1"/>
    <col min="49" max="49" width="11.54296875" bestFit="1" customWidth="1"/>
  </cols>
  <sheetData>
    <row r="1" spans="1:11" ht="15.5" x14ac:dyDescent="0.35">
      <c r="A1" s="1"/>
      <c r="B1" s="2"/>
      <c r="C1" s="20" t="s">
        <v>0</v>
      </c>
      <c r="D1" s="21"/>
      <c r="E1" s="21"/>
      <c r="F1" s="21"/>
      <c r="G1" s="21"/>
      <c r="H1" s="21"/>
      <c r="I1" s="21"/>
      <c r="J1" s="20"/>
      <c r="K1" s="22"/>
    </row>
    <row r="2" spans="1:11" x14ac:dyDescent="0.35">
      <c r="A2" s="3"/>
      <c r="B2" s="4"/>
      <c r="C2" s="27" t="s">
        <v>1</v>
      </c>
      <c r="D2" s="28"/>
      <c r="E2" s="28"/>
      <c r="F2" s="28"/>
      <c r="G2" s="28"/>
      <c r="H2" s="28"/>
      <c r="I2" s="28"/>
      <c r="J2" s="23"/>
      <c r="K2" s="24"/>
    </row>
    <row r="3" spans="1:11" x14ac:dyDescent="0.35">
      <c r="A3" s="3"/>
      <c r="B3" s="4"/>
      <c r="C3" s="5"/>
      <c r="D3" s="6"/>
      <c r="E3" s="6"/>
      <c r="F3" s="6"/>
      <c r="G3" s="6"/>
      <c r="H3" s="6"/>
      <c r="I3" s="6"/>
      <c r="J3" s="23"/>
      <c r="K3" s="24"/>
    </row>
    <row r="4" spans="1:11" x14ac:dyDescent="0.35">
      <c r="A4" s="7"/>
      <c r="B4" s="8"/>
      <c r="C4" s="29" t="s">
        <v>2</v>
      </c>
      <c r="D4" s="30"/>
      <c r="E4" s="30"/>
      <c r="F4" s="30"/>
      <c r="G4" s="30"/>
      <c r="H4" s="30"/>
      <c r="I4" s="31"/>
      <c r="J4" s="25"/>
      <c r="K4" s="26"/>
    </row>
    <row r="5" spans="1:11" x14ac:dyDescent="0.35">
      <c r="A5" s="9"/>
      <c r="B5" s="9"/>
      <c r="C5" s="10"/>
      <c r="D5" s="10"/>
      <c r="E5" s="10"/>
      <c r="F5" s="10"/>
      <c r="G5" s="10"/>
      <c r="H5" s="10"/>
      <c r="I5" s="10"/>
      <c r="J5" s="10"/>
      <c r="K5" s="9"/>
    </row>
    <row r="6" spans="1:11" x14ac:dyDescent="0.35">
      <c r="A6" s="9"/>
      <c r="B6" s="9"/>
      <c r="C6" s="9"/>
      <c r="D6" s="9"/>
      <c r="E6" s="9"/>
      <c r="F6" s="9"/>
      <c r="G6" s="9"/>
      <c r="H6" s="9"/>
      <c r="I6" s="9"/>
      <c r="J6" s="9"/>
      <c r="K6" s="9"/>
    </row>
    <row r="7" spans="1:11" x14ac:dyDescent="0.35">
      <c r="A7" s="11" t="s">
        <v>3</v>
      </c>
      <c r="B7" s="11"/>
      <c r="C7" s="11" t="s">
        <v>4</v>
      </c>
      <c r="D7" s="9"/>
      <c r="E7" s="9"/>
      <c r="F7" s="9"/>
      <c r="G7" s="9"/>
      <c r="H7" s="9"/>
      <c r="I7" s="9"/>
      <c r="J7" s="9"/>
      <c r="K7" s="9"/>
    </row>
    <row r="8" spans="1:11" x14ac:dyDescent="0.35">
      <c r="A8" s="11" t="s">
        <v>5</v>
      </c>
      <c r="B8" s="9"/>
      <c r="C8" s="11" t="s">
        <v>6</v>
      </c>
      <c r="D8" s="9"/>
      <c r="E8" s="9"/>
      <c r="F8" s="9"/>
      <c r="G8" s="9"/>
      <c r="H8" s="9"/>
      <c r="I8" s="9"/>
      <c r="J8" s="9"/>
      <c r="K8" s="9"/>
    </row>
    <row r="9" spans="1:11" x14ac:dyDescent="0.35">
      <c r="A9" s="11" t="s">
        <v>7</v>
      </c>
      <c r="B9" s="9"/>
      <c r="C9" s="11" t="s">
        <v>8</v>
      </c>
      <c r="D9" s="9"/>
      <c r="E9" s="9"/>
      <c r="F9" s="9"/>
      <c r="G9" s="9"/>
      <c r="H9" s="9"/>
      <c r="I9" s="9"/>
      <c r="J9" s="9"/>
      <c r="K9" s="9"/>
    </row>
    <row r="10" spans="1:11" x14ac:dyDescent="0.35">
      <c r="A10" s="11" t="s">
        <v>9</v>
      </c>
      <c r="B10" s="9"/>
      <c r="C10" s="11" t="s">
        <v>10</v>
      </c>
      <c r="D10" s="9"/>
      <c r="E10" s="9"/>
      <c r="F10" s="9"/>
      <c r="G10" s="11" t="s">
        <v>11</v>
      </c>
      <c r="H10" t="s">
        <v>12</v>
      </c>
      <c r="J10" s="9"/>
      <c r="K10" s="9"/>
    </row>
    <row r="11" spans="1:11" x14ac:dyDescent="0.35">
      <c r="A11" s="11" t="s">
        <v>13</v>
      </c>
      <c r="B11" s="9"/>
      <c r="C11" s="11" t="s">
        <v>14</v>
      </c>
      <c r="D11" s="9"/>
      <c r="E11" s="9"/>
      <c r="F11" s="9"/>
      <c r="G11" s="11" t="s">
        <v>15</v>
      </c>
      <c r="H11" s="12">
        <v>45519</v>
      </c>
      <c r="I11" s="9"/>
      <c r="J11" s="13"/>
      <c r="K11" s="9"/>
    </row>
    <row r="12" spans="1:11" x14ac:dyDescent="0.35">
      <c r="A12" s="11" t="s">
        <v>16</v>
      </c>
      <c r="B12" s="9"/>
      <c r="C12" s="11" t="s">
        <v>17</v>
      </c>
      <c r="D12" s="9"/>
      <c r="E12" s="9"/>
      <c r="F12" s="9"/>
      <c r="G12" s="13" t="s">
        <v>18</v>
      </c>
      <c r="H12" s="14">
        <v>9663754</v>
      </c>
      <c r="I12" s="9"/>
      <c r="J12" s="9"/>
      <c r="K12" s="9"/>
    </row>
    <row r="13" spans="1:11" x14ac:dyDescent="0.35">
      <c r="A13" s="11" t="s">
        <v>19</v>
      </c>
      <c r="B13" s="9"/>
      <c r="C13" s="15" t="s">
        <v>20</v>
      </c>
      <c r="D13" s="9"/>
      <c r="E13" s="9"/>
      <c r="F13" s="9"/>
      <c r="G13" s="9"/>
      <c r="H13" s="9"/>
      <c r="I13" s="9"/>
      <c r="J13" s="9"/>
      <c r="K13" s="9"/>
    </row>
    <row r="14" spans="1:11" x14ac:dyDescent="0.35">
      <c r="A14" s="11" t="s">
        <v>21</v>
      </c>
      <c r="B14" s="9"/>
      <c r="C14" s="11" t="s">
        <v>22</v>
      </c>
      <c r="D14" s="9"/>
      <c r="E14" s="9"/>
      <c r="F14" s="9"/>
      <c r="G14" s="9"/>
      <c r="H14" s="9"/>
      <c r="I14" s="9"/>
      <c r="J14" s="9"/>
      <c r="K14" s="9"/>
    </row>
    <row r="15" spans="1:11" x14ac:dyDescent="0.35">
      <c r="A15" s="11" t="s">
        <v>23</v>
      </c>
      <c r="B15" s="9"/>
      <c r="C15" s="16">
        <v>3128816257</v>
      </c>
      <c r="D15" s="16"/>
      <c r="E15" s="9"/>
      <c r="F15" s="9"/>
      <c r="G15" s="9"/>
      <c r="H15" s="9"/>
      <c r="I15" s="9"/>
      <c r="J15" s="9"/>
      <c r="K15" s="9"/>
    </row>
    <row r="16" spans="1:11" x14ac:dyDescent="0.35">
      <c r="A16" s="11"/>
      <c r="B16" s="9"/>
      <c r="C16" s="9"/>
      <c r="D16" s="9"/>
      <c r="E16" s="9"/>
      <c r="F16" s="9"/>
      <c r="G16" s="9"/>
      <c r="H16" s="9"/>
      <c r="I16" s="9"/>
      <c r="J16" s="9"/>
      <c r="K16" s="9"/>
    </row>
    <row r="17" spans="1:49" x14ac:dyDescent="0.35">
      <c r="A17" t="s">
        <v>24</v>
      </c>
      <c r="B17" t="s">
        <v>25</v>
      </c>
      <c r="C17" t="s">
        <v>26</v>
      </c>
      <c r="D17" t="s">
        <v>27</v>
      </c>
      <c r="E17" t="s">
        <v>28</v>
      </c>
      <c r="F17" t="s">
        <v>29</v>
      </c>
      <c r="G17" t="s">
        <v>30</v>
      </c>
      <c r="H17" t="s">
        <v>31</v>
      </c>
      <c r="I17" t="s">
        <v>32</v>
      </c>
      <c r="J17" t="s">
        <v>33</v>
      </c>
      <c r="K17" t="s">
        <v>34</v>
      </c>
      <c r="L17" t="s">
        <v>35</v>
      </c>
      <c r="M17" t="s">
        <v>36</v>
      </c>
      <c r="N17" t="s">
        <v>37</v>
      </c>
      <c r="O17" t="s">
        <v>38</v>
      </c>
      <c r="P17" t="s">
        <v>39</v>
      </c>
      <c r="Q17" t="s">
        <v>40</v>
      </c>
      <c r="R17" t="s">
        <v>41</v>
      </c>
      <c r="S17" t="s">
        <v>42</v>
      </c>
      <c r="T17" t="s">
        <v>43</v>
      </c>
      <c r="U17" t="s">
        <v>44</v>
      </c>
      <c r="V17" t="s">
        <v>45</v>
      </c>
      <c r="W17" t="s">
        <v>46</v>
      </c>
      <c r="X17" t="s">
        <v>47</v>
      </c>
      <c r="Y17" t="s">
        <v>48</v>
      </c>
      <c r="Z17" t="s">
        <v>49</v>
      </c>
      <c r="AA17" t="s">
        <v>50</v>
      </c>
      <c r="AB17" t="s">
        <v>51</v>
      </c>
      <c r="AC17" t="s">
        <v>52</v>
      </c>
      <c r="AD17" t="s">
        <v>53</v>
      </c>
      <c r="AE17" t="s">
        <v>54</v>
      </c>
      <c r="AF17" t="s">
        <v>55</v>
      </c>
      <c r="AG17" t="s">
        <v>56</v>
      </c>
      <c r="AH17" t="s">
        <v>57</v>
      </c>
      <c r="AI17" t="s">
        <v>58</v>
      </c>
      <c r="AJ17" t="s">
        <v>59</v>
      </c>
      <c r="AK17" t="s">
        <v>60</v>
      </c>
      <c r="AL17" t="s">
        <v>61</v>
      </c>
      <c r="AM17" t="s">
        <v>62</v>
      </c>
      <c r="AN17" t="s">
        <v>63</v>
      </c>
      <c r="AO17" t="s">
        <v>64</v>
      </c>
      <c r="AP17" t="s">
        <v>65</v>
      </c>
      <c r="AQ17" t="s">
        <v>66</v>
      </c>
      <c r="AR17" t="s">
        <v>67</v>
      </c>
      <c r="AS17" t="s">
        <v>68</v>
      </c>
      <c r="AT17" t="s">
        <v>69</v>
      </c>
      <c r="AU17" t="s">
        <v>70</v>
      </c>
      <c r="AV17" t="s">
        <v>71</v>
      </c>
      <c r="AW17" t="s">
        <v>72</v>
      </c>
    </row>
    <row r="18" spans="1:49" x14ac:dyDescent="0.35">
      <c r="A18">
        <v>890303093</v>
      </c>
      <c r="B18" t="s">
        <v>12</v>
      </c>
      <c r="C18" t="s">
        <v>73</v>
      </c>
      <c r="D18" t="s">
        <v>74</v>
      </c>
      <c r="E18" s="17">
        <v>45371</v>
      </c>
      <c r="F18" s="17">
        <v>45386</v>
      </c>
      <c r="G18" s="17">
        <v>45416</v>
      </c>
      <c r="H18" s="18">
        <v>163495</v>
      </c>
      <c r="I18" s="18">
        <v>0</v>
      </c>
      <c r="J18" s="18">
        <v>8213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-142252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0</v>
      </c>
      <c r="AH18" s="18">
        <v>0</v>
      </c>
      <c r="AI18" s="18">
        <v>0</v>
      </c>
      <c r="AJ18" s="18">
        <v>0</v>
      </c>
      <c r="AK18" s="18">
        <v>-13030</v>
      </c>
      <c r="AL18" s="18">
        <v>0</v>
      </c>
      <c r="AM18" s="18">
        <v>0</v>
      </c>
      <c r="AN18" s="18">
        <v>0</v>
      </c>
      <c r="AO18" s="18">
        <v>0</v>
      </c>
      <c r="AP18" s="18">
        <v>0</v>
      </c>
      <c r="AQ18" s="18">
        <v>0</v>
      </c>
      <c r="AR18" s="18">
        <v>0</v>
      </c>
      <c r="AS18" s="18">
        <v>0</v>
      </c>
      <c r="AT18" s="18">
        <v>0</v>
      </c>
      <c r="AU18" s="18">
        <v>0</v>
      </c>
      <c r="AV18" s="18" t="s">
        <v>75</v>
      </c>
      <c r="AW18" s="18">
        <v>0</v>
      </c>
    </row>
    <row r="19" spans="1:49" x14ac:dyDescent="0.35">
      <c r="A19">
        <v>890303093</v>
      </c>
      <c r="B19" t="s">
        <v>12</v>
      </c>
      <c r="C19" t="s">
        <v>76</v>
      </c>
      <c r="D19" t="s">
        <v>74</v>
      </c>
      <c r="E19" s="17">
        <v>45411</v>
      </c>
      <c r="F19" s="17">
        <v>45419</v>
      </c>
      <c r="G19" s="17">
        <v>45449</v>
      </c>
      <c r="H19" s="18">
        <v>220014</v>
      </c>
      <c r="I19" s="18">
        <v>0</v>
      </c>
      <c r="J19" s="18">
        <v>220014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8">
        <v>0</v>
      </c>
      <c r="AD19" s="18">
        <v>0</v>
      </c>
      <c r="AE19" s="18">
        <v>0</v>
      </c>
      <c r="AF19" s="18">
        <v>0</v>
      </c>
      <c r="AG19" s="18">
        <v>0</v>
      </c>
      <c r="AH19" s="18">
        <v>0</v>
      </c>
      <c r="AI19" s="18">
        <v>0</v>
      </c>
      <c r="AJ19" s="18">
        <v>0</v>
      </c>
      <c r="AK19" s="18">
        <v>0</v>
      </c>
      <c r="AL19" s="18">
        <v>0</v>
      </c>
      <c r="AM19" s="18">
        <v>0</v>
      </c>
      <c r="AN19" s="18">
        <v>0</v>
      </c>
      <c r="AO19" s="18">
        <v>0</v>
      </c>
      <c r="AP19" s="18">
        <v>0</v>
      </c>
      <c r="AQ19" s="18">
        <v>0</v>
      </c>
      <c r="AR19" s="18">
        <v>0</v>
      </c>
      <c r="AS19" s="18">
        <v>0</v>
      </c>
      <c r="AT19" s="18">
        <v>0</v>
      </c>
      <c r="AU19" s="18">
        <v>0</v>
      </c>
      <c r="AV19" s="18" t="s">
        <v>75</v>
      </c>
      <c r="AW19" s="18">
        <v>0</v>
      </c>
    </row>
    <row r="20" spans="1:49" x14ac:dyDescent="0.35">
      <c r="A20">
        <v>890303093</v>
      </c>
      <c r="B20" t="s">
        <v>12</v>
      </c>
      <c r="C20" t="s">
        <v>77</v>
      </c>
      <c r="D20" t="s">
        <v>74</v>
      </c>
      <c r="E20" s="17">
        <v>45443</v>
      </c>
      <c r="F20" s="17">
        <v>45450</v>
      </c>
      <c r="G20" s="17">
        <v>45480</v>
      </c>
      <c r="H20" s="18">
        <v>826513</v>
      </c>
      <c r="I20" s="18">
        <v>0</v>
      </c>
      <c r="J20" s="18">
        <v>826513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8">
        <v>0</v>
      </c>
      <c r="AD20" s="18">
        <v>0</v>
      </c>
      <c r="AE20" s="18">
        <v>0</v>
      </c>
      <c r="AF20" s="18">
        <v>0</v>
      </c>
      <c r="AG20" s="18">
        <v>0</v>
      </c>
      <c r="AH20" s="18">
        <v>0</v>
      </c>
      <c r="AI20" s="18">
        <v>0</v>
      </c>
      <c r="AJ20" s="18">
        <v>0</v>
      </c>
      <c r="AK20" s="18">
        <v>0</v>
      </c>
      <c r="AL20" s="18">
        <v>0</v>
      </c>
      <c r="AM20" s="18">
        <v>0</v>
      </c>
      <c r="AN20" s="18">
        <v>0</v>
      </c>
      <c r="AO20" s="18">
        <v>0</v>
      </c>
      <c r="AP20" s="18">
        <v>0</v>
      </c>
      <c r="AQ20" s="18">
        <v>0</v>
      </c>
      <c r="AR20" s="18">
        <v>0</v>
      </c>
      <c r="AS20" s="18">
        <v>0</v>
      </c>
      <c r="AT20" s="18">
        <v>0</v>
      </c>
      <c r="AU20" s="18">
        <v>0</v>
      </c>
      <c r="AV20" s="18" t="s">
        <v>75</v>
      </c>
      <c r="AW20" s="18">
        <v>0</v>
      </c>
    </row>
    <row r="21" spans="1:49" x14ac:dyDescent="0.35">
      <c r="A21">
        <v>890303093</v>
      </c>
      <c r="B21" t="s">
        <v>12</v>
      </c>
      <c r="C21" t="s">
        <v>78</v>
      </c>
      <c r="D21" t="s">
        <v>74</v>
      </c>
      <c r="E21" s="17">
        <v>45424</v>
      </c>
      <c r="F21" s="17">
        <v>45450</v>
      </c>
      <c r="G21" s="17">
        <v>45480</v>
      </c>
      <c r="H21" s="18">
        <v>169159</v>
      </c>
      <c r="I21" s="18">
        <v>0</v>
      </c>
      <c r="J21" s="18">
        <v>169159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8">
        <v>0</v>
      </c>
      <c r="AD21" s="18">
        <v>0</v>
      </c>
      <c r="AE21" s="18">
        <v>0</v>
      </c>
      <c r="AF21" s="18">
        <v>0</v>
      </c>
      <c r="AG21" s="18">
        <v>0</v>
      </c>
      <c r="AH21" s="18">
        <v>0</v>
      </c>
      <c r="AI21" s="18">
        <v>0</v>
      </c>
      <c r="AJ21" s="18">
        <v>0</v>
      </c>
      <c r="AK21" s="18">
        <v>0</v>
      </c>
      <c r="AL21" s="18">
        <v>0</v>
      </c>
      <c r="AM21" s="18">
        <v>0</v>
      </c>
      <c r="AN21" s="18">
        <v>0</v>
      </c>
      <c r="AO21" s="18">
        <v>0</v>
      </c>
      <c r="AP21" s="18">
        <v>0</v>
      </c>
      <c r="AQ21" s="18">
        <v>0</v>
      </c>
      <c r="AR21" s="18">
        <v>0</v>
      </c>
      <c r="AS21" s="18">
        <v>0</v>
      </c>
      <c r="AT21" s="18">
        <v>0</v>
      </c>
      <c r="AU21" s="18">
        <v>0</v>
      </c>
      <c r="AV21" s="18" t="s">
        <v>75</v>
      </c>
      <c r="AW21" s="18">
        <v>0</v>
      </c>
    </row>
    <row r="22" spans="1:49" x14ac:dyDescent="0.35">
      <c r="A22">
        <v>890303093</v>
      </c>
      <c r="B22" t="s">
        <v>12</v>
      </c>
      <c r="C22" t="s">
        <v>79</v>
      </c>
      <c r="D22" t="s">
        <v>74</v>
      </c>
      <c r="E22" s="17">
        <v>45442</v>
      </c>
      <c r="F22" s="17">
        <v>45450</v>
      </c>
      <c r="G22" s="17">
        <v>45480</v>
      </c>
      <c r="H22" s="18">
        <v>1997389</v>
      </c>
      <c r="I22" s="18">
        <v>0</v>
      </c>
      <c r="J22" s="18">
        <v>1997389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8">
        <v>0</v>
      </c>
      <c r="AD22" s="18">
        <v>0</v>
      </c>
      <c r="AE22" s="18">
        <v>0</v>
      </c>
      <c r="AF22" s="18">
        <v>0</v>
      </c>
      <c r="AG22" s="18">
        <v>0</v>
      </c>
      <c r="AH22" s="18">
        <v>0</v>
      </c>
      <c r="AI22" s="18">
        <v>0</v>
      </c>
      <c r="AJ22" s="18">
        <v>0</v>
      </c>
      <c r="AK22" s="18">
        <v>0</v>
      </c>
      <c r="AL22" s="18">
        <v>0</v>
      </c>
      <c r="AM22" s="18">
        <v>0</v>
      </c>
      <c r="AN22" s="18">
        <v>0</v>
      </c>
      <c r="AO22" s="18">
        <v>0</v>
      </c>
      <c r="AP22" s="18">
        <v>0</v>
      </c>
      <c r="AQ22" s="18">
        <v>0</v>
      </c>
      <c r="AR22" s="18">
        <v>0</v>
      </c>
      <c r="AS22" s="18">
        <v>0</v>
      </c>
      <c r="AT22" s="18">
        <v>0</v>
      </c>
      <c r="AU22" s="18">
        <v>0</v>
      </c>
      <c r="AV22" s="18" t="s">
        <v>75</v>
      </c>
      <c r="AW22" s="18">
        <v>0</v>
      </c>
    </row>
    <row r="23" spans="1:49" x14ac:dyDescent="0.35">
      <c r="A23">
        <v>890303093</v>
      </c>
      <c r="B23" t="s">
        <v>12</v>
      </c>
      <c r="C23" t="s">
        <v>80</v>
      </c>
      <c r="D23" t="s">
        <v>74</v>
      </c>
      <c r="E23" s="17">
        <v>45470</v>
      </c>
      <c r="F23" s="17">
        <v>45482</v>
      </c>
      <c r="G23" s="17">
        <v>45512</v>
      </c>
      <c r="H23" s="18">
        <v>257395</v>
      </c>
      <c r="I23" s="18">
        <v>0</v>
      </c>
      <c r="J23" s="18">
        <v>257395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8">
        <v>0</v>
      </c>
      <c r="Y23" s="18">
        <v>0</v>
      </c>
      <c r="Z23" s="18">
        <v>0</v>
      </c>
      <c r="AA23" s="18">
        <v>0</v>
      </c>
      <c r="AB23" s="18">
        <v>0</v>
      </c>
      <c r="AC23" s="18">
        <v>0</v>
      </c>
      <c r="AD23" s="18">
        <v>0</v>
      </c>
      <c r="AE23" s="18">
        <v>0</v>
      </c>
      <c r="AF23" s="18">
        <v>0</v>
      </c>
      <c r="AG23" s="18">
        <v>0</v>
      </c>
      <c r="AH23" s="18">
        <v>0</v>
      </c>
      <c r="AI23" s="18">
        <v>0</v>
      </c>
      <c r="AJ23" s="18">
        <v>0</v>
      </c>
      <c r="AK23" s="18">
        <v>0</v>
      </c>
      <c r="AL23" s="18">
        <v>0</v>
      </c>
      <c r="AM23" s="18">
        <v>0</v>
      </c>
      <c r="AN23" s="18">
        <v>0</v>
      </c>
      <c r="AO23" s="18">
        <v>0</v>
      </c>
      <c r="AP23" s="18">
        <v>0</v>
      </c>
      <c r="AQ23" s="18">
        <v>0</v>
      </c>
      <c r="AR23" s="18">
        <v>0</v>
      </c>
      <c r="AS23" s="18">
        <v>0</v>
      </c>
      <c r="AT23" s="18">
        <v>0</v>
      </c>
      <c r="AU23" s="18">
        <v>0</v>
      </c>
      <c r="AV23" s="18" t="s">
        <v>75</v>
      </c>
      <c r="AW23" s="18">
        <v>0</v>
      </c>
    </row>
    <row r="24" spans="1:49" x14ac:dyDescent="0.35">
      <c r="A24">
        <v>890303093</v>
      </c>
      <c r="B24" t="s">
        <v>12</v>
      </c>
      <c r="C24" t="s">
        <v>81</v>
      </c>
      <c r="D24" t="s">
        <v>74</v>
      </c>
      <c r="E24" s="17">
        <v>45475</v>
      </c>
      <c r="F24" s="17">
        <v>45512</v>
      </c>
      <c r="G24" s="17">
        <v>45542</v>
      </c>
      <c r="H24" s="18">
        <v>389151</v>
      </c>
      <c r="I24" s="18">
        <v>0</v>
      </c>
      <c r="J24" s="18">
        <v>389151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 t="s">
        <v>75</v>
      </c>
      <c r="AW24" s="18">
        <v>0</v>
      </c>
    </row>
    <row r="25" spans="1:49" x14ac:dyDescent="0.35">
      <c r="A25">
        <v>890303093</v>
      </c>
      <c r="B25" t="s">
        <v>12</v>
      </c>
      <c r="C25" t="s">
        <v>82</v>
      </c>
      <c r="D25" t="s">
        <v>74</v>
      </c>
      <c r="E25" s="17">
        <v>45484</v>
      </c>
      <c r="F25" s="17">
        <v>45512</v>
      </c>
      <c r="G25" s="17">
        <v>45542</v>
      </c>
      <c r="H25" s="18">
        <v>1263023</v>
      </c>
      <c r="I25" s="18">
        <v>0</v>
      </c>
      <c r="J25" s="18">
        <v>1263023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0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 t="s">
        <v>75</v>
      </c>
      <c r="AW25" s="18">
        <v>0</v>
      </c>
    </row>
    <row r="26" spans="1:49" x14ac:dyDescent="0.35">
      <c r="A26">
        <v>890303093</v>
      </c>
      <c r="B26" t="s">
        <v>12</v>
      </c>
      <c r="C26" t="s">
        <v>83</v>
      </c>
      <c r="D26" t="s">
        <v>74</v>
      </c>
      <c r="E26" s="17">
        <v>45496</v>
      </c>
      <c r="F26" s="17">
        <v>45512</v>
      </c>
      <c r="G26" s="17">
        <v>45542</v>
      </c>
      <c r="H26" s="18">
        <v>920391</v>
      </c>
      <c r="I26" s="18">
        <v>0</v>
      </c>
      <c r="J26" s="18">
        <v>920391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0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 t="s">
        <v>75</v>
      </c>
      <c r="AW26" s="18">
        <v>0</v>
      </c>
    </row>
    <row r="27" spans="1:49" x14ac:dyDescent="0.35">
      <c r="A27">
        <v>890303093</v>
      </c>
      <c r="B27" t="s">
        <v>12</v>
      </c>
      <c r="C27" t="s">
        <v>84</v>
      </c>
      <c r="D27" t="s">
        <v>74</v>
      </c>
      <c r="E27" s="17">
        <v>45492</v>
      </c>
      <c r="F27" s="17">
        <v>45512</v>
      </c>
      <c r="G27" s="17">
        <v>45542</v>
      </c>
      <c r="H27" s="18">
        <v>117477</v>
      </c>
      <c r="I27" s="18">
        <v>0</v>
      </c>
      <c r="J27" s="18">
        <v>117477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18">
        <v>0</v>
      </c>
      <c r="AF27" s="18">
        <v>0</v>
      </c>
      <c r="AG27" s="18">
        <v>0</v>
      </c>
      <c r="AH27" s="18">
        <v>0</v>
      </c>
      <c r="AI27" s="18">
        <v>0</v>
      </c>
      <c r="AJ27" s="18">
        <v>0</v>
      </c>
      <c r="AK27" s="18">
        <v>0</v>
      </c>
      <c r="AL27" s="18">
        <v>0</v>
      </c>
      <c r="AM27" s="18">
        <v>0</v>
      </c>
      <c r="AN27" s="18">
        <v>0</v>
      </c>
      <c r="AO27" s="18">
        <v>0</v>
      </c>
      <c r="AP27" s="18">
        <v>0</v>
      </c>
      <c r="AQ27" s="18">
        <v>0</v>
      </c>
      <c r="AR27" s="18">
        <v>0</v>
      </c>
      <c r="AS27" s="18">
        <v>0</v>
      </c>
      <c r="AT27" s="18">
        <v>0</v>
      </c>
      <c r="AU27" s="18">
        <v>0</v>
      </c>
      <c r="AV27" s="18" t="s">
        <v>75</v>
      </c>
      <c r="AW27" s="18">
        <v>0</v>
      </c>
    </row>
    <row r="28" spans="1:49" x14ac:dyDescent="0.35">
      <c r="A28">
        <v>890303093</v>
      </c>
      <c r="B28" t="s">
        <v>12</v>
      </c>
      <c r="C28" t="s">
        <v>85</v>
      </c>
      <c r="D28" t="s">
        <v>74</v>
      </c>
      <c r="E28" s="17">
        <v>45491</v>
      </c>
      <c r="F28" s="17">
        <v>45512</v>
      </c>
      <c r="G28" s="17">
        <v>45542</v>
      </c>
      <c r="H28" s="18">
        <v>146802</v>
      </c>
      <c r="I28" s="18">
        <v>0</v>
      </c>
      <c r="J28" s="18">
        <v>146802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0</v>
      </c>
      <c r="AA28" s="18">
        <v>0</v>
      </c>
      <c r="AB28" s="18">
        <v>0</v>
      </c>
      <c r="AC28" s="18">
        <v>0</v>
      </c>
      <c r="AD28" s="18">
        <v>0</v>
      </c>
      <c r="AE28" s="18">
        <v>0</v>
      </c>
      <c r="AF28" s="18">
        <v>0</v>
      </c>
      <c r="AG28" s="18">
        <v>0</v>
      </c>
      <c r="AH28" s="18">
        <v>0</v>
      </c>
      <c r="AI28" s="18">
        <v>0</v>
      </c>
      <c r="AJ28" s="18">
        <v>0</v>
      </c>
      <c r="AK28" s="18">
        <v>0</v>
      </c>
      <c r="AL28" s="18">
        <v>0</v>
      </c>
      <c r="AM28" s="18">
        <v>0</v>
      </c>
      <c r="AN28" s="18">
        <v>0</v>
      </c>
      <c r="AO28" s="18">
        <v>0</v>
      </c>
      <c r="AP28" s="18">
        <v>0</v>
      </c>
      <c r="AQ28" s="18">
        <v>0</v>
      </c>
      <c r="AR28" s="18">
        <v>0</v>
      </c>
      <c r="AS28" s="18">
        <v>0</v>
      </c>
      <c r="AT28" s="18">
        <v>0</v>
      </c>
      <c r="AU28" s="18">
        <v>0</v>
      </c>
      <c r="AV28" s="18" t="s">
        <v>75</v>
      </c>
      <c r="AW28" s="18">
        <v>0</v>
      </c>
    </row>
    <row r="29" spans="1:49" x14ac:dyDescent="0.35">
      <c r="A29">
        <v>890303093</v>
      </c>
      <c r="B29" t="s">
        <v>12</v>
      </c>
      <c r="C29" t="s">
        <v>86</v>
      </c>
      <c r="D29" t="s">
        <v>74</v>
      </c>
      <c r="E29" s="17">
        <v>45497</v>
      </c>
      <c r="F29" s="17">
        <v>45512</v>
      </c>
      <c r="G29" s="17">
        <v>45542</v>
      </c>
      <c r="H29" s="18">
        <v>356926</v>
      </c>
      <c r="I29" s="18">
        <v>0</v>
      </c>
      <c r="J29" s="18">
        <v>356926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0</v>
      </c>
      <c r="AK29" s="18">
        <v>0</v>
      </c>
      <c r="AL29" s="18">
        <v>0</v>
      </c>
      <c r="AM29" s="18">
        <v>0</v>
      </c>
      <c r="AN29" s="18">
        <v>0</v>
      </c>
      <c r="AO29" s="18">
        <v>0</v>
      </c>
      <c r="AP29" s="18">
        <v>0</v>
      </c>
      <c r="AQ29" s="18">
        <v>0</v>
      </c>
      <c r="AR29" s="18">
        <v>0</v>
      </c>
      <c r="AS29" s="18">
        <v>0</v>
      </c>
      <c r="AT29" s="18">
        <v>0</v>
      </c>
      <c r="AU29" s="18">
        <v>0</v>
      </c>
      <c r="AV29" s="18" t="s">
        <v>75</v>
      </c>
      <c r="AW29" s="18">
        <v>0</v>
      </c>
    </row>
    <row r="30" spans="1:49" x14ac:dyDescent="0.35">
      <c r="A30">
        <v>890303093</v>
      </c>
      <c r="B30" t="s">
        <v>12</v>
      </c>
      <c r="C30" t="s">
        <v>87</v>
      </c>
      <c r="D30" t="s">
        <v>74</v>
      </c>
      <c r="E30" s="17">
        <v>45384</v>
      </c>
      <c r="F30" s="17">
        <v>45419</v>
      </c>
      <c r="G30" s="17">
        <v>45449</v>
      </c>
      <c r="H30" s="18">
        <v>102897</v>
      </c>
      <c r="I30" s="18">
        <v>0</v>
      </c>
      <c r="J30" s="18">
        <v>102897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  <c r="T30" s="18">
        <v>0</v>
      </c>
      <c r="U30" s="18">
        <v>0</v>
      </c>
      <c r="V30" s="18">
        <v>0</v>
      </c>
      <c r="W30" s="18">
        <v>0</v>
      </c>
      <c r="X30" s="18">
        <v>0</v>
      </c>
      <c r="Y30" s="18">
        <v>0</v>
      </c>
      <c r="Z30" s="18">
        <v>0</v>
      </c>
      <c r="AA30" s="18">
        <v>0</v>
      </c>
      <c r="AB30" s="18">
        <v>0</v>
      </c>
      <c r="AC30" s="18">
        <v>0</v>
      </c>
      <c r="AD30" s="18">
        <v>0</v>
      </c>
      <c r="AE30" s="18">
        <v>0</v>
      </c>
      <c r="AF30" s="18">
        <v>0</v>
      </c>
      <c r="AG30" s="18">
        <v>0</v>
      </c>
      <c r="AH30" s="18">
        <v>0</v>
      </c>
      <c r="AI30" s="18">
        <v>0</v>
      </c>
      <c r="AJ30" s="18">
        <v>0</v>
      </c>
      <c r="AK30" s="18">
        <v>0</v>
      </c>
      <c r="AL30" s="18">
        <v>0</v>
      </c>
      <c r="AM30" s="18">
        <v>0</v>
      </c>
      <c r="AN30" s="18">
        <v>0</v>
      </c>
      <c r="AO30" s="18">
        <v>0</v>
      </c>
      <c r="AP30" s="18">
        <v>0</v>
      </c>
      <c r="AQ30" s="18">
        <v>0</v>
      </c>
      <c r="AR30" s="18">
        <v>0</v>
      </c>
      <c r="AS30" s="18">
        <v>0</v>
      </c>
      <c r="AT30" s="18">
        <v>0</v>
      </c>
      <c r="AU30" s="18">
        <v>0</v>
      </c>
      <c r="AV30" s="18" t="s">
        <v>75</v>
      </c>
      <c r="AW30" s="18">
        <v>0</v>
      </c>
    </row>
    <row r="31" spans="1:49" x14ac:dyDescent="0.35">
      <c r="A31">
        <v>890303093</v>
      </c>
      <c r="B31" t="s">
        <v>12</v>
      </c>
      <c r="C31" t="s">
        <v>88</v>
      </c>
      <c r="D31" t="s">
        <v>74</v>
      </c>
      <c r="E31" s="17">
        <v>45405</v>
      </c>
      <c r="F31" s="17">
        <v>45419</v>
      </c>
      <c r="G31" s="17">
        <v>45449</v>
      </c>
      <c r="H31" s="18">
        <v>77171</v>
      </c>
      <c r="I31" s="18">
        <v>0</v>
      </c>
      <c r="J31" s="18">
        <v>77171</v>
      </c>
      <c r="K31" s="18">
        <v>0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0</v>
      </c>
      <c r="W31" s="18">
        <v>0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0</v>
      </c>
      <c r="AR31" s="18">
        <v>0</v>
      </c>
      <c r="AS31" s="18">
        <v>0</v>
      </c>
      <c r="AT31" s="18">
        <v>0</v>
      </c>
      <c r="AU31" s="18">
        <v>0</v>
      </c>
      <c r="AV31" s="18" t="s">
        <v>75</v>
      </c>
      <c r="AW31" s="18">
        <v>0</v>
      </c>
    </row>
    <row r="32" spans="1:49" x14ac:dyDescent="0.35">
      <c r="A32">
        <v>890303093</v>
      </c>
      <c r="B32" t="s">
        <v>12</v>
      </c>
      <c r="C32" t="s">
        <v>89</v>
      </c>
      <c r="D32" t="s">
        <v>74</v>
      </c>
      <c r="E32" s="17">
        <v>45454</v>
      </c>
      <c r="F32" s="17">
        <v>45482</v>
      </c>
      <c r="G32" s="17">
        <v>45512</v>
      </c>
      <c r="H32" s="18">
        <v>229505</v>
      </c>
      <c r="I32" s="18">
        <v>0</v>
      </c>
      <c r="J32" s="18">
        <v>229505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</v>
      </c>
      <c r="AG32" s="18">
        <v>0</v>
      </c>
      <c r="AH32" s="18">
        <v>0</v>
      </c>
      <c r="AI32" s="18">
        <v>0</v>
      </c>
      <c r="AJ32" s="18">
        <v>0</v>
      </c>
      <c r="AK32" s="18">
        <v>0</v>
      </c>
      <c r="AL32" s="18">
        <v>0</v>
      </c>
      <c r="AM32" s="18">
        <v>0</v>
      </c>
      <c r="AN32" s="18">
        <v>0</v>
      </c>
      <c r="AO32" s="18">
        <v>0</v>
      </c>
      <c r="AP32" s="18">
        <v>0</v>
      </c>
      <c r="AQ32" s="18">
        <v>0</v>
      </c>
      <c r="AR32" s="18">
        <v>0</v>
      </c>
      <c r="AS32" s="18">
        <v>0</v>
      </c>
      <c r="AT32" s="18">
        <v>0</v>
      </c>
      <c r="AU32" s="18">
        <v>0</v>
      </c>
      <c r="AV32" s="18" t="s">
        <v>75</v>
      </c>
      <c r="AW32" s="18">
        <v>0</v>
      </c>
    </row>
    <row r="33" spans="1:49" x14ac:dyDescent="0.35">
      <c r="A33">
        <v>890303093</v>
      </c>
      <c r="B33" t="s">
        <v>12</v>
      </c>
      <c r="C33" t="s">
        <v>90</v>
      </c>
      <c r="D33" t="s">
        <v>74</v>
      </c>
      <c r="E33" s="17">
        <v>45462</v>
      </c>
      <c r="F33" s="17">
        <v>45482</v>
      </c>
      <c r="G33" s="17">
        <v>45512</v>
      </c>
      <c r="H33" s="18">
        <v>229133</v>
      </c>
      <c r="I33" s="18">
        <v>0</v>
      </c>
      <c r="J33" s="18">
        <v>229133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  <c r="T33" s="18">
        <v>0</v>
      </c>
      <c r="U33" s="18">
        <v>0</v>
      </c>
      <c r="V33" s="18">
        <v>0</v>
      </c>
      <c r="W33" s="18">
        <v>0</v>
      </c>
      <c r="X33" s="18">
        <v>0</v>
      </c>
      <c r="Y33" s="18">
        <v>0</v>
      </c>
      <c r="Z33" s="18">
        <v>0</v>
      </c>
      <c r="AA33" s="18">
        <v>0</v>
      </c>
      <c r="AB33" s="18">
        <v>0</v>
      </c>
      <c r="AC33" s="18">
        <v>0</v>
      </c>
      <c r="AD33" s="18">
        <v>0</v>
      </c>
      <c r="AE33" s="18">
        <v>0</v>
      </c>
      <c r="AF33" s="18">
        <v>0</v>
      </c>
      <c r="AG33" s="18">
        <v>0</v>
      </c>
      <c r="AH33" s="18">
        <v>0</v>
      </c>
      <c r="AI33" s="18">
        <v>0</v>
      </c>
      <c r="AJ33" s="18">
        <v>0</v>
      </c>
      <c r="AK33" s="18">
        <v>0</v>
      </c>
      <c r="AL33" s="18">
        <v>0</v>
      </c>
      <c r="AM33" s="18">
        <v>0</v>
      </c>
      <c r="AN33" s="18">
        <v>0</v>
      </c>
      <c r="AO33" s="18">
        <v>0</v>
      </c>
      <c r="AP33" s="18">
        <v>0</v>
      </c>
      <c r="AQ33" s="18">
        <v>0</v>
      </c>
      <c r="AR33" s="18">
        <v>0</v>
      </c>
      <c r="AS33" s="18">
        <v>0</v>
      </c>
      <c r="AT33" s="18">
        <v>0</v>
      </c>
      <c r="AU33" s="18">
        <v>0</v>
      </c>
      <c r="AV33" s="18" t="s">
        <v>75</v>
      </c>
      <c r="AW33" s="18">
        <v>0</v>
      </c>
    </row>
    <row r="34" spans="1:49" x14ac:dyDescent="0.35">
      <c r="A34">
        <v>890303093</v>
      </c>
      <c r="B34" t="s">
        <v>12</v>
      </c>
      <c r="C34" t="s">
        <v>91</v>
      </c>
      <c r="D34" t="s">
        <v>74</v>
      </c>
      <c r="E34" s="17">
        <v>45456</v>
      </c>
      <c r="F34" s="17">
        <v>45482</v>
      </c>
      <c r="G34" s="17">
        <v>45512</v>
      </c>
      <c r="H34" s="18">
        <v>139867</v>
      </c>
      <c r="I34" s="18">
        <v>0</v>
      </c>
      <c r="J34" s="18">
        <v>139867</v>
      </c>
      <c r="K34" s="18">
        <v>0</v>
      </c>
      <c r="L34" s="18">
        <v>0</v>
      </c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  <c r="AB34" s="18">
        <v>0</v>
      </c>
      <c r="AC34" s="18">
        <v>0</v>
      </c>
      <c r="AD34" s="18">
        <v>0</v>
      </c>
      <c r="AE34" s="18">
        <v>0</v>
      </c>
      <c r="AF34" s="18">
        <v>0</v>
      </c>
      <c r="AG34" s="18">
        <v>0</v>
      </c>
      <c r="AH34" s="18">
        <v>0</v>
      </c>
      <c r="AI34" s="18">
        <v>0</v>
      </c>
      <c r="AJ34" s="18">
        <v>0</v>
      </c>
      <c r="AK34" s="18">
        <v>0</v>
      </c>
      <c r="AL34" s="18">
        <v>0</v>
      </c>
      <c r="AM34" s="18">
        <v>0</v>
      </c>
      <c r="AN34" s="18">
        <v>0</v>
      </c>
      <c r="AO34" s="18">
        <v>0</v>
      </c>
      <c r="AP34" s="18">
        <v>0</v>
      </c>
      <c r="AQ34" s="18">
        <v>0</v>
      </c>
      <c r="AR34" s="18">
        <v>0</v>
      </c>
      <c r="AS34" s="18">
        <v>0</v>
      </c>
      <c r="AT34" s="18">
        <v>0</v>
      </c>
      <c r="AU34" s="18">
        <v>0</v>
      </c>
      <c r="AV34" s="18" t="s">
        <v>75</v>
      </c>
      <c r="AW34" s="18">
        <v>0</v>
      </c>
    </row>
    <row r="35" spans="1:49" x14ac:dyDescent="0.35">
      <c r="A35">
        <v>890303093</v>
      </c>
      <c r="B35" t="s">
        <v>12</v>
      </c>
      <c r="C35" t="s">
        <v>92</v>
      </c>
      <c r="D35" t="s">
        <v>74</v>
      </c>
      <c r="E35" s="17">
        <v>45450</v>
      </c>
      <c r="F35" s="17">
        <v>45482</v>
      </c>
      <c r="G35" s="17">
        <v>45512</v>
      </c>
      <c r="H35" s="18">
        <v>27200</v>
      </c>
      <c r="I35" s="18">
        <v>0</v>
      </c>
      <c r="J35" s="18">
        <v>27200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 t="s">
        <v>75</v>
      </c>
      <c r="AW35" s="18">
        <v>0</v>
      </c>
    </row>
    <row r="36" spans="1:49" x14ac:dyDescent="0.35">
      <c r="A36">
        <v>890303093</v>
      </c>
      <c r="B36" t="s">
        <v>12</v>
      </c>
      <c r="C36" t="s">
        <v>93</v>
      </c>
      <c r="D36" t="s">
        <v>74</v>
      </c>
      <c r="E36" s="17">
        <v>45470</v>
      </c>
      <c r="F36" s="17">
        <v>45482</v>
      </c>
      <c r="G36" s="17">
        <v>45512</v>
      </c>
      <c r="H36" s="18">
        <v>91222</v>
      </c>
      <c r="I36" s="18">
        <v>0</v>
      </c>
      <c r="J36" s="18">
        <v>91222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8">
        <v>0</v>
      </c>
      <c r="AD36" s="18">
        <v>0</v>
      </c>
      <c r="AE36" s="18">
        <v>0</v>
      </c>
      <c r="AF36" s="18">
        <v>0</v>
      </c>
      <c r="AG36" s="18">
        <v>0</v>
      </c>
      <c r="AH36" s="18">
        <v>0</v>
      </c>
      <c r="AI36" s="18">
        <v>0</v>
      </c>
      <c r="AJ36" s="18">
        <v>0</v>
      </c>
      <c r="AK36" s="18">
        <v>0</v>
      </c>
      <c r="AL36" s="18">
        <v>0</v>
      </c>
      <c r="AM36" s="18">
        <v>0</v>
      </c>
      <c r="AN36" s="18">
        <v>0</v>
      </c>
      <c r="AO36" s="18">
        <v>0</v>
      </c>
      <c r="AP36" s="18">
        <v>0</v>
      </c>
      <c r="AQ36" s="18">
        <v>0</v>
      </c>
      <c r="AR36" s="18">
        <v>0</v>
      </c>
      <c r="AS36" s="18">
        <v>0</v>
      </c>
      <c r="AT36" s="18">
        <v>0</v>
      </c>
      <c r="AU36" s="18">
        <v>0</v>
      </c>
      <c r="AV36" s="18" t="s">
        <v>75</v>
      </c>
      <c r="AW36" s="18">
        <v>0</v>
      </c>
    </row>
    <row r="37" spans="1:49" x14ac:dyDescent="0.35">
      <c r="A37">
        <v>890303093</v>
      </c>
      <c r="B37" t="s">
        <v>12</v>
      </c>
      <c r="C37" t="s">
        <v>94</v>
      </c>
      <c r="D37" t="s">
        <v>74</v>
      </c>
      <c r="E37" s="17">
        <v>45458</v>
      </c>
      <c r="F37" s="17">
        <v>45482</v>
      </c>
      <c r="G37" s="17">
        <v>45512</v>
      </c>
      <c r="H37" s="18">
        <v>340491</v>
      </c>
      <c r="I37" s="18">
        <v>0</v>
      </c>
      <c r="J37" s="18">
        <v>340491</v>
      </c>
      <c r="K37" s="18">
        <v>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8">
        <v>0</v>
      </c>
      <c r="AD37" s="18">
        <v>0</v>
      </c>
      <c r="AE37" s="18">
        <v>0</v>
      </c>
      <c r="AF37" s="18">
        <v>0</v>
      </c>
      <c r="AG37" s="18">
        <v>0</v>
      </c>
      <c r="AH37" s="18">
        <v>0</v>
      </c>
      <c r="AI37" s="18">
        <v>0</v>
      </c>
      <c r="AJ37" s="18">
        <v>0</v>
      </c>
      <c r="AK37" s="18">
        <v>0</v>
      </c>
      <c r="AL37" s="18">
        <v>0</v>
      </c>
      <c r="AM37" s="18">
        <v>0</v>
      </c>
      <c r="AN37" s="18">
        <v>0</v>
      </c>
      <c r="AO37" s="18">
        <v>0</v>
      </c>
      <c r="AP37" s="18">
        <v>0</v>
      </c>
      <c r="AQ37" s="18">
        <v>0</v>
      </c>
      <c r="AR37" s="18">
        <v>0</v>
      </c>
      <c r="AS37" s="18">
        <v>0</v>
      </c>
      <c r="AT37" s="18">
        <v>0</v>
      </c>
      <c r="AU37" s="18">
        <v>0</v>
      </c>
      <c r="AV37" s="18" t="s">
        <v>75</v>
      </c>
      <c r="AW37" s="18">
        <v>0</v>
      </c>
    </row>
    <row r="38" spans="1:49" x14ac:dyDescent="0.35">
      <c r="A38">
        <v>890303093</v>
      </c>
      <c r="B38" t="s">
        <v>12</v>
      </c>
      <c r="C38" t="s">
        <v>95</v>
      </c>
      <c r="D38" t="s">
        <v>74</v>
      </c>
      <c r="E38" s="17">
        <v>45423</v>
      </c>
      <c r="F38" s="17">
        <v>45450</v>
      </c>
      <c r="G38" s="17">
        <v>45480</v>
      </c>
      <c r="H38" s="18">
        <v>95029</v>
      </c>
      <c r="I38" s="18">
        <v>0</v>
      </c>
      <c r="J38" s="18">
        <v>95029</v>
      </c>
      <c r="K38" s="18">
        <v>0</v>
      </c>
      <c r="L38" s="18">
        <v>0</v>
      </c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  <c r="T38" s="18">
        <v>0</v>
      </c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  <c r="AB38" s="18">
        <v>0</v>
      </c>
      <c r="AC38" s="18">
        <v>0</v>
      </c>
      <c r="AD38" s="18">
        <v>0</v>
      </c>
      <c r="AE38" s="18">
        <v>0</v>
      </c>
      <c r="AF38" s="18">
        <v>0</v>
      </c>
      <c r="AG38" s="18">
        <v>0</v>
      </c>
      <c r="AH38" s="18">
        <v>0</v>
      </c>
      <c r="AI38" s="18">
        <v>0</v>
      </c>
      <c r="AJ38" s="18">
        <v>0</v>
      </c>
      <c r="AK38" s="18">
        <v>0</v>
      </c>
      <c r="AL38" s="18">
        <v>0</v>
      </c>
      <c r="AM38" s="18">
        <v>0</v>
      </c>
      <c r="AN38" s="18">
        <v>0</v>
      </c>
      <c r="AO38" s="18">
        <v>0</v>
      </c>
      <c r="AP38" s="18">
        <v>0</v>
      </c>
      <c r="AQ38" s="18">
        <v>0</v>
      </c>
      <c r="AR38" s="18">
        <v>0</v>
      </c>
      <c r="AS38" s="18">
        <v>0</v>
      </c>
      <c r="AT38" s="18">
        <v>0</v>
      </c>
      <c r="AU38" s="18">
        <v>0</v>
      </c>
      <c r="AV38" s="18" t="s">
        <v>75</v>
      </c>
      <c r="AW38" s="18">
        <v>0</v>
      </c>
    </row>
    <row r="39" spans="1:49" x14ac:dyDescent="0.35">
      <c r="A39">
        <v>890303093</v>
      </c>
      <c r="B39" t="s">
        <v>12</v>
      </c>
      <c r="C39" t="s">
        <v>96</v>
      </c>
      <c r="D39" t="s">
        <v>74</v>
      </c>
      <c r="E39" s="17">
        <v>45415</v>
      </c>
      <c r="F39" s="17">
        <v>45450</v>
      </c>
      <c r="G39" s="17">
        <v>45480</v>
      </c>
      <c r="H39" s="18">
        <v>76049</v>
      </c>
      <c r="I39" s="18">
        <v>0</v>
      </c>
      <c r="J39" s="18">
        <v>76049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0</v>
      </c>
      <c r="AK39" s="18">
        <v>0</v>
      </c>
      <c r="AL39" s="18">
        <v>0</v>
      </c>
      <c r="AM39" s="18">
        <v>0</v>
      </c>
      <c r="AN39" s="18">
        <v>0</v>
      </c>
      <c r="AO39" s="18">
        <v>0</v>
      </c>
      <c r="AP39" s="18">
        <v>0</v>
      </c>
      <c r="AQ39" s="18">
        <v>0</v>
      </c>
      <c r="AR39" s="18">
        <v>0</v>
      </c>
      <c r="AS39" s="18">
        <v>0</v>
      </c>
      <c r="AT39" s="18">
        <v>0</v>
      </c>
      <c r="AU39" s="18">
        <v>0</v>
      </c>
      <c r="AV39" s="18" t="s">
        <v>75</v>
      </c>
      <c r="AW39" s="18">
        <v>0</v>
      </c>
    </row>
    <row r="40" spans="1:49" x14ac:dyDescent="0.35">
      <c r="A40">
        <v>890303093</v>
      </c>
      <c r="B40" t="s">
        <v>12</v>
      </c>
      <c r="C40" t="s">
        <v>97</v>
      </c>
      <c r="D40" t="s">
        <v>74</v>
      </c>
      <c r="E40" s="17">
        <v>45487</v>
      </c>
      <c r="F40" s="17">
        <v>45512</v>
      </c>
      <c r="G40" s="17">
        <v>45542</v>
      </c>
      <c r="H40" s="18">
        <v>113645</v>
      </c>
      <c r="I40" s="18">
        <v>0</v>
      </c>
      <c r="J40" s="18">
        <v>113645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0</v>
      </c>
      <c r="AK40" s="18">
        <v>0</v>
      </c>
      <c r="AL40" s="18">
        <v>0</v>
      </c>
      <c r="AM40" s="18">
        <v>0</v>
      </c>
      <c r="AN40" s="18">
        <v>0</v>
      </c>
      <c r="AO40" s="18">
        <v>0</v>
      </c>
      <c r="AP40" s="18">
        <v>0</v>
      </c>
      <c r="AQ40" s="18">
        <v>0</v>
      </c>
      <c r="AR40" s="18">
        <v>0</v>
      </c>
      <c r="AS40" s="18">
        <v>0</v>
      </c>
      <c r="AT40" s="18">
        <v>0</v>
      </c>
      <c r="AU40" s="18">
        <v>0</v>
      </c>
      <c r="AV40" s="18" t="s">
        <v>75</v>
      </c>
      <c r="AW40" s="18">
        <v>0</v>
      </c>
    </row>
    <row r="41" spans="1:49" x14ac:dyDescent="0.35">
      <c r="A41">
        <v>890303093</v>
      </c>
      <c r="B41" t="s">
        <v>12</v>
      </c>
      <c r="C41" t="s">
        <v>98</v>
      </c>
      <c r="D41" t="s">
        <v>74</v>
      </c>
      <c r="E41" s="17">
        <v>45404</v>
      </c>
      <c r="F41" s="17">
        <v>45419</v>
      </c>
      <c r="G41" s="17">
        <v>45449</v>
      </c>
      <c r="H41" s="18">
        <v>64400</v>
      </c>
      <c r="I41" s="18">
        <v>0</v>
      </c>
      <c r="J41" s="18">
        <v>64400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 t="s">
        <v>75</v>
      </c>
      <c r="AW41" s="18">
        <v>0</v>
      </c>
    </row>
    <row r="42" spans="1:49" x14ac:dyDescent="0.35">
      <c r="A42">
        <v>890303093</v>
      </c>
      <c r="B42" t="s">
        <v>12</v>
      </c>
      <c r="C42" t="s">
        <v>99</v>
      </c>
      <c r="D42" t="s">
        <v>74</v>
      </c>
      <c r="E42" s="17">
        <v>45463</v>
      </c>
      <c r="F42" s="17">
        <v>45482</v>
      </c>
      <c r="G42" s="17">
        <v>45512</v>
      </c>
      <c r="H42" s="18">
        <v>290084</v>
      </c>
      <c r="I42" s="18">
        <v>0</v>
      </c>
      <c r="J42" s="18">
        <v>290084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 t="s">
        <v>75</v>
      </c>
      <c r="AW42" s="18">
        <v>0</v>
      </c>
    </row>
    <row r="43" spans="1:49" x14ac:dyDescent="0.35">
      <c r="A43">
        <v>890303093</v>
      </c>
      <c r="B43" t="s">
        <v>12</v>
      </c>
      <c r="C43" t="s">
        <v>100</v>
      </c>
      <c r="D43" t="s">
        <v>74</v>
      </c>
      <c r="E43" s="17">
        <v>45466</v>
      </c>
      <c r="F43" s="17">
        <v>45482</v>
      </c>
      <c r="G43" s="17">
        <v>45512</v>
      </c>
      <c r="H43" s="18">
        <v>97686</v>
      </c>
      <c r="I43" s="18">
        <v>0</v>
      </c>
      <c r="J43" s="18">
        <v>97686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</v>
      </c>
      <c r="AO43" s="18">
        <v>0</v>
      </c>
      <c r="AP43" s="18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 t="s">
        <v>75</v>
      </c>
      <c r="AW43" s="18">
        <v>0</v>
      </c>
    </row>
    <row r="44" spans="1:49" x14ac:dyDescent="0.35">
      <c r="A44">
        <v>890303093</v>
      </c>
      <c r="B44" t="s">
        <v>12</v>
      </c>
      <c r="C44" t="s">
        <v>101</v>
      </c>
      <c r="D44" t="s">
        <v>74</v>
      </c>
      <c r="E44" s="17">
        <v>45433</v>
      </c>
      <c r="F44" s="17">
        <v>45450</v>
      </c>
      <c r="G44" s="17">
        <v>45480</v>
      </c>
      <c r="H44" s="18">
        <v>68628</v>
      </c>
      <c r="I44" s="18">
        <v>0</v>
      </c>
      <c r="J44" s="18">
        <v>68628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 t="s">
        <v>75</v>
      </c>
      <c r="AW44" s="18">
        <v>0</v>
      </c>
    </row>
    <row r="45" spans="1:49" x14ac:dyDescent="0.35">
      <c r="A45">
        <v>890303093</v>
      </c>
      <c r="B45" t="s">
        <v>12</v>
      </c>
      <c r="C45" t="s">
        <v>102</v>
      </c>
      <c r="D45" t="s">
        <v>74</v>
      </c>
      <c r="E45" s="17">
        <v>45495</v>
      </c>
      <c r="F45" s="17">
        <v>45512</v>
      </c>
      <c r="G45" s="17">
        <v>45542</v>
      </c>
      <c r="H45" s="18">
        <v>948294</v>
      </c>
      <c r="I45" s="18">
        <v>0</v>
      </c>
      <c r="J45" s="18">
        <v>948294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 t="s">
        <v>75</v>
      </c>
      <c r="AW45" s="18">
        <v>0</v>
      </c>
    </row>
    <row r="46" spans="1:49" x14ac:dyDescent="0.35">
      <c r="J46" s="19">
        <f>SUM(J18:J45)</f>
        <v>9663754</v>
      </c>
    </row>
  </sheetData>
  <mergeCells count="4">
    <mergeCell ref="C1:I1"/>
    <mergeCell ref="J1:K4"/>
    <mergeCell ref="C2:I2"/>
    <mergeCell ref="C4:I4"/>
  </mergeCells>
  <hyperlinks>
    <hyperlink ref="C13" r:id="rId1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showGridLines="0" workbookViewId="0">
      <selection activeCell="A3" sqref="A3:C7"/>
    </sheetView>
  </sheetViews>
  <sheetFormatPr baseColWidth="10" defaultRowHeight="10" x14ac:dyDescent="0.2"/>
  <cols>
    <col min="1" max="1" width="29.453125" style="48" bestFit="1" customWidth="1"/>
    <col min="2" max="2" width="5" style="48" bestFit="1" customWidth="1"/>
    <col min="3" max="3" width="10.7265625" style="48" bestFit="1" customWidth="1"/>
    <col min="4" max="16384" width="10.90625" style="48"/>
  </cols>
  <sheetData>
    <row r="3" spans="1:3" x14ac:dyDescent="0.2">
      <c r="A3" s="52" t="s">
        <v>114</v>
      </c>
      <c r="B3" s="41" t="s">
        <v>181</v>
      </c>
      <c r="C3" s="41" t="s">
        <v>182</v>
      </c>
    </row>
    <row r="4" spans="1:3" x14ac:dyDescent="0.2">
      <c r="A4" s="41" t="s">
        <v>176</v>
      </c>
      <c r="B4" s="53">
        <v>7</v>
      </c>
      <c r="C4" s="54">
        <v>2642349</v>
      </c>
    </row>
    <row r="5" spans="1:3" x14ac:dyDescent="0.2">
      <c r="A5" s="41" t="s">
        <v>144</v>
      </c>
      <c r="B5" s="53">
        <v>13</v>
      </c>
      <c r="C5" s="54">
        <v>3945270</v>
      </c>
    </row>
    <row r="6" spans="1:3" x14ac:dyDescent="0.2">
      <c r="A6" s="41" t="s">
        <v>167</v>
      </c>
      <c r="B6" s="53">
        <v>8</v>
      </c>
      <c r="C6" s="54">
        <v>3076135</v>
      </c>
    </row>
    <row r="7" spans="1:3" x14ac:dyDescent="0.2">
      <c r="A7" s="41" t="s">
        <v>180</v>
      </c>
      <c r="B7" s="53">
        <v>28</v>
      </c>
      <c r="C7" s="54">
        <v>9663754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30"/>
  <sheetViews>
    <sheetView workbookViewId="0">
      <pane ySplit="1" topLeftCell="A2" activePane="bottomLeft" state="frozen"/>
      <selection activeCell="K1" sqref="K1"/>
      <selection pane="bottomLeft" activeCell="A2" sqref="A2"/>
    </sheetView>
  </sheetViews>
  <sheetFormatPr baseColWidth="10" defaultRowHeight="14.5" x14ac:dyDescent="0.35"/>
  <sheetData>
    <row r="1" spans="1:45" ht="30" x14ac:dyDescent="0.35">
      <c r="A1" s="32" t="s">
        <v>103</v>
      </c>
      <c r="B1" s="32" t="s">
        <v>104</v>
      </c>
      <c r="C1" s="32" t="s">
        <v>105</v>
      </c>
      <c r="D1" s="32" t="s">
        <v>106</v>
      </c>
      <c r="E1" s="32" t="s">
        <v>107</v>
      </c>
      <c r="F1" s="32" t="s">
        <v>108</v>
      </c>
      <c r="G1" s="33" t="s">
        <v>109</v>
      </c>
      <c r="H1" s="33" t="s">
        <v>110</v>
      </c>
      <c r="I1" s="34" t="s">
        <v>111</v>
      </c>
      <c r="J1" s="34" t="s">
        <v>112</v>
      </c>
      <c r="K1" s="35" t="s">
        <v>113</v>
      </c>
      <c r="L1" s="36" t="s">
        <v>114</v>
      </c>
      <c r="M1" s="37" t="s">
        <v>115</v>
      </c>
      <c r="N1" s="38" t="s">
        <v>116</v>
      </c>
      <c r="O1" s="50" t="s">
        <v>117</v>
      </c>
      <c r="P1" s="50" t="s">
        <v>118</v>
      </c>
      <c r="Q1" s="51" t="s">
        <v>119</v>
      </c>
      <c r="R1" s="51" t="s">
        <v>120</v>
      </c>
      <c r="S1" s="51" t="s">
        <v>121</v>
      </c>
      <c r="T1" s="50" t="s">
        <v>122</v>
      </c>
      <c r="U1" s="39" t="s">
        <v>117</v>
      </c>
      <c r="V1" s="39" t="s">
        <v>118</v>
      </c>
      <c r="W1" s="40" t="s">
        <v>119</v>
      </c>
      <c r="X1" s="40" t="s">
        <v>120</v>
      </c>
      <c r="Y1" s="40" t="s">
        <v>121</v>
      </c>
      <c r="Z1" s="39" t="s">
        <v>122</v>
      </c>
      <c r="AA1" s="32" t="s">
        <v>123</v>
      </c>
      <c r="AB1" s="32" t="s">
        <v>124</v>
      </c>
      <c r="AC1" s="32" t="s">
        <v>125</v>
      </c>
      <c r="AD1" s="32" t="s">
        <v>126</v>
      </c>
      <c r="AE1" s="32" t="s">
        <v>127</v>
      </c>
      <c r="AF1" s="32" t="s">
        <v>128</v>
      </c>
      <c r="AG1" s="32" t="s">
        <v>129</v>
      </c>
      <c r="AH1" s="32" t="s">
        <v>130</v>
      </c>
      <c r="AI1" s="32" t="s">
        <v>131</v>
      </c>
      <c r="AJ1" s="32" t="s">
        <v>132</v>
      </c>
      <c r="AK1" s="32" t="s">
        <v>133</v>
      </c>
      <c r="AL1" s="32" t="s">
        <v>134</v>
      </c>
      <c r="AM1" s="32" t="s">
        <v>135</v>
      </c>
      <c r="AN1" s="32" t="s">
        <v>136</v>
      </c>
      <c r="AO1" s="40" t="s">
        <v>137</v>
      </c>
      <c r="AP1" s="40" t="s">
        <v>138</v>
      </c>
      <c r="AQ1" s="40" t="s">
        <v>139</v>
      </c>
      <c r="AR1" s="40" t="s">
        <v>140</v>
      </c>
      <c r="AS1" s="32" t="s">
        <v>141</v>
      </c>
    </row>
    <row r="2" spans="1:45" x14ac:dyDescent="0.35">
      <c r="A2" s="41">
        <v>891500084</v>
      </c>
      <c r="B2" s="41" t="s">
        <v>142</v>
      </c>
      <c r="C2" s="41"/>
      <c r="D2" s="42" t="s">
        <v>79</v>
      </c>
      <c r="E2" s="43" t="s">
        <v>79</v>
      </c>
      <c r="F2" s="43" t="s">
        <v>150</v>
      </c>
      <c r="G2" s="44">
        <v>45442</v>
      </c>
      <c r="H2" s="44">
        <v>45450</v>
      </c>
      <c r="I2" s="45">
        <v>1997389</v>
      </c>
      <c r="J2" s="45">
        <v>1997389</v>
      </c>
      <c r="K2" s="42" t="s">
        <v>144</v>
      </c>
      <c r="L2" s="41" t="s">
        <v>176</v>
      </c>
      <c r="M2" s="46">
        <v>0</v>
      </c>
      <c r="N2" s="41"/>
      <c r="O2" s="46">
        <v>0</v>
      </c>
      <c r="P2" s="46">
        <v>0</v>
      </c>
      <c r="Q2" s="41"/>
      <c r="R2" s="47"/>
      <c r="S2" s="41"/>
      <c r="T2" s="46">
        <v>0</v>
      </c>
      <c r="U2" s="46">
        <v>1997389</v>
      </c>
      <c r="V2" s="46">
        <v>0</v>
      </c>
      <c r="W2" s="41">
        <v>2201539621</v>
      </c>
      <c r="X2" s="47">
        <v>45524</v>
      </c>
      <c r="Y2" s="41" t="s">
        <v>177</v>
      </c>
      <c r="Z2" s="46">
        <v>2553336</v>
      </c>
      <c r="AA2" s="41" t="s">
        <v>145</v>
      </c>
      <c r="AB2" s="47">
        <v>45442</v>
      </c>
      <c r="AC2" s="47">
        <v>45475</v>
      </c>
      <c r="AD2" s="47" t="s">
        <v>146</v>
      </c>
      <c r="AE2" s="46">
        <v>1997389</v>
      </c>
      <c r="AF2" s="46">
        <v>1997389</v>
      </c>
      <c r="AG2" s="46">
        <v>1997389</v>
      </c>
      <c r="AH2" s="46">
        <v>0</v>
      </c>
      <c r="AI2" s="46">
        <v>240000</v>
      </c>
      <c r="AJ2" s="46">
        <v>0</v>
      </c>
      <c r="AK2" s="46">
        <v>0</v>
      </c>
      <c r="AL2" s="46">
        <v>0</v>
      </c>
      <c r="AM2" s="46">
        <v>0</v>
      </c>
      <c r="AN2" s="46">
        <v>0</v>
      </c>
      <c r="AO2" s="46">
        <v>0</v>
      </c>
      <c r="AP2" s="41"/>
      <c r="AQ2" s="41"/>
      <c r="AR2" s="41"/>
      <c r="AS2" s="46">
        <v>1997389</v>
      </c>
    </row>
    <row r="3" spans="1:45" x14ac:dyDescent="0.35">
      <c r="A3" s="41">
        <v>891500084</v>
      </c>
      <c r="B3" s="41" t="s">
        <v>142</v>
      </c>
      <c r="C3" s="41"/>
      <c r="D3" s="42" t="s">
        <v>76</v>
      </c>
      <c r="E3" s="43" t="s">
        <v>76</v>
      </c>
      <c r="F3" s="43" t="s">
        <v>151</v>
      </c>
      <c r="G3" s="44">
        <v>45411</v>
      </c>
      <c r="H3" s="44">
        <v>45419</v>
      </c>
      <c r="I3" s="45">
        <v>220014</v>
      </c>
      <c r="J3" s="45">
        <v>220014</v>
      </c>
      <c r="K3" s="42" t="s">
        <v>144</v>
      </c>
      <c r="L3" s="41" t="s">
        <v>176</v>
      </c>
      <c r="M3" s="46">
        <v>0</v>
      </c>
      <c r="N3" s="41"/>
      <c r="O3" s="46">
        <v>0</v>
      </c>
      <c r="P3" s="46">
        <v>0</v>
      </c>
      <c r="Q3" s="41"/>
      <c r="R3" s="47"/>
      <c r="S3" s="41"/>
      <c r="T3" s="46">
        <v>0</v>
      </c>
      <c r="U3" s="46">
        <v>220014</v>
      </c>
      <c r="V3" s="46">
        <v>0</v>
      </c>
      <c r="W3" s="41">
        <v>2201539621</v>
      </c>
      <c r="X3" s="47">
        <v>45524</v>
      </c>
      <c r="Y3" s="41" t="s">
        <v>177</v>
      </c>
      <c r="Z3" s="46">
        <v>2553336</v>
      </c>
      <c r="AA3" s="41" t="s">
        <v>145</v>
      </c>
      <c r="AB3" s="47">
        <v>45411</v>
      </c>
      <c r="AC3" s="47">
        <v>45419</v>
      </c>
      <c r="AD3" s="47" t="s">
        <v>146</v>
      </c>
      <c r="AE3" s="46">
        <v>220014</v>
      </c>
      <c r="AF3" s="46">
        <v>220014</v>
      </c>
      <c r="AG3" s="46">
        <v>220014</v>
      </c>
      <c r="AH3" s="46">
        <v>0</v>
      </c>
      <c r="AI3" s="46">
        <v>20148100</v>
      </c>
      <c r="AJ3" s="46">
        <v>0</v>
      </c>
      <c r="AK3" s="46">
        <v>0</v>
      </c>
      <c r="AL3" s="46">
        <v>0</v>
      </c>
      <c r="AM3" s="46">
        <v>0</v>
      </c>
      <c r="AN3" s="46">
        <v>0</v>
      </c>
      <c r="AO3" s="46">
        <v>0</v>
      </c>
      <c r="AP3" s="41"/>
      <c r="AQ3" s="41"/>
      <c r="AR3" s="41"/>
      <c r="AS3" s="46">
        <v>220014</v>
      </c>
    </row>
    <row r="4" spans="1:45" x14ac:dyDescent="0.35">
      <c r="A4" s="41">
        <v>891500084</v>
      </c>
      <c r="B4" s="41" t="s">
        <v>142</v>
      </c>
      <c r="C4" s="41"/>
      <c r="D4" s="42" t="s">
        <v>78</v>
      </c>
      <c r="E4" s="43" t="s">
        <v>78</v>
      </c>
      <c r="F4" s="43" t="s">
        <v>152</v>
      </c>
      <c r="G4" s="44">
        <v>45424</v>
      </c>
      <c r="H4" s="44">
        <v>45450</v>
      </c>
      <c r="I4" s="45">
        <v>169159</v>
      </c>
      <c r="J4" s="45">
        <v>169159</v>
      </c>
      <c r="K4" s="42" t="s">
        <v>144</v>
      </c>
      <c r="L4" s="41" t="s">
        <v>176</v>
      </c>
      <c r="M4" s="46">
        <v>0</v>
      </c>
      <c r="N4" s="41"/>
      <c r="O4" s="46">
        <v>0</v>
      </c>
      <c r="P4" s="46">
        <v>0</v>
      </c>
      <c r="Q4" s="41"/>
      <c r="R4" s="47"/>
      <c r="S4" s="41"/>
      <c r="T4" s="46">
        <v>0</v>
      </c>
      <c r="U4" s="46">
        <v>169159</v>
      </c>
      <c r="V4" s="46">
        <v>0</v>
      </c>
      <c r="W4" s="41">
        <v>2201539621</v>
      </c>
      <c r="X4" s="47">
        <v>45524</v>
      </c>
      <c r="Y4" s="41" t="s">
        <v>177</v>
      </c>
      <c r="Z4" s="46">
        <v>2553336</v>
      </c>
      <c r="AA4" s="41" t="s">
        <v>145</v>
      </c>
      <c r="AB4" s="47">
        <v>45424</v>
      </c>
      <c r="AC4" s="47">
        <v>45475</v>
      </c>
      <c r="AD4" s="47" t="s">
        <v>146</v>
      </c>
      <c r="AE4" s="46">
        <v>169159</v>
      </c>
      <c r="AF4" s="46">
        <v>169159</v>
      </c>
      <c r="AG4" s="46">
        <v>169159</v>
      </c>
      <c r="AH4" s="46">
        <v>0</v>
      </c>
      <c r="AI4" s="46">
        <v>20148100</v>
      </c>
      <c r="AJ4" s="46">
        <v>0</v>
      </c>
      <c r="AK4" s="46">
        <v>0</v>
      </c>
      <c r="AL4" s="46">
        <v>0</v>
      </c>
      <c r="AM4" s="46">
        <v>0</v>
      </c>
      <c r="AN4" s="46">
        <v>0</v>
      </c>
      <c r="AO4" s="46">
        <v>0</v>
      </c>
      <c r="AP4" s="41"/>
      <c r="AQ4" s="41"/>
      <c r="AR4" s="41"/>
      <c r="AS4" s="46">
        <v>169159</v>
      </c>
    </row>
    <row r="5" spans="1:45" x14ac:dyDescent="0.35">
      <c r="A5" s="41">
        <v>891500084</v>
      </c>
      <c r="B5" s="41" t="s">
        <v>142</v>
      </c>
      <c r="C5" s="41"/>
      <c r="D5" s="42" t="s">
        <v>96</v>
      </c>
      <c r="E5" s="43" t="s">
        <v>96</v>
      </c>
      <c r="F5" s="43" t="s">
        <v>153</v>
      </c>
      <c r="G5" s="44">
        <v>45415</v>
      </c>
      <c r="H5" s="44">
        <v>45450</v>
      </c>
      <c r="I5" s="45">
        <v>76049</v>
      </c>
      <c r="J5" s="45">
        <v>76049</v>
      </c>
      <c r="K5" s="42" t="s">
        <v>144</v>
      </c>
      <c r="L5" s="41" t="s">
        <v>176</v>
      </c>
      <c r="M5" s="46">
        <v>0</v>
      </c>
      <c r="N5" s="41"/>
      <c r="O5" s="46">
        <v>0</v>
      </c>
      <c r="P5" s="46">
        <v>0</v>
      </c>
      <c r="Q5" s="41"/>
      <c r="R5" s="47"/>
      <c r="S5" s="41"/>
      <c r="T5" s="46">
        <v>0</v>
      </c>
      <c r="U5" s="46">
        <v>76049</v>
      </c>
      <c r="V5" s="46">
        <v>0</v>
      </c>
      <c r="W5" s="41">
        <v>2201539621</v>
      </c>
      <c r="X5" s="47">
        <v>45524</v>
      </c>
      <c r="Y5" s="41" t="s">
        <v>177</v>
      </c>
      <c r="Z5" s="46">
        <v>2553336</v>
      </c>
      <c r="AA5" s="41" t="s">
        <v>145</v>
      </c>
      <c r="AB5" s="47">
        <v>45415</v>
      </c>
      <c r="AC5" s="47">
        <v>45475</v>
      </c>
      <c r="AD5" s="47" t="s">
        <v>146</v>
      </c>
      <c r="AE5" s="46">
        <v>76049</v>
      </c>
      <c r="AF5" s="46">
        <v>76049</v>
      </c>
      <c r="AG5" s="46">
        <v>76049</v>
      </c>
      <c r="AH5" s="46">
        <v>0</v>
      </c>
      <c r="AI5" s="46">
        <v>240000</v>
      </c>
      <c r="AJ5" s="46">
        <v>0</v>
      </c>
      <c r="AK5" s="46">
        <v>0</v>
      </c>
      <c r="AL5" s="46">
        <v>0</v>
      </c>
      <c r="AM5" s="46">
        <v>0</v>
      </c>
      <c r="AN5" s="46">
        <v>0</v>
      </c>
      <c r="AO5" s="46">
        <v>0</v>
      </c>
      <c r="AP5" s="41"/>
      <c r="AQ5" s="41"/>
      <c r="AR5" s="41"/>
      <c r="AS5" s="46">
        <v>76049</v>
      </c>
    </row>
    <row r="6" spans="1:45" x14ac:dyDescent="0.35">
      <c r="A6" s="41">
        <v>891500084</v>
      </c>
      <c r="B6" s="41" t="s">
        <v>142</v>
      </c>
      <c r="C6" s="41"/>
      <c r="D6" s="42" t="s">
        <v>101</v>
      </c>
      <c r="E6" s="43" t="s">
        <v>101</v>
      </c>
      <c r="F6" s="43" t="s">
        <v>154</v>
      </c>
      <c r="G6" s="44">
        <v>45433</v>
      </c>
      <c r="H6" s="44">
        <v>45450</v>
      </c>
      <c r="I6" s="45">
        <v>68628</v>
      </c>
      <c r="J6" s="45">
        <v>68628</v>
      </c>
      <c r="K6" s="42" t="s">
        <v>144</v>
      </c>
      <c r="L6" s="41" t="s">
        <v>176</v>
      </c>
      <c r="M6" s="46">
        <v>0</v>
      </c>
      <c r="N6" s="41"/>
      <c r="O6" s="46">
        <v>0</v>
      </c>
      <c r="P6" s="46">
        <v>0</v>
      </c>
      <c r="Q6" s="41"/>
      <c r="R6" s="47"/>
      <c r="S6" s="41"/>
      <c r="T6" s="46">
        <v>0</v>
      </c>
      <c r="U6" s="46">
        <v>68628</v>
      </c>
      <c r="V6" s="46">
        <v>0</v>
      </c>
      <c r="W6" s="41">
        <v>2201539621</v>
      </c>
      <c r="X6" s="47">
        <v>45524</v>
      </c>
      <c r="Y6" s="41" t="s">
        <v>177</v>
      </c>
      <c r="Z6" s="46">
        <v>2553336</v>
      </c>
      <c r="AA6" s="41" t="s">
        <v>145</v>
      </c>
      <c r="AB6" s="47">
        <v>45433</v>
      </c>
      <c r="AC6" s="47">
        <v>45475</v>
      </c>
      <c r="AD6" s="47" t="s">
        <v>146</v>
      </c>
      <c r="AE6" s="46">
        <v>68628</v>
      </c>
      <c r="AF6" s="46">
        <v>68628</v>
      </c>
      <c r="AG6" s="46">
        <v>68628</v>
      </c>
      <c r="AH6" s="46">
        <v>0</v>
      </c>
      <c r="AI6" s="46">
        <v>20148100</v>
      </c>
      <c r="AJ6" s="46">
        <v>0</v>
      </c>
      <c r="AK6" s="46">
        <v>0</v>
      </c>
      <c r="AL6" s="46">
        <v>0</v>
      </c>
      <c r="AM6" s="46">
        <v>0</v>
      </c>
      <c r="AN6" s="46">
        <v>0</v>
      </c>
      <c r="AO6" s="46">
        <v>0</v>
      </c>
      <c r="AP6" s="41"/>
      <c r="AQ6" s="41"/>
      <c r="AR6" s="41"/>
      <c r="AS6" s="46">
        <v>68628</v>
      </c>
    </row>
    <row r="7" spans="1:45" x14ac:dyDescent="0.35">
      <c r="A7" s="41">
        <v>891500084</v>
      </c>
      <c r="B7" s="41" t="s">
        <v>142</v>
      </c>
      <c r="C7" s="41"/>
      <c r="D7" s="42" t="s">
        <v>87</v>
      </c>
      <c r="E7" s="43" t="s">
        <v>87</v>
      </c>
      <c r="F7" s="43" t="s">
        <v>155</v>
      </c>
      <c r="G7" s="44">
        <v>45384</v>
      </c>
      <c r="H7" s="44">
        <v>45419</v>
      </c>
      <c r="I7" s="45">
        <v>102897</v>
      </c>
      <c r="J7" s="45">
        <v>102897</v>
      </c>
      <c r="K7" s="42" t="s">
        <v>144</v>
      </c>
      <c r="L7" s="41" t="s">
        <v>176</v>
      </c>
      <c r="M7" s="46">
        <v>0</v>
      </c>
      <c r="N7" s="41"/>
      <c r="O7" s="46">
        <v>80800</v>
      </c>
      <c r="P7" s="46">
        <v>0</v>
      </c>
      <c r="Q7" s="41">
        <v>4800064655</v>
      </c>
      <c r="R7" s="47">
        <v>45504</v>
      </c>
      <c r="S7" s="41" t="s">
        <v>178</v>
      </c>
      <c r="T7" s="46">
        <v>80800</v>
      </c>
      <c r="U7" s="46">
        <v>22097</v>
      </c>
      <c r="V7" s="46">
        <v>0</v>
      </c>
      <c r="W7" s="41">
        <v>2201539621</v>
      </c>
      <c r="X7" s="47">
        <v>45524</v>
      </c>
      <c r="Y7" s="41" t="s">
        <v>177</v>
      </c>
      <c r="Z7" s="46">
        <v>2553336</v>
      </c>
      <c r="AA7" s="41" t="s">
        <v>145</v>
      </c>
      <c r="AB7" s="47">
        <v>45384</v>
      </c>
      <c r="AC7" s="47">
        <v>45419</v>
      </c>
      <c r="AD7" s="47" t="s">
        <v>146</v>
      </c>
      <c r="AE7" s="46">
        <v>102897</v>
      </c>
      <c r="AF7" s="46">
        <v>102897</v>
      </c>
      <c r="AG7" s="46">
        <v>102897</v>
      </c>
      <c r="AH7" s="46">
        <v>0</v>
      </c>
      <c r="AI7" s="46">
        <v>201481</v>
      </c>
      <c r="AJ7" s="46">
        <v>0</v>
      </c>
      <c r="AK7" s="46">
        <v>0</v>
      </c>
      <c r="AL7" s="46">
        <v>0</v>
      </c>
      <c r="AM7" s="46">
        <v>0</v>
      </c>
      <c r="AN7" s="46">
        <v>0</v>
      </c>
      <c r="AO7" s="46">
        <v>0</v>
      </c>
      <c r="AP7" s="41"/>
      <c r="AQ7" s="41"/>
      <c r="AR7" s="41"/>
      <c r="AS7" s="46">
        <v>102897</v>
      </c>
    </row>
    <row r="8" spans="1:45" x14ac:dyDescent="0.35">
      <c r="A8" s="41">
        <v>891500084</v>
      </c>
      <c r="B8" s="41" t="s">
        <v>142</v>
      </c>
      <c r="C8" s="41"/>
      <c r="D8" s="42" t="s">
        <v>73</v>
      </c>
      <c r="E8" s="43" t="s">
        <v>73</v>
      </c>
      <c r="F8" s="43" t="s">
        <v>156</v>
      </c>
      <c r="G8" s="44">
        <v>45371</v>
      </c>
      <c r="H8" s="44">
        <v>45386</v>
      </c>
      <c r="I8" s="45">
        <v>163495</v>
      </c>
      <c r="J8" s="45">
        <v>8213</v>
      </c>
      <c r="K8" s="42" t="s">
        <v>176</v>
      </c>
      <c r="L8" s="42" t="s">
        <v>176</v>
      </c>
      <c r="M8" s="46">
        <v>0</v>
      </c>
      <c r="N8" s="41"/>
      <c r="O8" s="46">
        <v>102043</v>
      </c>
      <c r="P8" s="46">
        <v>0</v>
      </c>
      <c r="Q8" s="41">
        <v>4800063615</v>
      </c>
      <c r="R8" s="47">
        <v>45429</v>
      </c>
      <c r="S8" s="41" t="s">
        <v>179</v>
      </c>
      <c r="T8" s="46">
        <v>313568</v>
      </c>
      <c r="U8" s="46">
        <v>61452</v>
      </c>
      <c r="V8" s="46">
        <v>0</v>
      </c>
      <c r="W8" s="41">
        <v>2201510483</v>
      </c>
      <c r="X8" s="47">
        <v>45429</v>
      </c>
      <c r="Y8" s="41" t="s">
        <v>177</v>
      </c>
      <c r="Z8" s="46">
        <v>329735</v>
      </c>
      <c r="AA8" s="41" t="s">
        <v>145</v>
      </c>
      <c r="AB8" s="47">
        <v>45371</v>
      </c>
      <c r="AC8" s="47">
        <v>45392</v>
      </c>
      <c r="AD8" s="47" t="s">
        <v>146</v>
      </c>
      <c r="AE8" s="46">
        <v>163495</v>
      </c>
      <c r="AF8" s="46">
        <v>163495</v>
      </c>
      <c r="AG8" s="46">
        <v>163495</v>
      </c>
      <c r="AH8" s="46">
        <v>0</v>
      </c>
      <c r="AI8" s="46">
        <v>201481</v>
      </c>
      <c r="AJ8" s="46">
        <v>0</v>
      </c>
      <c r="AK8" s="46">
        <v>0</v>
      </c>
      <c r="AL8" s="46">
        <v>0</v>
      </c>
      <c r="AM8" s="46">
        <v>0</v>
      </c>
      <c r="AN8" s="46">
        <v>0</v>
      </c>
      <c r="AO8" s="46">
        <v>0</v>
      </c>
      <c r="AP8" s="41"/>
      <c r="AQ8" s="41"/>
      <c r="AR8" s="41"/>
      <c r="AS8" s="46">
        <v>163495</v>
      </c>
    </row>
    <row r="9" spans="1:45" x14ac:dyDescent="0.35">
      <c r="A9" s="41">
        <v>891500084</v>
      </c>
      <c r="B9" s="41" t="s">
        <v>142</v>
      </c>
      <c r="C9" s="41"/>
      <c r="D9" s="42" t="s">
        <v>77</v>
      </c>
      <c r="E9" s="43" t="s">
        <v>77</v>
      </c>
      <c r="F9" s="43" t="s">
        <v>166</v>
      </c>
      <c r="G9" s="44">
        <v>45443</v>
      </c>
      <c r="H9" s="44">
        <v>45450</v>
      </c>
      <c r="I9" s="45">
        <v>826513</v>
      </c>
      <c r="J9" s="45">
        <v>826513</v>
      </c>
      <c r="K9" s="42" t="s">
        <v>167</v>
      </c>
      <c r="L9" s="41" t="s">
        <v>167</v>
      </c>
      <c r="M9" s="46">
        <v>0</v>
      </c>
      <c r="N9" s="41"/>
      <c r="O9" s="46">
        <v>0</v>
      </c>
      <c r="P9" s="46">
        <v>0</v>
      </c>
      <c r="Q9" s="41"/>
      <c r="R9" s="47"/>
      <c r="S9" s="41"/>
      <c r="T9" s="46">
        <v>0</v>
      </c>
      <c r="U9" s="46">
        <v>0</v>
      </c>
      <c r="V9" s="46">
        <v>0</v>
      </c>
      <c r="W9" s="41"/>
      <c r="X9" s="47"/>
      <c r="Y9" s="41"/>
      <c r="Z9" s="46">
        <v>0</v>
      </c>
      <c r="AA9" s="41" t="s">
        <v>168</v>
      </c>
      <c r="AB9" s="47">
        <v>45443</v>
      </c>
      <c r="AC9" s="47">
        <v>45475</v>
      </c>
      <c r="AD9" s="47" t="s">
        <v>146</v>
      </c>
      <c r="AE9" s="46">
        <v>826513</v>
      </c>
      <c r="AF9" s="46">
        <v>0</v>
      </c>
      <c r="AG9" s="46">
        <v>0</v>
      </c>
      <c r="AH9" s="46">
        <v>0</v>
      </c>
      <c r="AI9" s="46">
        <v>0</v>
      </c>
      <c r="AJ9" s="46">
        <v>0</v>
      </c>
      <c r="AK9" s="46">
        <v>0</v>
      </c>
      <c r="AL9" s="46">
        <v>0</v>
      </c>
      <c r="AM9" s="46">
        <v>0</v>
      </c>
      <c r="AN9" s="46">
        <v>0</v>
      </c>
      <c r="AO9" s="46">
        <v>0</v>
      </c>
      <c r="AP9" s="41"/>
      <c r="AQ9" s="41"/>
      <c r="AR9" s="41"/>
      <c r="AS9" s="46">
        <v>0</v>
      </c>
    </row>
    <row r="10" spans="1:45" x14ac:dyDescent="0.35">
      <c r="A10" s="41">
        <v>891500084</v>
      </c>
      <c r="B10" s="41" t="s">
        <v>142</v>
      </c>
      <c r="C10" s="41"/>
      <c r="D10" s="42" t="s">
        <v>81</v>
      </c>
      <c r="E10" s="43" t="s">
        <v>81</v>
      </c>
      <c r="F10" s="43" t="s">
        <v>169</v>
      </c>
      <c r="G10" s="44">
        <v>45475</v>
      </c>
      <c r="H10" s="44">
        <v>45512</v>
      </c>
      <c r="I10" s="45">
        <v>389151</v>
      </c>
      <c r="J10" s="45">
        <v>389151</v>
      </c>
      <c r="K10" s="42" t="e">
        <v>#N/A</v>
      </c>
      <c r="L10" s="41" t="s">
        <v>167</v>
      </c>
      <c r="M10" s="46">
        <v>0</v>
      </c>
      <c r="N10" s="41"/>
      <c r="O10" s="46">
        <v>0</v>
      </c>
      <c r="P10" s="46">
        <v>0</v>
      </c>
      <c r="Q10" s="41"/>
      <c r="R10" s="47"/>
      <c r="S10" s="41"/>
      <c r="T10" s="46">
        <v>0</v>
      </c>
      <c r="U10" s="46">
        <v>0</v>
      </c>
      <c r="V10" s="46">
        <v>0</v>
      </c>
      <c r="W10" s="41"/>
      <c r="X10" s="47"/>
      <c r="Y10" s="41"/>
      <c r="Z10" s="46">
        <v>0</v>
      </c>
      <c r="AA10" s="41" t="s">
        <v>168</v>
      </c>
      <c r="AB10" s="47">
        <v>45475</v>
      </c>
      <c r="AC10" s="47">
        <v>45512</v>
      </c>
      <c r="AD10" s="47" t="s">
        <v>146</v>
      </c>
      <c r="AE10" s="46">
        <v>389151</v>
      </c>
      <c r="AF10" s="46">
        <v>0</v>
      </c>
      <c r="AG10" s="46">
        <v>0</v>
      </c>
      <c r="AH10" s="46">
        <v>0</v>
      </c>
      <c r="AI10" s="46">
        <v>0</v>
      </c>
      <c r="AJ10" s="46">
        <v>0</v>
      </c>
      <c r="AK10" s="46">
        <v>0</v>
      </c>
      <c r="AL10" s="46">
        <v>0</v>
      </c>
      <c r="AM10" s="46">
        <v>0</v>
      </c>
      <c r="AN10" s="46">
        <v>0</v>
      </c>
      <c r="AO10" s="46">
        <v>0</v>
      </c>
      <c r="AP10" s="41"/>
      <c r="AQ10" s="41"/>
      <c r="AR10" s="41"/>
      <c r="AS10" s="46">
        <v>0</v>
      </c>
    </row>
    <row r="11" spans="1:45" x14ac:dyDescent="0.35">
      <c r="A11" s="41">
        <v>891500084</v>
      </c>
      <c r="B11" s="41" t="s">
        <v>142</v>
      </c>
      <c r="C11" s="41"/>
      <c r="D11" s="42" t="s">
        <v>86</v>
      </c>
      <c r="E11" s="43" t="s">
        <v>86</v>
      </c>
      <c r="F11" s="43" t="s">
        <v>170</v>
      </c>
      <c r="G11" s="44">
        <v>45497</v>
      </c>
      <c r="H11" s="44">
        <v>45512</v>
      </c>
      <c r="I11" s="45">
        <v>356926</v>
      </c>
      <c r="J11" s="45">
        <v>356926</v>
      </c>
      <c r="K11" s="42" t="e">
        <v>#N/A</v>
      </c>
      <c r="L11" s="41" t="s">
        <v>167</v>
      </c>
      <c r="M11" s="46">
        <v>0</v>
      </c>
      <c r="N11" s="41"/>
      <c r="O11" s="46">
        <v>0</v>
      </c>
      <c r="P11" s="46">
        <v>0</v>
      </c>
      <c r="Q11" s="41"/>
      <c r="R11" s="47"/>
      <c r="S11" s="41"/>
      <c r="T11" s="46">
        <v>0</v>
      </c>
      <c r="U11" s="46">
        <v>0</v>
      </c>
      <c r="V11" s="46">
        <v>0</v>
      </c>
      <c r="W11" s="41"/>
      <c r="X11" s="47"/>
      <c r="Y11" s="41"/>
      <c r="Z11" s="46">
        <v>0</v>
      </c>
      <c r="AA11" s="41" t="s">
        <v>168</v>
      </c>
      <c r="AB11" s="47">
        <v>45497</v>
      </c>
      <c r="AC11" s="47">
        <v>45512</v>
      </c>
      <c r="AD11" s="47" t="s">
        <v>146</v>
      </c>
      <c r="AE11" s="46">
        <v>356926</v>
      </c>
      <c r="AF11" s="46">
        <v>0</v>
      </c>
      <c r="AG11" s="46">
        <v>0</v>
      </c>
      <c r="AH11" s="46">
        <v>0</v>
      </c>
      <c r="AI11" s="46">
        <v>0</v>
      </c>
      <c r="AJ11" s="46">
        <v>0</v>
      </c>
      <c r="AK11" s="46">
        <v>0</v>
      </c>
      <c r="AL11" s="46">
        <v>0</v>
      </c>
      <c r="AM11" s="46">
        <v>0</v>
      </c>
      <c r="AN11" s="46">
        <v>0</v>
      </c>
      <c r="AO11" s="46">
        <v>0</v>
      </c>
      <c r="AP11" s="41"/>
      <c r="AQ11" s="41"/>
      <c r="AR11" s="41"/>
      <c r="AS11" s="46">
        <v>0</v>
      </c>
    </row>
    <row r="12" spans="1:45" x14ac:dyDescent="0.35">
      <c r="A12" s="41">
        <v>891500084</v>
      </c>
      <c r="B12" s="41" t="s">
        <v>142</v>
      </c>
      <c r="C12" s="41"/>
      <c r="D12" s="42" t="s">
        <v>90</v>
      </c>
      <c r="E12" s="43" t="s">
        <v>90</v>
      </c>
      <c r="F12" s="43" t="s">
        <v>171</v>
      </c>
      <c r="G12" s="44">
        <v>45462</v>
      </c>
      <c r="H12" s="44">
        <v>45482</v>
      </c>
      <c r="I12" s="45">
        <v>229133</v>
      </c>
      <c r="J12" s="45">
        <v>229133</v>
      </c>
      <c r="K12" s="42" t="s">
        <v>167</v>
      </c>
      <c r="L12" s="41" t="s">
        <v>167</v>
      </c>
      <c r="M12" s="46">
        <v>0</v>
      </c>
      <c r="N12" s="41"/>
      <c r="O12" s="46">
        <v>0</v>
      </c>
      <c r="P12" s="46">
        <v>0</v>
      </c>
      <c r="Q12" s="41"/>
      <c r="R12" s="47"/>
      <c r="S12" s="41"/>
      <c r="T12" s="46">
        <v>0</v>
      </c>
      <c r="U12" s="46">
        <v>0</v>
      </c>
      <c r="V12" s="46">
        <v>0</v>
      </c>
      <c r="W12" s="41"/>
      <c r="X12" s="47"/>
      <c r="Y12" s="41"/>
      <c r="Z12" s="46">
        <v>0</v>
      </c>
      <c r="AA12" s="41" t="s">
        <v>168</v>
      </c>
      <c r="AB12" s="47">
        <v>45462</v>
      </c>
      <c r="AC12" s="47">
        <v>45505</v>
      </c>
      <c r="AD12" s="47" t="s">
        <v>146</v>
      </c>
      <c r="AE12" s="46">
        <v>229133</v>
      </c>
      <c r="AF12" s="46">
        <v>0</v>
      </c>
      <c r="AG12" s="46">
        <v>0</v>
      </c>
      <c r="AH12" s="46">
        <v>0</v>
      </c>
      <c r="AI12" s="46">
        <v>0</v>
      </c>
      <c r="AJ12" s="46">
        <v>0</v>
      </c>
      <c r="AK12" s="46">
        <v>0</v>
      </c>
      <c r="AL12" s="46">
        <v>0</v>
      </c>
      <c r="AM12" s="46">
        <v>0</v>
      </c>
      <c r="AN12" s="46">
        <v>0</v>
      </c>
      <c r="AO12" s="46">
        <v>0</v>
      </c>
      <c r="AP12" s="41"/>
      <c r="AQ12" s="41"/>
      <c r="AR12" s="41"/>
      <c r="AS12" s="46">
        <v>0</v>
      </c>
    </row>
    <row r="13" spans="1:45" x14ac:dyDescent="0.35">
      <c r="A13" s="41">
        <v>891500084</v>
      </c>
      <c r="B13" s="41" t="s">
        <v>142</v>
      </c>
      <c r="C13" s="41"/>
      <c r="D13" s="42" t="s">
        <v>91</v>
      </c>
      <c r="E13" s="43" t="s">
        <v>91</v>
      </c>
      <c r="F13" s="43" t="s">
        <v>172</v>
      </c>
      <c r="G13" s="44">
        <v>45456</v>
      </c>
      <c r="H13" s="44">
        <v>45482</v>
      </c>
      <c r="I13" s="45">
        <v>139867</v>
      </c>
      <c r="J13" s="45">
        <v>139867</v>
      </c>
      <c r="K13" s="42" t="s">
        <v>167</v>
      </c>
      <c r="L13" s="41" t="s">
        <v>167</v>
      </c>
      <c r="M13" s="46">
        <v>0</v>
      </c>
      <c r="N13" s="41"/>
      <c r="O13" s="46">
        <v>0</v>
      </c>
      <c r="P13" s="46">
        <v>0</v>
      </c>
      <c r="Q13" s="41"/>
      <c r="R13" s="47"/>
      <c r="S13" s="41"/>
      <c r="T13" s="46">
        <v>0</v>
      </c>
      <c r="U13" s="46">
        <v>0</v>
      </c>
      <c r="V13" s="46">
        <v>0</v>
      </c>
      <c r="W13" s="41"/>
      <c r="X13" s="47"/>
      <c r="Y13" s="41"/>
      <c r="Z13" s="46">
        <v>0</v>
      </c>
      <c r="AA13" s="41" t="s">
        <v>168</v>
      </c>
      <c r="AB13" s="47">
        <v>45456</v>
      </c>
      <c r="AC13" s="47">
        <v>45505</v>
      </c>
      <c r="AD13" s="47" t="s">
        <v>146</v>
      </c>
      <c r="AE13" s="46">
        <v>139867</v>
      </c>
      <c r="AF13" s="46">
        <v>0</v>
      </c>
      <c r="AG13" s="46">
        <v>0</v>
      </c>
      <c r="AH13" s="46">
        <v>0</v>
      </c>
      <c r="AI13" s="46">
        <v>0</v>
      </c>
      <c r="AJ13" s="46">
        <v>0</v>
      </c>
      <c r="AK13" s="46">
        <v>0</v>
      </c>
      <c r="AL13" s="46">
        <v>0</v>
      </c>
      <c r="AM13" s="46">
        <v>0</v>
      </c>
      <c r="AN13" s="46">
        <v>0</v>
      </c>
      <c r="AO13" s="46">
        <v>0</v>
      </c>
      <c r="AP13" s="41"/>
      <c r="AQ13" s="41"/>
      <c r="AR13" s="41"/>
      <c r="AS13" s="46">
        <v>0</v>
      </c>
    </row>
    <row r="14" spans="1:45" x14ac:dyDescent="0.35">
      <c r="A14" s="41">
        <v>891500084</v>
      </c>
      <c r="B14" s="41" t="s">
        <v>142</v>
      </c>
      <c r="C14" s="41"/>
      <c r="D14" s="42" t="s">
        <v>93</v>
      </c>
      <c r="E14" s="43" t="s">
        <v>93</v>
      </c>
      <c r="F14" s="43" t="s">
        <v>173</v>
      </c>
      <c r="G14" s="44">
        <v>45470</v>
      </c>
      <c r="H14" s="44">
        <v>45482</v>
      </c>
      <c r="I14" s="45">
        <v>91222</v>
      </c>
      <c r="J14" s="45">
        <v>91222</v>
      </c>
      <c r="K14" s="42" t="s">
        <v>167</v>
      </c>
      <c r="L14" s="41" t="s">
        <v>167</v>
      </c>
      <c r="M14" s="46">
        <v>0</v>
      </c>
      <c r="N14" s="41"/>
      <c r="O14" s="46">
        <v>0</v>
      </c>
      <c r="P14" s="46">
        <v>0</v>
      </c>
      <c r="Q14" s="41"/>
      <c r="R14" s="47"/>
      <c r="S14" s="41"/>
      <c r="T14" s="46">
        <v>0</v>
      </c>
      <c r="U14" s="46">
        <v>0</v>
      </c>
      <c r="V14" s="46">
        <v>0</v>
      </c>
      <c r="W14" s="41"/>
      <c r="X14" s="47"/>
      <c r="Y14" s="41"/>
      <c r="Z14" s="46">
        <v>0</v>
      </c>
      <c r="AA14" s="41" t="s">
        <v>168</v>
      </c>
      <c r="AB14" s="47">
        <v>45470</v>
      </c>
      <c r="AC14" s="47">
        <v>45505</v>
      </c>
      <c r="AD14" s="47" t="s">
        <v>146</v>
      </c>
      <c r="AE14" s="46">
        <v>91222</v>
      </c>
      <c r="AF14" s="46">
        <v>0</v>
      </c>
      <c r="AG14" s="46">
        <v>0</v>
      </c>
      <c r="AH14" s="46">
        <v>0</v>
      </c>
      <c r="AI14" s="46">
        <v>0</v>
      </c>
      <c r="AJ14" s="46">
        <v>0</v>
      </c>
      <c r="AK14" s="46">
        <v>0</v>
      </c>
      <c r="AL14" s="46">
        <v>0</v>
      </c>
      <c r="AM14" s="46">
        <v>0</v>
      </c>
      <c r="AN14" s="46">
        <v>0</v>
      </c>
      <c r="AO14" s="46">
        <v>0</v>
      </c>
      <c r="AP14" s="41"/>
      <c r="AQ14" s="41"/>
      <c r="AR14" s="41"/>
      <c r="AS14" s="46">
        <v>0</v>
      </c>
    </row>
    <row r="15" spans="1:45" x14ac:dyDescent="0.35">
      <c r="A15" s="41">
        <v>891500084</v>
      </c>
      <c r="B15" s="41" t="s">
        <v>142</v>
      </c>
      <c r="C15" s="41"/>
      <c r="D15" s="42" t="s">
        <v>95</v>
      </c>
      <c r="E15" s="43" t="s">
        <v>95</v>
      </c>
      <c r="F15" s="43" t="s">
        <v>174</v>
      </c>
      <c r="G15" s="44">
        <v>45423</v>
      </c>
      <c r="H15" s="44">
        <v>45450</v>
      </c>
      <c r="I15" s="45">
        <v>95029</v>
      </c>
      <c r="J15" s="45">
        <v>95029</v>
      </c>
      <c r="K15" s="42" t="s">
        <v>167</v>
      </c>
      <c r="L15" s="41" t="s">
        <v>167</v>
      </c>
      <c r="M15" s="46">
        <v>0</v>
      </c>
      <c r="N15" s="41"/>
      <c r="O15" s="46">
        <v>0</v>
      </c>
      <c r="P15" s="46">
        <v>0</v>
      </c>
      <c r="Q15" s="41"/>
      <c r="R15" s="47"/>
      <c r="S15" s="41"/>
      <c r="T15" s="46">
        <v>0</v>
      </c>
      <c r="U15" s="46">
        <v>0</v>
      </c>
      <c r="V15" s="46">
        <v>0</v>
      </c>
      <c r="W15" s="41"/>
      <c r="X15" s="47"/>
      <c r="Y15" s="41"/>
      <c r="Z15" s="46">
        <v>0</v>
      </c>
      <c r="AA15" s="41" t="s">
        <v>168</v>
      </c>
      <c r="AB15" s="47">
        <v>45423</v>
      </c>
      <c r="AC15" s="47">
        <v>45475</v>
      </c>
      <c r="AD15" s="47" t="s">
        <v>146</v>
      </c>
      <c r="AE15" s="46">
        <v>95029</v>
      </c>
      <c r="AF15" s="46">
        <v>0</v>
      </c>
      <c r="AG15" s="46">
        <v>0</v>
      </c>
      <c r="AH15" s="46">
        <v>0</v>
      </c>
      <c r="AI15" s="46">
        <v>0</v>
      </c>
      <c r="AJ15" s="46">
        <v>0</v>
      </c>
      <c r="AK15" s="46">
        <v>0</v>
      </c>
      <c r="AL15" s="46">
        <v>0</v>
      </c>
      <c r="AM15" s="46">
        <v>0</v>
      </c>
      <c r="AN15" s="46">
        <v>0</v>
      </c>
      <c r="AO15" s="46">
        <v>0</v>
      </c>
      <c r="AP15" s="41"/>
      <c r="AQ15" s="41"/>
      <c r="AR15" s="41"/>
      <c r="AS15" s="46">
        <v>0</v>
      </c>
    </row>
    <row r="16" spans="1:45" x14ac:dyDescent="0.35">
      <c r="A16" s="41">
        <v>891500084</v>
      </c>
      <c r="B16" s="41" t="s">
        <v>142</v>
      </c>
      <c r="C16" s="41"/>
      <c r="D16" s="42" t="s">
        <v>102</v>
      </c>
      <c r="E16" s="43" t="s">
        <v>102</v>
      </c>
      <c r="F16" s="43" t="s">
        <v>175</v>
      </c>
      <c r="G16" s="44">
        <v>45495</v>
      </c>
      <c r="H16" s="44">
        <v>45512</v>
      </c>
      <c r="I16" s="45">
        <v>948294</v>
      </c>
      <c r="J16" s="45">
        <v>948294</v>
      </c>
      <c r="K16" s="42" t="e">
        <v>#N/A</v>
      </c>
      <c r="L16" s="41" t="s">
        <v>167</v>
      </c>
      <c r="M16" s="46">
        <v>0</v>
      </c>
      <c r="N16" s="41"/>
      <c r="O16" s="46">
        <v>0</v>
      </c>
      <c r="P16" s="46">
        <v>0</v>
      </c>
      <c r="Q16" s="41"/>
      <c r="R16" s="47"/>
      <c r="S16" s="41"/>
      <c r="T16" s="46">
        <v>0</v>
      </c>
      <c r="U16" s="46">
        <v>0</v>
      </c>
      <c r="V16" s="46">
        <v>0</v>
      </c>
      <c r="W16" s="41"/>
      <c r="X16" s="47"/>
      <c r="Y16" s="41"/>
      <c r="Z16" s="46">
        <v>0</v>
      </c>
      <c r="AA16" s="41" t="s">
        <v>168</v>
      </c>
      <c r="AB16" s="47">
        <v>45495</v>
      </c>
      <c r="AC16" s="47">
        <v>45512</v>
      </c>
      <c r="AD16" s="47" t="s">
        <v>146</v>
      </c>
      <c r="AE16" s="46">
        <v>948294</v>
      </c>
      <c r="AF16" s="46">
        <v>0</v>
      </c>
      <c r="AG16" s="46">
        <v>0</v>
      </c>
      <c r="AH16" s="46">
        <v>0</v>
      </c>
      <c r="AI16" s="46">
        <v>0</v>
      </c>
      <c r="AJ16" s="46">
        <v>0</v>
      </c>
      <c r="AK16" s="46">
        <v>0</v>
      </c>
      <c r="AL16" s="46">
        <v>0</v>
      </c>
      <c r="AM16" s="46">
        <v>0</v>
      </c>
      <c r="AN16" s="46">
        <v>0</v>
      </c>
      <c r="AO16" s="46">
        <v>0</v>
      </c>
      <c r="AP16" s="41"/>
      <c r="AQ16" s="41"/>
      <c r="AR16" s="41"/>
      <c r="AS16" s="46">
        <v>0</v>
      </c>
    </row>
    <row r="17" spans="1:45" x14ac:dyDescent="0.35">
      <c r="A17" s="41">
        <v>891500084</v>
      </c>
      <c r="B17" s="41" t="s">
        <v>142</v>
      </c>
      <c r="C17" s="41"/>
      <c r="D17" s="42" t="s">
        <v>100</v>
      </c>
      <c r="E17" s="43" t="s">
        <v>100</v>
      </c>
      <c r="F17" s="43" t="s">
        <v>143</v>
      </c>
      <c r="G17" s="44">
        <v>45466</v>
      </c>
      <c r="H17" s="44">
        <v>45482</v>
      </c>
      <c r="I17" s="45">
        <v>97686</v>
      </c>
      <c r="J17" s="45">
        <v>97686</v>
      </c>
      <c r="K17" s="42" t="s">
        <v>167</v>
      </c>
      <c r="L17" s="41" t="s">
        <v>144</v>
      </c>
      <c r="M17" s="46">
        <v>97686</v>
      </c>
      <c r="N17" s="41">
        <v>1222497293</v>
      </c>
      <c r="O17" s="46">
        <v>0</v>
      </c>
      <c r="P17" s="46">
        <v>0</v>
      </c>
      <c r="Q17" s="41"/>
      <c r="R17" s="47"/>
      <c r="S17" s="41"/>
      <c r="T17" s="46">
        <v>0</v>
      </c>
      <c r="U17" s="46">
        <v>0</v>
      </c>
      <c r="V17" s="46">
        <v>0</v>
      </c>
      <c r="W17" s="41"/>
      <c r="X17" s="47"/>
      <c r="Y17" s="41"/>
      <c r="Z17" s="46">
        <v>0</v>
      </c>
      <c r="AA17" s="41" t="s">
        <v>145</v>
      </c>
      <c r="AB17" s="47">
        <v>45466</v>
      </c>
      <c r="AC17" s="47">
        <v>45505</v>
      </c>
      <c r="AD17" s="47" t="s">
        <v>146</v>
      </c>
      <c r="AE17" s="46">
        <v>97686</v>
      </c>
      <c r="AF17" s="46">
        <v>97686</v>
      </c>
      <c r="AG17" s="46">
        <v>97686</v>
      </c>
      <c r="AH17" s="46">
        <v>0</v>
      </c>
      <c r="AI17" s="46">
        <v>240000</v>
      </c>
      <c r="AJ17" s="46">
        <v>0</v>
      </c>
      <c r="AK17" s="46">
        <v>0</v>
      </c>
      <c r="AL17" s="46">
        <v>0</v>
      </c>
      <c r="AM17" s="46">
        <v>0</v>
      </c>
      <c r="AN17" s="46">
        <v>0</v>
      </c>
      <c r="AO17" s="46">
        <v>0</v>
      </c>
      <c r="AP17" s="41"/>
      <c r="AQ17" s="41"/>
      <c r="AR17" s="41"/>
      <c r="AS17" s="46">
        <v>97686</v>
      </c>
    </row>
    <row r="18" spans="1:45" x14ac:dyDescent="0.35">
      <c r="A18" s="41">
        <v>891500084</v>
      </c>
      <c r="B18" s="41" t="s">
        <v>142</v>
      </c>
      <c r="C18" s="41"/>
      <c r="D18" s="42" t="s">
        <v>88</v>
      </c>
      <c r="E18" s="43" t="s">
        <v>88</v>
      </c>
      <c r="F18" s="43" t="s">
        <v>147</v>
      </c>
      <c r="G18" s="44">
        <v>45405</v>
      </c>
      <c r="H18" s="44">
        <v>45419</v>
      </c>
      <c r="I18" s="45">
        <v>77171</v>
      </c>
      <c r="J18" s="45">
        <v>77171</v>
      </c>
      <c r="K18" s="42" t="s">
        <v>144</v>
      </c>
      <c r="L18" s="41" t="s">
        <v>144</v>
      </c>
      <c r="M18" s="46">
        <v>77171</v>
      </c>
      <c r="N18" s="41">
        <v>1222460392</v>
      </c>
      <c r="O18" s="46">
        <v>0</v>
      </c>
      <c r="P18" s="46">
        <v>0</v>
      </c>
      <c r="Q18" s="41"/>
      <c r="R18" s="47"/>
      <c r="S18" s="41"/>
      <c r="T18" s="46">
        <v>0</v>
      </c>
      <c r="U18" s="46">
        <v>0</v>
      </c>
      <c r="V18" s="46">
        <v>0</v>
      </c>
      <c r="W18" s="41"/>
      <c r="X18" s="47"/>
      <c r="Y18" s="41"/>
      <c r="Z18" s="46">
        <v>0</v>
      </c>
      <c r="AA18" s="41" t="s">
        <v>145</v>
      </c>
      <c r="AB18" s="47">
        <v>45405</v>
      </c>
      <c r="AC18" s="47">
        <v>45419</v>
      </c>
      <c r="AD18" s="47" t="s">
        <v>146</v>
      </c>
      <c r="AE18" s="46">
        <v>77171</v>
      </c>
      <c r="AF18" s="46">
        <v>77171</v>
      </c>
      <c r="AG18" s="46">
        <v>77171</v>
      </c>
      <c r="AH18" s="46">
        <v>0</v>
      </c>
      <c r="AI18" s="46">
        <v>201481</v>
      </c>
      <c r="AJ18" s="46">
        <v>0</v>
      </c>
      <c r="AK18" s="46">
        <v>0</v>
      </c>
      <c r="AL18" s="46">
        <v>0</v>
      </c>
      <c r="AM18" s="46">
        <v>0</v>
      </c>
      <c r="AN18" s="46">
        <v>0</v>
      </c>
      <c r="AO18" s="46">
        <v>0</v>
      </c>
      <c r="AP18" s="41"/>
      <c r="AQ18" s="41"/>
      <c r="AR18" s="41"/>
      <c r="AS18" s="46">
        <v>77171</v>
      </c>
    </row>
    <row r="19" spans="1:45" x14ac:dyDescent="0.35">
      <c r="A19" s="41">
        <v>891500084</v>
      </c>
      <c r="B19" s="41" t="s">
        <v>142</v>
      </c>
      <c r="C19" s="41"/>
      <c r="D19" s="42" t="s">
        <v>98</v>
      </c>
      <c r="E19" s="43" t="s">
        <v>98</v>
      </c>
      <c r="F19" s="43" t="s">
        <v>148</v>
      </c>
      <c r="G19" s="44">
        <v>45404</v>
      </c>
      <c r="H19" s="44">
        <v>45419</v>
      </c>
      <c r="I19" s="45">
        <v>64400</v>
      </c>
      <c r="J19" s="45">
        <v>64400</v>
      </c>
      <c r="K19" s="42" t="s">
        <v>144</v>
      </c>
      <c r="L19" s="41" t="s">
        <v>144</v>
      </c>
      <c r="M19" s="46">
        <v>64400</v>
      </c>
      <c r="N19" s="41">
        <v>1222461969</v>
      </c>
      <c r="O19" s="46">
        <v>0</v>
      </c>
      <c r="P19" s="46">
        <v>0</v>
      </c>
      <c r="Q19" s="41"/>
      <c r="R19" s="47"/>
      <c r="S19" s="41"/>
      <c r="T19" s="46">
        <v>0</v>
      </c>
      <c r="U19" s="46">
        <v>0</v>
      </c>
      <c r="V19" s="46">
        <v>0</v>
      </c>
      <c r="W19" s="41"/>
      <c r="X19" s="47"/>
      <c r="Y19" s="41"/>
      <c r="Z19" s="46">
        <v>0</v>
      </c>
      <c r="AA19" s="41" t="s">
        <v>145</v>
      </c>
      <c r="AB19" s="47">
        <v>45404</v>
      </c>
      <c r="AC19" s="47">
        <v>45419</v>
      </c>
      <c r="AD19" s="47" t="s">
        <v>146</v>
      </c>
      <c r="AE19" s="46">
        <v>64400</v>
      </c>
      <c r="AF19" s="46">
        <v>64400</v>
      </c>
      <c r="AG19" s="46">
        <v>64400</v>
      </c>
      <c r="AH19" s="46">
        <v>0</v>
      </c>
      <c r="AI19" s="46">
        <v>74974</v>
      </c>
      <c r="AJ19" s="46">
        <v>0</v>
      </c>
      <c r="AK19" s="46">
        <v>0</v>
      </c>
      <c r="AL19" s="46">
        <v>0</v>
      </c>
      <c r="AM19" s="46">
        <v>0</v>
      </c>
      <c r="AN19" s="46">
        <v>0</v>
      </c>
      <c r="AO19" s="46">
        <v>0</v>
      </c>
      <c r="AP19" s="41"/>
      <c r="AQ19" s="41"/>
      <c r="AR19" s="41"/>
      <c r="AS19" s="46">
        <v>64400</v>
      </c>
    </row>
    <row r="20" spans="1:45" x14ac:dyDescent="0.35">
      <c r="A20" s="41">
        <v>891500084</v>
      </c>
      <c r="B20" s="41" t="s">
        <v>142</v>
      </c>
      <c r="C20" s="41"/>
      <c r="D20" s="42" t="s">
        <v>92</v>
      </c>
      <c r="E20" s="43" t="s">
        <v>92</v>
      </c>
      <c r="F20" s="43" t="s">
        <v>149</v>
      </c>
      <c r="G20" s="44">
        <v>45450</v>
      </c>
      <c r="H20" s="44">
        <v>45482</v>
      </c>
      <c r="I20" s="45">
        <v>27200</v>
      </c>
      <c r="J20" s="45">
        <v>27200</v>
      </c>
      <c r="K20" s="42" t="s">
        <v>167</v>
      </c>
      <c r="L20" s="41" t="s">
        <v>144</v>
      </c>
      <c r="M20" s="46">
        <v>27200</v>
      </c>
      <c r="N20" s="41">
        <v>1222497291</v>
      </c>
      <c r="O20" s="46">
        <v>0</v>
      </c>
      <c r="P20" s="46">
        <v>0</v>
      </c>
      <c r="Q20" s="41"/>
      <c r="R20" s="47"/>
      <c r="S20" s="41"/>
      <c r="T20" s="46">
        <v>0</v>
      </c>
      <c r="U20" s="46">
        <v>0</v>
      </c>
      <c r="V20" s="46">
        <v>0</v>
      </c>
      <c r="W20" s="41"/>
      <c r="X20" s="47"/>
      <c r="Y20" s="41"/>
      <c r="Z20" s="46">
        <v>0</v>
      </c>
      <c r="AA20" s="41" t="s">
        <v>145</v>
      </c>
      <c r="AB20" s="47">
        <v>45450</v>
      </c>
      <c r="AC20" s="47">
        <v>45505</v>
      </c>
      <c r="AD20" s="47" t="s">
        <v>146</v>
      </c>
      <c r="AE20" s="46">
        <v>27200</v>
      </c>
      <c r="AF20" s="46">
        <v>27200</v>
      </c>
      <c r="AG20" s="46">
        <v>27200</v>
      </c>
      <c r="AH20" s="46">
        <v>0</v>
      </c>
      <c r="AI20" s="46">
        <v>240000</v>
      </c>
      <c r="AJ20" s="46">
        <v>0</v>
      </c>
      <c r="AK20" s="46">
        <v>0</v>
      </c>
      <c r="AL20" s="46">
        <v>0</v>
      </c>
      <c r="AM20" s="46">
        <v>0</v>
      </c>
      <c r="AN20" s="46">
        <v>0</v>
      </c>
      <c r="AO20" s="46">
        <v>0</v>
      </c>
      <c r="AP20" s="41"/>
      <c r="AQ20" s="41"/>
      <c r="AR20" s="41"/>
      <c r="AS20" s="46">
        <v>27200</v>
      </c>
    </row>
    <row r="21" spans="1:45" x14ac:dyDescent="0.35">
      <c r="A21" s="41">
        <v>891500084</v>
      </c>
      <c r="B21" s="41" t="s">
        <v>142</v>
      </c>
      <c r="C21" s="41"/>
      <c r="D21" s="42" t="s">
        <v>84</v>
      </c>
      <c r="E21" s="43" t="s">
        <v>84</v>
      </c>
      <c r="F21" s="43" t="s">
        <v>157</v>
      </c>
      <c r="G21" s="44">
        <v>45492</v>
      </c>
      <c r="H21" s="44">
        <v>45512</v>
      </c>
      <c r="I21" s="45">
        <v>117477</v>
      </c>
      <c r="J21" s="45">
        <v>117477</v>
      </c>
      <c r="K21" s="42" t="e">
        <v>#N/A</v>
      </c>
      <c r="L21" s="41" t="s">
        <v>144</v>
      </c>
      <c r="M21" s="46">
        <v>0</v>
      </c>
      <c r="N21" s="41"/>
      <c r="O21" s="46">
        <v>0</v>
      </c>
      <c r="P21" s="46">
        <v>0</v>
      </c>
      <c r="Q21" s="41"/>
      <c r="R21" s="47"/>
      <c r="S21" s="41"/>
      <c r="T21" s="46">
        <v>0</v>
      </c>
      <c r="U21" s="46">
        <v>0</v>
      </c>
      <c r="V21" s="46">
        <v>0</v>
      </c>
      <c r="W21" s="41"/>
      <c r="X21" s="47"/>
      <c r="Y21" s="41"/>
      <c r="Z21" s="46">
        <v>0</v>
      </c>
      <c r="AA21" s="41" t="s">
        <v>145</v>
      </c>
      <c r="AB21" s="47">
        <v>45492</v>
      </c>
      <c r="AC21" s="47">
        <v>45512</v>
      </c>
      <c r="AD21" s="47" t="s">
        <v>146</v>
      </c>
      <c r="AE21" s="46">
        <v>117477</v>
      </c>
      <c r="AF21" s="46">
        <v>117477</v>
      </c>
      <c r="AG21" s="46">
        <v>117477</v>
      </c>
      <c r="AH21" s="46">
        <v>0</v>
      </c>
      <c r="AI21" s="46">
        <v>240000</v>
      </c>
      <c r="AJ21" s="46">
        <v>0</v>
      </c>
      <c r="AK21" s="46">
        <v>0</v>
      </c>
      <c r="AL21" s="46">
        <v>0</v>
      </c>
      <c r="AM21" s="46">
        <v>0</v>
      </c>
      <c r="AN21" s="46">
        <v>0</v>
      </c>
      <c r="AO21" s="46">
        <v>0</v>
      </c>
      <c r="AP21" s="41"/>
      <c r="AQ21" s="41"/>
      <c r="AR21" s="41"/>
      <c r="AS21" s="46">
        <v>117477</v>
      </c>
    </row>
    <row r="22" spans="1:45" x14ac:dyDescent="0.35">
      <c r="A22" s="41">
        <v>891500084</v>
      </c>
      <c r="B22" s="41" t="s">
        <v>142</v>
      </c>
      <c r="C22" s="41"/>
      <c r="D22" s="42" t="s">
        <v>85</v>
      </c>
      <c r="E22" s="43" t="s">
        <v>85</v>
      </c>
      <c r="F22" s="43" t="s">
        <v>158</v>
      </c>
      <c r="G22" s="44">
        <v>45491</v>
      </c>
      <c r="H22" s="44">
        <v>45512</v>
      </c>
      <c r="I22" s="45">
        <v>146802</v>
      </c>
      <c r="J22" s="45">
        <v>146802</v>
      </c>
      <c r="K22" s="42" t="e">
        <v>#N/A</v>
      </c>
      <c r="L22" s="41" t="s">
        <v>144</v>
      </c>
      <c r="M22" s="46">
        <v>0</v>
      </c>
      <c r="N22" s="41"/>
      <c r="O22" s="46">
        <v>0</v>
      </c>
      <c r="P22" s="46">
        <v>0</v>
      </c>
      <c r="Q22" s="41"/>
      <c r="R22" s="47"/>
      <c r="S22" s="41"/>
      <c r="T22" s="46">
        <v>0</v>
      </c>
      <c r="U22" s="46">
        <v>0</v>
      </c>
      <c r="V22" s="46">
        <v>0</v>
      </c>
      <c r="W22" s="41"/>
      <c r="X22" s="47"/>
      <c r="Y22" s="41"/>
      <c r="Z22" s="46">
        <v>0</v>
      </c>
      <c r="AA22" s="41" t="s">
        <v>145</v>
      </c>
      <c r="AB22" s="47">
        <v>45491</v>
      </c>
      <c r="AC22" s="47">
        <v>45512</v>
      </c>
      <c r="AD22" s="47" t="s">
        <v>146</v>
      </c>
      <c r="AE22" s="46">
        <v>146802</v>
      </c>
      <c r="AF22" s="46">
        <v>146802</v>
      </c>
      <c r="AG22" s="46">
        <v>146802</v>
      </c>
      <c r="AH22" s="46">
        <v>0</v>
      </c>
      <c r="AI22" s="46">
        <v>240000</v>
      </c>
      <c r="AJ22" s="46">
        <v>0</v>
      </c>
      <c r="AK22" s="46">
        <v>0</v>
      </c>
      <c r="AL22" s="46">
        <v>0</v>
      </c>
      <c r="AM22" s="46">
        <v>0</v>
      </c>
      <c r="AN22" s="46">
        <v>0</v>
      </c>
      <c r="AO22" s="46">
        <v>0</v>
      </c>
      <c r="AP22" s="41"/>
      <c r="AQ22" s="41"/>
      <c r="AR22" s="41"/>
      <c r="AS22" s="46">
        <v>146802</v>
      </c>
    </row>
    <row r="23" spans="1:45" x14ac:dyDescent="0.35">
      <c r="A23" s="41">
        <v>891500084</v>
      </c>
      <c r="B23" s="41" t="s">
        <v>142</v>
      </c>
      <c r="C23" s="41"/>
      <c r="D23" s="42" t="s">
        <v>97</v>
      </c>
      <c r="E23" s="43" t="s">
        <v>97</v>
      </c>
      <c r="F23" s="43" t="s">
        <v>159</v>
      </c>
      <c r="G23" s="44">
        <v>45487</v>
      </c>
      <c r="H23" s="44">
        <v>45512</v>
      </c>
      <c r="I23" s="45">
        <v>113645</v>
      </c>
      <c r="J23" s="45">
        <v>113645</v>
      </c>
      <c r="K23" s="42" t="e">
        <v>#N/A</v>
      </c>
      <c r="L23" s="41" t="s">
        <v>144</v>
      </c>
      <c r="M23" s="46">
        <v>0</v>
      </c>
      <c r="N23" s="41"/>
      <c r="O23" s="46">
        <v>0</v>
      </c>
      <c r="P23" s="46">
        <v>0</v>
      </c>
      <c r="Q23" s="41"/>
      <c r="R23" s="47"/>
      <c r="S23" s="41"/>
      <c r="T23" s="46">
        <v>0</v>
      </c>
      <c r="U23" s="46">
        <v>0</v>
      </c>
      <c r="V23" s="46">
        <v>0</v>
      </c>
      <c r="W23" s="41"/>
      <c r="X23" s="47"/>
      <c r="Y23" s="41"/>
      <c r="Z23" s="46">
        <v>0</v>
      </c>
      <c r="AA23" s="41" t="s">
        <v>145</v>
      </c>
      <c r="AB23" s="47">
        <v>45487</v>
      </c>
      <c r="AC23" s="47">
        <v>45512</v>
      </c>
      <c r="AD23" s="47" t="s">
        <v>146</v>
      </c>
      <c r="AE23" s="46">
        <v>113645</v>
      </c>
      <c r="AF23" s="46">
        <v>113645</v>
      </c>
      <c r="AG23" s="46">
        <v>113645</v>
      </c>
      <c r="AH23" s="46">
        <v>0</v>
      </c>
      <c r="AI23" s="46">
        <v>240000</v>
      </c>
      <c r="AJ23" s="46">
        <v>0</v>
      </c>
      <c r="AK23" s="46">
        <v>0</v>
      </c>
      <c r="AL23" s="46">
        <v>0</v>
      </c>
      <c r="AM23" s="46">
        <v>0</v>
      </c>
      <c r="AN23" s="46">
        <v>0</v>
      </c>
      <c r="AO23" s="46">
        <v>0</v>
      </c>
      <c r="AP23" s="41"/>
      <c r="AQ23" s="41"/>
      <c r="AR23" s="41"/>
      <c r="AS23" s="46">
        <v>113645</v>
      </c>
    </row>
    <row r="24" spans="1:45" x14ac:dyDescent="0.35">
      <c r="A24" s="41">
        <v>891500084</v>
      </c>
      <c r="B24" s="41" t="s">
        <v>142</v>
      </c>
      <c r="C24" s="41"/>
      <c r="D24" s="42" t="s">
        <v>80</v>
      </c>
      <c r="E24" s="43" t="s">
        <v>80</v>
      </c>
      <c r="F24" s="43" t="s">
        <v>160</v>
      </c>
      <c r="G24" s="44">
        <v>45470</v>
      </c>
      <c r="H24" s="44">
        <v>45482</v>
      </c>
      <c r="I24" s="45">
        <v>257395</v>
      </c>
      <c r="J24" s="45">
        <v>257395</v>
      </c>
      <c r="K24" s="42" t="s">
        <v>167</v>
      </c>
      <c r="L24" s="41" t="s">
        <v>144</v>
      </c>
      <c r="M24" s="46">
        <v>0</v>
      </c>
      <c r="N24" s="41"/>
      <c r="O24" s="46">
        <v>0</v>
      </c>
      <c r="P24" s="46">
        <v>0</v>
      </c>
      <c r="Q24" s="41"/>
      <c r="R24" s="47"/>
      <c r="S24" s="41"/>
      <c r="T24" s="46">
        <v>0</v>
      </c>
      <c r="U24" s="46">
        <v>0</v>
      </c>
      <c r="V24" s="46">
        <v>0</v>
      </c>
      <c r="W24" s="41"/>
      <c r="X24" s="47"/>
      <c r="Y24" s="41"/>
      <c r="Z24" s="46">
        <v>0</v>
      </c>
      <c r="AA24" s="41" t="s">
        <v>145</v>
      </c>
      <c r="AB24" s="47">
        <v>45470</v>
      </c>
      <c r="AC24" s="47">
        <v>45505</v>
      </c>
      <c r="AD24" s="47" t="s">
        <v>146</v>
      </c>
      <c r="AE24" s="46">
        <v>257395</v>
      </c>
      <c r="AF24" s="46">
        <v>257395</v>
      </c>
      <c r="AG24" s="46">
        <v>257395</v>
      </c>
      <c r="AH24" s="46">
        <v>0</v>
      </c>
      <c r="AI24" s="46">
        <v>240000</v>
      </c>
      <c r="AJ24" s="46">
        <v>0</v>
      </c>
      <c r="AK24" s="46">
        <v>0</v>
      </c>
      <c r="AL24" s="46">
        <v>0</v>
      </c>
      <c r="AM24" s="46">
        <v>0</v>
      </c>
      <c r="AN24" s="46">
        <v>0</v>
      </c>
      <c r="AO24" s="46">
        <v>0</v>
      </c>
      <c r="AP24" s="41"/>
      <c r="AQ24" s="41"/>
      <c r="AR24" s="41"/>
      <c r="AS24" s="46">
        <v>257395</v>
      </c>
    </row>
    <row r="25" spans="1:45" x14ac:dyDescent="0.35">
      <c r="A25" s="41">
        <v>891500084</v>
      </c>
      <c r="B25" s="41" t="s">
        <v>142</v>
      </c>
      <c r="C25" s="41"/>
      <c r="D25" s="42" t="s">
        <v>82</v>
      </c>
      <c r="E25" s="43" t="s">
        <v>82</v>
      </c>
      <c r="F25" s="43" t="s">
        <v>161</v>
      </c>
      <c r="G25" s="44">
        <v>45484</v>
      </c>
      <c r="H25" s="44">
        <v>45512</v>
      </c>
      <c r="I25" s="45">
        <v>1263023</v>
      </c>
      <c r="J25" s="45">
        <v>1263023</v>
      </c>
      <c r="K25" s="42" t="e">
        <v>#N/A</v>
      </c>
      <c r="L25" s="41" t="s">
        <v>144</v>
      </c>
      <c r="M25" s="46">
        <v>0</v>
      </c>
      <c r="N25" s="41"/>
      <c r="O25" s="46">
        <v>0</v>
      </c>
      <c r="P25" s="46">
        <v>0</v>
      </c>
      <c r="Q25" s="41"/>
      <c r="R25" s="47"/>
      <c r="S25" s="41"/>
      <c r="T25" s="46">
        <v>0</v>
      </c>
      <c r="U25" s="46">
        <v>0</v>
      </c>
      <c r="V25" s="46">
        <v>0</v>
      </c>
      <c r="W25" s="41"/>
      <c r="X25" s="47"/>
      <c r="Y25" s="41"/>
      <c r="Z25" s="46">
        <v>0</v>
      </c>
      <c r="AA25" s="41" t="s">
        <v>145</v>
      </c>
      <c r="AB25" s="47">
        <v>45484</v>
      </c>
      <c r="AC25" s="47">
        <v>45512</v>
      </c>
      <c r="AD25" s="47" t="s">
        <v>146</v>
      </c>
      <c r="AE25" s="46">
        <v>1263023</v>
      </c>
      <c r="AF25" s="46">
        <v>1263023</v>
      </c>
      <c r="AG25" s="46">
        <v>1263023</v>
      </c>
      <c r="AH25" s="46">
        <v>0</v>
      </c>
      <c r="AI25" s="46">
        <v>240000</v>
      </c>
      <c r="AJ25" s="46">
        <v>0</v>
      </c>
      <c r="AK25" s="46">
        <v>0</v>
      </c>
      <c r="AL25" s="46">
        <v>0</v>
      </c>
      <c r="AM25" s="46">
        <v>0</v>
      </c>
      <c r="AN25" s="46">
        <v>0</v>
      </c>
      <c r="AO25" s="46">
        <v>0</v>
      </c>
      <c r="AP25" s="41"/>
      <c r="AQ25" s="41"/>
      <c r="AR25" s="41"/>
      <c r="AS25" s="46">
        <v>1263023</v>
      </c>
    </row>
    <row r="26" spans="1:45" x14ac:dyDescent="0.35">
      <c r="A26" s="41">
        <v>891500084</v>
      </c>
      <c r="B26" s="41" t="s">
        <v>142</v>
      </c>
      <c r="C26" s="41"/>
      <c r="D26" s="42" t="s">
        <v>83</v>
      </c>
      <c r="E26" s="43" t="s">
        <v>83</v>
      </c>
      <c r="F26" s="43" t="s">
        <v>162</v>
      </c>
      <c r="G26" s="44">
        <v>45496</v>
      </c>
      <c r="H26" s="44">
        <v>45512</v>
      </c>
      <c r="I26" s="45">
        <v>920391</v>
      </c>
      <c r="J26" s="45">
        <v>920391</v>
      </c>
      <c r="K26" s="42" t="e">
        <v>#N/A</v>
      </c>
      <c r="L26" s="41" t="s">
        <v>144</v>
      </c>
      <c r="M26" s="46">
        <v>0</v>
      </c>
      <c r="N26" s="41"/>
      <c r="O26" s="46">
        <v>0</v>
      </c>
      <c r="P26" s="46">
        <v>0</v>
      </c>
      <c r="Q26" s="41"/>
      <c r="R26" s="47"/>
      <c r="S26" s="41"/>
      <c r="T26" s="46">
        <v>0</v>
      </c>
      <c r="U26" s="46">
        <v>0</v>
      </c>
      <c r="V26" s="46">
        <v>0</v>
      </c>
      <c r="W26" s="41"/>
      <c r="X26" s="47"/>
      <c r="Y26" s="41"/>
      <c r="Z26" s="46">
        <v>0</v>
      </c>
      <c r="AA26" s="41" t="s">
        <v>145</v>
      </c>
      <c r="AB26" s="47">
        <v>45496</v>
      </c>
      <c r="AC26" s="47">
        <v>45512</v>
      </c>
      <c r="AD26" s="47" t="s">
        <v>146</v>
      </c>
      <c r="AE26" s="46">
        <v>920391</v>
      </c>
      <c r="AF26" s="46">
        <v>920391</v>
      </c>
      <c r="AG26" s="46">
        <v>920391</v>
      </c>
      <c r="AH26" s="46">
        <v>0</v>
      </c>
      <c r="AI26" s="46">
        <v>240000</v>
      </c>
      <c r="AJ26" s="46">
        <v>0</v>
      </c>
      <c r="AK26" s="46">
        <v>0</v>
      </c>
      <c r="AL26" s="46">
        <v>0</v>
      </c>
      <c r="AM26" s="46">
        <v>0</v>
      </c>
      <c r="AN26" s="46">
        <v>0</v>
      </c>
      <c r="AO26" s="46">
        <v>0</v>
      </c>
      <c r="AP26" s="41"/>
      <c r="AQ26" s="41"/>
      <c r="AR26" s="41"/>
      <c r="AS26" s="46">
        <v>920391</v>
      </c>
    </row>
    <row r="27" spans="1:45" x14ac:dyDescent="0.35">
      <c r="A27" s="41">
        <v>891500084</v>
      </c>
      <c r="B27" s="41" t="s">
        <v>142</v>
      </c>
      <c r="C27" s="41"/>
      <c r="D27" s="42" t="s">
        <v>89</v>
      </c>
      <c r="E27" s="43" t="s">
        <v>89</v>
      </c>
      <c r="F27" s="43" t="s">
        <v>163</v>
      </c>
      <c r="G27" s="44">
        <v>45454</v>
      </c>
      <c r="H27" s="44">
        <v>45482</v>
      </c>
      <c r="I27" s="45">
        <v>229505</v>
      </c>
      <c r="J27" s="45">
        <v>229505</v>
      </c>
      <c r="K27" s="42" t="s">
        <v>167</v>
      </c>
      <c r="L27" s="41" t="s">
        <v>144</v>
      </c>
      <c r="M27" s="46">
        <v>0</v>
      </c>
      <c r="N27" s="41"/>
      <c r="O27" s="46">
        <v>0</v>
      </c>
      <c r="P27" s="46">
        <v>0</v>
      </c>
      <c r="Q27" s="41"/>
      <c r="R27" s="47"/>
      <c r="S27" s="41"/>
      <c r="T27" s="46">
        <v>0</v>
      </c>
      <c r="U27" s="46">
        <v>0</v>
      </c>
      <c r="V27" s="46">
        <v>0</v>
      </c>
      <c r="W27" s="41"/>
      <c r="X27" s="47"/>
      <c r="Y27" s="41"/>
      <c r="Z27" s="46">
        <v>0</v>
      </c>
      <c r="AA27" s="41" t="s">
        <v>145</v>
      </c>
      <c r="AB27" s="47">
        <v>45454</v>
      </c>
      <c r="AC27" s="47">
        <v>45505</v>
      </c>
      <c r="AD27" s="47" t="s">
        <v>146</v>
      </c>
      <c r="AE27" s="46">
        <v>229505</v>
      </c>
      <c r="AF27" s="46">
        <v>229505</v>
      </c>
      <c r="AG27" s="46">
        <v>229505</v>
      </c>
      <c r="AH27" s="46">
        <v>0</v>
      </c>
      <c r="AI27" s="46">
        <v>240000</v>
      </c>
      <c r="AJ27" s="46">
        <v>0</v>
      </c>
      <c r="AK27" s="46">
        <v>0</v>
      </c>
      <c r="AL27" s="46">
        <v>0</v>
      </c>
      <c r="AM27" s="46">
        <v>0</v>
      </c>
      <c r="AN27" s="46">
        <v>0</v>
      </c>
      <c r="AO27" s="46">
        <v>0</v>
      </c>
      <c r="AP27" s="41"/>
      <c r="AQ27" s="41"/>
      <c r="AR27" s="41"/>
      <c r="AS27" s="46">
        <v>229505</v>
      </c>
    </row>
    <row r="28" spans="1:45" x14ac:dyDescent="0.35">
      <c r="A28" s="41">
        <v>891500084</v>
      </c>
      <c r="B28" s="41" t="s">
        <v>142</v>
      </c>
      <c r="C28" s="41"/>
      <c r="D28" s="42" t="s">
        <v>94</v>
      </c>
      <c r="E28" s="43" t="s">
        <v>94</v>
      </c>
      <c r="F28" s="43" t="s">
        <v>164</v>
      </c>
      <c r="G28" s="44">
        <v>45458</v>
      </c>
      <c r="H28" s="44">
        <v>45482</v>
      </c>
      <c r="I28" s="45">
        <v>340491</v>
      </c>
      <c r="J28" s="45">
        <v>340491</v>
      </c>
      <c r="K28" s="42" t="s">
        <v>167</v>
      </c>
      <c r="L28" s="41" t="s">
        <v>144</v>
      </c>
      <c r="M28" s="46">
        <v>0</v>
      </c>
      <c r="N28" s="41"/>
      <c r="O28" s="46">
        <v>0</v>
      </c>
      <c r="P28" s="46">
        <v>0</v>
      </c>
      <c r="Q28" s="41"/>
      <c r="R28" s="47"/>
      <c r="S28" s="41"/>
      <c r="T28" s="46">
        <v>0</v>
      </c>
      <c r="U28" s="46">
        <v>0</v>
      </c>
      <c r="V28" s="46">
        <v>0</v>
      </c>
      <c r="W28" s="41"/>
      <c r="X28" s="47"/>
      <c r="Y28" s="41"/>
      <c r="Z28" s="46">
        <v>0</v>
      </c>
      <c r="AA28" s="41" t="s">
        <v>145</v>
      </c>
      <c r="AB28" s="47">
        <v>45458</v>
      </c>
      <c r="AC28" s="47">
        <v>45505</v>
      </c>
      <c r="AD28" s="47" t="s">
        <v>146</v>
      </c>
      <c r="AE28" s="46">
        <v>340491</v>
      </c>
      <c r="AF28" s="46">
        <v>340491</v>
      </c>
      <c r="AG28" s="46">
        <v>340491</v>
      </c>
      <c r="AH28" s="46">
        <v>0</v>
      </c>
      <c r="AI28" s="46">
        <v>240000</v>
      </c>
      <c r="AJ28" s="46">
        <v>0</v>
      </c>
      <c r="AK28" s="46">
        <v>0</v>
      </c>
      <c r="AL28" s="46">
        <v>0</v>
      </c>
      <c r="AM28" s="46">
        <v>0</v>
      </c>
      <c r="AN28" s="46">
        <v>0</v>
      </c>
      <c r="AO28" s="46">
        <v>0</v>
      </c>
      <c r="AP28" s="41"/>
      <c r="AQ28" s="41"/>
      <c r="AR28" s="41"/>
      <c r="AS28" s="46">
        <v>340491</v>
      </c>
    </row>
    <row r="29" spans="1:45" x14ac:dyDescent="0.35">
      <c r="A29" s="41">
        <v>891500084</v>
      </c>
      <c r="B29" s="41" t="s">
        <v>142</v>
      </c>
      <c r="C29" s="41"/>
      <c r="D29" s="42" t="s">
        <v>99</v>
      </c>
      <c r="E29" s="43" t="s">
        <v>99</v>
      </c>
      <c r="F29" s="43" t="s">
        <v>165</v>
      </c>
      <c r="G29" s="44">
        <v>45463</v>
      </c>
      <c r="H29" s="44">
        <v>45482</v>
      </c>
      <c r="I29" s="45">
        <v>290084</v>
      </c>
      <c r="J29" s="45">
        <v>290084</v>
      </c>
      <c r="K29" s="42" t="s">
        <v>167</v>
      </c>
      <c r="L29" s="41" t="s">
        <v>144</v>
      </c>
      <c r="M29" s="46">
        <v>0</v>
      </c>
      <c r="N29" s="41"/>
      <c r="O29" s="46">
        <v>0</v>
      </c>
      <c r="P29" s="46">
        <v>0</v>
      </c>
      <c r="Q29" s="41"/>
      <c r="R29" s="47"/>
      <c r="S29" s="41"/>
      <c r="T29" s="46">
        <v>0</v>
      </c>
      <c r="U29" s="46">
        <v>0</v>
      </c>
      <c r="V29" s="46">
        <v>0</v>
      </c>
      <c r="W29" s="41"/>
      <c r="X29" s="47"/>
      <c r="Y29" s="41"/>
      <c r="Z29" s="46">
        <v>0</v>
      </c>
      <c r="AA29" s="41" t="s">
        <v>145</v>
      </c>
      <c r="AB29" s="47">
        <v>45463</v>
      </c>
      <c r="AC29" s="47">
        <v>45505</v>
      </c>
      <c r="AD29" s="47" t="s">
        <v>146</v>
      </c>
      <c r="AE29" s="46">
        <v>290084</v>
      </c>
      <c r="AF29" s="46">
        <v>290084</v>
      </c>
      <c r="AG29" s="46">
        <v>290084</v>
      </c>
      <c r="AH29" s="46">
        <v>0</v>
      </c>
      <c r="AI29" s="46">
        <v>240000</v>
      </c>
      <c r="AJ29" s="46">
        <v>0</v>
      </c>
      <c r="AK29" s="46">
        <v>0</v>
      </c>
      <c r="AL29" s="46">
        <v>0</v>
      </c>
      <c r="AM29" s="46">
        <v>0</v>
      </c>
      <c r="AN29" s="46">
        <v>0</v>
      </c>
      <c r="AO29" s="46">
        <v>0</v>
      </c>
      <c r="AP29" s="41"/>
      <c r="AQ29" s="41"/>
      <c r="AR29" s="41"/>
      <c r="AS29" s="46">
        <v>290084</v>
      </c>
    </row>
    <row r="30" spans="1:45" x14ac:dyDescent="0.35">
      <c r="A30" s="48"/>
      <c r="B30" s="48"/>
      <c r="C30" s="48"/>
      <c r="D30" s="48"/>
      <c r="E30" s="48"/>
      <c r="F30" s="48"/>
      <c r="G30" s="48"/>
      <c r="H30" s="48"/>
      <c r="I30" s="49"/>
      <c r="J30" s="49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</row>
  </sheetData>
  <autoFilter ref="A1:BB1">
    <sortState ref="A2:BC29">
      <sortCondition ref="L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K19" sqref="K19"/>
    </sheetView>
  </sheetViews>
  <sheetFormatPr baseColWidth="10" defaultRowHeight="12.5" x14ac:dyDescent="0.25"/>
  <cols>
    <col min="1" max="1" width="1" style="55" customWidth="1"/>
    <col min="2" max="2" width="10.90625" style="55"/>
    <col min="3" max="3" width="17.54296875" style="55" customWidth="1"/>
    <col min="4" max="4" width="11.54296875" style="55" customWidth="1"/>
    <col min="5" max="8" width="10.90625" style="55"/>
    <col min="9" max="9" width="22.54296875" style="55" customWidth="1"/>
    <col min="10" max="10" width="14" style="55" customWidth="1"/>
    <col min="11" max="11" width="1.7265625" style="55" customWidth="1"/>
    <col min="12" max="16384" width="10.90625" style="55"/>
  </cols>
  <sheetData>
    <row r="1" spans="2:10" ht="6" customHeight="1" thickBot="1" x14ac:dyDescent="0.3"/>
    <row r="2" spans="2:10" ht="19.5" customHeight="1" x14ac:dyDescent="0.25">
      <c r="B2" s="56"/>
      <c r="C2" s="57"/>
      <c r="D2" s="58" t="s">
        <v>183</v>
      </c>
      <c r="E2" s="59"/>
      <c r="F2" s="59"/>
      <c r="G2" s="59"/>
      <c r="H2" s="59"/>
      <c r="I2" s="60"/>
      <c r="J2" s="61" t="s">
        <v>184</v>
      </c>
    </row>
    <row r="3" spans="2:10" ht="15.75" customHeight="1" thickBot="1" x14ac:dyDescent="0.3">
      <c r="B3" s="62"/>
      <c r="C3" s="63"/>
      <c r="D3" s="64"/>
      <c r="E3" s="65"/>
      <c r="F3" s="65"/>
      <c r="G3" s="65"/>
      <c r="H3" s="65"/>
      <c r="I3" s="66"/>
      <c r="J3" s="67"/>
    </row>
    <row r="4" spans="2:10" ht="13" x14ac:dyDescent="0.25">
      <c r="B4" s="62"/>
      <c r="C4" s="63"/>
      <c r="D4" s="68"/>
      <c r="E4" s="69"/>
      <c r="F4" s="69"/>
      <c r="G4" s="69"/>
      <c r="H4" s="69"/>
      <c r="I4" s="70"/>
      <c r="J4" s="71"/>
    </row>
    <row r="5" spans="2:10" ht="13" x14ac:dyDescent="0.25">
      <c r="B5" s="62"/>
      <c r="C5" s="63"/>
      <c r="D5" s="72" t="s">
        <v>185</v>
      </c>
      <c r="E5" s="73"/>
      <c r="F5" s="73"/>
      <c r="G5" s="73"/>
      <c r="H5" s="73"/>
      <c r="I5" s="74"/>
      <c r="J5" s="74" t="s">
        <v>186</v>
      </c>
    </row>
    <row r="6" spans="2:10" ht="13.5" thickBot="1" x14ac:dyDescent="0.3">
      <c r="B6" s="75"/>
      <c r="C6" s="76"/>
      <c r="D6" s="77"/>
      <c r="E6" s="78"/>
      <c r="F6" s="78"/>
      <c r="G6" s="78"/>
      <c r="H6" s="78"/>
      <c r="I6" s="79"/>
      <c r="J6" s="80"/>
    </row>
    <row r="7" spans="2:10" x14ac:dyDescent="0.25">
      <c r="B7" s="81"/>
      <c r="J7" s="82"/>
    </row>
    <row r="8" spans="2:10" x14ac:dyDescent="0.25">
      <c r="B8" s="81"/>
      <c r="J8" s="82"/>
    </row>
    <row r="9" spans="2:10" x14ac:dyDescent="0.25">
      <c r="B9" s="81"/>
      <c r="J9" s="82"/>
    </row>
    <row r="10" spans="2:10" ht="13" x14ac:dyDescent="0.3">
      <c r="B10" s="81"/>
      <c r="C10" s="83" t="s">
        <v>218</v>
      </c>
      <c r="E10" s="84"/>
      <c r="H10" s="85"/>
      <c r="J10" s="82"/>
    </row>
    <row r="11" spans="2:10" x14ac:dyDescent="0.25">
      <c r="B11" s="81"/>
      <c r="J11" s="82"/>
    </row>
    <row r="12" spans="2:10" ht="13" x14ac:dyDescent="0.3">
      <c r="B12" s="81"/>
      <c r="C12" s="83" t="s">
        <v>216</v>
      </c>
      <c r="J12" s="82"/>
    </row>
    <row r="13" spans="2:10" ht="13" x14ac:dyDescent="0.3">
      <c r="B13" s="81"/>
      <c r="C13" s="83" t="s">
        <v>217</v>
      </c>
      <c r="J13" s="82"/>
    </row>
    <row r="14" spans="2:10" x14ac:dyDescent="0.25">
      <c r="B14" s="81"/>
      <c r="J14" s="82"/>
    </row>
    <row r="15" spans="2:10" x14ac:dyDescent="0.25">
      <c r="B15" s="81"/>
      <c r="C15" s="55" t="s">
        <v>187</v>
      </c>
      <c r="J15" s="82"/>
    </row>
    <row r="16" spans="2:10" x14ac:dyDescent="0.25">
      <c r="B16" s="81"/>
      <c r="C16" s="86"/>
      <c r="J16" s="82"/>
    </row>
    <row r="17" spans="2:10" ht="13" x14ac:dyDescent="0.3">
      <c r="B17" s="81"/>
      <c r="C17" s="55" t="s">
        <v>188</v>
      </c>
      <c r="D17" s="84"/>
      <c r="H17" s="87"/>
      <c r="I17" s="88"/>
      <c r="J17" s="82"/>
    </row>
    <row r="18" spans="2:10" ht="13" x14ac:dyDescent="0.3">
      <c r="B18" s="81"/>
      <c r="C18" s="83" t="s">
        <v>189</v>
      </c>
      <c r="D18" s="83"/>
      <c r="E18" s="83"/>
      <c r="F18" s="83"/>
      <c r="H18" s="89">
        <v>28</v>
      </c>
      <c r="I18" s="90">
        <v>9663754</v>
      </c>
      <c r="J18" s="82"/>
    </row>
    <row r="19" spans="2:10" x14ac:dyDescent="0.25">
      <c r="B19" s="81"/>
      <c r="C19" s="55" t="s">
        <v>190</v>
      </c>
      <c r="H19" s="91">
        <v>7</v>
      </c>
      <c r="I19" s="92">
        <v>2642349</v>
      </c>
      <c r="J19" s="82"/>
    </row>
    <row r="20" spans="2:10" x14ac:dyDescent="0.25">
      <c r="B20" s="81"/>
      <c r="C20" s="55" t="s">
        <v>191</v>
      </c>
      <c r="H20" s="91">
        <v>0</v>
      </c>
      <c r="I20" s="92">
        <v>0</v>
      </c>
      <c r="J20" s="82"/>
    </row>
    <row r="21" spans="2:10" x14ac:dyDescent="0.25">
      <c r="B21" s="81"/>
      <c r="C21" s="55" t="s">
        <v>192</v>
      </c>
      <c r="H21" s="91">
        <v>0</v>
      </c>
      <c r="I21" s="92">
        <v>0</v>
      </c>
      <c r="J21" s="82"/>
    </row>
    <row r="22" spans="2:10" x14ac:dyDescent="0.25">
      <c r="B22" s="81"/>
      <c r="C22" s="55" t="s">
        <v>193</v>
      </c>
      <c r="H22" s="91">
        <v>0</v>
      </c>
      <c r="I22" s="92">
        <v>0</v>
      </c>
      <c r="J22" s="82"/>
    </row>
    <row r="23" spans="2:10" x14ac:dyDescent="0.25">
      <c r="B23" s="81"/>
      <c r="C23" s="55" t="s">
        <v>194</v>
      </c>
      <c r="H23" s="91">
        <v>0</v>
      </c>
      <c r="I23" s="92">
        <v>0</v>
      </c>
      <c r="J23" s="82"/>
    </row>
    <row r="24" spans="2:10" ht="13" thickBot="1" x14ac:dyDescent="0.3">
      <c r="B24" s="81"/>
      <c r="C24" s="55" t="s">
        <v>195</v>
      </c>
      <c r="H24" s="93">
        <v>0</v>
      </c>
      <c r="I24" s="94">
        <v>0</v>
      </c>
      <c r="J24" s="82"/>
    </row>
    <row r="25" spans="2:10" ht="13" x14ac:dyDescent="0.3">
      <c r="B25" s="81"/>
      <c r="C25" s="83" t="s">
        <v>196</v>
      </c>
      <c r="D25" s="83"/>
      <c r="E25" s="83"/>
      <c r="F25" s="83"/>
      <c r="H25" s="89">
        <f>H19+H20+H21+H22+H24+H23</f>
        <v>7</v>
      </c>
      <c r="I25" s="90">
        <f>I19+I20+I21+I22+I24+I23</f>
        <v>2642349</v>
      </c>
      <c r="J25" s="82"/>
    </row>
    <row r="26" spans="2:10" x14ac:dyDescent="0.25">
      <c r="B26" s="81"/>
      <c r="C26" s="55" t="s">
        <v>197</v>
      </c>
      <c r="H26" s="91">
        <v>13</v>
      </c>
      <c r="I26" s="92">
        <v>3945270</v>
      </c>
      <c r="J26" s="82"/>
    </row>
    <row r="27" spans="2:10" ht="13" thickBot="1" x14ac:dyDescent="0.3">
      <c r="B27" s="81"/>
      <c r="C27" s="55" t="s">
        <v>198</v>
      </c>
      <c r="H27" s="93">
        <v>8</v>
      </c>
      <c r="I27" s="94">
        <v>3076135</v>
      </c>
      <c r="J27" s="82"/>
    </row>
    <row r="28" spans="2:10" ht="13" x14ac:dyDescent="0.3">
      <c r="B28" s="81"/>
      <c r="C28" s="83" t="s">
        <v>199</v>
      </c>
      <c r="D28" s="83"/>
      <c r="E28" s="83"/>
      <c r="F28" s="83"/>
      <c r="H28" s="89">
        <f>H26+H27</f>
        <v>21</v>
      </c>
      <c r="I28" s="90">
        <f>I26+I27</f>
        <v>7021405</v>
      </c>
      <c r="J28" s="82"/>
    </row>
    <row r="29" spans="2:10" ht="13.5" thickBot="1" x14ac:dyDescent="0.35">
      <c r="B29" s="81"/>
      <c r="C29" s="55" t="s">
        <v>200</v>
      </c>
      <c r="D29" s="83"/>
      <c r="E29" s="83"/>
      <c r="F29" s="83"/>
      <c r="H29" s="93">
        <v>0</v>
      </c>
      <c r="I29" s="94">
        <v>0</v>
      </c>
      <c r="J29" s="82"/>
    </row>
    <row r="30" spans="2:10" ht="13" x14ac:dyDescent="0.3">
      <c r="B30" s="81"/>
      <c r="C30" s="83" t="s">
        <v>201</v>
      </c>
      <c r="D30" s="83"/>
      <c r="E30" s="83"/>
      <c r="F30" s="83"/>
      <c r="H30" s="91">
        <f>H29</f>
        <v>0</v>
      </c>
      <c r="I30" s="92">
        <f>I29</f>
        <v>0</v>
      </c>
      <c r="J30" s="82"/>
    </row>
    <row r="31" spans="2:10" ht="13" x14ac:dyDescent="0.3">
      <c r="B31" s="81"/>
      <c r="C31" s="83"/>
      <c r="D31" s="83"/>
      <c r="E31" s="83"/>
      <c r="F31" s="83"/>
      <c r="H31" s="95"/>
      <c r="I31" s="90"/>
      <c r="J31" s="82"/>
    </row>
    <row r="32" spans="2:10" ht="13.5" thickBot="1" x14ac:dyDescent="0.35">
      <c r="B32" s="81"/>
      <c r="C32" s="83" t="s">
        <v>202</v>
      </c>
      <c r="D32" s="83"/>
      <c r="H32" s="96">
        <f>H25+H28+H30</f>
        <v>28</v>
      </c>
      <c r="I32" s="97">
        <f>I25+I28+I30</f>
        <v>9663754</v>
      </c>
      <c r="J32" s="82"/>
    </row>
    <row r="33" spans="2:10" ht="13.5" thickTop="1" x14ac:dyDescent="0.3">
      <c r="B33" s="81"/>
      <c r="C33" s="83"/>
      <c r="D33" s="83"/>
      <c r="H33" s="98">
        <f>+H18-H32</f>
        <v>0</v>
      </c>
      <c r="I33" s="92">
        <f>+I18-I32</f>
        <v>0</v>
      </c>
      <c r="J33" s="82"/>
    </row>
    <row r="34" spans="2:10" x14ac:dyDescent="0.25">
      <c r="B34" s="81"/>
      <c r="G34" s="98"/>
      <c r="H34" s="98"/>
      <c r="I34" s="98"/>
      <c r="J34" s="82"/>
    </row>
    <row r="35" spans="2:10" x14ac:dyDescent="0.25">
      <c r="B35" s="81"/>
      <c r="G35" s="98"/>
      <c r="H35" s="98"/>
      <c r="I35" s="98"/>
      <c r="J35" s="82"/>
    </row>
    <row r="36" spans="2:10" ht="13" x14ac:dyDescent="0.3">
      <c r="B36" s="81"/>
      <c r="C36" s="83"/>
      <c r="G36" s="98"/>
      <c r="H36" s="98"/>
      <c r="I36" s="98"/>
      <c r="J36" s="82"/>
    </row>
    <row r="37" spans="2:10" ht="13.5" thickBot="1" x14ac:dyDescent="0.35">
      <c r="B37" s="81"/>
      <c r="C37" s="99" t="s">
        <v>219</v>
      </c>
      <c r="D37" s="100"/>
      <c r="H37" s="99" t="s">
        <v>203</v>
      </c>
      <c r="I37" s="100"/>
      <c r="J37" s="82"/>
    </row>
    <row r="38" spans="2:10" ht="13" x14ac:dyDescent="0.3">
      <c r="B38" s="81"/>
      <c r="C38" s="83" t="s">
        <v>220</v>
      </c>
      <c r="D38" s="98"/>
      <c r="H38" s="101" t="s">
        <v>204</v>
      </c>
      <c r="I38" s="98"/>
      <c r="J38" s="82"/>
    </row>
    <row r="39" spans="2:10" ht="13" x14ac:dyDescent="0.3">
      <c r="B39" s="81"/>
      <c r="C39" s="83" t="s">
        <v>142</v>
      </c>
      <c r="H39" s="83" t="s">
        <v>205</v>
      </c>
      <c r="I39" s="98"/>
      <c r="J39" s="82"/>
    </row>
    <row r="40" spans="2:10" x14ac:dyDescent="0.25">
      <c r="B40" s="81"/>
      <c r="G40" s="98"/>
      <c r="H40" s="98"/>
      <c r="I40" s="98"/>
      <c r="J40" s="82"/>
    </row>
    <row r="41" spans="2:10" ht="12.75" customHeight="1" x14ac:dyDescent="0.25">
      <c r="B41" s="81"/>
      <c r="C41" s="102" t="s">
        <v>206</v>
      </c>
      <c r="D41" s="102"/>
      <c r="E41" s="102"/>
      <c r="F41" s="102"/>
      <c r="G41" s="102"/>
      <c r="H41" s="102"/>
      <c r="I41" s="102"/>
      <c r="J41" s="82"/>
    </row>
    <row r="42" spans="2:10" ht="18.75" customHeight="1" thickBot="1" x14ac:dyDescent="0.3">
      <c r="B42" s="103"/>
      <c r="C42" s="104"/>
      <c r="D42" s="104"/>
      <c r="E42" s="104"/>
      <c r="F42" s="104"/>
      <c r="G42" s="104"/>
      <c r="H42" s="104"/>
      <c r="I42" s="104"/>
      <c r="J42" s="10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19" sqref="C19"/>
    </sheetView>
  </sheetViews>
  <sheetFormatPr baseColWidth="10" defaultColWidth="11.453125" defaultRowHeight="12.5" x14ac:dyDescent="0.25"/>
  <cols>
    <col min="1" max="1" width="4.453125" style="55" customWidth="1"/>
    <col min="2" max="2" width="11.453125" style="55"/>
    <col min="3" max="3" width="12.81640625" style="55" customWidth="1"/>
    <col min="4" max="4" width="22" style="55" customWidth="1"/>
    <col min="5" max="8" width="11.453125" style="55"/>
    <col min="9" max="9" width="24.7265625" style="55" customWidth="1"/>
    <col min="10" max="10" width="12.54296875" style="55" customWidth="1"/>
    <col min="11" max="11" width="1.7265625" style="55" customWidth="1"/>
    <col min="12" max="16384" width="11.453125" style="55"/>
  </cols>
  <sheetData>
    <row r="1" spans="2:10" ht="18" customHeight="1" thickBot="1" x14ac:dyDescent="0.3"/>
    <row r="2" spans="2:10" ht="19.5" customHeight="1" x14ac:dyDescent="0.25">
      <c r="B2" s="56"/>
      <c r="C2" s="57"/>
      <c r="D2" s="58" t="s">
        <v>207</v>
      </c>
      <c r="E2" s="59"/>
      <c r="F2" s="59"/>
      <c r="G2" s="59"/>
      <c r="H2" s="59"/>
      <c r="I2" s="60"/>
      <c r="J2" s="61" t="s">
        <v>184</v>
      </c>
    </row>
    <row r="3" spans="2:10" ht="15.75" customHeight="1" thickBot="1" x14ac:dyDescent="0.3">
      <c r="B3" s="62"/>
      <c r="C3" s="63"/>
      <c r="D3" s="64"/>
      <c r="E3" s="65"/>
      <c r="F3" s="65"/>
      <c r="G3" s="65"/>
      <c r="H3" s="65"/>
      <c r="I3" s="66"/>
      <c r="J3" s="67"/>
    </row>
    <row r="4" spans="2:10" ht="13" x14ac:dyDescent="0.25">
      <c r="B4" s="62"/>
      <c r="C4" s="63"/>
      <c r="E4" s="69"/>
      <c r="F4" s="69"/>
      <c r="G4" s="69"/>
      <c r="H4" s="69"/>
      <c r="I4" s="70"/>
      <c r="J4" s="71"/>
    </row>
    <row r="5" spans="2:10" ht="13" x14ac:dyDescent="0.25">
      <c r="B5" s="62"/>
      <c r="C5" s="63"/>
      <c r="D5" s="106" t="s">
        <v>208</v>
      </c>
      <c r="E5" s="107"/>
      <c r="F5" s="107"/>
      <c r="G5" s="107"/>
      <c r="H5" s="107"/>
      <c r="I5" s="108"/>
      <c r="J5" s="74" t="s">
        <v>209</v>
      </c>
    </row>
    <row r="6" spans="2:10" ht="13.5" thickBot="1" x14ac:dyDescent="0.3">
      <c r="B6" s="75"/>
      <c r="C6" s="76"/>
      <c r="D6" s="77"/>
      <c r="E6" s="78"/>
      <c r="F6" s="78"/>
      <c r="G6" s="78"/>
      <c r="H6" s="78"/>
      <c r="I6" s="79"/>
      <c r="J6" s="80"/>
    </row>
    <row r="7" spans="2:10" x14ac:dyDescent="0.25">
      <c r="B7" s="81"/>
      <c r="J7" s="82"/>
    </row>
    <row r="8" spans="2:10" x14ac:dyDescent="0.25">
      <c r="B8" s="81"/>
      <c r="J8" s="82"/>
    </row>
    <row r="9" spans="2:10" ht="13" x14ac:dyDescent="0.3">
      <c r="B9" s="81"/>
      <c r="C9" s="83" t="str">
        <f ca="1">+CONCATENATE("Santiago de Cali, ",TEXT(TODAY(),"MMMM DD YYYY"))</f>
        <v>Santiago de Cali, septiembre 04 2024</v>
      </c>
      <c r="D9" s="85"/>
      <c r="E9" s="84"/>
      <c r="J9" s="82"/>
    </row>
    <row r="10" spans="2:10" ht="13" x14ac:dyDescent="0.3">
      <c r="B10" s="81"/>
      <c r="C10" s="83"/>
      <c r="J10" s="82"/>
    </row>
    <row r="11" spans="2:10" ht="13" x14ac:dyDescent="0.3">
      <c r="B11" s="81"/>
      <c r="C11" s="83" t="str">
        <f>+'FOR-CSA-018'!C12</f>
        <v>Señores : HOSP FRANCISCO DE PAULA SANTANDER</v>
      </c>
      <c r="J11" s="82"/>
    </row>
    <row r="12" spans="2:10" ht="13" x14ac:dyDescent="0.3">
      <c r="B12" s="81"/>
      <c r="C12" s="83" t="str">
        <f>+'FOR-CSA-018'!C13</f>
        <v>NIT: 891500084</v>
      </c>
      <c r="J12" s="82"/>
    </row>
    <row r="13" spans="2:10" x14ac:dyDescent="0.25">
      <c r="B13" s="81"/>
      <c r="J13" s="82"/>
    </row>
    <row r="14" spans="2:10" x14ac:dyDescent="0.25">
      <c r="B14" s="81"/>
      <c r="C14" s="55" t="s">
        <v>210</v>
      </c>
      <c r="J14" s="82"/>
    </row>
    <row r="15" spans="2:10" x14ac:dyDescent="0.25">
      <c r="B15" s="81"/>
      <c r="C15" s="86"/>
      <c r="J15" s="82"/>
    </row>
    <row r="16" spans="2:10" ht="13" x14ac:dyDescent="0.3">
      <c r="B16" s="81"/>
      <c r="C16" s="109"/>
      <c r="D16" s="84"/>
      <c r="H16" s="110" t="s">
        <v>211</v>
      </c>
      <c r="I16" s="110" t="s">
        <v>212</v>
      </c>
      <c r="J16" s="82"/>
    </row>
    <row r="17" spans="2:10" ht="13" x14ac:dyDescent="0.3">
      <c r="B17" s="81"/>
      <c r="C17" s="83" t="s">
        <v>189</v>
      </c>
      <c r="D17" s="83"/>
      <c r="E17" s="83"/>
      <c r="F17" s="83"/>
      <c r="H17" s="87">
        <f>+SUM(H18:H21)</f>
        <v>7</v>
      </c>
      <c r="I17" s="111">
        <f>+SUM(I18:I21)</f>
        <v>2642349</v>
      </c>
      <c r="J17" s="82"/>
    </row>
    <row r="18" spans="2:10" x14ac:dyDescent="0.25">
      <c r="B18" s="81"/>
      <c r="C18" s="55" t="s">
        <v>190</v>
      </c>
      <c r="H18" s="112">
        <f>+'FOR-CSA-018'!H19</f>
        <v>7</v>
      </c>
      <c r="I18" s="113">
        <f>+'FOR-CSA-018'!I19</f>
        <v>2642349</v>
      </c>
      <c r="J18" s="82"/>
    </row>
    <row r="19" spans="2:10" x14ac:dyDescent="0.25">
      <c r="B19" s="81"/>
      <c r="C19" s="55" t="s">
        <v>191</v>
      </c>
      <c r="H19" s="112">
        <f>+'FOR-CSA-018'!H20</f>
        <v>0</v>
      </c>
      <c r="I19" s="113">
        <f>+'FOR-CSA-018'!I20</f>
        <v>0</v>
      </c>
      <c r="J19" s="82"/>
    </row>
    <row r="20" spans="2:10" x14ac:dyDescent="0.25">
      <c r="B20" s="81"/>
      <c r="C20" s="55" t="s">
        <v>193</v>
      </c>
      <c r="H20" s="112">
        <f>+'FOR-CSA-018'!H22</f>
        <v>0</v>
      </c>
      <c r="I20" s="113">
        <f>+'FOR-CSA-018'!I22</f>
        <v>0</v>
      </c>
      <c r="J20" s="82"/>
    </row>
    <row r="21" spans="2:10" x14ac:dyDescent="0.25">
      <c r="B21" s="81"/>
      <c r="C21" s="55" t="s">
        <v>213</v>
      </c>
      <c r="H21" s="112">
        <f>+'FOR-CSA-018'!H24</f>
        <v>0</v>
      </c>
      <c r="I21" s="113">
        <f>+'FOR-CSA-018'!I24</f>
        <v>0</v>
      </c>
      <c r="J21" s="82"/>
    </row>
    <row r="22" spans="2:10" ht="13" x14ac:dyDescent="0.3">
      <c r="B22" s="81"/>
      <c r="C22" s="83" t="s">
        <v>214</v>
      </c>
      <c r="D22" s="83"/>
      <c r="E22" s="83"/>
      <c r="F22" s="83"/>
      <c r="H22" s="87">
        <f>SUM(H18:H21)</f>
        <v>7</v>
      </c>
      <c r="I22" s="111">
        <f>+SUBTOTAL(9,I18:I21)</f>
        <v>2642349</v>
      </c>
      <c r="J22" s="82"/>
    </row>
    <row r="23" spans="2:10" ht="13.5" thickBot="1" x14ac:dyDescent="0.35">
      <c r="B23" s="81"/>
      <c r="C23" s="83"/>
      <c r="D23" s="83"/>
      <c r="H23" s="114"/>
      <c r="I23" s="115"/>
      <c r="J23" s="82"/>
    </row>
    <row r="24" spans="2:10" ht="13.5" thickTop="1" x14ac:dyDescent="0.3">
      <c r="B24" s="81"/>
      <c r="C24" s="83"/>
      <c r="D24" s="83"/>
      <c r="H24" s="98"/>
      <c r="I24" s="92"/>
      <c r="J24" s="82"/>
    </row>
    <row r="25" spans="2:10" ht="13" x14ac:dyDescent="0.3">
      <c r="B25" s="81"/>
      <c r="C25" s="83"/>
      <c r="D25" s="83"/>
      <c r="H25" s="98"/>
      <c r="I25" s="92"/>
      <c r="J25" s="82"/>
    </row>
    <row r="26" spans="2:10" ht="13" x14ac:dyDescent="0.3">
      <c r="B26" s="81"/>
      <c r="C26" s="83"/>
      <c r="D26" s="83"/>
      <c r="H26" s="98"/>
      <c r="I26" s="92"/>
      <c r="J26" s="82"/>
    </row>
    <row r="27" spans="2:10" x14ac:dyDescent="0.25">
      <c r="B27" s="81"/>
      <c r="G27" s="98"/>
      <c r="H27" s="98"/>
      <c r="I27" s="98"/>
      <c r="J27" s="82"/>
    </row>
    <row r="28" spans="2:10" ht="13.5" thickBot="1" x14ac:dyDescent="0.35">
      <c r="B28" s="81"/>
      <c r="C28" s="99" t="str">
        <f>+'FOR-CSA-018'!C37</f>
        <v>Camilo Holguin</v>
      </c>
      <c r="D28" s="99"/>
      <c r="G28" s="99" t="s">
        <v>203</v>
      </c>
      <c r="H28" s="100"/>
      <c r="I28" s="98"/>
      <c r="J28" s="82"/>
    </row>
    <row r="29" spans="2:10" ht="13" x14ac:dyDescent="0.3">
      <c r="B29" s="81"/>
      <c r="C29" s="101" t="str">
        <f>+'FOR-CSA-018'!C38</f>
        <v>Auxiliar Administrativ</v>
      </c>
      <c r="D29" s="101"/>
      <c r="G29" s="101" t="s">
        <v>215</v>
      </c>
      <c r="H29" s="98"/>
      <c r="I29" s="98"/>
      <c r="J29" s="82"/>
    </row>
    <row r="30" spans="2:10" ht="18.75" customHeight="1" thickBot="1" x14ac:dyDescent="0.3">
      <c r="B30" s="103"/>
      <c r="C30" s="104"/>
      <c r="D30" s="104"/>
      <c r="E30" s="104"/>
      <c r="F30" s="104"/>
      <c r="G30" s="100"/>
      <c r="H30" s="100"/>
      <c r="I30" s="100"/>
      <c r="J30" s="10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CARTERA-4</dc:creator>
  <cp:lastModifiedBy>Juan Camilo Paez Ramirez</cp:lastModifiedBy>
  <cp:lastPrinted>2024-09-04T16:05:12Z</cp:lastPrinted>
  <dcterms:created xsi:type="dcterms:W3CDTF">2024-08-16T17:48:58Z</dcterms:created>
  <dcterms:modified xsi:type="dcterms:W3CDTF">2024-09-04T16:09:09Z</dcterms:modified>
</cp:coreProperties>
</file>