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46471_EMPRESA SOCIAL DEL ESTADO CENTRO 2 E.S.E\"/>
    </mc:Choice>
  </mc:AlternateContent>
  <bookViews>
    <workbookView xWindow="0" yWindow="0" windowWidth="19200" windowHeight="6730" activeTab="2"/>
  </bookViews>
  <sheets>
    <sheet name="INFO IPS" sheetId="1" r:id="rId1"/>
    <sheet name="ESTADO DE CARTE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_xlnm._FilterDatabase" localSheetId="1" hidden="1">'ESTADO DE CARTERA'!$A$1:$AK$13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I17" i="4" s="1"/>
  <c r="H18" i="4"/>
  <c r="H17" i="4" s="1"/>
  <c r="C12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  <c r="H22" i="4" l="1"/>
  <c r="I22" i="4"/>
  <c r="E14" i="1"/>
</calcChain>
</file>

<file path=xl/sharedStrings.xml><?xml version="1.0" encoding="utf-8"?>
<sst xmlns="http://schemas.openxmlformats.org/spreadsheetml/2006/main" count="136" uniqueCount="96">
  <si>
    <t>NIT</t>
  </si>
  <si>
    <t>Entidad</t>
  </si>
  <si>
    <t>Empresa Social del Estado Centro 2</t>
  </si>
  <si>
    <t>Saldo</t>
  </si>
  <si>
    <t>Cuenta de cobro</t>
  </si>
  <si>
    <t>Fecha de factura</t>
  </si>
  <si>
    <t>TOTAL CARTERA</t>
  </si>
  <si>
    <t>NIT IPS</t>
  </si>
  <si>
    <t>Nombre IPS</t>
  </si>
  <si>
    <t>Prefijo Factura</t>
  </si>
  <si>
    <t>Numero Factura</t>
  </si>
  <si>
    <t>FACT</t>
  </si>
  <si>
    <t>LLAVE</t>
  </si>
  <si>
    <t>IPS Fecha radicado</t>
  </si>
  <si>
    <t>IPS Valor Factura</t>
  </si>
  <si>
    <t>IPS Saldo Factura</t>
  </si>
  <si>
    <t>ESTADO EPS 29-08-2024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</si>
  <si>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</si>
  <si>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</si>
  <si>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</si>
  <si>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</si>
  <si>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</si>
  <si>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</si>
  <si>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</si>
  <si>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</si>
  <si>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</si>
  <si>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</si>
  <si>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</si>
  <si>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</si>
  <si>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</si>
  <si>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</si>
  <si>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</si>
  <si>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</si>
  <si>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</si>
  <si>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</si>
  <si>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</si>
  <si>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</si>
  <si>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</si>
  <si>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</si>
  <si>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</si>
  <si>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</si>
  <si>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</si>
  <si>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</si>
  <si>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</si>
  <si>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900146471_109463</t>
  </si>
  <si>
    <t>900146471_109627</t>
  </si>
  <si>
    <t>900146471_110680</t>
  </si>
  <si>
    <t>900146471_111047</t>
  </si>
  <si>
    <t>900146471_111155</t>
  </si>
  <si>
    <t>900146471_111331</t>
  </si>
  <si>
    <t>900146471_111387</t>
  </si>
  <si>
    <t>900146471_112042</t>
  </si>
  <si>
    <t>900146471_112346</t>
  </si>
  <si>
    <t>900146471_112885</t>
  </si>
  <si>
    <t>900146471_114588</t>
  </si>
  <si>
    <t>900146471_114703</t>
  </si>
  <si>
    <t>Factura 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</si>
  <si>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</si>
  <si>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</si>
  <si>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</si>
  <si>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</si>
  <si>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</si>
  <si>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</si>
  <si>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</si>
  <si>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</si>
  <si>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</si>
  <si>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</si>
  <si>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</si>
  <si>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</si>
  <si>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</si>
  <si>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</si>
  <si>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</si>
  <si>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</si>
  <si>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</si>
  <si>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</si>
  <si>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</si>
  <si>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</si>
  <si>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</si>
  <si>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</si>
  <si>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</si>
  <si>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</si>
  <si>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</si>
  <si>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</si>
  <si>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</si>
  <si>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</si>
  <si>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</si>
  <si>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</si>
  <si>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</si>
  <si>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</si>
  <si>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</si>
  <si>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Empresa Social del Estado Centro 2</t>
  </si>
  <si>
    <t>NIT: 900146471</t>
  </si>
  <si>
    <t>Santiago de Cali, agosto 29 2024</t>
  </si>
  <si>
    <t>HENRY SANCHEZ FERNANDEZ</t>
  </si>
  <si>
    <t>Coordinador Cartera</t>
  </si>
  <si>
    <t>ESE CENTRO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</si>
</sst>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" fillId="0" borderId="0"/>
    <xf numFmtId="167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83">
    <xf numFmtId="0" fontId="0" fillId="0" borderId="0" xfId="0"/>
    <xf numFmtId="0" fontId="0" fillId="0" borderId="1" xfId="0" applyBorder="1"/>
    <xf numFmtId="3" fontId="0" fillId="0" borderId="1" xfId="0" applyNumberFormat="1" applyBorder="1"/>
    <xf numFmtId="14" fontId="0" fillId="0" borderId="1" xfId="0" applyNumberFormat="1" applyBorder="1"/>
    <xf numFmtId="3" fontId="2" fillId="0" borderId="1" xfId="0" applyNumberFormat="1" applyFont="1" applyBorder="1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4" fontId="4" fillId="0" borderId="1" xfId="1" applyNumberFormat="1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5" fontId="4" fillId="2" borderId="1" xfId="2" applyNumberFormat="1" applyFont="1" applyFill="1" applyBorder="1" applyAlignment="1">
      <alignment horizontal="center" vertical="center" wrapText="1"/>
    </xf>
    <xf numFmtId="1" fontId="4" fillId="2" borderId="1" xfId="0" applyNumberFormat="1" applyFont="1" applyFill="1" applyBorder="1" applyAlignment="1">
      <alignment horizontal="center" vertical="center" wrapText="1"/>
    </xf>
    <xf numFmtId="165" fontId="4" fillId="3" borderId="1" xfId="2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0" fontId="5" fillId="0" borderId="1" xfId="0" applyNumberFormat="1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164" fontId="5" fillId="0" borderId="1" xfId="1" applyNumberFormat="1" applyFont="1" applyBorder="1" applyAlignment="1">
      <alignment vertical="center"/>
    </xf>
    <xf numFmtId="0" fontId="5" fillId="0" borderId="0" xfId="0" applyFont="1" applyAlignment="1"/>
    <xf numFmtId="14" fontId="5" fillId="0" borderId="0" xfId="0" applyNumberFormat="1" applyFont="1" applyAlignment="1"/>
    <xf numFmtId="164" fontId="5" fillId="0" borderId="0" xfId="1" applyNumberFormat="1" applyFont="1" applyAlignment="1"/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8" fillId="0" borderId="2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66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right"/>
    </xf>
    <xf numFmtId="168" fontId="8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9" fontId="7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169" fontId="7" fillId="0" borderId="9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69" fontId="8" fillId="0" borderId="13" xfId="3" applyNumberFormat="1" applyFont="1" applyBorder="1" applyAlignment="1">
      <alignment horizontal="right"/>
    </xf>
    <xf numFmtId="169" fontId="7" fillId="0" borderId="0" xfId="3" applyNumberFormat="1" applyFont="1"/>
    <xf numFmtId="169" fontId="8" fillId="0" borderId="9" xfId="3" applyNumberFormat="1" applyFont="1" applyBorder="1"/>
    <xf numFmtId="169" fontId="7" fillId="0" borderId="9" xfId="3" applyNumberFormat="1" applyFont="1" applyBorder="1"/>
    <xf numFmtId="169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7" fillId="4" borderId="0" xfId="3" applyFont="1" applyFill="1"/>
    <xf numFmtId="0" fontId="8" fillId="0" borderId="0" xfId="3" applyFont="1" applyAlignment="1">
      <alignment horizontal="center"/>
    </xf>
    <xf numFmtId="170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0" fontId="7" fillId="0" borderId="0" xfId="5" applyNumberFormat="1" applyFont="1" applyAlignment="1">
      <alignment horizontal="right"/>
    </xf>
    <xf numFmtId="171" fontId="7" fillId="0" borderId="13" xfId="5" applyNumberFormat="1" applyFont="1" applyBorder="1" applyAlignment="1">
      <alignment horizontal="center"/>
    </xf>
    <xf numFmtId="170" fontId="7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%20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"/>
  <sheetViews>
    <sheetView workbookViewId="0">
      <selection activeCell="D18" sqref="D18"/>
    </sheetView>
  </sheetViews>
  <sheetFormatPr baseColWidth="10" defaultRowHeight="14.5" x14ac:dyDescent="0.35"/>
  <cols>
    <col min="2" max="2" width="32.08984375" bestFit="1" customWidth="1"/>
    <col min="3" max="4" width="14.90625" bestFit="1" customWidth="1"/>
    <col min="6" max="6" width="14.54296875" bestFit="1" customWidth="1"/>
  </cols>
  <sheetData>
    <row r="1" spans="1:5" x14ac:dyDescent="0.35">
      <c r="A1" s="5" t="s">
        <v>0</v>
      </c>
      <c r="B1" s="5" t="s">
        <v>1</v>
      </c>
      <c r="C1" s="5" t="s">
        <v>4</v>
      </c>
      <c r="D1" s="5" t="s">
        <v>5</v>
      </c>
      <c r="E1" s="5" t="s">
        <v>3</v>
      </c>
    </row>
    <row r="2" spans="1:5" x14ac:dyDescent="0.35">
      <c r="A2" s="1">
        <v>900146471</v>
      </c>
      <c r="B2" s="1" t="s">
        <v>2</v>
      </c>
      <c r="C2" s="1">
        <v>109463</v>
      </c>
      <c r="D2" s="3">
        <v>44135</v>
      </c>
      <c r="E2" s="2">
        <v>144929</v>
      </c>
    </row>
    <row r="3" spans="1:5" x14ac:dyDescent="0.35">
      <c r="A3" s="1">
        <v>900146471</v>
      </c>
      <c r="B3" s="1" t="s">
        <v>2</v>
      </c>
      <c r="C3" s="1">
        <v>109627</v>
      </c>
      <c r="D3" s="3">
        <v>44165</v>
      </c>
      <c r="E3" s="2">
        <v>135115</v>
      </c>
    </row>
    <row r="4" spans="1:5" x14ac:dyDescent="0.35">
      <c r="A4" s="1">
        <v>900146471</v>
      </c>
      <c r="B4" s="1" t="s">
        <v>2</v>
      </c>
      <c r="C4" s="1">
        <v>110680</v>
      </c>
      <c r="D4" s="3">
        <v>44377</v>
      </c>
      <c r="E4" s="2">
        <v>149200</v>
      </c>
    </row>
    <row r="5" spans="1:5" x14ac:dyDescent="0.35">
      <c r="A5" s="1">
        <v>900146471</v>
      </c>
      <c r="B5" s="1" t="s">
        <v>2</v>
      </c>
      <c r="C5" s="1">
        <v>111047</v>
      </c>
      <c r="D5" s="3">
        <v>44439</v>
      </c>
      <c r="E5" s="2">
        <v>81759</v>
      </c>
    </row>
    <row r="6" spans="1:5" x14ac:dyDescent="0.35">
      <c r="A6" s="1">
        <v>900146471</v>
      </c>
      <c r="B6" s="1" t="s">
        <v>2</v>
      </c>
      <c r="C6" s="1">
        <v>111155</v>
      </c>
      <c r="D6" s="3">
        <v>44439</v>
      </c>
      <c r="E6" s="2">
        <v>21804</v>
      </c>
    </row>
    <row r="7" spans="1:5" x14ac:dyDescent="0.35">
      <c r="A7" s="1">
        <v>900146471</v>
      </c>
      <c r="B7" s="1" t="s">
        <v>2</v>
      </c>
      <c r="C7" s="1">
        <v>111331</v>
      </c>
      <c r="D7" s="3">
        <v>44469</v>
      </c>
      <c r="E7" s="2">
        <v>21804</v>
      </c>
    </row>
    <row r="8" spans="1:5" x14ac:dyDescent="0.35">
      <c r="A8" s="1">
        <v>900146471</v>
      </c>
      <c r="B8" s="1" t="s">
        <v>2</v>
      </c>
      <c r="C8" s="1">
        <v>111387</v>
      </c>
      <c r="D8" s="3">
        <v>44500</v>
      </c>
      <c r="E8" s="2">
        <v>62214</v>
      </c>
    </row>
    <row r="9" spans="1:5" x14ac:dyDescent="0.35">
      <c r="A9" s="1">
        <v>900146471</v>
      </c>
      <c r="B9" s="1" t="s">
        <v>2</v>
      </c>
      <c r="C9" s="1">
        <v>112042</v>
      </c>
      <c r="D9" s="3">
        <v>44623</v>
      </c>
      <c r="E9" s="2">
        <v>21844</v>
      </c>
    </row>
    <row r="10" spans="1:5" x14ac:dyDescent="0.35">
      <c r="A10" s="1">
        <v>900146471</v>
      </c>
      <c r="B10" s="1" t="s">
        <v>2</v>
      </c>
      <c r="C10" s="1">
        <v>112346</v>
      </c>
      <c r="D10" s="3">
        <v>44656</v>
      </c>
      <c r="E10" s="2">
        <v>16970</v>
      </c>
    </row>
    <row r="11" spans="1:5" x14ac:dyDescent="0.35">
      <c r="A11" s="1">
        <v>900146471</v>
      </c>
      <c r="B11" s="1" t="s">
        <v>2</v>
      </c>
      <c r="C11" s="1">
        <v>112885</v>
      </c>
      <c r="D11" s="3">
        <v>44777</v>
      </c>
      <c r="E11" s="2">
        <v>160885</v>
      </c>
    </row>
    <row r="12" spans="1:5" x14ac:dyDescent="0.35">
      <c r="A12" s="1">
        <v>900146471</v>
      </c>
      <c r="B12" s="1" t="s">
        <v>2</v>
      </c>
      <c r="C12" s="1">
        <v>114588</v>
      </c>
      <c r="D12" s="3">
        <v>45230</v>
      </c>
      <c r="E12" s="2">
        <v>78641</v>
      </c>
    </row>
    <row r="13" spans="1:5" x14ac:dyDescent="0.35">
      <c r="A13" s="1">
        <v>900146471</v>
      </c>
      <c r="B13" s="1" t="s">
        <v>2</v>
      </c>
      <c r="C13" s="1">
        <v>114703</v>
      </c>
      <c r="D13" s="3">
        <v>45260</v>
      </c>
      <c r="E13" s="2">
        <v>108793</v>
      </c>
    </row>
    <row r="14" spans="1:5" x14ac:dyDescent="0.35">
      <c r="A14" s="6" t="s">
        <v>6</v>
      </c>
      <c r="B14" s="6"/>
      <c r="C14" s="6"/>
      <c r="D14" s="6"/>
      <c r="E14" s="4">
        <f>SUM(E2:E13)</f>
        <v>1003958</v>
      </c>
    </row>
  </sheetData>
  <mergeCells count="1">
    <mergeCell ref="A14:D14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4"/>
  <sheetViews>
    <sheetView workbookViewId="0">
      <pane ySplit="1" topLeftCell="A2" activePane="bottomLeft" state="frozen"/>
      <selection pane="bottomLeft" activeCell="I2" sqref="I2:I13"/>
    </sheetView>
  </sheetViews>
  <sheetFormatPr baseColWidth="10" defaultRowHeight="14.5" x14ac:dyDescent="0.35"/>
  <sheetData>
    <row r="1" spans="1:37" ht="30" x14ac:dyDescent="0.35">
      <c r="A1" s="7" t="s">
        <v>7</v>
      </c>
      <c r="B1" s="7" t="s">
        <v>8</v>
      </c>
      <c r="C1" s="7" t="s">
        <v>9</v>
      </c>
      <c r="D1" s="7" t="s">
        <v>10</v>
      </c>
      <c r="E1" s="7" t="s">
        <v>11</v>
      </c>
      <c r="F1" s="7" t="s">
        <v>12</v>
      </c>
      <c r="G1" s="8" t="s">
        <v>13</v>
      </c>
      <c r="H1" s="9" t="s">
        <v>14</v>
      </c>
      <c r="I1" s="9" t="s">
        <v>15</v>
      </c>
      <c r="J1" s="10" t="s">
        <v>16</v>
      </c>
      <c r="K1" s="11" t="s">
        <v>17</v>
      </c>
      <c r="L1" s="12" t="s">
        <v>18</v>
      </c>
      <c r="M1" s="13" t="s">
        <v>19</v>
      </c>
      <c r="N1" s="13" t="s">
        <v>20</v>
      </c>
      <c r="O1" s="14" t="s">
        <v>21</v>
      </c>
      <c r="P1" s="14" t="s">
        <v>22</v>
      </c>
      <c r="Q1" s="14" t="s">
        <v>23</v>
      </c>
      <c r="R1" s="13" t="s">
        <v>24</v>
      </c>
      <c r="S1" s="7" t="s">
        <v>25</v>
      </c>
      <c r="T1" s="7" t="s">
        <v>26</v>
      </c>
      <c r="U1" s="7" t="s">
        <v>27</v>
      </c>
      <c r="V1" s="7" t="s">
        <v>28</v>
      </c>
      <c r="W1" s="7" t="s">
        <v>29</v>
      </c>
      <c r="X1" s="7" t="s">
        <v>30</v>
      </c>
      <c r="Y1" s="7" t="s">
        <v>31</v>
      </c>
      <c r="Z1" s="7" t="s">
        <v>32</v>
      </c>
      <c r="AA1" s="7" t="s">
        <v>33</v>
      </c>
      <c r="AB1" s="7" t="s">
        <v>34</v>
      </c>
      <c r="AC1" s="7" t="s">
        <v>35</v>
      </c>
      <c r="AD1" s="7" t="s">
        <v>36</v>
      </c>
      <c r="AE1" s="7" t="s">
        <v>37</v>
      </c>
      <c r="AF1" s="7" t="s">
        <v>38</v>
      </c>
      <c r="AG1" s="14" t="s">
        <v>39</v>
      </c>
      <c r="AH1" s="14" t="s">
        <v>40</v>
      </c>
      <c r="AI1" s="14" t="s">
        <v>41</v>
      </c>
      <c r="AJ1" s="14" t="s">
        <v>42</v>
      </c>
      <c r="AK1" s="7" t="s">
        <v>43</v>
      </c>
    </row>
    <row r="2" spans="1:37" x14ac:dyDescent="0.35">
      <c r="A2" s="15">
        <v>900146471</v>
      </c>
      <c r="B2" s="15" t="s">
        <v>2</v>
      </c>
      <c r="C2" s="15"/>
      <c r="D2" s="16">
        <v>109463</v>
      </c>
      <c r="E2" s="16">
        <v>109463</v>
      </c>
      <c r="F2" s="16" t="s">
        <v>44</v>
      </c>
      <c r="G2" s="17">
        <v>44135</v>
      </c>
      <c r="H2" s="18">
        <v>144929</v>
      </c>
      <c r="I2" s="18">
        <v>144929</v>
      </c>
      <c r="J2" s="15" t="s">
        <v>56</v>
      </c>
      <c r="K2" s="18">
        <v>0</v>
      </c>
      <c r="L2" s="15"/>
      <c r="M2" s="18">
        <v>0</v>
      </c>
      <c r="N2" s="18">
        <v>0</v>
      </c>
      <c r="O2" s="15"/>
      <c r="P2" s="17"/>
      <c r="Q2" s="15"/>
      <c r="R2" s="18">
        <v>0</v>
      </c>
      <c r="S2" s="15"/>
      <c r="T2" s="17"/>
      <c r="U2" s="17"/>
      <c r="V2" s="17"/>
      <c r="W2" s="18">
        <v>0</v>
      </c>
      <c r="X2" s="18">
        <v>0</v>
      </c>
      <c r="Y2" s="18">
        <v>0</v>
      </c>
      <c r="Z2" s="18">
        <v>0</v>
      </c>
      <c r="AA2" s="18">
        <v>0</v>
      </c>
      <c r="AB2" s="18">
        <v>0</v>
      </c>
      <c r="AC2" s="18">
        <v>0</v>
      </c>
      <c r="AD2" s="18">
        <v>0</v>
      </c>
      <c r="AE2" s="18">
        <v>0</v>
      </c>
      <c r="AF2" s="18">
        <v>0</v>
      </c>
      <c r="AG2" s="18">
        <v>0</v>
      </c>
      <c r="AH2" s="15"/>
      <c r="AI2" s="15"/>
      <c r="AJ2" s="15"/>
      <c r="AK2" s="18">
        <v>0</v>
      </c>
    </row>
    <row r="3" spans="1:37" x14ac:dyDescent="0.35">
      <c r="A3" s="15">
        <v>900146471</v>
      </c>
      <c r="B3" s="15" t="s">
        <v>2</v>
      </c>
      <c r="C3" s="15"/>
      <c r="D3" s="16">
        <v>109627</v>
      </c>
      <c r="E3" s="16">
        <v>109627</v>
      </c>
      <c r="F3" s="16" t="s">
        <v>45</v>
      </c>
      <c r="G3" s="17">
        <v>44165</v>
      </c>
      <c r="H3" s="18">
        <v>135115</v>
      </c>
      <c r="I3" s="18">
        <v>135115</v>
      </c>
      <c r="J3" s="15" t="s">
        <v>56</v>
      </c>
      <c r="K3" s="18">
        <v>0</v>
      </c>
      <c r="L3" s="15"/>
      <c r="M3" s="18">
        <v>0</v>
      </c>
      <c r="N3" s="18">
        <v>0</v>
      </c>
      <c r="O3" s="15"/>
      <c r="P3" s="17"/>
      <c r="Q3" s="15"/>
      <c r="R3" s="18">
        <v>0</v>
      </c>
      <c r="S3" s="15"/>
      <c r="T3" s="17"/>
      <c r="U3" s="17"/>
      <c r="V3" s="17"/>
      <c r="W3" s="18">
        <v>0</v>
      </c>
      <c r="X3" s="18">
        <v>0</v>
      </c>
      <c r="Y3" s="18">
        <v>0</v>
      </c>
      <c r="Z3" s="18">
        <v>0</v>
      </c>
      <c r="AA3" s="18">
        <v>0</v>
      </c>
      <c r="AB3" s="18">
        <v>0</v>
      </c>
      <c r="AC3" s="18">
        <v>0</v>
      </c>
      <c r="AD3" s="18">
        <v>0</v>
      </c>
      <c r="AE3" s="18">
        <v>0</v>
      </c>
      <c r="AF3" s="18">
        <v>0</v>
      </c>
      <c r="AG3" s="18">
        <v>0</v>
      </c>
      <c r="AH3" s="15"/>
      <c r="AI3" s="15"/>
      <c r="AJ3" s="15"/>
      <c r="AK3" s="18">
        <v>0</v>
      </c>
    </row>
    <row r="4" spans="1:37" x14ac:dyDescent="0.35">
      <c r="A4" s="15">
        <v>900146471</v>
      </c>
      <c r="B4" s="15" t="s">
        <v>2</v>
      </c>
      <c r="C4" s="15"/>
      <c r="D4" s="16">
        <v>110680</v>
      </c>
      <c r="E4" s="16">
        <v>110680</v>
      </c>
      <c r="F4" s="16" t="s">
        <v>46</v>
      </c>
      <c r="G4" s="17">
        <v>44377</v>
      </c>
      <c r="H4" s="18">
        <v>149200</v>
      </c>
      <c r="I4" s="18">
        <v>149200</v>
      </c>
      <c r="J4" s="15" t="s">
        <v>56</v>
      </c>
      <c r="K4" s="18">
        <v>0</v>
      </c>
      <c r="L4" s="15"/>
      <c r="M4" s="18">
        <v>0</v>
      </c>
      <c r="N4" s="18">
        <v>0</v>
      </c>
      <c r="O4" s="15"/>
      <c r="P4" s="17"/>
      <c r="Q4" s="15"/>
      <c r="R4" s="18">
        <v>0</v>
      </c>
      <c r="S4" s="15"/>
      <c r="T4" s="17"/>
      <c r="U4" s="17"/>
      <c r="V4" s="17"/>
      <c r="W4" s="18">
        <v>0</v>
      </c>
      <c r="X4" s="18">
        <v>0</v>
      </c>
      <c r="Y4" s="18">
        <v>0</v>
      </c>
      <c r="Z4" s="18">
        <v>0</v>
      </c>
      <c r="AA4" s="18">
        <v>0</v>
      </c>
      <c r="AB4" s="18">
        <v>0</v>
      </c>
      <c r="AC4" s="18">
        <v>0</v>
      </c>
      <c r="AD4" s="18">
        <v>0</v>
      </c>
      <c r="AE4" s="18">
        <v>0</v>
      </c>
      <c r="AF4" s="18">
        <v>0</v>
      </c>
      <c r="AG4" s="18">
        <v>0</v>
      </c>
      <c r="AH4" s="15"/>
      <c r="AI4" s="15"/>
      <c r="AJ4" s="15"/>
      <c r="AK4" s="18">
        <v>0</v>
      </c>
    </row>
    <row r="5" spans="1:37" x14ac:dyDescent="0.35">
      <c r="A5" s="15">
        <v>900146471</v>
      </c>
      <c r="B5" s="15" t="s">
        <v>2</v>
      </c>
      <c r="C5" s="15"/>
      <c r="D5" s="16">
        <v>111047</v>
      </c>
      <c r="E5" s="16">
        <v>111047</v>
      </c>
      <c r="F5" s="16" t="s">
        <v>47</v>
      </c>
      <c r="G5" s="17">
        <v>44439</v>
      </c>
      <c r="H5" s="18">
        <v>81759</v>
      </c>
      <c r="I5" s="18">
        <v>81759</v>
      </c>
      <c r="J5" s="15" t="s">
        <v>56</v>
      </c>
      <c r="K5" s="18">
        <v>0</v>
      </c>
      <c r="L5" s="15"/>
      <c r="M5" s="18">
        <v>0</v>
      </c>
      <c r="N5" s="18">
        <v>0</v>
      </c>
      <c r="O5" s="15"/>
      <c r="P5" s="17"/>
      <c r="Q5" s="15"/>
      <c r="R5" s="18">
        <v>0</v>
      </c>
      <c r="S5" s="15"/>
      <c r="T5" s="17"/>
      <c r="U5" s="17"/>
      <c r="V5" s="17"/>
      <c r="W5" s="18">
        <v>0</v>
      </c>
      <c r="X5" s="18">
        <v>0</v>
      </c>
      <c r="Y5" s="18">
        <v>0</v>
      </c>
      <c r="Z5" s="18">
        <v>0</v>
      </c>
      <c r="AA5" s="18">
        <v>0</v>
      </c>
      <c r="AB5" s="18">
        <v>0</v>
      </c>
      <c r="AC5" s="18">
        <v>0</v>
      </c>
      <c r="AD5" s="18">
        <v>0</v>
      </c>
      <c r="AE5" s="18">
        <v>0</v>
      </c>
      <c r="AF5" s="18">
        <v>0</v>
      </c>
      <c r="AG5" s="18">
        <v>0</v>
      </c>
      <c r="AH5" s="15"/>
      <c r="AI5" s="15"/>
      <c r="AJ5" s="15"/>
      <c r="AK5" s="18">
        <v>0</v>
      </c>
    </row>
    <row r="6" spans="1:37" x14ac:dyDescent="0.35">
      <c r="A6" s="15">
        <v>900146471</v>
      </c>
      <c r="B6" s="15" t="s">
        <v>2</v>
      </c>
      <c r="C6" s="15"/>
      <c r="D6" s="16">
        <v>111155</v>
      </c>
      <c r="E6" s="16">
        <v>111155</v>
      </c>
      <c r="F6" s="16" t="s">
        <v>48</v>
      </c>
      <c r="G6" s="17">
        <v>44439</v>
      </c>
      <c r="H6" s="18">
        <v>21804</v>
      </c>
      <c r="I6" s="18">
        <v>21804</v>
      </c>
      <c r="J6" s="15" t="s">
        <v>56</v>
      </c>
      <c r="K6" s="18">
        <v>0</v>
      </c>
      <c r="L6" s="15"/>
      <c r="M6" s="18">
        <v>0</v>
      </c>
      <c r="N6" s="18">
        <v>0</v>
      </c>
      <c r="O6" s="15"/>
      <c r="P6" s="17"/>
      <c r="Q6" s="15"/>
      <c r="R6" s="18">
        <v>0</v>
      </c>
      <c r="S6" s="15"/>
      <c r="T6" s="17"/>
      <c r="U6" s="17"/>
      <c r="V6" s="17"/>
      <c r="W6" s="18">
        <v>0</v>
      </c>
      <c r="X6" s="18">
        <v>0</v>
      </c>
      <c r="Y6" s="18">
        <v>0</v>
      </c>
      <c r="Z6" s="18">
        <v>0</v>
      </c>
      <c r="AA6" s="18">
        <v>0</v>
      </c>
      <c r="AB6" s="18">
        <v>0</v>
      </c>
      <c r="AC6" s="18">
        <v>0</v>
      </c>
      <c r="AD6" s="18">
        <v>0</v>
      </c>
      <c r="AE6" s="18">
        <v>0</v>
      </c>
      <c r="AF6" s="18">
        <v>0</v>
      </c>
      <c r="AG6" s="18">
        <v>0</v>
      </c>
      <c r="AH6" s="15"/>
      <c r="AI6" s="15"/>
      <c r="AJ6" s="15"/>
      <c r="AK6" s="18">
        <v>0</v>
      </c>
    </row>
    <row r="7" spans="1:37" x14ac:dyDescent="0.35">
      <c r="A7" s="15">
        <v>900146471</v>
      </c>
      <c r="B7" s="15" t="s">
        <v>2</v>
      </c>
      <c r="C7" s="15"/>
      <c r="D7" s="16">
        <v>111331</v>
      </c>
      <c r="E7" s="16">
        <v>111331</v>
      </c>
      <c r="F7" s="16" t="s">
        <v>49</v>
      </c>
      <c r="G7" s="17">
        <v>44469</v>
      </c>
      <c r="H7" s="18">
        <v>21804</v>
      </c>
      <c r="I7" s="18">
        <v>21804</v>
      </c>
      <c r="J7" s="15" t="s">
        <v>56</v>
      </c>
      <c r="K7" s="18">
        <v>0</v>
      </c>
      <c r="L7" s="15"/>
      <c r="M7" s="18">
        <v>0</v>
      </c>
      <c r="N7" s="18">
        <v>0</v>
      </c>
      <c r="O7" s="15"/>
      <c r="P7" s="17"/>
      <c r="Q7" s="15"/>
      <c r="R7" s="18">
        <v>0</v>
      </c>
      <c r="S7" s="15"/>
      <c r="T7" s="17"/>
      <c r="U7" s="17"/>
      <c r="V7" s="17"/>
      <c r="W7" s="18">
        <v>0</v>
      </c>
      <c r="X7" s="18">
        <v>0</v>
      </c>
      <c r="Y7" s="18">
        <v>0</v>
      </c>
      <c r="Z7" s="18">
        <v>0</v>
      </c>
      <c r="AA7" s="18">
        <v>0</v>
      </c>
      <c r="AB7" s="18">
        <v>0</v>
      </c>
      <c r="AC7" s="18">
        <v>0</v>
      </c>
      <c r="AD7" s="18">
        <v>0</v>
      </c>
      <c r="AE7" s="18">
        <v>0</v>
      </c>
      <c r="AF7" s="18">
        <v>0</v>
      </c>
      <c r="AG7" s="18">
        <v>0</v>
      </c>
      <c r="AH7" s="15"/>
      <c r="AI7" s="15"/>
      <c r="AJ7" s="15"/>
      <c r="AK7" s="18">
        <v>0</v>
      </c>
    </row>
    <row r="8" spans="1:37" x14ac:dyDescent="0.35">
      <c r="A8" s="15">
        <v>900146471</v>
      </c>
      <c r="B8" s="15" t="s">
        <v>2</v>
      </c>
      <c r="C8" s="15"/>
      <c r="D8" s="16">
        <v>111387</v>
      </c>
      <c r="E8" s="16">
        <v>111387</v>
      </c>
      <c r="F8" s="16" t="s">
        <v>50</v>
      </c>
      <c r="G8" s="17">
        <v>44500</v>
      </c>
      <c r="H8" s="18">
        <v>62214</v>
      </c>
      <c r="I8" s="18">
        <v>62214</v>
      </c>
      <c r="J8" s="15" t="s">
        <v>56</v>
      </c>
      <c r="K8" s="18">
        <v>0</v>
      </c>
      <c r="L8" s="15"/>
      <c r="M8" s="18">
        <v>0</v>
      </c>
      <c r="N8" s="18">
        <v>0</v>
      </c>
      <c r="O8" s="15"/>
      <c r="P8" s="17"/>
      <c r="Q8" s="15"/>
      <c r="R8" s="18">
        <v>0</v>
      </c>
      <c r="S8" s="15"/>
      <c r="T8" s="17"/>
      <c r="U8" s="17"/>
      <c r="V8" s="17"/>
      <c r="W8" s="18">
        <v>0</v>
      </c>
      <c r="X8" s="18">
        <v>0</v>
      </c>
      <c r="Y8" s="18">
        <v>0</v>
      </c>
      <c r="Z8" s="18">
        <v>0</v>
      </c>
      <c r="AA8" s="18">
        <v>0</v>
      </c>
      <c r="AB8" s="18">
        <v>0</v>
      </c>
      <c r="AC8" s="18">
        <v>0</v>
      </c>
      <c r="AD8" s="18">
        <v>0</v>
      </c>
      <c r="AE8" s="18">
        <v>0</v>
      </c>
      <c r="AF8" s="18">
        <v>0</v>
      </c>
      <c r="AG8" s="18">
        <v>0</v>
      </c>
      <c r="AH8" s="15"/>
      <c r="AI8" s="15"/>
      <c r="AJ8" s="15"/>
      <c r="AK8" s="18">
        <v>0</v>
      </c>
    </row>
    <row r="9" spans="1:37" x14ac:dyDescent="0.35">
      <c r="A9" s="15">
        <v>900146471</v>
      </c>
      <c r="B9" s="15" t="s">
        <v>2</v>
      </c>
      <c r="C9" s="15"/>
      <c r="D9" s="16">
        <v>112042</v>
      </c>
      <c r="E9" s="16">
        <v>112042</v>
      </c>
      <c r="F9" s="16" t="s">
        <v>51</v>
      </c>
      <c r="G9" s="17">
        <v>44623</v>
      </c>
      <c r="H9" s="18">
        <v>21844</v>
      </c>
      <c r="I9" s="18">
        <v>21844</v>
      </c>
      <c r="J9" s="15" t="s">
        <v>56</v>
      </c>
      <c r="K9" s="18">
        <v>0</v>
      </c>
      <c r="L9" s="15"/>
      <c r="M9" s="18">
        <v>0</v>
      </c>
      <c r="N9" s="18">
        <v>0</v>
      </c>
      <c r="O9" s="15"/>
      <c r="P9" s="17"/>
      <c r="Q9" s="15"/>
      <c r="R9" s="18">
        <v>0</v>
      </c>
      <c r="S9" s="15"/>
      <c r="T9" s="17"/>
      <c r="U9" s="17"/>
      <c r="V9" s="17"/>
      <c r="W9" s="18">
        <v>0</v>
      </c>
      <c r="X9" s="18">
        <v>0</v>
      </c>
      <c r="Y9" s="18">
        <v>0</v>
      </c>
      <c r="Z9" s="18">
        <v>0</v>
      </c>
      <c r="AA9" s="18">
        <v>0</v>
      </c>
      <c r="AB9" s="18">
        <v>0</v>
      </c>
      <c r="AC9" s="18">
        <v>0</v>
      </c>
      <c r="AD9" s="18">
        <v>0</v>
      </c>
      <c r="AE9" s="18">
        <v>0</v>
      </c>
      <c r="AF9" s="18">
        <v>0</v>
      </c>
      <c r="AG9" s="18">
        <v>0</v>
      </c>
      <c r="AH9" s="15"/>
      <c r="AI9" s="15"/>
      <c r="AJ9" s="15"/>
      <c r="AK9" s="18">
        <v>0</v>
      </c>
    </row>
    <row r="10" spans="1:37" x14ac:dyDescent="0.35">
      <c r="A10" s="15">
        <v>900146471</v>
      </c>
      <c r="B10" s="15" t="s">
        <v>2</v>
      </c>
      <c r="C10" s="15"/>
      <c r="D10" s="16">
        <v>112346</v>
      </c>
      <c r="E10" s="16">
        <v>112346</v>
      </c>
      <c r="F10" s="16" t="s">
        <v>52</v>
      </c>
      <c r="G10" s="17">
        <v>44656</v>
      </c>
      <c r="H10" s="18">
        <v>16970</v>
      </c>
      <c r="I10" s="18">
        <v>16970</v>
      </c>
      <c r="J10" s="15" t="s">
        <v>56</v>
      </c>
      <c r="K10" s="18">
        <v>0</v>
      </c>
      <c r="L10" s="15"/>
      <c r="M10" s="18">
        <v>0</v>
      </c>
      <c r="N10" s="18">
        <v>0</v>
      </c>
      <c r="O10" s="15"/>
      <c r="P10" s="17"/>
      <c r="Q10" s="15"/>
      <c r="R10" s="18">
        <v>0</v>
      </c>
      <c r="S10" s="15"/>
      <c r="T10" s="17"/>
      <c r="U10" s="17"/>
      <c r="V10" s="17"/>
      <c r="W10" s="18">
        <v>0</v>
      </c>
      <c r="X10" s="18">
        <v>0</v>
      </c>
      <c r="Y10" s="18">
        <v>0</v>
      </c>
      <c r="Z10" s="18">
        <v>0</v>
      </c>
      <c r="AA10" s="18">
        <v>0</v>
      </c>
      <c r="AB10" s="18">
        <v>0</v>
      </c>
      <c r="AC10" s="18">
        <v>0</v>
      </c>
      <c r="AD10" s="18">
        <v>0</v>
      </c>
      <c r="AE10" s="18">
        <v>0</v>
      </c>
      <c r="AF10" s="18">
        <v>0</v>
      </c>
      <c r="AG10" s="18">
        <v>0</v>
      </c>
      <c r="AH10" s="15"/>
      <c r="AI10" s="15"/>
      <c r="AJ10" s="15"/>
      <c r="AK10" s="18">
        <v>0</v>
      </c>
    </row>
    <row r="11" spans="1:37" x14ac:dyDescent="0.35">
      <c r="A11" s="15">
        <v>900146471</v>
      </c>
      <c r="B11" s="15" t="s">
        <v>2</v>
      </c>
      <c r="C11" s="15"/>
      <c r="D11" s="16">
        <v>112885</v>
      </c>
      <c r="E11" s="16">
        <v>112885</v>
      </c>
      <c r="F11" s="16" t="s">
        <v>53</v>
      </c>
      <c r="G11" s="17">
        <v>44777</v>
      </c>
      <c r="H11" s="18">
        <v>160885</v>
      </c>
      <c r="I11" s="18">
        <v>160885</v>
      </c>
      <c r="J11" s="15" t="s">
        <v>56</v>
      </c>
      <c r="K11" s="18">
        <v>0</v>
      </c>
      <c r="L11" s="15"/>
      <c r="M11" s="18">
        <v>0</v>
      </c>
      <c r="N11" s="18">
        <v>0</v>
      </c>
      <c r="O11" s="15"/>
      <c r="P11" s="17"/>
      <c r="Q11" s="15"/>
      <c r="R11" s="18">
        <v>0</v>
      </c>
      <c r="S11" s="15"/>
      <c r="T11" s="17"/>
      <c r="U11" s="17"/>
      <c r="V11" s="17"/>
      <c r="W11" s="18">
        <v>0</v>
      </c>
      <c r="X11" s="18">
        <v>0</v>
      </c>
      <c r="Y11" s="18">
        <v>0</v>
      </c>
      <c r="Z11" s="18">
        <v>0</v>
      </c>
      <c r="AA11" s="18">
        <v>0</v>
      </c>
      <c r="AB11" s="18">
        <v>0</v>
      </c>
      <c r="AC11" s="18">
        <v>0</v>
      </c>
      <c r="AD11" s="18">
        <v>0</v>
      </c>
      <c r="AE11" s="18">
        <v>0</v>
      </c>
      <c r="AF11" s="18">
        <v>0</v>
      </c>
      <c r="AG11" s="18">
        <v>0</v>
      </c>
      <c r="AH11" s="15"/>
      <c r="AI11" s="15"/>
      <c r="AJ11" s="15"/>
      <c r="AK11" s="18">
        <v>0</v>
      </c>
    </row>
    <row r="12" spans="1:37" x14ac:dyDescent="0.35">
      <c r="A12" s="15">
        <v>900146471</v>
      </c>
      <c r="B12" s="15" t="s">
        <v>2</v>
      </c>
      <c r="C12" s="15"/>
      <c r="D12" s="16">
        <v>114588</v>
      </c>
      <c r="E12" s="16">
        <v>114588</v>
      </c>
      <c r="F12" s="16" t="s">
        <v>54</v>
      </c>
      <c r="G12" s="17">
        <v>45230</v>
      </c>
      <c r="H12" s="18">
        <v>78641</v>
      </c>
      <c r="I12" s="18">
        <v>78641</v>
      </c>
      <c r="J12" s="15" t="s">
        <v>56</v>
      </c>
      <c r="K12" s="18">
        <v>0</v>
      </c>
      <c r="L12" s="15"/>
      <c r="M12" s="18">
        <v>0</v>
      </c>
      <c r="N12" s="18">
        <v>0</v>
      </c>
      <c r="O12" s="15"/>
      <c r="P12" s="17"/>
      <c r="Q12" s="15"/>
      <c r="R12" s="18">
        <v>0</v>
      </c>
      <c r="S12" s="15"/>
      <c r="T12" s="17"/>
      <c r="U12" s="17"/>
      <c r="V12" s="17"/>
      <c r="W12" s="18">
        <v>0</v>
      </c>
      <c r="X12" s="18">
        <v>0</v>
      </c>
      <c r="Y12" s="18">
        <v>0</v>
      </c>
      <c r="Z12" s="18">
        <v>0</v>
      </c>
      <c r="AA12" s="18">
        <v>0</v>
      </c>
      <c r="AB12" s="18">
        <v>0</v>
      </c>
      <c r="AC12" s="18">
        <v>0</v>
      </c>
      <c r="AD12" s="18">
        <v>0</v>
      </c>
      <c r="AE12" s="18">
        <v>0</v>
      </c>
      <c r="AF12" s="18">
        <v>0</v>
      </c>
      <c r="AG12" s="18">
        <v>0</v>
      </c>
      <c r="AH12" s="15"/>
      <c r="AI12" s="15"/>
      <c r="AJ12" s="15"/>
      <c r="AK12" s="18">
        <v>0</v>
      </c>
    </row>
    <row r="13" spans="1:37" x14ac:dyDescent="0.35">
      <c r="A13" s="15">
        <v>900146471</v>
      </c>
      <c r="B13" s="15" t="s">
        <v>2</v>
      </c>
      <c r="C13" s="15"/>
      <c r="D13" s="16">
        <v>114703</v>
      </c>
      <c r="E13" s="16">
        <v>114703</v>
      </c>
      <c r="F13" s="16" t="s">
        <v>55</v>
      </c>
      <c r="G13" s="17">
        <v>45260</v>
      </c>
      <c r="H13" s="18">
        <v>108793</v>
      </c>
      <c r="I13" s="18">
        <v>108793</v>
      </c>
      <c r="J13" s="15" t="s">
        <v>56</v>
      </c>
      <c r="K13" s="18">
        <v>0</v>
      </c>
      <c r="L13" s="15"/>
      <c r="M13" s="18">
        <v>0</v>
      </c>
      <c r="N13" s="18">
        <v>0</v>
      </c>
      <c r="O13" s="15"/>
      <c r="P13" s="17"/>
      <c r="Q13" s="15"/>
      <c r="R13" s="18">
        <v>0</v>
      </c>
      <c r="S13" s="15"/>
      <c r="T13" s="17"/>
      <c r="U13" s="17"/>
      <c r="V13" s="17"/>
      <c r="W13" s="18">
        <v>0</v>
      </c>
      <c r="X13" s="18">
        <v>0</v>
      </c>
      <c r="Y13" s="18">
        <v>0</v>
      </c>
      <c r="Z13" s="18">
        <v>0</v>
      </c>
      <c r="AA13" s="18">
        <v>0</v>
      </c>
      <c r="AB13" s="18">
        <v>0</v>
      </c>
      <c r="AC13" s="18">
        <v>0</v>
      </c>
      <c r="AD13" s="18">
        <v>0</v>
      </c>
      <c r="AE13" s="18">
        <v>0</v>
      </c>
      <c r="AF13" s="18">
        <v>0</v>
      </c>
      <c r="AG13" s="18">
        <v>0</v>
      </c>
      <c r="AH13" s="15"/>
      <c r="AI13" s="15"/>
      <c r="AJ13" s="15"/>
      <c r="AK13" s="18">
        <v>0</v>
      </c>
    </row>
    <row r="14" spans="1:37" x14ac:dyDescent="0.35">
      <c r="A14" s="19"/>
      <c r="B14" s="19"/>
      <c r="C14" s="19"/>
      <c r="D14" s="19"/>
      <c r="E14" s="19"/>
      <c r="F14" s="19"/>
      <c r="G14" s="20"/>
      <c r="H14" s="21"/>
      <c r="I14" s="21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</row>
  </sheetData>
  <autoFilter ref="A1:AK1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H13" sqref="H13"/>
    </sheetView>
  </sheetViews>
  <sheetFormatPr baseColWidth="10" defaultRowHeight="12.5" x14ac:dyDescent="0.25"/>
  <cols>
    <col min="1" max="1" width="1" style="22" customWidth="1"/>
    <col min="2" max="2" width="10.90625" style="22"/>
    <col min="3" max="3" width="17.54296875" style="22" customWidth="1"/>
    <col min="4" max="4" width="11.54296875" style="22" customWidth="1"/>
    <col min="5" max="8" width="10.90625" style="22"/>
    <col min="9" max="9" width="22.54296875" style="22" customWidth="1"/>
    <col min="10" max="10" width="14" style="22" customWidth="1"/>
    <col min="11" max="11" width="1.7265625" style="22" customWidth="1"/>
    <col min="12" max="16384" width="10.90625" style="22"/>
  </cols>
  <sheetData>
    <row r="1" spans="2:10" ht="6" customHeight="1" thickBot="1" x14ac:dyDescent="0.3"/>
    <row r="2" spans="2:10" ht="19.5" customHeight="1" x14ac:dyDescent="0.25">
      <c r="B2" s="23"/>
      <c r="C2" s="24"/>
      <c r="D2" s="25" t="s">
        <v>57</v>
      </c>
      <c r="E2" s="26"/>
      <c r="F2" s="26"/>
      <c r="G2" s="26"/>
      <c r="H2" s="26"/>
      <c r="I2" s="27"/>
      <c r="J2" s="28" t="s">
        <v>58</v>
      </c>
    </row>
    <row r="3" spans="2:10" ht="15.75" customHeight="1" thickBot="1" x14ac:dyDescent="0.3">
      <c r="B3" s="29"/>
      <c r="C3" s="30"/>
      <c r="D3" s="31"/>
      <c r="E3" s="32"/>
      <c r="F3" s="32"/>
      <c r="G3" s="32"/>
      <c r="H3" s="32"/>
      <c r="I3" s="33"/>
      <c r="J3" s="34"/>
    </row>
    <row r="4" spans="2:10" ht="13" x14ac:dyDescent="0.25">
      <c r="B4" s="29"/>
      <c r="C4" s="30"/>
      <c r="D4" s="35"/>
      <c r="E4" s="36"/>
      <c r="F4" s="36"/>
      <c r="G4" s="36"/>
      <c r="H4" s="36"/>
      <c r="I4" s="37"/>
      <c r="J4" s="38"/>
    </row>
    <row r="5" spans="2:10" ht="13" x14ac:dyDescent="0.25">
      <c r="B5" s="29"/>
      <c r="C5" s="30"/>
      <c r="D5" s="39" t="s">
        <v>59</v>
      </c>
      <c r="E5" s="40"/>
      <c r="F5" s="40"/>
      <c r="G5" s="40"/>
      <c r="H5" s="40"/>
      <c r="I5" s="41"/>
      <c r="J5" s="41" t="s">
        <v>60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x14ac:dyDescent="0.25">
      <c r="B9" s="48"/>
      <c r="J9" s="49"/>
    </row>
    <row r="10" spans="2:10" ht="13" x14ac:dyDescent="0.3">
      <c r="B10" s="48"/>
      <c r="C10" s="50" t="s">
        <v>92</v>
      </c>
      <c r="E10" s="51"/>
      <c r="H10" s="52"/>
      <c r="J10" s="49"/>
    </row>
    <row r="11" spans="2:10" x14ac:dyDescent="0.25">
      <c r="B11" s="48"/>
      <c r="J11" s="49"/>
    </row>
    <row r="12" spans="2:10" ht="13" x14ac:dyDescent="0.3">
      <c r="B12" s="48"/>
      <c r="C12" s="50" t="s">
        <v>90</v>
      </c>
      <c r="J12" s="49"/>
    </row>
    <row r="13" spans="2:10" ht="13" x14ac:dyDescent="0.3">
      <c r="B13" s="48"/>
      <c r="C13" s="50" t="s">
        <v>91</v>
      </c>
      <c r="J13" s="49"/>
    </row>
    <row r="14" spans="2:10" x14ac:dyDescent="0.25">
      <c r="B14" s="48"/>
      <c r="J14" s="49"/>
    </row>
    <row r="15" spans="2:10" x14ac:dyDescent="0.25">
      <c r="B15" s="48"/>
      <c r="C15" s="22" t="s">
        <v>61</v>
      </c>
      <c r="J15" s="49"/>
    </row>
    <row r="16" spans="2:10" x14ac:dyDescent="0.25">
      <c r="B16" s="48"/>
      <c r="C16" s="53"/>
      <c r="J16" s="49"/>
    </row>
    <row r="17" spans="2:10" ht="13" x14ac:dyDescent="0.3">
      <c r="B17" s="48"/>
      <c r="C17" s="22" t="s">
        <v>62</v>
      </c>
      <c r="D17" s="51"/>
      <c r="H17" s="54"/>
      <c r="I17" s="55"/>
      <c r="J17" s="49"/>
    </row>
    <row r="18" spans="2:10" ht="13" x14ac:dyDescent="0.3">
      <c r="B18" s="48"/>
      <c r="C18" s="50" t="s">
        <v>63</v>
      </c>
      <c r="D18" s="50"/>
      <c r="E18" s="50"/>
      <c r="F18" s="50"/>
      <c r="H18" s="56">
        <v>12</v>
      </c>
      <c r="I18" s="57">
        <v>1003958</v>
      </c>
      <c r="J18" s="49"/>
    </row>
    <row r="19" spans="2:10" x14ac:dyDescent="0.25">
      <c r="B19" s="48"/>
      <c r="C19" s="22" t="s">
        <v>64</v>
      </c>
      <c r="H19" s="58">
        <v>0</v>
      </c>
      <c r="I19" s="59">
        <v>0</v>
      </c>
      <c r="J19" s="49"/>
    </row>
    <row r="20" spans="2:10" x14ac:dyDescent="0.25">
      <c r="B20" s="48"/>
      <c r="C20" s="22" t="s">
        <v>65</v>
      </c>
      <c r="H20" s="58">
        <v>0</v>
      </c>
      <c r="I20" s="59">
        <v>0</v>
      </c>
      <c r="J20" s="49"/>
    </row>
    <row r="21" spans="2:10" x14ac:dyDescent="0.25">
      <c r="B21" s="48"/>
      <c r="C21" s="22" t="s">
        <v>66</v>
      </c>
      <c r="H21" s="58">
        <v>12</v>
      </c>
      <c r="I21" s="59">
        <v>1003958</v>
      </c>
      <c r="J21" s="49"/>
    </row>
    <row r="22" spans="2:10" x14ac:dyDescent="0.25">
      <c r="B22" s="48"/>
      <c r="C22" s="22" t="s">
        <v>67</v>
      </c>
      <c r="H22" s="58">
        <v>0</v>
      </c>
      <c r="I22" s="59">
        <v>0</v>
      </c>
      <c r="J22" s="49"/>
    </row>
    <row r="23" spans="2:10" x14ac:dyDescent="0.25">
      <c r="B23" s="48"/>
      <c r="C23" s="22" t="s">
        <v>68</v>
      </c>
      <c r="H23" s="58">
        <v>0</v>
      </c>
      <c r="I23" s="59">
        <v>0</v>
      </c>
      <c r="J23" s="49"/>
    </row>
    <row r="24" spans="2:10" ht="13" thickBot="1" x14ac:dyDescent="0.3">
      <c r="B24" s="48"/>
      <c r="C24" s="22" t="s">
        <v>69</v>
      </c>
      <c r="H24" s="60">
        <v>0</v>
      </c>
      <c r="I24" s="61">
        <v>0</v>
      </c>
      <c r="J24" s="49"/>
    </row>
    <row r="25" spans="2:10" ht="13" x14ac:dyDescent="0.3">
      <c r="B25" s="48"/>
      <c r="C25" s="50" t="s">
        <v>70</v>
      </c>
      <c r="D25" s="50"/>
      <c r="E25" s="50"/>
      <c r="F25" s="50"/>
      <c r="H25" s="56">
        <f>H19+H20+H21+H22+H24+H23</f>
        <v>12</v>
      </c>
      <c r="I25" s="57">
        <f>I19+I20+I21+I22+I24+I23</f>
        <v>1003958</v>
      </c>
      <c r="J25" s="49"/>
    </row>
    <row r="26" spans="2:10" x14ac:dyDescent="0.25">
      <c r="B26" s="48"/>
      <c r="C26" s="22" t="s">
        <v>71</v>
      </c>
      <c r="H26" s="58">
        <v>0</v>
      </c>
      <c r="I26" s="59">
        <v>0</v>
      </c>
      <c r="J26" s="49"/>
    </row>
    <row r="27" spans="2:10" ht="13" thickBot="1" x14ac:dyDescent="0.3">
      <c r="B27" s="48"/>
      <c r="C27" s="22" t="s">
        <v>72</v>
      </c>
      <c r="H27" s="60">
        <v>0</v>
      </c>
      <c r="I27" s="61">
        <v>0</v>
      </c>
      <c r="J27" s="49"/>
    </row>
    <row r="28" spans="2:10" ht="13" x14ac:dyDescent="0.3">
      <c r="B28" s="48"/>
      <c r="C28" s="50" t="s">
        <v>73</v>
      </c>
      <c r="D28" s="50"/>
      <c r="E28" s="50"/>
      <c r="F28" s="50"/>
      <c r="H28" s="56">
        <f>H26+H27</f>
        <v>0</v>
      </c>
      <c r="I28" s="57">
        <f>I26+I27</f>
        <v>0</v>
      </c>
      <c r="J28" s="49"/>
    </row>
    <row r="29" spans="2:10" ht="13.5" thickBot="1" x14ac:dyDescent="0.35">
      <c r="B29" s="48"/>
      <c r="C29" s="22" t="s">
        <v>74</v>
      </c>
      <c r="D29" s="50"/>
      <c r="E29" s="50"/>
      <c r="F29" s="50"/>
      <c r="H29" s="60">
        <v>0</v>
      </c>
      <c r="I29" s="61">
        <v>0</v>
      </c>
      <c r="J29" s="49"/>
    </row>
    <row r="30" spans="2:10" ht="13" x14ac:dyDescent="0.3">
      <c r="B30" s="48"/>
      <c r="C30" s="50" t="s">
        <v>75</v>
      </c>
      <c r="D30" s="50"/>
      <c r="E30" s="50"/>
      <c r="F30" s="50"/>
      <c r="H30" s="58">
        <f>H29</f>
        <v>0</v>
      </c>
      <c r="I30" s="59">
        <f>I29</f>
        <v>0</v>
      </c>
      <c r="J30" s="49"/>
    </row>
    <row r="31" spans="2:10" ht="13" x14ac:dyDescent="0.3">
      <c r="B31" s="48"/>
      <c r="C31" s="50"/>
      <c r="D31" s="50"/>
      <c r="E31" s="50"/>
      <c r="F31" s="50"/>
      <c r="H31" s="62"/>
      <c r="I31" s="57"/>
      <c r="J31" s="49"/>
    </row>
    <row r="32" spans="2:10" ht="13.5" thickBot="1" x14ac:dyDescent="0.35">
      <c r="B32" s="48"/>
      <c r="C32" s="50" t="s">
        <v>76</v>
      </c>
      <c r="D32" s="50"/>
      <c r="H32" s="63">
        <f>H25+H28+H30</f>
        <v>12</v>
      </c>
      <c r="I32" s="64">
        <f>I25+I28+I30</f>
        <v>1003958</v>
      </c>
      <c r="J32" s="49"/>
    </row>
    <row r="33" spans="2:10" ht="13.5" thickTop="1" x14ac:dyDescent="0.3">
      <c r="B33" s="48"/>
      <c r="C33" s="50"/>
      <c r="D33" s="50"/>
      <c r="H33" s="65">
        <f>+H18-H32</f>
        <v>0</v>
      </c>
      <c r="I33" s="59">
        <f>+I18-I32</f>
        <v>0</v>
      </c>
      <c r="J33" s="49"/>
    </row>
    <row r="34" spans="2:10" x14ac:dyDescent="0.25">
      <c r="B34" s="48"/>
      <c r="G34" s="65"/>
      <c r="H34" s="65"/>
      <c r="I34" s="65"/>
      <c r="J34" s="49"/>
    </row>
    <row r="35" spans="2:10" x14ac:dyDescent="0.25">
      <c r="B35" s="48"/>
      <c r="G35" s="65"/>
      <c r="H35" s="65"/>
      <c r="I35" s="65"/>
      <c r="J35" s="49"/>
    </row>
    <row r="36" spans="2:10" ht="13" x14ac:dyDescent="0.3">
      <c r="B36" s="48"/>
      <c r="C36" s="50"/>
      <c r="G36" s="65"/>
      <c r="H36" s="65"/>
      <c r="I36" s="65"/>
      <c r="J36" s="49"/>
    </row>
    <row r="37" spans="2:10" ht="13.5" thickBot="1" x14ac:dyDescent="0.35">
      <c r="B37" s="48"/>
      <c r="C37" s="66" t="s">
        <v>93</v>
      </c>
      <c r="D37" s="67"/>
      <c r="H37" s="66" t="s">
        <v>77</v>
      </c>
      <c r="I37" s="67"/>
      <c r="J37" s="49"/>
    </row>
    <row r="38" spans="2:10" ht="13" x14ac:dyDescent="0.3">
      <c r="B38" s="48"/>
      <c r="C38" s="50" t="s">
        <v>94</v>
      </c>
      <c r="D38" s="65"/>
      <c r="H38" s="68" t="s">
        <v>78</v>
      </c>
      <c r="I38" s="65"/>
      <c r="J38" s="49"/>
    </row>
    <row r="39" spans="2:10" ht="13" x14ac:dyDescent="0.3">
      <c r="B39" s="48"/>
      <c r="C39" s="50" t="s">
        <v>95</v>
      </c>
      <c r="H39" s="50" t="s">
        <v>79</v>
      </c>
      <c r="I39" s="65"/>
      <c r="J39" s="49"/>
    </row>
    <row r="40" spans="2:10" x14ac:dyDescent="0.25">
      <c r="B40" s="48"/>
      <c r="G40" s="65"/>
      <c r="H40" s="65"/>
      <c r="I40" s="65"/>
      <c r="J40" s="49"/>
    </row>
    <row r="41" spans="2:10" ht="12.75" customHeight="1" x14ac:dyDescent="0.25">
      <c r="B41" s="48"/>
      <c r="C41" s="69" t="s">
        <v>80</v>
      </c>
      <c r="D41" s="69"/>
      <c r="E41" s="69"/>
      <c r="F41" s="69"/>
      <c r="G41" s="69"/>
      <c r="H41" s="69"/>
      <c r="I41" s="69"/>
      <c r="J41" s="49"/>
    </row>
    <row r="42" spans="2:10" ht="18.75" customHeight="1" thickBot="1" x14ac:dyDescent="0.3">
      <c r="B42" s="70"/>
      <c r="C42" s="71"/>
      <c r="D42" s="71"/>
      <c r="E42" s="71"/>
      <c r="F42" s="71"/>
      <c r="G42" s="71"/>
      <c r="H42" s="71"/>
      <c r="I42" s="71"/>
      <c r="J42" s="7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6" zoomScale="84" zoomScaleNormal="84" zoomScaleSheetLayoutView="100" workbookViewId="0">
      <selection activeCell="J35" sqref="J35"/>
    </sheetView>
  </sheetViews>
  <sheetFormatPr baseColWidth="10" defaultColWidth="11.453125" defaultRowHeight="12.5" x14ac:dyDescent="0.25"/>
  <cols>
    <col min="1" max="1" width="4.453125" style="22" customWidth="1"/>
    <col min="2" max="2" width="11.453125" style="22"/>
    <col min="3" max="3" width="12.81640625" style="22" customWidth="1"/>
    <col min="4" max="4" width="22" style="22" customWidth="1"/>
    <col min="5" max="8" width="11.453125" style="22"/>
    <col min="9" max="9" width="24.7265625" style="22" customWidth="1"/>
    <col min="10" max="10" width="12.54296875" style="22" customWidth="1"/>
    <col min="11" max="11" width="1.7265625" style="22" customWidth="1"/>
    <col min="12" max="16384" width="11.453125" style="22"/>
  </cols>
  <sheetData>
    <row r="1" spans="2:10" ht="18" customHeight="1" thickBot="1" x14ac:dyDescent="0.3"/>
    <row r="2" spans="2:10" ht="19.5" customHeight="1" x14ac:dyDescent="0.25">
      <c r="B2" s="23"/>
      <c r="C2" s="24"/>
      <c r="D2" s="25" t="s">
        <v>81</v>
      </c>
      <c r="E2" s="26"/>
      <c r="F2" s="26"/>
      <c r="G2" s="26"/>
      <c r="H2" s="26"/>
      <c r="I2" s="27"/>
      <c r="J2" s="28" t="s">
        <v>58</v>
      </c>
    </row>
    <row r="3" spans="2:10" ht="15.75" customHeight="1" thickBot="1" x14ac:dyDescent="0.3">
      <c r="B3" s="29"/>
      <c r="C3" s="30"/>
      <c r="D3" s="31"/>
      <c r="E3" s="32"/>
      <c r="F3" s="32"/>
      <c r="G3" s="32"/>
      <c r="H3" s="32"/>
      <c r="I3" s="33"/>
      <c r="J3" s="34"/>
    </row>
    <row r="4" spans="2:10" ht="13" x14ac:dyDescent="0.25">
      <c r="B4" s="29"/>
      <c r="C4" s="30"/>
      <c r="E4" s="36"/>
      <c r="F4" s="36"/>
      <c r="G4" s="36"/>
      <c r="H4" s="36"/>
      <c r="I4" s="37"/>
      <c r="J4" s="38"/>
    </row>
    <row r="5" spans="2:10" ht="13" x14ac:dyDescent="0.25">
      <c r="B5" s="29"/>
      <c r="C5" s="30"/>
      <c r="D5" s="73" t="s">
        <v>82</v>
      </c>
      <c r="E5" s="74"/>
      <c r="F5" s="74"/>
      <c r="G5" s="74"/>
      <c r="H5" s="74"/>
      <c r="I5" s="75"/>
      <c r="J5" s="41" t="s">
        <v>83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ht="13" x14ac:dyDescent="0.3">
      <c r="B9" s="48"/>
      <c r="C9" s="50" t="str">
        <f ca="1">+CONCATENATE("Santiago de Cali, ",TEXT(TODAY(),"MMMM DD YYYY"))</f>
        <v>Santiago de Cali, agosto 29 2024</v>
      </c>
      <c r="D9" s="52"/>
      <c r="E9" s="51"/>
      <c r="J9" s="49"/>
    </row>
    <row r="10" spans="2:10" ht="13" x14ac:dyDescent="0.3">
      <c r="B10" s="48"/>
      <c r="C10" s="50"/>
      <c r="J10" s="49"/>
    </row>
    <row r="11" spans="2:10" ht="13" x14ac:dyDescent="0.3">
      <c r="B11" s="48"/>
      <c r="C11" s="50" t="str">
        <f>+'FOR-CSA-018'!C12</f>
        <v>Señores : Empresa Social del Estado Centro 2</v>
      </c>
      <c r="J11" s="49"/>
    </row>
    <row r="12" spans="2:10" ht="13" x14ac:dyDescent="0.3">
      <c r="B12" s="48"/>
      <c r="C12" s="50" t="str">
        <f>+'FOR-CSA-018'!C13</f>
        <v>NIT: 900146471</v>
      </c>
      <c r="J12" s="49"/>
    </row>
    <row r="13" spans="2:10" x14ac:dyDescent="0.25">
      <c r="B13" s="48"/>
      <c r="J13" s="49"/>
    </row>
    <row r="14" spans="2:10" x14ac:dyDescent="0.25">
      <c r="B14" s="48"/>
      <c r="C14" s="22" t="s">
        <v>84</v>
      </c>
      <c r="J14" s="49"/>
    </row>
    <row r="15" spans="2:10" x14ac:dyDescent="0.25">
      <c r="B15" s="48"/>
      <c r="C15" s="53"/>
      <c r="J15" s="49"/>
    </row>
    <row r="16" spans="2:10" ht="13" x14ac:dyDescent="0.3">
      <c r="B16" s="48"/>
      <c r="C16" s="76"/>
      <c r="D16" s="51"/>
      <c r="H16" s="77" t="s">
        <v>85</v>
      </c>
      <c r="I16" s="77" t="s">
        <v>86</v>
      </c>
      <c r="J16" s="49"/>
    </row>
    <row r="17" spans="2:10" ht="13" x14ac:dyDescent="0.3">
      <c r="B17" s="48"/>
      <c r="C17" s="50" t="s">
        <v>63</v>
      </c>
      <c r="D17" s="50"/>
      <c r="E17" s="50"/>
      <c r="F17" s="50"/>
      <c r="H17" s="54">
        <f>+SUM(H18:H21)</f>
        <v>0</v>
      </c>
      <c r="I17" s="78">
        <f>+SUM(I18:I21)</f>
        <v>0</v>
      </c>
      <c r="J17" s="49"/>
    </row>
    <row r="18" spans="2:10" x14ac:dyDescent="0.25">
      <c r="B18" s="48"/>
      <c r="C18" s="22" t="s">
        <v>64</v>
      </c>
      <c r="H18" s="79">
        <f>+'FOR-CSA-018'!H19</f>
        <v>0</v>
      </c>
      <c r="I18" s="80">
        <f>+'FOR-CSA-018'!I19</f>
        <v>0</v>
      </c>
      <c r="J18" s="49"/>
    </row>
    <row r="19" spans="2:10" x14ac:dyDescent="0.25">
      <c r="B19" s="48"/>
      <c r="C19" s="22" t="s">
        <v>65</v>
      </c>
      <c r="H19" s="79">
        <f>+'FOR-CSA-018'!H20</f>
        <v>0</v>
      </c>
      <c r="I19" s="80">
        <f>+'FOR-CSA-018'!I20</f>
        <v>0</v>
      </c>
      <c r="J19" s="49"/>
    </row>
    <row r="20" spans="2:10" x14ac:dyDescent="0.25">
      <c r="B20" s="48"/>
      <c r="C20" s="22" t="s">
        <v>67</v>
      </c>
      <c r="H20" s="79">
        <f>+'FOR-CSA-018'!H22</f>
        <v>0</v>
      </c>
      <c r="I20" s="80">
        <f>+'FOR-CSA-018'!I22</f>
        <v>0</v>
      </c>
      <c r="J20" s="49"/>
    </row>
    <row r="21" spans="2:10" x14ac:dyDescent="0.25">
      <c r="B21" s="48"/>
      <c r="C21" s="22" t="s">
        <v>87</v>
      </c>
      <c r="H21" s="79">
        <f>+'FOR-CSA-018'!H24</f>
        <v>0</v>
      </c>
      <c r="I21" s="80">
        <f>+'FOR-CSA-018'!I24</f>
        <v>0</v>
      </c>
      <c r="J21" s="49"/>
    </row>
    <row r="22" spans="2:10" ht="13" x14ac:dyDescent="0.3">
      <c r="B22" s="48"/>
      <c r="C22" s="50" t="s">
        <v>88</v>
      </c>
      <c r="D22" s="50"/>
      <c r="E22" s="50"/>
      <c r="F22" s="50"/>
      <c r="H22" s="54">
        <f>SUM(H18:H21)</f>
        <v>0</v>
      </c>
      <c r="I22" s="78">
        <f>+SUBTOTAL(9,I18:I21)</f>
        <v>0</v>
      </c>
      <c r="J22" s="49"/>
    </row>
    <row r="23" spans="2:10" ht="13.5" thickBot="1" x14ac:dyDescent="0.35">
      <c r="B23" s="48"/>
      <c r="C23" s="50"/>
      <c r="D23" s="50"/>
      <c r="H23" s="81"/>
      <c r="I23" s="82"/>
      <c r="J23" s="49"/>
    </row>
    <row r="24" spans="2:10" ht="13.5" thickTop="1" x14ac:dyDescent="0.3">
      <c r="B24" s="48"/>
      <c r="C24" s="50"/>
      <c r="D24" s="50"/>
      <c r="H24" s="65"/>
      <c r="I24" s="59"/>
      <c r="J24" s="49"/>
    </row>
    <row r="25" spans="2:10" ht="13" x14ac:dyDescent="0.3">
      <c r="B25" s="48"/>
      <c r="C25" s="50"/>
      <c r="D25" s="50"/>
      <c r="H25" s="65"/>
      <c r="I25" s="59"/>
      <c r="J25" s="49"/>
    </row>
    <row r="26" spans="2:10" ht="13" x14ac:dyDescent="0.3">
      <c r="B26" s="48"/>
      <c r="C26" s="50"/>
      <c r="D26" s="50"/>
      <c r="H26" s="65"/>
      <c r="I26" s="59"/>
      <c r="J26" s="49"/>
    </row>
    <row r="27" spans="2:10" x14ac:dyDescent="0.25">
      <c r="B27" s="48"/>
      <c r="G27" s="65"/>
      <c r="H27" s="65"/>
      <c r="I27" s="65"/>
      <c r="J27" s="49"/>
    </row>
    <row r="28" spans="2:10" ht="13.5" thickBot="1" x14ac:dyDescent="0.35">
      <c r="B28" s="48"/>
      <c r="C28" s="66" t="str">
        <f>+'FOR-CSA-018'!C37</f>
        <v>HENRY SANCHEZ FERNANDEZ</v>
      </c>
      <c r="D28" s="66"/>
      <c r="G28" s="66" t="s">
        <v>77</v>
      </c>
      <c r="H28" s="67"/>
      <c r="I28" s="65"/>
      <c r="J28" s="49"/>
    </row>
    <row r="29" spans="2:10" ht="13" x14ac:dyDescent="0.3">
      <c r="B29" s="48"/>
      <c r="C29" s="68" t="str">
        <f>+'FOR-CSA-018'!C38</f>
        <v>Coordinador Cartera</v>
      </c>
      <c r="D29" s="68"/>
      <c r="G29" s="68" t="s">
        <v>89</v>
      </c>
      <c r="H29" s="65"/>
      <c r="I29" s="65"/>
      <c r="J29" s="49"/>
    </row>
    <row r="30" spans="2:10" ht="18.75" customHeight="1" thickBot="1" x14ac:dyDescent="0.3">
      <c r="B30" s="70"/>
      <c r="C30" s="71"/>
      <c r="D30" s="71"/>
      <c r="E30" s="71"/>
      <c r="F30" s="71"/>
      <c r="G30" s="67"/>
      <c r="H30" s="67"/>
      <c r="I30" s="67"/>
      <c r="J30" s="7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CARTERA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ASUS1</dc:creator>
  <cp:lastModifiedBy>Juan Camilo Paez Ramirez</cp:lastModifiedBy>
  <cp:lastPrinted>2024-08-29T20:23:55Z</cp:lastPrinted>
  <dcterms:created xsi:type="dcterms:W3CDTF">2024-04-23T13:36:55Z</dcterms:created>
  <dcterms:modified xsi:type="dcterms:W3CDTF">2024-08-29T20:25:39Z</dcterms:modified>
</cp:coreProperties>
</file>