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247752_CENTRO ORTOPEDICO GOMEZ Y CIA LTDA\"/>
    </mc:Choice>
  </mc:AlternateContent>
  <bookViews>
    <workbookView xWindow="0" yWindow="0" windowWidth="19200" windowHeight="7310" activeTab="3"/>
  </bookViews>
  <sheets>
    <sheet name="INFO IPS" sheetId="1" r:id="rId1"/>
    <sheet name="Hoja5" sheetId="5" r:id="rId2"/>
    <sheet name="ESTADO DE CADA FACTURA" sheetId="2" r:id="rId3"/>
    <sheet name="FOR-CSA-018" sheetId="3" r:id="rId4"/>
    <sheet name="CIRCULAR 030" sheetId="4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FACTURA'!$A$2:$BN$27</definedName>
    <definedName name="_xlnm._FilterDatabase" localSheetId="0" hidden="1">'INFO IPS'!$A$1:$L$27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121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31" i="4" l="1"/>
  <c r="C30" i="4"/>
  <c r="I23" i="4"/>
  <c r="H23" i="4"/>
  <c r="I22" i="4"/>
  <c r="H22" i="4"/>
  <c r="I21" i="4"/>
  <c r="H21" i="4"/>
  <c r="I20" i="4"/>
  <c r="H20" i="4"/>
  <c r="I19" i="4"/>
  <c r="H19" i="4"/>
  <c r="I18" i="4"/>
  <c r="H18" i="4"/>
  <c r="C9" i="4"/>
  <c r="I30" i="3"/>
  <c r="H30" i="3"/>
  <c r="I28" i="3"/>
  <c r="H28" i="3"/>
  <c r="I25" i="3"/>
  <c r="H25" i="3"/>
  <c r="C12" i="4"/>
  <c r="C11" i="4"/>
  <c r="H32" i="3" l="1"/>
  <c r="H33" i="3" s="1"/>
  <c r="H24" i="4"/>
  <c r="I24" i="4"/>
  <c r="I32" i="3"/>
  <c r="I33" i="3" s="1"/>
  <c r="H17" i="4"/>
  <c r="I17" i="4"/>
  <c r="BD1" i="2" l="1"/>
  <c r="BC1" i="2"/>
  <c r="BB1" i="2"/>
  <c r="BA1" i="2"/>
  <c r="AZ1" i="2"/>
  <c r="AY1" i="2"/>
  <c r="AX1" i="2"/>
  <c r="AW1" i="2"/>
  <c r="AV1" i="2"/>
  <c r="AU1" i="2"/>
  <c r="AN1" i="2"/>
  <c r="AM1" i="2"/>
  <c r="AL1" i="2"/>
  <c r="AG1" i="2"/>
  <c r="AF1" i="2"/>
  <c r="AE1" i="2"/>
  <c r="AD1" i="2"/>
  <c r="AC1" i="2"/>
  <c r="AB1" i="2"/>
  <c r="AA1" i="2"/>
  <c r="Z1" i="2"/>
  <c r="Q1" i="2"/>
  <c r="K1" i="2"/>
  <c r="J1" i="2"/>
  <c r="O1" i="2" l="1"/>
  <c r="I27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<sst xmlns="http://schemas.openxmlformats.org/spreadsheetml/2006/main" count="629" uniqueCount="187">
  <si>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</si>
  <si>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</si>
  <si>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</si>
  <si>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</si>
  <si>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</si>
  <si>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</si>
  <si>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</si>
  <si>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</si>
  <si>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</si>
  <si>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</si>
  <si>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</si>
  <si>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CENTRO ORTOPEDICO GOMEZ Y CIA LTDA</t>
  </si>
  <si>
    <t>COG</t>
  </si>
  <si>
    <t>CALI</t>
  </si>
  <si>
    <t># RDICADO</t>
  </si>
  <si>
    <t>EVENTO</t>
  </si>
  <si>
    <t>AMBULATORIO</t>
  </si>
  <si>
    <t>FACT</t>
  </si>
  <si>
    <t>LLAVE</t>
  </si>
  <si>
    <t>Edad de la cartera</t>
  </si>
  <si>
    <t>ESTADO CARTERA ANTERIOR</t>
  </si>
  <si>
    <t>ESTADO EPS 15-03-2025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</si>
  <si>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</si>
  <si>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</si>
  <si>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</si>
  <si>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</si>
  <si>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</si>
  <si>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</si>
  <si>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</si>
  <si>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</si>
  <si>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</si>
  <si>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VALOR BRUTO</t>
  </si>
  <si>
    <t>VALOR RADICAD</t>
  </si>
  <si>
    <t>COPAGO/CM REAL</t>
  </si>
  <si>
    <t>COPAGO/CM BOX</t>
  </si>
  <si>
    <t>NOTA CREDITO</t>
  </si>
  <si>
    <t>GLOSA PDTE</t>
  </si>
  <si>
    <t>GLOSA ACEPTADA</t>
  </si>
  <si>
    <t>DEVOLUCION</t>
  </si>
  <si>
    <t>Devolucion Aceptada</t>
  </si>
  <si>
    <t>Observacion Devolucion</t>
  </si>
  <si>
    <t>Observacion glosa</t>
  </si>
  <si>
    <t>USUARIO LIQ</t>
  </si>
  <si>
    <t>Rete Fuente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</si>
  <si>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</si>
  <si>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</si>
  <si>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</si>
  <si>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</si>
  <si>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</si>
  <si>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</si>
  <si>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</si>
  <si>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</si>
  <si>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</si>
  <si>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</si>
  <si>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</si>
  <si>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</si>
  <si>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</si>
  <si>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</si>
  <si>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</si>
  <si>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</si>
  <si>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</si>
  <si>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</si>
  <si>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</si>
  <si>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</si>
  <si>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</si>
  <si>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COG2887</t>
  </si>
  <si>
    <t>900247752_COG2887</t>
  </si>
  <si>
    <t>Factura devuelta</t>
  </si>
  <si>
    <t>Devuelta</t>
  </si>
  <si>
    <t>181-360</t>
  </si>
  <si>
    <t xml:space="preserve">1-Se realiza DEVOLUCION de la factura No. COG2887 de servicios de salud NO PBS, se evidencia fecha de entrega errada reportada en la WebService. 2-Generar nuvamente el rerporte y volver a Radicar. 3-Por favor Anexar copia del reporte de la  WebService. en la factura </t>
  </si>
  <si>
    <t>1-Se realiza DEVOLUCION de la factura No. COG2887 de servicios de salud NO PBS, se evidencia fecha de entrega errada reportada en la WebService. 2-Generar nuvamente el rerporte y volver a Radicar. 3-Por favor Anexar copia del reporte de la WebService. en la factura</t>
  </si>
  <si>
    <t>NO PBS</t>
  </si>
  <si>
    <t>Consultas ambulatorias</t>
  </si>
  <si>
    <t>Ambulatorio</t>
  </si>
  <si>
    <t>COG3382</t>
  </si>
  <si>
    <t>900247752_COG3382</t>
  </si>
  <si>
    <t>Factura no radicada</t>
  </si>
  <si>
    <t>No radicada</t>
  </si>
  <si>
    <t>COG3569</t>
  </si>
  <si>
    <t>900247752_COG3569</t>
  </si>
  <si>
    <t>Factura pendiente en programacion de pago</t>
  </si>
  <si>
    <t>Finalizada</t>
  </si>
  <si>
    <t>61-90</t>
  </si>
  <si>
    <t>Carolina Mosquera Triviño</t>
  </si>
  <si>
    <t>COT-2023-04</t>
  </si>
  <si>
    <t>COG3570</t>
  </si>
  <si>
    <t>900247752_COG3570</t>
  </si>
  <si>
    <t>COG2834</t>
  </si>
  <si>
    <t>900247752_COG2834</t>
  </si>
  <si>
    <t>Glosa por contestar IPS</t>
  </si>
  <si>
    <t>Para respuesta prestador</t>
  </si>
  <si>
    <t>1-SE REALIZA OBJECCION SERVICIO FACTURADO COG-RP-340 PIE CON RETORNO DE ENERGIA EN FIBRA DE CARBONO NO CUENTA CON AUTORIZACION NAP DE 15 DIGITOS, POR FAVOR VALIDAR CON EL AREA ENCARGADA. 2-PENDIENTE APLICAR AUDITORIA ADMINISTRATIVA</t>
  </si>
  <si>
    <t>GLOSA</t>
  </si>
  <si>
    <t>FACTURACION</t>
  </si>
  <si>
    <t>COG3587</t>
  </si>
  <si>
    <t>900247752_COG3587</t>
  </si>
  <si>
    <t>COG3721</t>
  </si>
  <si>
    <t>900247752_COG3721</t>
  </si>
  <si>
    <t>0-30</t>
  </si>
  <si>
    <t>COG3704</t>
  </si>
  <si>
    <t>900247752_COG3704</t>
  </si>
  <si>
    <t>COG3574</t>
  </si>
  <si>
    <t>900247752_COG3574</t>
  </si>
  <si>
    <t>COG3557</t>
  </si>
  <si>
    <t>900247752_COG3557</t>
  </si>
  <si>
    <t>COG3462</t>
  </si>
  <si>
    <t>900247752_COG3462</t>
  </si>
  <si>
    <t>91-180</t>
  </si>
  <si>
    <t>COG3437</t>
  </si>
  <si>
    <t>900247752_COG3437</t>
  </si>
  <si>
    <t>COG3421</t>
  </si>
  <si>
    <t>900247752_COG3421</t>
  </si>
  <si>
    <t>COG2686</t>
  </si>
  <si>
    <t>900247752_COG2686</t>
  </si>
  <si>
    <t>COG3351</t>
  </si>
  <si>
    <t>900247752_COG3351</t>
  </si>
  <si>
    <t>COG3395</t>
  </si>
  <si>
    <t>900247752_COG3395</t>
  </si>
  <si>
    <t>COG3396</t>
  </si>
  <si>
    <t>900247752_COG3396</t>
  </si>
  <si>
    <t>COG3406</t>
  </si>
  <si>
    <t>900247752_COG3406</t>
  </si>
  <si>
    <t>COG3339</t>
  </si>
  <si>
    <t>900247752_COG3339</t>
  </si>
  <si>
    <t>COG3350</t>
  </si>
  <si>
    <t>900247752_COG3350</t>
  </si>
  <si>
    <t>COG3352</t>
  </si>
  <si>
    <t>900247752_COG3352</t>
  </si>
  <si>
    <t>COG3310</t>
  </si>
  <si>
    <t>900247752_COG3310</t>
  </si>
  <si>
    <t>COG3264</t>
  </si>
  <si>
    <t>900247752_COG3264</t>
  </si>
  <si>
    <t>COG3054</t>
  </si>
  <si>
    <t>900247752_COG3054</t>
  </si>
  <si>
    <t>COG1660</t>
  </si>
  <si>
    <t>900247752_COG1660</t>
  </si>
  <si>
    <t>Más de 360</t>
  </si>
  <si>
    <t>MIG-900247752</t>
  </si>
  <si>
    <t>(en blanco)</t>
  </si>
  <si>
    <t>ANT SERVICIOS DE SALUD GONZALO SILVA COG-OM-314 - ANT. SERVICIOS DE SALUD DIEGO F VILLEGAS GARCIA</t>
  </si>
  <si>
    <t>ANT.SERVICIOS DE SALUD MARCELAN DE MARIA NAVARRO P</t>
  </si>
  <si>
    <t>ANT. SERVICIOS DE SALUD SALUD NELLY MEDINA COLLAZO</t>
  </si>
  <si>
    <t>Factura cancelada</t>
  </si>
  <si>
    <t>Factura cancelada parcialmente - Saldo en programacion de pago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</si>
  <si>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</si>
  <si>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</si>
  <si>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</si>
  <si>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</si>
  <si>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07/03/2025</t>
  </si>
  <si>
    <t>Con Corte al dia: 28/02/2025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</si>
  <si>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</si>
  <si>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</si>
  <si>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</si>
  <si>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</si>
  <si>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</si>
  <si>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</si>
  <si>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</si>
  <si>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</si>
  <si>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</si>
  <si>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</si>
  <si>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</si>
  <si>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</si>
  <si>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</si>
  <si>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</si>
  <si>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</si>
  <si>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</si>
  <si>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</si>
  <si>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</si>
  <si>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</si>
  <si>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</si>
  <si>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</si>
  <si>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</si>
  <si>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</si>
  <si>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</si>
  <si>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</si>
  <si>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</si>
  <si>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</si>
  <si>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</si>
  <si>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</si>
  <si>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Santiago de Cali, marzo 15 2025</t>
  </si>
  <si>
    <t>Señores : CENTRO ORTOPEDICO GOMEZ Y CIA LTDA</t>
  </si>
  <si>
    <t>NIT: 900247752</t>
  </si>
  <si>
    <t>Cuenta de LLAVE</t>
  </si>
  <si>
    <t>Suma de IPS Saldo Factura</t>
  </si>
  <si>
    <t>Etiquetas de fila</t>
  </si>
  <si>
    <t>Total general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</si>
</sst>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\ #,##0"/>
    <numFmt numFmtId="165" formatCode="_-&quot;€&quot;\ * #,##0_-;\-&quot;€&quot;\ * #,##0_-;_-&quot;€&quot;\ * &quot;-&quot;??_-;_-@_-"/>
    <numFmt numFmtId="166" formatCode="_-&quot;$&quot;\ * #,##0_-;\-&quot;$&quot;\ * #,##0_-;_-&quot;$&quot;\ * &quot;-&quot;??_-;_-@_-"/>
    <numFmt numFmtId="168" formatCode="_-* #,##0_-;\-* #,##0_-;_-* &quot;-&quot;??_-;_-@_-"/>
    <numFmt numFmtId="169" formatCode="[$-240A]d&quot; de &quot;mmmm&quot; de &quot;yyyy;@"/>
    <numFmt numFmtId="170" formatCode="&quot;$&quot;\ #,##0;[Red]&quot;$&quot;\ #,##0"/>
    <numFmt numFmtId="171" formatCode="[$$-240A]\ #,##0;\-[$$-240A]\ #,##0"/>
  </numFmts>
  <fonts count="1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1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0" fontId="1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114">
    <xf numFmtId="0" fontId="0" fillId="0" borderId="0" xfId="0"/>
    <xf numFmtId="0" fontId="1" fillId="0" borderId="0" xfId="0" applyFont="1" applyAlignment="1">
      <alignment horizontal="center" vertical="center" wrapText="1"/>
    </xf>
    <xf numFmtId="0" fontId="5" fillId="0" borderId="1" xfId="0" applyFont="1" applyBorder="1"/>
    <xf numFmtId="14" fontId="5" fillId="0" borderId="1" xfId="0" applyNumberFormat="1" applyFont="1" applyBorder="1"/>
    <xf numFmtId="0" fontId="5" fillId="0" borderId="0" xfId="0" applyFont="1"/>
    <xf numFmtId="0" fontId="5" fillId="2" borderId="1" xfId="0" applyFont="1" applyFill="1" applyBorder="1" applyAlignment="1">
      <alignment horizontal="center"/>
    </xf>
    <xf numFmtId="0" fontId="6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/>
    </xf>
    <xf numFmtId="0" fontId="7" fillId="0" borderId="1" xfId="0" applyFont="1" applyBorder="1"/>
    <xf numFmtId="0" fontId="5" fillId="0" borderId="2" xfId="0" applyFont="1" applyBorder="1"/>
    <xf numFmtId="0" fontId="7" fillId="0" borderId="2" xfId="0" applyFont="1" applyBorder="1"/>
    <xf numFmtId="0" fontId="8" fillId="0" borderId="1" xfId="0" applyFont="1" applyBorder="1" applyAlignment="1">
      <alignment horizontal="center" vertical="center" wrapText="1"/>
    </xf>
    <xf numFmtId="14" fontId="8" fillId="0" borderId="1" xfId="0" applyNumberFormat="1" applyFont="1" applyBorder="1" applyAlignment="1">
      <alignment horizontal="center" vertical="center" wrapText="1"/>
    </xf>
    <xf numFmtId="0" fontId="8" fillId="0" borderId="1" xfId="0" applyFont="1" applyBorder="1" applyAlignment="1">
      <alignment horizontal="right" vertical="center" wrapText="1"/>
    </xf>
    <xf numFmtId="0" fontId="7" fillId="0" borderId="0" xfId="0" applyFont="1"/>
    <xf numFmtId="0" fontId="5" fillId="2" borderId="1" xfId="0" applyFont="1" applyFill="1" applyBorder="1"/>
    <xf numFmtId="41" fontId="7" fillId="0" borderId="0" xfId="1" applyFont="1" applyFill="1" applyBorder="1"/>
    <xf numFmtId="41" fontId="7" fillId="0" borderId="0" xfId="0" applyNumberFormat="1" applyFont="1"/>
    <xf numFmtId="41" fontId="6" fillId="0" borderId="0" xfId="1" applyFont="1"/>
    <xf numFmtId="0" fontId="9" fillId="0" borderId="1" xfId="0" applyFont="1" applyBorder="1" applyAlignment="1">
      <alignment horizontal="center" vertical="center" wrapText="1"/>
    </xf>
    <xf numFmtId="2" fontId="9" fillId="0" borderId="1" xfId="0" applyNumberFormat="1" applyFont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9" fillId="4" borderId="1" xfId="0" applyFont="1" applyFill="1" applyBorder="1" applyAlignment="1">
      <alignment horizontal="center" vertical="center" wrapText="1"/>
    </xf>
    <xf numFmtId="164" fontId="9" fillId="4" borderId="1" xfId="3" applyNumberFormat="1" applyFont="1" applyFill="1" applyBorder="1" applyAlignment="1">
      <alignment horizontal="center" vertical="center" wrapText="1"/>
    </xf>
    <xf numFmtId="0" fontId="9" fillId="4" borderId="1" xfId="0" applyNumberFormat="1" applyFont="1" applyFill="1" applyBorder="1" applyAlignment="1">
      <alignment horizontal="center" vertical="center" wrapText="1"/>
    </xf>
    <xf numFmtId="0" fontId="9" fillId="5" borderId="1" xfId="0" applyFont="1" applyFill="1" applyBorder="1" applyAlignment="1">
      <alignment horizontal="center" vertical="center" wrapText="1"/>
    </xf>
    <xf numFmtId="0" fontId="9" fillId="6" borderId="1" xfId="0" applyFont="1" applyFill="1" applyBorder="1" applyAlignment="1">
      <alignment horizontal="center" vertical="center" wrapText="1"/>
    </xf>
    <xf numFmtId="165" fontId="9" fillId="3" borderId="1" xfId="3" applyNumberFormat="1" applyFont="1" applyFill="1" applyBorder="1" applyAlignment="1">
      <alignment horizontal="center" vertical="center" wrapText="1"/>
    </xf>
    <xf numFmtId="0" fontId="9" fillId="7" borderId="1" xfId="0" applyFont="1" applyFill="1" applyBorder="1" applyAlignment="1">
      <alignment horizontal="center" vertical="center" wrapText="1"/>
    </xf>
    <xf numFmtId="0" fontId="11" fillId="0" borderId="1" xfId="0" applyFont="1" applyBorder="1" applyAlignment="1"/>
    <xf numFmtId="0" fontId="11" fillId="0" borderId="1" xfId="0" applyFont="1" applyBorder="1" applyAlignment="1">
      <alignment vertical="center"/>
    </xf>
    <xf numFmtId="1" fontId="11" fillId="0" borderId="1" xfId="0" applyNumberFormat="1" applyFont="1" applyBorder="1" applyAlignment="1">
      <alignment vertical="center"/>
    </xf>
    <xf numFmtId="14" fontId="11" fillId="0" borderId="1" xfId="0" applyNumberFormat="1" applyFont="1" applyBorder="1" applyAlignment="1">
      <alignment vertical="center"/>
    </xf>
    <xf numFmtId="166" fontId="11" fillId="0" borderId="1" xfId="3" applyNumberFormat="1" applyFont="1" applyBorder="1" applyAlignment="1">
      <alignment vertical="center"/>
    </xf>
    <xf numFmtId="0" fontId="12" fillId="2" borderId="1" xfId="0" applyFont="1" applyFill="1" applyBorder="1" applyAlignment="1">
      <alignment vertical="center"/>
    </xf>
    <xf numFmtId="0" fontId="9" fillId="2" borderId="1" xfId="0" applyFont="1" applyFill="1" applyBorder="1" applyAlignment="1">
      <alignment vertical="center"/>
    </xf>
    <xf numFmtId="164" fontId="11" fillId="0" borderId="1" xfId="3" applyNumberFormat="1" applyFont="1" applyBorder="1" applyAlignment="1">
      <alignment vertical="center"/>
    </xf>
    <xf numFmtId="0" fontId="11" fillId="0" borderId="1" xfId="3" applyNumberFormat="1" applyFont="1" applyBorder="1" applyAlignment="1">
      <alignment vertical="center"/>
    </xf>
    <xf numFmtId="16" fontId="11" fillId="0" borderId="0" xfId="0" applyNumberFormat="1" applyFont="1"/>
    <xf numFmtId="0" fontId="11" fillId="0" borderId="0" xfId="0" applyFont="1"/>
    <xf numFmtId="2" fontId="11" fillId="0" borderId="0" xfId="0" applyNumberFormat="1" applyFont="1"/>
    <xf numFmtId="164" fontId="11" fillId="0" borderId="0" xfId="3" applyNumberFormat="1" applyFont="1"/>
    <xf numFmtId="164" fontId="13" fillId="0" borderId="0" xfId="0" applyNumberFormat="1" applyFont="1"/>
    <xf numFmtId="164" fontId="11" fillId="0" borderId="0" xfId="0" applyNumberFormat="1" applyFont="1"/>
    <xf numFmtId="0" fontId="11" fillId="0" borderId="0" xfId="0" applyNumberFormat="1" applyFont="1"/>
    <xf numFmtId="4" fontId="0" fillId="0" borderId="0" xfId="0" applyNumberFormat="1"/>
    <xf numFmtId="168" fontId="0" fillId="0" borderId="0" xfId="2" applyNumberFormat="1" applyFont="1"/>
    <xf numFmtId="168" fontId="0" fillId="0" borderId="0" xfId="0" applyNumberFormat="1"/>
    <xf numFmtId="0" fontId="13" fillId="2" borderId="1" xfId="0" applyFont="1" applyFill="1" applyBorder="1" applyAlignment="1">
      <alignment vertical="center"/>
    </xf>
    <xf numFmtId="0" fontId="15" fillId="0" borderId="0" xfId="4" applyFont="1"/>
    <xf numFmtId="0" fontId="15" fillId="0" borderId="3" xfId="4" applyFont="1" applyBorder="1" applyAlignment="1">
      <alignment horizontal="centerContinuous"/>
    </xf>
    <xf numFmtId="0" fontId="15" fillId="0" borderId="4" xfId="4" applyFont="1" applyBorder="1" applyAlignment="1">
      <alignment horizontal="centerContinuous"/>
    </xf>
    <xf numFmtId="0" fontId="16" fillId="0" borderId="3" xfId="4" applyFont="1" applyBorder="1" applyAlignment="1">
      <alignment horizontal="center" vertical="center"/>
    </xf>
    <xf numFmtId="0" fontId="16" fillId="0" borderId="5" xfId="4" applyFont="1" applyBorder="1" applyAlignment="1">
      <alignment horizontal="center" vertical="center"/>
    </xf>
    <xf numFmtId="0" fontId="16" fillId="0" borderId="4" xfId="4" applyFont="1" applyBorder="1" applyAlignment="1">
      <alignment horizontal="center" vertical="center"/>
    </xf>
    <xf numFmtId="0" fontId="16" fillId="0" borderId="6" xfId="4" applyFont="1" applyBorder="1" applyAlignment="1">
      <alignment horizontal="center" vertical="center"/>
    </xf>
    <xf numFmtId="0" fontId="15" fillId="0" borderId="7" xfId="4" applyFont="1" applyBorder="1" applyAlignment="1">
      <alignment horizontal="centerContinuous"/>
    </xf>
    <xf numFmtId="0" fontId="15" fillId="0" borderId="8" xfId="4" applyFont="1" applyBorder="1" applyAlignment="1">
      <alignment horizontal="centerContinuous"/>
    </xf>
    <xf numFmtId="0" fontId="16" fillId="0" borderId="9" xfId="4" applyFont="1" applyBorder="1" applyAlignment="1">
      <alignment horizontal="center" vertical="center"/>
    </xf>
    <xf numFmtId="0" fontId="16" fillId="0" borderId="10" xfId="4" applyFont="1" applyBorder="1" applyAlignment="1">
      <alignment horizontal="center" vertical="center"/>
    </xf>
    <xf numFmtId="0" fontId="16" fillId="0" borderId="11" xfId="4" applyFont="1" applyBorder="1" applyAlignment="1">
      <alignment horizontal="center" vertical="center"/>
    </xf>
    <xf numFmtId="0" fontId="16" fillId="0" borderId="12" xfId="4" applyFont="1" applyBorder="1" applyAlignment="1">
      <alignment horizontal="center" vertical="center"/>
    </xf>
    <xf numFmtId="0" fontId="16" fillId="0" borderId="3" xfId="4" applyFont="1" applyBorder="1" applyAlignment="1">
      <alignment horizontal="centerContinuous" vertical="center"/>
    </xf>
    <xf numFmtId="0" fontId="16" fillId="0" borderId="5" xfId="4" applyFont="1" applyBorder="1" applyAlignment="1">
      <alignment horizontal="centerContinuous" vertical="center"/>
    </xf>
    <xf numFmtId="0" fontId="16" fillId="0" borderId="4" xfId="4" applyFont="1" applyBorder="1" applyAlignment="1">
      <alignment horizontal="centerContinuous" vertical="center"/>
    </xf>
    <xf numFmtId="0" fontId="16" fillId="0" borderId="6" xfId="4" applyFont="1" applyBorder="1" applyAlignment="1">
      <alignment horizontal="centerContinuous" vertical="center"/>
    </xf>
    <xf numFmtId="0" fontId="16" fillId="0" borderId="7" xfId="4" applyFont="1" applyBorder="1" applyAlignment="1">
      <alignment horizontal="centerContinuous" vertical="center"/>
    </xf>
    <xf numFmtId="0" fontId="16" fillId="0" borderId="0" xfId="4" applyFont="1" applyAlignment="1">
      <alignment horizontal="centerContinuous" vertical="center"/>
    </xf>
    <xf numFmtId="0" fontId="16" fillId="0" borderId="13" xfId="4" applyFont="1" applyBorder="1" applyAlignment="1">
      <alignment horizontal="centerContinuous" vertical="center"/>
    </xf>
    <xf numFmtId="0" fontId="15" fillId="0" borderId="9" xfId="4" applyFont="1" applyBorder="1" applyAlignment="1">
      <alignment horizontal="centerContinuous"/>
    </xf>
    <xf numFmtId="0" fontId="15" fillId="0" borderId="11" xfId="4" applyFont="1" applyBorder="1" applyAlignment="1">
      <alignment horizontal="centerContinuous"/>
    </xf>
    <xf numFmtId="0" fontId="16" fillId="0" borderId="9" xfId="4" applyFont="1" applyBorder="1" applyAlignment="1">
      <alignment horizontal="centerContinuous" vertical="center"/>
    </xf>
    <xf numFmtId="0" fontId="16" fillId="0" borderId="10" xfId="4" applyFont="1" applyBorder="1" applyAlignment="1">
      <alignment horizontal="centerContinuous" vertical="center"/>
    </xf>
    <xf numFmtId="0" fontId="16" fillId="0" borderId="11" xfId="4" applyFont="1" applyBorder="1" applyAlignment="1">
      <alignment horizontal="centerContinuous" vertical="center"/>
    </xf>
    <xf numFmtId="0" fontId="16" fillId="0" borderId="12" xfId="4" applyFont="1" applyBorder="1" applyAlignment="1">
      <alignment horizontal="centerContinuous" vertical="center"/>
    </xf>
    <xf numFmtId="0" fontId="15" fillId="0" borderId="7" xfId="4" applyFont="1" applyBorder="1"/>
    <xf numFmtId="0" fontId="15" fillId="0" borderId="8" xfId="4" applyFont="1" applyBorder="1"/>
    <xf numFmtId="0" fontId="16" fillId="0" borderId="0" xfId="4" applyFont="1"/>
    <xf numFmtId="14" fontId="15" fillId="0" borderId="0" xfId="4" applyNumberFormat="1" applyFont="1"/>
    <xf numFmtId="169" fontId="15" fillId="0" borderId="0" xfId="4" applyNumberFormat="1" applyFont="1"/>
    <xf numFmtId="14" fontId="15" fillId="0" borderId="0" xfId="4" applyNumberFormat="1" applyFont="1" applyAlignment="1">
      <alignment horizontal="left"/>
    </xf>
    <xf numFmtId="1" fontId="16" fillId="0" borderId="0" xfId="5" applyNumberFormat="1" applyFont="1" applyAlignment="1">
      <alignment horizontal="center" vertical="center"/>
    </xf>
    <xf numFmtId="164" fontId="16" fillId="0" borderId="0" xfId="4" applyNumberFormat="1" applyFont="1" applyAlignment="1">
      <alignment horizontal="center" vertical="center"/>
    </xf>
    <xf numFmtId="1" fontId="16" fillId="0" borderId="0" xfId="4" applyNumberFormat="1" applyFont="1" applyAlignment="1">
      <alignment horizontal="center"/>
    </xf>
    <xf numFmtId="170" fontId="16" fillId="0" borderId="0" xfId="4" applyNumberFormat="1" applyFont="1" applyAlignment="1">
      <alignment horizontal="right"/>
    </xf>
    <xf numFmtId="1" fontId="15" fillId="0" borderId="0" xfId="4" applyNumberFormat="1" applyFont="1" applyAlignment="1">
      <alignment horizontal="center"/>
    </xf>
    <xf numFmtId="170" fontId="15" fillId="0" borderId="0" xfId="4" applyNumberFormat="1" applyFont="1" applyAlignment="1">
      <alignment horizontal="right"/>
    </xf>
    <xf numFmtId="1" fontId="15" fillId="0" borderId="10" xfId="4" applyNumberFormat="1" applyFont="1" applyBorder="1" applyAlignment="1">
      <alignment horizontal="center"/>
    </xf>
    <xf numFmtId="170" fontId="15" fillId="0" borderId="10" xfId="4" applyNumberFormat="1" applyFont="1" applyBorder="1" applyAlignment="1">
      <alignment horizontal="right"/>
    </xf>
    <xf numFmtId="0" fontId="15" fillId="0" borderId="0" xfId="4" applyFont="1" applyAlignment="1">
      <alignment horizontal="center"/>
    </xf>
    <xf numFmtId="1" fontId="16" fillId="0" borderId="14" xfId="4" applyNumberFormat="1" applyFont="1" applyBorder="1" applyAlignment="1">
      <alignment horizontal="center"/>
    </xf>
    <xf numFmtId="170" fontId="16" fillId="0" borderId="14" xfId="4" applyNumberFormat="1" applyFont="1" applyBorder="1" applyAlignment="1">
      <alignment horizontal="right"/>
    </xf>
    <xf numFmtId="170" fontId="15" fillId="0" borderId="0" xfId="4" applyNumberFormat="1" applyFont="1"/>
    <xf numFmtId="170" fontId="16" fillId="0" borderId="10" xfId="4" applyNumberFormat="1" applyFont="1" applyBorder="1"/>
    <xf numFmtId="170" fontId="15" fillId="0" borderId="10" xfId="4" applyNumberFormat="1" applyFont="1" applyBorder="1"/>
    <xf numFmtId="170" fontId="16" fillId="0" borderId="0" xfId="4" applyNumberFormat="1" applyFont="1"/>
    <xf numFmtId="0" fontId="17" fillId="0" borderId="0" xfId="4" applyFont="1" applyAlignment="1">
      <alignment horizontal="center" vertical="center" wrapText="1"/>
    </xf>
    <xf numFmtId="0" fontId="15" fillId="0" borderId="9" xfId="4" applyFont="1" applyBorder="1"/>
    <xf numFmtId="0" fontId="15" fillId="0" borderId="10" xfId="4" applyFont="1" applyBorder="1"/>
    <xf numFmtId="0" fontId="15" fillId="0" borderId="11" xfId="4" applyFont="1" applyBorder="1"/>
    <xf numFmtId="0" fontId="16" fillId="0" borderId="7" xfId="4" applyFont="1" applyBorder="1" applyAlignment="1">
      <alignment horizontal="center" vertical="center" wrapText="1"/>
    </xf>
    <xf numFmtId="0" fontId="16" fillId="0" borderId="0" xfId="4" applyFont="1" applyAlignment="1">
      <alignment horizontal="center" vertical="center" wrapText="1"/>
    </xf>
    <xf numFmtId="0" fontId="16" fillId="0" borderId="8" xfId="4" applyFont="1" applyBorder="1" applyAlignment="1">
      <alignment horizontal="center" vertical="center" wrapText="1"/>
    </xf>
    <xf numFmtId="0" fontId="15" fillId="2" borderId="0" xfId="4" applyFont="1" applyFill="1"/>
    <xf numFmtId="0" fontId="16" fillId="0" borderId="0" xfId="4" applyFont="1" applyAlignment="1">
      <alignment horizontal="center"/>
    </xf>
    <xf numFmtId="1" fontId="16" fillId="0" borderId="0" xfId="5" applyNumberFormat="1" applyFont="1" applyAlignment="1">
      <alignment horizontal="right"/>
    </xf>
    <xf numFmtId="171" fontId="16" fillId="0" borderId="0" xfId="6" applyNumberFormat="1" applyFont="1" applyAlignment="1">
      <alignment horizontal="right"/>
    </xf>
    <xf numFmtId="1" fontId="15" fillId="0" borderId="0" xfId="5" applyNumberFormat="1" applyFont="1" applyAlignment="1">
      <alignment horizontal="right"/>
    </xf>
    <xf numFmtId="171" fontId="15" fillId="0" borderId="0" xfId="6" applyNumberFormat="1" applyFont="1" applyAlignment="1">
      <alignment horizontal="right"/>
    </xf>
    <xf numFmtId="168" fontId="15" fillId="0" borderId="14" xfId="6" applyNumberFormat="1" applyFont="1" applyBorder="1" applyAlignment="1">
      <alignment horizontal="center"/>
    </xf>
    <xf numFmtId="171" fontId="15" fillId="0" borderId="14" xfId="6" applyNumberFormat="1" applyFont="1" applyBorder="1" applyAlignment="1">
      <alignment horizontal="right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7">
    <cellStyle name="Millares" xfId="2" builtinId="3"/>
    <cellStyle name="Millares [0]" xfId="1" builtinId="6"/>
    <cellStyle name="Millares 2 2" xfId="6"/>
    <cellStyle name="Millares 3" xfId="5"/>
    <cellStyle name="Moneda" xfId="3" builtinId="4"/>
    <cellStyle name="Normal" xfId="0" builtinId="0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31750</xdr:rowOff>
    </xdr:to>
    <xdr:sp macro="" textlink="">
      <xdr:nvSpPr>
        <xdr:cNvPr id="2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889BA8C3-95DB-420D-9283-63B6FA02C2A4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3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D2CA1777-963F-498D-A147-2AEF7BC03055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4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EDC3AD0C-D6F2-4A09-88FF-A6E8A53F4DF8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7</xdr:row>
      <xdr:rowOff>76200</xdr:rowOff>
    </xdr:to>
    <xdr:sp macro="" textlink="">
      <xdr:nvSpPr>
        <xdr:cNvPr id="5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555DAA6E-F1B2-479B-AE52-D7D64E506F5A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31750</xdr:rowOff>
    </xdr:to>
    <xdr:sp macro="" textlink="">
      <xdr:nvSpPr>
        <xdr:cNvPr id="6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E2CB4786-4A0E-4C6A-A22E-21AFA0A75BA5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7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1F8AC1D0-B24D-433C-8E34-ACFAE8AD6ECF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8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B5272121-C29E-4B39-ACC9-45BB52B1ECB5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7</xdr:row>
      <xdr:rowOff>76200</xdr:rowOff>
    </xdr:to>
    <xdr:sp macro="" textlink="">
      <xdr:nvSpPr>
        <xdr:cNvPr id="9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F29C4B6B-BBFA-4BD3-B949-934E309D428A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31750</xdr:rowOff>
    </xdr:to>
    <xdr:sp macro="" textlink="">
      <xdr:nvSpPr>
        <xdr:cNvPr id="10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B4AEC320-36DF-4113-AAD9-7A06E972E978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11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36C49FF9-650A-4DA9-8C8E-E899CD34303D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12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8E12C150-25F3-47DF-80B6-9C82453C4081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7</xdr:row>
      <xdr:rowOff>76200</xdr:rowOff>
    </xdr:to>
    <xdr:sp macro="" textlink="">
      <xdr:nvSpPr>
        <xdr:cNvPr id="13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B942DA6E-0506-4792-8AB7-5F6004C0888E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3.%20MACRO%20MARZ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MIAS"/>
      <sheetName val="TD"/>
      <sheetName val="MACRO FEBR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31.851038773151" createdVersion="5" refreshedVersion="5" minRefreshableVersion="3" recordCount="25">
  <cacheSource type="worksheet">
    <worksheetSource ref="A2:BI27" sheet="ESTADO DE CADA FACTURA"/>
  </cacheSource>
  <cacheFields count="61">
    <cacheField name="NIT IPS" numFmtId="0">
      <sharedItems containsSemiMixedTypes="0" containsString="0" containsNumber="1" containsInteger="1" minValue="900247752" maxValue="900247752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660" maxValue="3721"/>
    </cacheField>
    <cacheField name="FACT" numFmtId="0">
      <sharedItems/>
    </cacheField>
    <cacheField name="LLAVE" numFmtId="0">
      <sharedItems/>
    </cacheField>
    <cacheField name="Edad de la cartera" numFmtId="1">
      <sharedItems containsNonDate="0" containsString="0" containsBlank="1"/>
    </cacheField>
    <cacheField name="IPS Fecha factura" numFmtId="14">
      <sharedItems containsSemiMixedTypes="0" containsNonDate="0" containsDate="1" containsString="0" minDate="2022-11-03T00:00:00" maxDate="2025-02-27T00:00:00"/>
    </cacheField>
    <cacheField name="IPS Fecha radicado" numFmtId="14">
      <sharedItems containsSemiMixedTypes="0" containsNonDate="0" containsDate="1" containsString="0" minDate="2022-11-03T00:00:00" maxDate="2025-03-19T00:00:00"/>
    </cacheField>
    <cacheField name="IPS Valor Factura" numFmtId="166">
      <sharedItems containsSemiMixedTypes="0" containsString="0" containsNumber="1" containsInteger="1" minValue="22150" maxValue="31060368"/>
    </cacheField>
    <cacheField name="IPS Saldo Factura" numFmtId="166">
      <sharedItems containsSemiMixedTypes="0" containsString="0" containsNumber="1" containsInteger="1" minValue="45000" maxValue="31060368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CARTERA ANTERIOR" numFmtId="0">
      <sharedItems/>
    </cacheField>
    <cacheField name="ESTADO EPS 15-03-2025" numFmtId="0">
      <sharedItems count="6">
        <s v="Factura cancelada"/>
        <s v="Factura cancelada parcialmente - Saldo en programacion de pago"/>
        <s v="Factura devuelta"/>
        <s v="Factura no radicada"/>
        <s v="Factura pendiente en programacion de pago"/>
        <s v="Glosa por contestar IPS"/>
      </sharedItems>
    </cacheField>
    <cacheField name="POR PAGAR SAP" numFmtId="164">
      <sharedItems containsSemiMixedTypes="0" containsString="0" containsNumber="1" containsInteger="1" minValue="0" maxValue="17966039"/>
    </cacheField>
    <cacheField name="DOC CONTA" numFmtId="0">
      <sharedItems containsString="0" containsBlank="1" containsNumber="1" containsInteger="1" minValue="1222550364" maxValue="4800066781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2-11-03T00:00:00" maxDate="2025-02-01T00:00:00"/>
    </cacheField>
    <cacheField name="FECHA RAD" numFmtId="14">
      <sharedItems containsNonDate="0" containsDate="1" containsString="0" containsBlank="1" minDate="2022-11-09T00:00:00" maxDate="2025-02-04T00:00:00"/>
    </cacheField>
    <cacheField name="FECHA LIQ" numFmtId="14">
      <sharedItems containsNonDate="0" containsDate="1" containsString="0" containsBlank="1" minDate="2022-11-09T00:00:00" maxDate="2025-02-08T00:00:00"/>
    </cacheField>
    <cacheField name="FECHA DEV" numFmtId="14">
      <sharedItems containsNonDate="0" containsDate="1" containsString="0" containsBlank="1" minDate="2024-04-11T00:00:00" maxDate="2024-04-12T00:00:00"/>
    </cacheField>
    <cacheField name="DIAS" numFmtId="0">
      <sharedItems containsMixedTypes="1" containsNumber="1" containsInteger="1" minValue="21" maxValue="842"/>
    </cacheField>
    <cacheField name="EDAD" numFmtId="0">
      <sharedItems/>
    </cacheField>
    <cacheField name="VALOR BRUTO" numFmtId="164">
      <sharedItems containsSemiMixedTypes="0" containsString="0" containsNumber="1" containsInteger="1" minValue="0" maxValue="31060368"/>
    </cacheField>
    <cacheField name="VALOR RADICAD" numFmtId="164">
      <sharedItems containsSemiMixedTypes="0" containsString="0" containsNumber="1" containsInteger="1" minValue="0" maxValue="31060368"/>
    </cacheField>
    <cacheField name="COPAGO/CM REAL" numFmtId="164">
      <sharedItems containsSemiMixedTypes="0" containsString="0" containsNumber="1" containsInteger="1" minValue="0" maxValue="14030"/>
    </cacheField>
    <cacheField name="COPAGO/CM BOX" numFmtId="164">
      <sharedItems containsSemiMixedTypes="0" containsString="0" containsNumber="1" containsInteger="1" minValue="0" maxValue="14030"/>
    </cacheField>
    <cacheField name="NOTA CREDITO" numFmtId="164">
      <sharedItems containsSemiMixedTypes="0" containsString="0" containsNumber="1" containsInteger="1" minValue="0" maxValue="0"/>
    </cacheField>
    <cacheField name="GLOSA PDTE" numFmtId="164">
      <sharedItems containsSemiMixedTypes="0" containsString="0" containsNumber="1" containsInteger="1" minValue="0" maxValue="4514696"/>
    </cacheField>
    <cacheField name="GLOSA ACEPTADA" numFmtId="164">
      <sharedItems containsSemiMixedTypes="0" containsString="0" containsNumber="1" containsInteger="1" minValue="0" maxValue="0"/>
    </cacheField>
    <cacheField name="DEVOLUCION" numFmtId="164">
      <sharedItems containsSemiMixedTypes="0" containsString="0" containsNumber="1" containsInteger="1" minValue="0" maxValue="91800"/>
    </cacheField>
    <cacheField name="Devolucion Aceptada" numFmtId="0">
      <sharedItems containsNonDate="0" containsString="0" containsBlank="1"/>
    </cacheField>
    <cacheField name="Observacion Devolucion" numFmtId="0">
      <sharedItems containsBlank="1" longText="1"/>
    </cacheField>
    <cacheField name="Observacion glosa" numFmtId="0">
      <sharedItems containsBlank="1"/>
    </cacheField>
    <cacheField name="USUARIO LIQ" numFmtId="0">
      <sharedItems containsBlank="1"/>
    </cacheField>
    <cacheField name="Rete Fuente" numFmtId="164">
      <sharedItems containsSemiMixedTypes="0" containsString="0" containsNumber="1" containsInteger="1" minValue="0" maxValue="0"/>
    </cacheField>
    <cacheField name="VALOR A PAGAR" numFmtId="164">
      <sharedItems containsSemiMixedTypes="0" containsString="0" containsNumber="1" containsInteger="1" minValue="0" maxValue="31060368"/>
    </cacheField>
    <cacheField name="Valor_Glosa y Devolución" numFmtId="164">
      <sharedItems containsSemiMixedTypes="0" containsString="0" containsNumber="1" containsInteger="1" minValue="0" maxValue="4514696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64">
      <sharedItems containsSemiMixedTypes="0" containsString="0" containsNumber="1" containsInteger="1" minValue="0" maxValue="13094329"/>
    </cacheField>
    <cacheField name="FACTURA DEVUELTA" numFmtId="164">
      <sharedItems containsSemiMixedTypes="0" containsString="0" containsNumber="1" containsInteger="1" minValue="0" maxValue="91800"/>
    </cacheField>
    <cacheField name="FACTURA NO RADICADA" numFmtId="164">
      <sharedItems containsSemiMixedTypes="0" containsString="0" containsNumber="1" containsInteger="1" minValue="0" maxValue="45000"/>
    </cacheField>
    <cacheField name="GLOSA ACEPTADA2" numFmtId="164">
      <sharedItems containsSemiMixedTypes="0" containsString="0" containsNumber="1" containsInteger="1" minValue="0" maxValue="0"/>
    </cacheField>
    <cacheField name="VALOR EXTEMPORANEO" numFmtId="164">
      <sharedItems containsSemiMixedTypes="0" containsString="0" containsNumber="1" containsInteger="1" minValue="0" maxValue="0"/>
    </cacheField>
    <cacheField name="GLOSA PDTE2" numFmtId="164">
      <sharedItems containsSemiMixedTypes="0" containsString="0" containsNumber="1" containsInteger="1" minValue="0" maxValue="4514696"/>
    </cacheField>
    <cacheField name="FACTURA EN PROGRAMACION DE PAGO" numFmtId="164">
      <sharedItems containsSemiMixedTypes="0" containsString="0" containsNumber="1" containsInteger="1" minValue="0" maxValue="17966039"/>
    </cacheField>
    <cacheField name="FACTURA EN PROCESO INTERNO" numFmtId="164">
      <sharedItems containsSemiMixedTypes="0" containsString="0" containsNumber="1" containsInteger="1" minValue="0" maxValue="0"/>
    </cacheField>
    <cacheField name="FACTURACION COVID-19" numFmtId="164">
      <sharedItems containsSemiMixedTypes="0" containsString="0" containsNumber="1" containsInteger="1" minValue="0" maxValue="0"/>
    </cacheField>
    <cacheField name="VALO CANCELADO SAP" numFmtId="164">
      <sharedItems containsSemiMixedTypes="0" containsString="0" containsNumber="1" containsInteger="1" minValue="0" maxValue="13094329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29935" maxValue="4800066781"/>
    </cacheField>
    <cacheField name="FECHA COMPENSACION SAP" numFmtId="14">
      <sharedItems containsNonDate="0" containsDate="1" containsString="0" containsBlank="1" minDate="2023-11-24T00:00:00" maxDate="2025-01-30T00:00:00"/>
    </cacheField>
    <cacheField name="OBSE PAGO" numFmtId="0">
      <sharedItems containsBlank="1"/>
    </cacheField>
    <cacheField name="VALOR TRANFERENCIA" numFmtId="164">
      <sharedItems containsSemiMixedTypes="0" containsString="0" containsNumber="1" containsInteger="1" minValue="0" maxValue="5081175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5">
  <r>
    <n v="900247752"/>
    <s v="CENTRO ORTOPEDICO GOMEZ Y CIA LTDA"/>
    <s v="COG"/>
    <n v="3557"/>
    <s v="COG3557"/>
    <s v="900247752_COG3557"/>
    <m/>
    <d v="2024-12-02T00:00:00"/>
    <d v="2024-12-03T00:00:00"/>
    <n v="186700"/>
    <n v="186700"/>
    <s v="EVENTO"/>
    <s v="CALI"/>
    <s v="AMBULATORIO"/>
    <s v="Factura cancelada"/>
    <x v="0"/>
    <n v="0"/>
    <m/>
    <s v="Finalizada"/>
    <d v="2024-12-02T00:00:00"/>
    <d v="2024-12-03T00:00:00"/>
    <d v="2024-12-04T00:00:00"/>
    <m/>
    <n v="86"/>
    <s v="61-90"/>
    <n v="186700"/>
    <n v="186700"/>
    <n v="0"/>
    <n v="0"/>
    <n v="0"/>
    <n v="0"/>
    <n v="0"/>
    <n v="0"/>
    <m/>
    <m/>
    <m/>
    <s v="Carolina Mosquera Triviño"/>
    <n v="0"/>
    <n v="186700"/>
    <n v="0"/>
    <m/>
    <m/>
    <m/>
    <s v="Consultas ambulatorias"/>
    <m/>
    <s v="COT-2023-04"/>
    <n v="186700"/>
    <n v="0"/>
    <n v="0"/>
    <n v="0"/>
    <n v="0"/>
    <n v="0"/>
    <n v="0"/>
    <n v="0"/>
    <n v="0"/>
    <n v="186700"/>
    <n v="0"/>
    <n v="2201583954"/>
    <d v="2025-01-29T00:00:00"/>
    <s v="(en blanco)"/>
    <n v="392600"/>
  </r>
  <r>
    <n v="900247752"/>
    <s v="CENTRO ORTOPEDICO GOMEZ Y CIA LTDA"/>
    <s v="COG"/>
    <n v="3574"/>
    <s v="COG3574"/>
    <s v="900247752_COG3574"/>
    <m/>
    <d v="2024-12-05T00:00:00"/>
    <d v="2024-12-09T00:00:00"/>
    <n v="205900"/>
    <n v="205900"/>
    <s v="EVENTO"/>
    <s v="CALI"/>
    <s v="AMBULATORIO"/>
    <s v="Factura cancelada"/>
    <x v="0"/>
    <n v="0"/>
    <m/>
    <s v="Finalizada"/>
    <d v="2024-12-05T00:00:00"/>
    <d v="2024-12-09T00:00:00"/>
    <d v="2024-12-11T00:00:00"/>
    <m/>
    <n v="79"/>
    <s v="61-90"/>
    <n v="205900"/>
    <n v="205900"/>
    <n v="0"/>
    <n v="0"/>
    <n v="0"/>
    <n v="0"/>
    <n v="0"/>
    <n v="0"/>
    <m/>
    <m/>
    <m/>
    <s v="Carolina Mosquera Triviño"/>
    <n v="0"/>
    <n v="205900"/>
    <n v="0"/>
    <m/>
    <m/>
    <m/>
    <s v="Consultas ambulatorias"/>
    <m/>
    <s v="COT-2023-04"/>
    <n v="205900"/>
    <n v="0"/>
    <n v="0"/>
    <n v="0"/>
    <n v="0"/>
    <n v="0"/>
    <n v="0"/>
    <n v="0"/>
    <n v="0"/>
    <n v="205900"/>
    <n v="0"/>
    <n v="2201583954"/>
    <d v="2025-01-29T00:00:00"/>
    <s v="(en blanco)"/>
    <n v="392600"/>
  </r>
  <r>
    <n v="900247752"/>
    <s v="CENTRO ORTOPEDICO GOMEZ Y CIA LTDA"/>
    <s v="COG"/>
    <n v="1660"/>
    <s v="COG1660"/>
    <s v="900247752_COG1660"/>
    <m/>
    <d v="2022-11-03T00:00:00"/>
    <d v="2022-11-03T00:00:00"/>
    <n v="90090"/>
    <n v="90090"/>
    <s v="EVENTO"/>
    <s v="CALI"/>
    <s v="AMBULATORIO"/>
    <s v="Factura cancelada"/>
    <x v="0"/>
    <n v="0"/>
    <m/>
    <s v="Finalizada"/>
    <d v="2022-11-03T00:00:00"/>
    <d v="2022-11-09T00:00:00"/>
    <d v="2022-11-09T00:00:00"/>
    <m/>
    <n v="842"/>
    <s v="Más de 360"/>
    <n v="92400"/>
    <n v="92400"/>
    <n v="0"/>
    <n v="0"/>
    <n v="0"/>
    <n v="0"/>
    <n v="0"/>
    <n v="0"/>
    <m/>
    <m/>
    <m/>
    <m/>
    <n v="0"/>
    <n v="92400"/>
    <n v="0"/>
    <m/>
    <m/>
    <m/>
    <m/>
    <m/>
    <s v="MIG-900247752"/>
    <n v="90090"/>
    <n v="0"/>
    <n v="0"/>
    <n v="0"/>
    <n v="0"/>
    <n v="0"/>
    <n v="0"/>
    <n v="0"/>
    <n v="0"/>
    <n v="90090"/>
    <n v="0"/>
    <n v="4800061829"/>
    <d v="2023-11-24T00:00:00"/>
    <s v="ANT SERVICIOS DE SALUD GONZALO SILVA COG-OM-314 - ANT. SERVICIOS DE SALUD DIEGO F VILLEGAS GARCIA"/>
    <n v="12865968"/>
  </r>
  <r>
    <n v="900247752"/>
    <s v="CENTRO ORTOPEDICO GOMEZ Y CIA LTDA"/>
    <s v="COG"/>
    <n v="3264"/>
    <s v="COG3264"/>
    <s v="900247752_COG3264"/>
    <m/>
    <d v="2024-06-21T00:00:00"/>
    <d v="2024-07-02T00:00:00"/>
    <n v="91800"/>
    <n v="91800"/>
    <s v="EVENTO"/>
    <s v="CALI"/>
    <s v="AMBULATORIO"/>
    <s v="Factura cancelada"/>
    <x v="0"/>
    <n v="0"/>
    <m/>
    <s v="Finalizada"/>
    <d v="2024-06-21T00:00:00"/>
    <d v="2024-07-02T00:00:00"/>
    <d v="2024-07-25T00:00:00"/>
    <m/>
    <n v="218"/>
    <s v="181-360"/>
    <n v="91800"/>
    <n v="91800"/>
    <n v="0"/>
    <n v="0"/>
    <n v="0"/>
    <n v="0"/>
    <n v="0"/>
    <n v="0"/>
    <m/>
    <m/>
    <m/>
    <s v="Carolina Mosquera Triviño"/>
    <n v="0"/>
    <n v="91800"/>
    <n v="0"/>
    <m/>
    <m/>
    <m/>
    <s v="Consultas ambulatorias"/>
    <m/>
    <s v="COT-2023-04"/>
    <n v="91800"/>
    <n v="0"/>
    <n v="0"/>
    <n v="0"/>
    <n v="0"/>
    <n v="0"/>
    <n v="0"/>
    <n v="0"/>
    <n v="0"/>
    <n v="91800"/>
    <n v="0"/>
    <n v="4800065832"/>
    <d v="2024-10-31T00:00:00"/>
    <s v="(en blanco)"/>
    <n v="6757884"/>
  </r>
  <r>
    <n v="900247752"/>
    <s v="CENTRO ORTOPEDICO GOMEZ Y CIA LTDA"/>
    <s v="COG"/>
    <n v="2686"/>
    <s v="COG2686"/>
    <s v="900247752_COG2686"/>
    <m/>
    <d v="2024-01-19T00:00:00"/>
    <d v="2024-02-02T00:00:00"/>
    <n v="486540"/>
    <n v="486540"/>
    <s v="EVENTO"/>
    <s v="CALI"/>
    <s v="AMBULATORIO"/>
    <s v="Factura cancelada"/>
    <x v="0"/>
    <n v="0"/>
    <m/>
    <s v="Finalizada"/>
    <d v="2024-01-19T00:00:00"/>
    <d v="2024-09-03T00:00:00"/>
    <d v="2024-09-10T00:00:00"/>
    <m/>
    <n v="171"/>
    <s v="91-180"/>
    <n v="486540"/>
    <n v="486540"/>
    <n v="0"/>
    <n v="0"/>
    <n v="0"/>
    <n v="0"/>
    <n v="0"/>
    <n v="0"/>
    <m/>
    <m/>
    <m/>
    <s v="Carolina Mosquera Triviño"/>
    <n v="0"/>
    <n v="486540"/>
    <n v="0"/>
    <m/>
    <m/>
    <m/>
    <s v="Consultas ambulatorias"/>
    <m/>
    <s v="COT-2023-04"/>
    <n v="486540"/>
    <n v="0"/>
    <n v="0"/>
    <n v="0"/>
    <n v="0"/>
    <n v="0"/>
    <n v="0"/>
    <n v="0"/>
    <n v="0"/>
    <n v="486540"/>
    <n v="0"/>
    <n v="4800065856"/>
    <d v="2024-10-31T00:00:00"/>
    <s v="ANT.SERVICIOS DE SALUD MARCELAN DE MARIA NAVARRO P"/>
    <n v="50811750"/>
  </r>
  <r>
    <n v="900247752"/>
    <s v="CENTRO ORTOPEDICO GOMEZ Y CIA LTDA"/>
    <s v="COG"/>
    <n v="3054"/>
    <s v="COG3054"/>
    <s v="900247752_COG3054"/>
    <m/>
    <d v="2024-04-22T00:00:00"/>
    <d v="2024-05-02T00:00:00"/>
    <n v="186624"/>
    <n v="186624"/>
    <s v="EVENTO"/>
    <s v="CALI"/>
    <s v="AMBULATORIO"/>
    <s v="Factura cancelada"/>
    <x v="0"/>
    <n v="0"/>
    <m/>
    <s v="Finalizada"/>
    <d v="2024-04-22T00:00:00"/>
    <d v="2024-05-02T00:00:00"/>
    <d v="2024-05-03T00:00:00"/>
    <m/>
    <n v="301"/>
    <s v="181-360"/>
    <n v="186624"/>
    <n v="186624"/>
    <n v="0"/>
    <n v="0"/>
    <n v="0"/>
    <n v="0"/>
    <n v="0"/>
    <n v="0"/>
    <m/>
    <m/>
    <m/>
    <s v="Carolina Mosquera Triviño"/>
    <n v="0"/>
    <n v="186624"/>
    <n v="0"/>
    <m/>
    <m/>
    <m/>
    <s v="Consultas ambulatorias"/>
    <m/>
    <s v="COT-2023-04"/>
    <n v="186624"/>
    <n v="0"/>
    <n v="0"/>
    <n v="0"/>
    <n v="0"/>
    <n v="0"/>
    <n v="0"/>
    <n v="0"/>
    <n v="0"/>
    <n v="186624"/>
    <n v="0"/>
    <n v="4800065856"/>
    <d v="2024-10-31T00:00:00"/>
    <s v="ANT.SERVICIOS DE SALUD MARCELAN DE MARIA NAVARRO P"/>
    <n v="50811750"/>
  </r>
  <r>
    <n v="900247752"/>
    <s v="CENTRO ORTOPEDICO GOMEZ Y CIA LTDA"/>
    <s v="COG"/>
    <n v="3310"/>
    <s v="COG3310"/>
    <s v="900247752_COG3310"/>
    <m/>
    <d v="2024-07-05T00:00:00"/>
    <d v="2024-07-09T00:00:00"/>
    <n v="50000"/>
    <n v="50000"/>
    <s v="EVENTO"/>
    <s v="CALI"/>
    <s v="AMBULATORIO"/>
    <s v="Factura cancelada"/>
    <x v="0"/>
    <n v="0"/>
    <m/>
    <s v="Finalizada"/>
    <d v="2024-07-05T00:00:00"/>
    <d v="2024-07-09T00:00:00"/>
    <d v="2024-07-17T00:00:00"/>
    <m/>
    <n v="226"/>
    <s v="181-360"/>
    <n v="50000"/>
    <n v="50000"/>
    <n v="0"/>
    <n v="0"/>
    <n v="0"/>
    <n v="0"/>
    <n v="0"/>
    <n v="0"/>
    <m/>
    <m/>
    <m/>
    <s v="Carolina Mosquera Triviño"/>
    <n v="0"/>
    <n v="50000"/>
    <n v="0"/>
    <m/>
    <m/>
    <m/>
    <s v="Consultas ambulatorias"/>
    <m/>
    <s v="COT-2023-04"/>
    <n v="50000"/>
    <n v="0"/>
    <n v="0"/>
    <n v="0"/>
    <n v="0"/>
    <n v="0"/>
    <n v="0"/>
    <n v="0"/>
    <n v="0"/>
    <n v="50000"/>
    <n v="0"/>
    <n v="4800065856"/>
    <d v="2024-10-31T00:00:00"/>
    <s v="ANT.SERVICIOS DE SALUD MARCELAN DE MARIA NAVARRO P"/>
    <n v="50811750"/>
  </r>
  <r>
    <n v="900247752"/>
    <s v="CENTRO ORTOPEDICO GOMEZ Y CIA LTDA"/>
    <s v="COG"/>
    <n v="3351"/>
    <s v="COG3351"/>
    <s v="900247752_COG3351"/>
    <m/>
    <d v="2024-08-01T00:00:00"/>
    <d v="2024-08-05T00:00:00"/>
    <n v="143500"/>
    <n v="143500"/>
    <s v="EVENTO"/>
    <s v="CALI"/>
    <s v="AMBULATORIO"/>
    <s v="Factura cancelada"/>
    <x v="0"/>
    <n v="0"/>
    <m/>
    <s v="Finalizada"/>
    <d v="2024-08-01T00:00:00"/>
    <d v="2024-09-03T00:00:00"/>
    <d v="2024-09-10T00:00:00"/>
    <m/>
    <n v="171"/>
    <s v="91-180"/>
    <n v="143500"/>
    <n v="143500"/>
    <n v="0"/>
    <n v="0"/>
    <n v="0"/>
    <n v="0"/>
    <n v="0"/>
    <n v="0"/>
    <m/>
    <m/>
    <m/>
    <s v="Carolina Mosquera Triviño"/>
    <n v="0"/>
    <n v="143500"/>
    <n v="0"/>
    <m/>
    <m/>
    <m/>
    <s v="Consultas ambulatorias"/>
    <m/>
    <s v="COT-2023-04"/>
    <n v="143500"/>
    <n v="0"/>
    <n v="0"/>
    <n v="0"/>
    <n v="0"/>
    <n v="0"/>
    <n v="0"/>
    <n v="0"/>
    <n v="0"/>
    <n v="143500"/>
    <n v="0"/>
    <n v="4800065856"/>
    <d v="2024-10-31T00:00:00"/>
    <s v="ANT.SERVICIOS DE SALUD MARCELAN DE MARIA NAVARRO P"/>
    <n v="50811750"/>
  </r>
  <r>
    <n v="900247752"/>
    <s v="CENTRO ORTOPEDICO GOMEZ Y CIA LTDA"/>
    <s v="COG"/>
    <n v="3339"/>
    <s v="COG3339"/>
    <s v="900247752_COG3339"/>
    <m/>
    <d v="2024-07-22T00:00:00"/>
    <d v="2024-08-05T00:00:00"/>
    <n v="474012"/>
    <n v="474012"/>
    <s v="EVENTO"/>
    <s v="CALI"/>
    <s v="AMBULATORIO"/>
    <s v="Factura cancelada"/>
    <x v="0"/>
    <n v="0"/>
    <m/>
    <s v="Finalizada"/>
    <d v="2024-07-22T00:00:00"/>
    <d v="2024-08-05T00:00:00"/>
    <d v="2024-08-23T00:00:00"/>
    <m/>
    <n v="189"/>
    <s v="181-360"/>
    <n v="474012"/>
    <n v="474012"/>
    <n v="0"/>
    <n v="0"/>
    <n v="0"/>
    <n v="0"/>
    <n v="0"/>
    <n v="0"/>
    <m/>
    <m/>
    <m/>
    <s v="Carolina Mosquera Triviño"/>
    <n v="0"/>
    <n v="474012"/>
    <n v="0"/>
    <m/>
    <m/>
    <m/>
    <s v="Consultas ambulatorias"/>
    <m/>
    <s v="COT-2023-04"/>
    <n v="474012"/>
    <n v="0"/>
    <n v="0"/>
    <n v="0"/>
    <n v="0"/>
    <n v="0"/>
    <n v="0"/>
    <n v="0"/>
    <n v="0"/>
    <n v="474012"/>
    <n v="0"/>
    <n v="4800065856"/>
    <d v="2024-10-31T00:00:00"/>
    <s v="ANT.SERVICIOS DE SALUD MARCELAN DE MARIA NAVARRO P"/>
    <n v="50811750"/>
  </r>
  <r>
    <n v="900247752"/>
    <s v="CENTRO ORTOPEDICO GOMEZ Y CIA LTDA"/>
    <s v="COG"/>
    <n v="3350"/>
    <s v="COG3350"/>
    <s v="900247752_COG3350"/>
    <m/>
    <d v="2024-07-31T00:00:00"/>
    <d v="2024-08-05T00:00:00"/>
    <n v="50000"/>
    <n v="50000"/>
    <s v="EVENTO"/>
    <s v="CALI"/>
    <s v="AMBULATORIO"/>
    <s v="Factura cancelada"/>
    <x v="0"/>
    <n v="0"/>
    <m/>
    <s v="Finalizada"/>
    <d v="2024-07-31T00:00:00"/>
    <d v="2024-08-05T00:00:00"/>
    <d v="2024-08-23T00:00:00"/>
    <m/>
    <n v="189"/>
    <s v="181-360"/>
    <n v="50000"/>
    <n v="50000"/>
    <n v="0"/>
    <n v="0"/>
    <n v="0"/>
    <n v="0"/>
    <n v="0"/>
    <n v="0"/>
    <m/>
    <m/>
    <m/>
    <s v="Carolina Mosquera Triviño"/>
    <n v="0"/>
    <n v="50000"/>
    <n v="0"/>
    <m/>
    <m/>
    <m/>
    <s v="Consultas ambulatorias"/>
    <m/>
    <s v="COT-2023-04"/>
    <n v="50000"/>
    <n v="0"/>
    <n v="0"/>
    <n v="0"/>
    <n v="0"/>
    <n v="0"/>
    <n v="0"/>
    <n v="0"/>
    <n v="0"/>
    <n v="50000"/>
    <n v="0"/>
    <n v="4800065856"/>
    <d v="2024-10-31T00:00:00"/>
    <s v="ANT.SERVICIOS DE SALUD MARCELAN DE MARIA NAVARRO P"/>
    <n v="50811750"/>
  </r>
  <r>
    <n v="900247752"/>
    <s v="CENTRO ORTOPEDICO GOMEZ Y CIA LTDA"/>
    <s v="COG"/>
    <n v="3352"/>
    <s v="COG3352"/>
    <s v="900247752_COG3352"/>
    <m/>
    <d v="2024-08-01T00:00:00"/>
    <d v="2024-08-05T00:00:00"/>
    <n v="143424"/>
    <n v="143424"/>
    <s v="EVENTO"/>
    <s v="CALI"/>
    <s v="AMBULATORIO"/>
    <s v="Factura cancelada"/>
    <x v="0"/>
    <n v="0"/>
    <m/>
    <s v="Finalizada"/>
    <d v="2024-08-01T00:00:00"/>
    <d v="2024-08-05T00:00:00"/>
    <d v="2024-08-23T00:00:00"/>
    <m/>
    <n v="189"/>
    <s v="181-360"/>
    <n v="143424"/>
    <n v="143424"/>
    <n v="0"/>
    <n v="0"/>
    <n v="0"/>
    <n v="0"/>
    <n v="0"/>
    <n v="0"/>
    <m/>
    <m/>
    <m/>
    <s v="Carolina Mosquera Triviño"/>
    <n v="0"/>
    <n v="143424"/>
    <n v="0"/>
    <m/>
    <m/>
    <m/>
    <s v="Consultas ambulatorias"/>
    <m/>
    <s v="COT-2023-04"/>
    <n v="143424"/>
    <n v="0"/>
    <n v="0"/>
    <n v="0"/>
    <n v="0"/>
    <n v="0"/>
    <n v="0"/>
    <n v="0"/>
    <n v="0"/>
    <n v="143424"/>
    <n v="0"/>
    <n v="4800065856"/>
    <d v="2024-10-31T00:00:00"/>
    <s v="ANT.SERVICIOS DE SALUD MARCELAN DE MARIA NAVARRO P"/>
    <n v="50811750"/>
  </r>
  <r>
    <n v="900247752"/>
    <s v="CENTRO ORTOPEDICO GOMEZ Y CIA LTDA"/>
    <s v="COG"/>
    <n v="3395"/>
    <s v="COG3395"/>
    <s v="900247752_COG3395"/>
    <m/>
    <d v="2024-08-20T00:00:00"/>
    <d v="2024-09-02T00:00:00"/>
    <n v="22150"/>
    <n v="221525"/>
    <s v="EVENTO"/>
    <s v="CALI"/>
    <s v="AMBULATORIO"/>
    <s v="Factura cancelada"/>
    <x v="0"/>
    <n v="0"/>
    <m/>
    <s v="Finalizada"/>
    <d v="2024-08-20T00:00:00"/>
    <d v="2024-09-02T00:00:00"/>
    <d v="2024-09-06T00:00:00"/>
    <m/>
    <n v="175"/>
    <s v="91-180"/>
    <n v="25000"/>
    <n v="25000"/>
    <n v="2875"/>
    <n v="2875"/>
    <n v="0"/>
    <n v="0"/>
    <n v="0"/>
    <n v="0"/>
    <m/>
    <m/>
    <m/>
    <s v="Carolina Mosquera Triviño"/>
    <n v="0"/>
    <n v="22125"/>
    <n v="0"/>
    <m/>
    <m/>
    <m/>
    <s v="Consultas ambulatorias"/>
    <m/>
    <s v="COT-2023-04"/>
    <n v="221525"/>
    <n v="0"/>
    <n v="0"/>
    <n v="0"/>
    <n v="0"/>
    <n v="0"/>
    <n v="0"/>
    <n v="0"/>
    <n v="0"/>
    <n v="22125"/>
    <n v="0"/>
    <n v="4800065856"/>
    <d v="2024-10-31T00:00:00"/>
    <s v="ANT.SERVICIOS DE SALUD MARCELAN DE MARIA NAVARRO P"/>
    <n v="50811750"/>
  </r>
  <r>
    <n v="900247752"/>
    <s v="CENTRO ORTOPEDICO GOMEZ Y CIA LTDA"/>
    <s v="COG"/>
    <n v="3396"/>
    <s v="COG3396"/>
    <s v="900247752_COG3396"/>
    <m/>
    <d v="2024-08-22T00:00:00"/>
    <d v="2024-09-02T00:00:00"/>
    <n v="244000"/>
    <n v="244000"/>
    <s v="EVENTO"/>
    <s v="CALI"/>
    <s v="AMBULATORIO"/>
    <s v="Factura cancelada"/>
    <x v="0"/>
    <n v="0"/>
    <m/>
    <s v="Finalizada"/>
    <d v="2024-08-22T00:00:00"/>
    <d v="2024-09-02T00:00:00"/>
    <d v="2024-09-06T00:00:00"/>
    <m/>
    <n v="175"/>
    <s v="91-180"/>
    <n v="244000"/>
    <n v="244000"/>
    <n v="0"/>
    <n v="0"/>
    <n v="0"/>
    <n v="0"/>
    <n v="0"/>
    <n v="0"/>
    <m/>
    <m/>
    <m/>
    <s v="Carolina Mosquera Triviño"/>
    <n v="0"/>
    <n v="244000"/>
    <n v="0"/>
    <m/>
    <m/>
    <m/>
    <s v="Consultas ambulatorias"/>
    <m/>
    <s v="COT-2023-04"/>
    <n v="244000"/>
    <n v="0"/>
    <n v="0"/>
    <n v="0"/>
    <n v="0"/>
    <n v="0"/>
    <n v="0"/>
    <n v="0"/>
    <n v="0"/>
    <n v="244000"/>
    <n v="0"/>
    <n v="4800065856"/>
    <d v="2024-10-31T00:00:00"/>
    <s v="ANT.SERVICIOS DE SALUD MARCELAN DE MARIA NAVARRO P"/>
    <n v="50811750"/>
  </r>
  <r>
    <n v="900247752"/>
    <s v="CENTRO ORTOPEDICO GOMEZ Y CIA LTDA"/>
    <s v="COG"/>
    <n v="3406"/>
    <s v="COG3406"/>
    <s v="900247752_COG3406"/>
    <m/>
    <d v="2024-08-29T00:00:00"/>
    <d v="2024-09-02T00:00:00"/>
    <n v="229970"/>
    <n v="229970"/>
    <s v="EVENTO"/>
    <s v="CALI"/>
    <s v="AMBULATORIO"/>
    <s v="Factura cancelada"/>
    <x v="0"/>
    <n v="0"/>
    <m/>
    <s v="Finalizada"/>
    <d v="2024-08-29T00:00:00"/>
    <d v="2024-09-02T00:00:00"/>
    <d v="2024-09-06T00:00:00"/>
    <m/>
    <n v="175"/>
    <s v="91-180"/>
    <n v="244000"/>
    <n v="244000"/>
    <n v="14030"/>
    <n v="14030"/>
    <n v="0"/>
    <n v="0"/>
    <n v="0"/>
    <n v="0"/>
    <m/>
    <m/>
    <m/>
    <s v="Carolina Mosquera Triviño"/>
    <n v="0"/>
    <n v="229970"/>
    <n v="0"/>
    <m/>
    <m/>
    <m/>
    <s v="Consultas ambulatorias"/>
    <m/>
    <s v="COT-2023-04"/>
    <n v="229970"/>
    <n v="0"/>
    <n v="0"/>
    <n v="0"/>
    <n v="0"/>
    <n v="0"/>
    <n v="0"/>
    <n v="0"/>
    <n v="0"/>
    <n v="229970"/>
    <n v="0"/>
    <n v="4800065856"/>
    <d v="2024-10-31T00:00:00"/>
    <s v="ANT.SERVICIOS DE SALUD MARCELAN DE MARIA NAVARRO P"/>
    <n v="50811750"/>
  </r>
  <r>
    <n v="900247752"/>
    <s v="CENTRO ORTOPEDICO GOMEZ Y CIA LTDA"/>
    <s v="COG"/>
    <n v="3421"/>
    <s v="COG3421"/>
    <s v="900247752_COG3421"/>
    <m/>
    <d v="2024-09-13T00:00:00"/>
    <d v="2024-10-01T00:00:00"/>
    <n v="90900"/>
    <n v="90900"/>
    <s v="EVENTO"/>
    <s v="CALI"/>
    <s v="AMBULATORIO"/>
    <s v="Factura cancelada"/>
    <x v="0"/>
    <n v="0"/>
    <m/>
    <s v="Finalizada"/>
    <d v="2024-09-13T00:00:00"/>
    <d v="2024-10-01T00:00:00"/>
    <d v="2024-10-08T00:00:00"/>
    <m/>
    <n v="143"/>
    <s v="91-180"/>
    <n v="90900"/>
    <n v="90900"/>
    <n v="0"/>
    <n v="0"/>
    <n v="0"/>
    <n v="0"/>
    <n v="0"/>
    <n v="0"/>
    <m/>
    <m/>
    <m/>
    <s v="Carolina Mosquera Triviño"/>
    <n v="0"/>
    <n v="90900"/>
    <n v="0"/>
    <m/>
    <m/>
    <m/>
    <s v="Consultas ambulatorias"/>
    <m/>
    <s v="COT-2023-04"/>
    <n v="90900"/>
    <n v="0"/>
    <n v="0"/>
    <n v="0"/>
    <n v="0"/>
    <n v="0"/>
    <n v="0"/>
    <n v="0"/>
    <n v="0"/>
    <n v="90900"/>
    <n v="0"/>
    <n v="4800065856"/>
    <d v="2024-10-31T00:00:00"/>
    <s v="ANT.SERVICIOS DE SALUD MARCELAN DE MARIA NAVARRO P"/>
    <n v="50811750"/>
  </r>
  <r>
    <n v="900247752"/>
    <s v="CENTRO ORTOPEDICO GOMEZ Y CIA LTDA"/>
    <s v="COG"/>
    <n v="3437"/>
    <s v="COG3437"/>
    <s v="900247752_COG3437"/>
    <m/>
    <d v="2024-09-27T00:00:00"/>
    <d v="2024-10-02T00:00:00"/>
    <n v="50000"/>
    <n v="50000"/>
    <s v="EVENTO"/>
    <s v="CALI"/>
    <s v="AMBULATORIO"/>
    <s v="Factura cancelada"/>
    <x v="0"/>
    <n v="0"/>
    <m/>
    <s v="Finalizada"/>
    <d v="2024-09-27T00:00:00"/>
    <d v="2024-10-02T00:00:00"/>
    <d v="2024-10-08T00:00:00"/>
    <m/>
    <n v="143"/>
    <s v="91-180"/>
    <n v="50000"/>
    <n v="50000"/>
    <n v="0"/>
    <n v="0"/>
    <n v="0"/>
    <n v="0"/>
    <n v="0"/>
    <n v="0"/>
    <m/>
    <m/>
    <m/>
    <s v="Carolina Mosquera Triviño"/>
    <n v="0"/>
    <n v="50000"/>
    <n v="0"/>
    <m/>
    <m/>
    <m/>
    <s v="Consultas ambulatorias"/>
    <m/>
    <s v="COT-2023-04"/>
    <n v="50000"/>
    <n v="0"/>
    <n v="0"/>
    <n v="0"/>
    <n v="0"/>
    <n v="0"/>
    <n v="0"/>
    <n v="0"/>
    <n v="0"/>
    <n v="50000"/>
    <n v="0"/>
    <n v="4800065856"/>
    <d v="2024-10-31T00:00:00"/>
    <s v="ANT.SERVICIOS DE SALUD MARCELAN DE MARIA NAVARRO P"/>
    <n v="50811750"/>
  </r>
  <r>
    <n v="900247752"/>
    <s v="CENTRO ORTOPEDICO GOMEZ Y CIA LTDA"/>
    <s v="COG"/>
    <n v="3462"/>
    <s v="COG3462"/>
    <s v="900247752_COG3462"/>
    <m/>
    <d v="2024-10-10T00:00:00"/>
    <d v="2024-10-15T00:00:00"/>
    <n v="170400"/>
    <n v="170400"/>
    <s v="EVENTO"/>
    <s v="CALI"/>
    <s v="AMBULATORIO"/>
    <s v="Factura cancelada"/>
    <x v="0"/>
    <n v="0"/>
    <m/>
    <s v="Finalizada"/>
    <d v="2024-10-10T00:00:00"/>
    <d v="2024-10-15T00:00:00"/>
    <d v="2024-10-22T00:00:00"/>
    <m/>
    <n v="129"/>
    <s v="91-180"/>
    <n v="170400"/>
    <n v="170400"/>
    <n v="0"/>
    <n v="0"/>
    <n v="0"/>
    <n v="0"/>
    <n v="0"/>
    <n v="0"/>
    <m/>
    <m/>
    <m/>
    <s v="Carolina Mosquera Triviño"/>
    <n v="0"/>
    <n v="170400"/>
    <n v="0"/>
    <m/>
    <m/>
    <m/>
    <s v="Consultas ambulatorias"/>
    <m/>
    <s v="COT-2023-04"/>
    <n v="170400"/>
    <n v="0"/>
    <n v="0"/>
    <n v="0"/>
    <n v="0"/>
    <n v="0"/>
    <n v="0"/>
    <n v="0"/>
    <n v="0"/>
    <n v="170400"/>
    <n v="0"/>
    <n v="4800065856"/>
    <d v="2024-10-31T00:00:00"/>
    <s v="ANT.SERVICIOS DE SALUD MARCELAN DE MARIA NAVARRO P"/>
    <n v="50811750"/>
  </r>
  <r>
    <n v="900247752"/>
    <s v="CENTRO ORTOPEDICO GOMEZ Y CIA LTDA"/>
    <s v="COG"/>
    <n v="3587"/>
    <s v="COG3587"/>
    <s v="900247752_COG3587"/>
    <m/>
    <d v="2024-12-09T00:00:00"/>
    <d v="2024-12-09T00:00:00"/>
    <n v="31060368"/>
    <n v="31060368"/>
    <s v="EVENTO"/>
    <s v="CALI"/>
    <s v="AMBULATORIO"/>
    <s v="Factura cancelada parcialmente - Saldo en programacion de pago"/>
    <x v="1"/>
    <n v="17966039"/>
    <n v="4800066781"/>
    <s v="Finalizada"/>
    <d v="2024-12-09T00:00:00"/>
    <d v="2024-12-09T00:00:00"/>
    <d v="2024-12-11T00:00:00"/>
    <m/>
    <n v="79"/>
    <s v="61-90"/>
    <n v="31060368"/>
    <n v="31060368"/>
    <n v="0"/>
    <n v="0"/>
    <n v="0"/>
    <n v="0"/>
    <n v="0"/>
    <n v="0"/>
    <m/>
    <m/>
    <m/>
    <s v="Carolina Mosquera Triviño"/>
    <n v="0"/>
    <n v="31060368"/>
    <n v="0"/>
    <m/>
    <m/>
    <m/>
    <s v="Consultas ambulatorias"/>
    <m/>
    <s v="COT-2023-04"/>
    <n v="13094329"/>
    <n v="0"/>
    <n v="0"/>
    <n v="0"/>
    <n v="0"/>
    <n v="0"/>
    <n v="17966039"/>
    <n v="0"/>
    <n v="0"/>
    <n v="13094329"/>
    <n v="0"/>
    <n v="4800066781"/>
    <d v="2024-12-31T00:00:00"/>
    <s v="ANT. SERVICIOS DE SALUD SALUD NELLY MEDINA COLLAZO"/>
    <n v="13094329"/>
  </r>
  <r>
    <n v="900247752"/>
    <s v="CENTRO ORTOPEDICO GOMEZ Y CIA LTDA"/>
    <s v="COG"/>
    <n v="2887"/>
    <s v="COG2887"/>
    <s v="900247752_COG2887"/>
    <m/>
    <d v="2024-03-08T00:00:00"/>
    <d v="2025-03-18T00:00:00"/>
    <n v="91800"/>
    <n v="91800"/>
    <s v="EVENTO"/>
    <s v="CALI"/>
    <s v="AMBULATORIO"/>
    <s v="Factura devuelta"/>
    <x v="2"/>
    <n v="0"/>
    <m/>
    <s v="Devuelta"/>
    <d v="2024-03-08T00:00:00"/>
    <d v="2024-04-01T00:00:00"/>
    <m/>
    <d v="2024-04-11T00:00:00"/>
    <n v="323"/>
    <s v="181-360"/>
    <n v="91800"/>
    <n v="91800"/>
    <n v="0"/>
    <n v="0"/>
    <n v="0"/>
    <n v="0"/>
    <n v="0"/>
    <n v="91800"/>
    <m/>
    <s v="1-Se realiza DEVOLUCION de la factura No. COG2887 de servicios de salud NO PBS, se evidencia fecha de entrega errada reportada en la WebService. 2-Generar nuvamente el rerporte y volver a Radicar. 3-Por favor Anexar copia del reporte de la  WebService. en la factura "/>
    <m/>
    <m/>
    <n v="0"/>
    <n v="0"/>
    <n v="91800"/>
    <s v="DEVOLUCION"/>
    <s v="1-Se realiza DEVOLUCION de la factura No. COG2887 de servicios de salud NO PBS, se evidencia fecha de entrega errada reportada en la WebService. 2-Generar nuvamente el rerporte y volver a Radicar. 3-Por favor Anexar copia del reporte de la WebService. en la factura"/>
    <s v="NO PBS"/>
    <s v="Consultas ambulatorias"/>
    <s v="Ambulatorio"/>
    <m/>
    <n v="0"/>
    <n v="91800"/>
    <n v="0"/>
    <n v="0"/>
    <n v="0"/>
    <n v="0"/>
    <n v="0"/>
    <n v="0"/>
    <n v="0"/>
    <n v="0"/>
    <n v="0"/>
    <m/>
    <m/>
    <m/>
    <n v="0"/>
  </r>
  <r>
    <n v="900247752"/>
    <s v="CENTRO ORTOPEDICO GOMEZ Y CIA LTDA"/>
    <s v="COG"/>
    <n v="3382"/>
    <s v="COG3382"/>
    <s v="900247752_COG3382"/>
    <m/>
    <d v="2024-08-12T00:00:00"/>
    <d v="2024-08-15T00:00:00"/>
    <n v="45000"/>
    <n v="45000"/>
    <s v="EVENTO"/>
    <s v="CALI"/>
    <s v="AMBULATORIO"/>
    <s v="Factura no radicada"/>
    <x v="3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45000"/>
    <n v="0"/>
    <n v="0"/>
    <n v="0"/>
    <n v="0"/>
    <n v="0"/>
    <n v="0"/>
    <n v="0"/>
    <n v="0"/>
    <m/>
    <m/>
    <m/>
    <n v="0"/>
  </r>
  <r>
    <n v="900247752"/>
    <s v="CENTRO ORTOPEDICO GOMEZ Y CIA LTDA"/>
    <s v="COG"/>
    <n v="3569"/>
    <s v="COG3569"/>
    <s v="900247752_COG3569"/>
    <m/>
    <d v="2024-12-05T00:00:00"/>
    <d v="2024-12-05T00:00:00"/>
    <n v="2888600"/>
    <n v="2888600"/>
    <s v="EVENTO"/>
    <s v="CALI"/>
    <s v="AMBULATORIO"/>
    <s v="Factura pendiente en programacion de pago"/>
    <x v="4"/>
    <n v="2888600"/>
    <n v="1222556752"/>
    <s v="Finalizada"/>
    <d v="2024-12-05T00:00:00"/>
    <d v="2024-12-05T00:00:00"/>
    <d v="2024-12-14T00:00:00"/>
    <m/>
    <n v="76"/>
    <s v="61-90"/>
    <n v="2888600"/>
    <n v="2888600"/>
    <n v="0"/>
    <n v="0"/>
    <n v="0"/>
    <n v="0"/>
    <n v="0"/>
    <n v="0"/>
    <m/>
    <m/>
    <m/>
    <s v="Carolina Mosquera Triviño"/>
    <n v="0"/>
    <n v="2888600"/>
    <n v="0"/>
    <m/>
    <m/>
    <m/>
    <s v="Consultas ambulatorias"/>
    <m/>
    <s v="COT-2023-04"/>
    <n v="0"/>
    <n v="0"/>
    <n v="0"/>
    <n v="0"/>
    <n v="0"/>
    <n v="0"/>
    <n v="2888600"/>
    <n v="0"/>
    <n v="0"/>
    <n v="0"/>
    <n v="0"/>
    <m/>
    <m/>
    <m/>
    <n v="0"/>
  </r>
  <r>
    <n v="900247752"/>
    <s v="CENTRO ORTOPEDICO GOMEZ Y CIA LTDA"/>
    <s v="COG"/>
    <n v="3570"/>
    <s v="COG3570"/>
    <s v="900247752_COG3570"/>
    <m/>
    <d v="2024-12-05T00:00:00"/>
    <d v="2024-12-05T00:00:00"/>
    <n v="436700"/>
    <n v="436700"/>
    <s v="EVENTO"/>
    <s v="CALI"/>
    <s v="AMBULATORIO"/>
    <s v="Factura pendiente en programacion de pago"/>
    <x v="4"/>
    <n v="436700"/>
    <n v="1222550364"/>
    <s v="Finalizada"/>
    <d v="2024-12-05T00:00:00"/>
    <d v="2024-12-05T00:00:00"/>
    <d v="2024-12-14T00:00:00"/>
    <m/>
    <n v="76"/>
    <s v="61-90"/>
    <n v="436700"/>
    <n v="436700"/>
    <n v="0"/>
    <n v="0"/>
    <n v="0"/>
    <n v="0"/>
    <n v="0"/>
    <n v="0"/>
    <m/>
    <m/>
    <m/>
    <s v="Carolina Mosquera Triviño"/>
    <n v="0"/>
    <n v="436700"/>
    <n v="0"/>
    <m/>
    <m/>
    <m/>
    <s v="Consultas ambulatorias"/>
    <m/>
    <s v="COT-2023-04"/>
    <n v="0"/>
    <n v="0"/>
    <n v="0"/>
    <n v="0"/>
    <n v="0"/>
    <n v="0"/>
    <n v="436700"/>
    <n v="0"/>
    <n v="0"/>
    <n v="0"/>
    <n v="0"/>
    <m/>
    <m/>
    <m/>
    <n v="0"/>
  </r>
  <r>
    <n v="900247752"/>
    <s v="CENTRO ORTOPEDICO GOMEZ Y CIA LTDA"/>
    <s v="COG"/>
    <n v="3721"/>
    <s v="COG3721"/>
    <s v="900247752_COG3721"/>
    <m/>
    <d v="2025-01-31T00:00:00"/>
    <d v="2025-02-03T00:00:00"/>
    <n v="121900"/>
    <n v="121900"/>
    <s v="EVENTO"/>
    <s v="CALI"/>
    <s v="AMBULATORIO"/>
    <s v="Factura pendiente en programacion de pago"/>
    <x v="4"/>
    <n v="0"/>
    <m/>
    <s v="Finalizada"/>
    <d v="2025-01-31T00:00:00"/>
    <d v="2025-02-03T00:00:00"/>
    <d v="2025-02-07T00:00:00"/>
    <m/>
    <n v="21"/>
    <s v="0-30"/>
    <n v="121900"/>
    <n v="121900"/>
    <n v="0"/>
    <n v="0"/>
    <n v="0"/>
    <n v="0"/>
    <n v="0"/>
    <n v="0"/>
    <m/>
    <m/>
    <m/>
    <s v="Carolina Mosquera Triviño"/>
    <n v="0"/>
    <n v="121900"/>
    <n v="0"/>
    <m/>
    <m/>
    <m/>
    <s v="Consultas ambulatorias"/>
    <m/>
    <s v="COT-2023-04"/>
    <n v="0"/>
    <n v="0"/>
    <n v="0"/>
    <n v="0"/>
    <n v="0"/>
    <n v="0"/>
    <n v="121900"/>
    <n v="0"/>
    <n v="0"/>
    <n v="0"/>
    <n v="0"/>
    <m/>
    <m/>
    <m/>
    <n v="0"/>
  </r>
  <r>
    <n v="900247752"/>
    <s v="CENTRO ORTOPEDICO GOMEZ Y CIA LTDA"/>
    <s v="COG"/>
    <n v="3704"/>
    <s v="COG3704"/>
    <s v="900247752_COG3704"/>
    <m/>
    <d v="2025-01-29T00:00:00"/>
    <d v="2025-02-03T00:00:00"/>
    <n v="1135000"/>
    <n v="1135000"/>
    <s v="EVENTO"/>
    <s v="CALI"/>
    <s v="AMBULATORIO"/>
    <s v="Factura pendiente en programacion de pago"/>
    <x v="4"/>
    <n v="0"/>
    <m/>
    <s v="Finalizada"/>
    <d v="2025-01-29T00:00:00"/>
    <d v="2025-02-03T00:00:00"/>
    <d v="2025-02-06T00:00:00"/>
    <m/>
    <n v="22"/>
    <s v="0-30"/>
    <n v="1135000"/>
    <n v="1135000"/>
    <n v="0"/>
    <n v="0"/>
    <n v="0"/>
    <n v="0"/>
    <n v="0"/>
    <n v="0"/>
    <m/>
    <m/>
    <m/>
    <s v="Carolina Mosquera Triviño"/>
    <n v="0"/>
    <n v="1135000"/>
    <n v="0"/>
    <m/>
    <m/>
    <m/>
    <s v="Consultas ambulatorias"/>
    <m/>
    <s v="COT-2023-04"/>
    <n v="0"/>
    <n v="0"/>
    <n v="0"/>
    <n v="0"/>
    <n v="0"/>
    <n v="0"/>
    <n v="1135000"/>
    <n v="0"/>
    <n v="0"/>
    <n v="0"/>
    <n v="0"/>
    <m/>
    <m/>
    <m/>
    <n v="0"/>
  </r>
  <r>
    <n v="900247752"/>
    <s v="CENTRO ORTOPEDICO GOMEZ Y CIA LTDA"/>
    <s v="COG"/>
    <n v="2834"/>
    <s v="COG2834"/>
    <s v="900247752_COG2834"/>
    <m/>
    <d v="2025-02-26T00:00:00"/>
    <d v="2024-03-01T00:00:00"/>
    <n v="5121572"/>
    <n v="4514696"/>
    <s v="EVENTO"/>
    <s v="CALI"/>
    <s v="AMBULATORIO"/>
    <s v="Glosa por contestar IPS"/>
    <x v="5"/>
    <n v="0"/>
    <m/>
    <s v="Para respuesta prestador"/>
    <d v="2024-02-26T00:00:00"/>
    <d v="2024-04-02T00:00:00"/>
    <d v="2024-04-11T00:00:00"/>
    <m/>
    <n v="323"/>
    <s v="181-360"/>
    <n v="5121572"/>
    <n v="5121572"/>
    <n v="0"/>
    <n v="0"/>
    <n v="0"/>
    <n v="4514696"/>
    <n v="0"/>
    <n v="0"/>
    <m/>
    <m/>
    <s v="1-SE REALIZA OBJECCION SERVICIO FACTURADO COG-RP-340 PIE CON RETORNO DE ENERGIA EN FIBRA DE CARBONO NO CUENTA CON AUTORIZACION NAP DE 15 DIGITOS, POR FAVOR VALIDAR CON EL AREA ENCARGADA. 2-PENDIENTE APLICAR AUDITORIA ADMINISTRATIVA"/>
    <s v="Carolina Mosquera Triviño"/>
    <n v="0"/>
    <n v="606876"/>
    <n v="4514696"/>
    <s v="GLOSA"/>
    <s v="1-SE REALIZA OBJECCION SERVICIO FACTURADO COG-RP-340 PIE CON RETORNO DE ENERGIA EN FIBRA DE CARBONO NO CUENTA CON AUTORIZACION NAP DE 15 DIGITOS, POR FAVOR VALIDAR CON EL AREA ENCARGADA. 2-PENDIENTE APLICAR AUDITORIA ADMINISTRATIVA"/>
    <s v="FACTURACION"/>
    <s v="Consultas ambulatorias"/>
    <s v="Ambulatorio"/>
    <s v="COT-2023-04"/>
    <n v="0"/>
    <n v="0"/>
    <n v="0"/>
    <n v="0"/>
    <n v="0"/>
    <n v="4514696"/>
    <n v="0"/>
    <n v="0"/>
    <n v="0"/>
    <n v="606876"/>
    <n v="0"/>
    <n v="2201529935"/>
    <d v="2024-07-19T00:00:00"/>
    <s v="(en blanco)"/>
    <n v="17655956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1" cacheId="12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10" firstHeaderRow="0" firstDataRow="1" firstDataCol="1"/>
  <pivotFields count="61">
    <pivotField showAll="0"/>
    <pivotField showAll="0"/>
    <pivotField showAll="0"/>
    <pivotField showAll="0"/>
    <pivotField showAll="0"/>
    <pivotField dataField="1" showAll="0"/>
    <pivotField showAll="0"/>
    <pivotField numFmtId="14" showAll="0"/>
    <pivotField numFmtId="14" showAll="0"/>
    <pivotField numFmtId="166" showAll="0"/>
    <pivotField dataField="1" numFmtId="166" showAll="0"/>
    <pivotField showAll="0"/>
    <pivotField showAll="0"/>
    <pivotField showAll="0"/>
    <pivotField showAll="0"/>
    <pivotField axis="axisRow" showAll="0">
      <items count="7">
        <item x="0"/>
        <item x="1"/>
        <item x="2"/>
        <item x="3"/>
        <item x="4"/>
        <item x="5"/>
        <item t="default"/>
      </items>
    </pivotField>
    <pivotField numFmtId="164"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5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30"/>
  <sheetViews>
    <sheetView showGridLines="0" zoomScale="106" zoomScaleNormal="106" workbookViewId="0">
      <selection activeCell="A6" sqref="A6"/>
    </sheetView>
  </sheetViews>
  <sheetFormatPr baseColWidth="10" defaultRowHeight="14.5" x14ac:dyDescent="0.35"/>
  <cols>
    <col min="1" max="1" width="8.81640625" customWidth="1"/>
    <col min="2" max="2" width="27" customWidth="1"/>
    <col min="3" max="3" width="6.7265625" customWidth="1"/>
    <col min="4" max="4" width="7.54296875" customWidth="1"/>
    <col min="5" max="5" width="11" style="4" customWidth="1"/>
    <col min="6" max="6" width="10.453125" customWidth="1"/>
    <col min="7" max="7" width="9.54296875" customWidth="1"/>
    <col min="8" max="8" width="11.81640625" customWidth="1"/>
    <col min="9" max="9" width="10.26953125" customWidth="1"/>
    <col min="10" max="10" width="10.54296875" customWidth="1"/>
    <col min="11" max="11" width="6.7265625" customWidth="1"/>
    <col min="12" max="12" width="10.453125" customWidth="1"/>
    <col min="13" max="13" width="11.54296875" customWidth="1"/>
  </cols>
  <sheetData>
    <row r="1" spans="1:12" s="1" customFormat="1" ht="24" x14ac:dyDescent="0.35">
      <c r="A1" s="6" t="s">
        <v>6</v>
      </c>
      <c r="B1" s="6" t="s">
        <v>8</v>
      </c>
      <c r="C1" s="6" t="s">
        <v>0</v>
      </c>
      <c r="D1" s="6" t="s">
        <v>1</v>
      </c>
      <c r="E1" s="6" t="s">
        <v>2</v>
      </c>
      <c r="F1" s="6" t="s">
        <v>3</v>
      </c>
      <c r="G1" s="6" t="s">
        <v>14</v>
      </c>
      <c r="H1" s="6" t="s">
        <v>4</v>
      </c>
      <c r="I1" s="6" t="s">
        <v>5</v>
      </c>
      <c r="J1" s="6" t="s">
        <v>7</v>
      </c>
      <c r="K1" s="6" t="s">
        <v>9</v>
      </c>
      <c r="L1" s="6" t="s">
        <v>10</v>
      </c>
    </row>
    <row r="2" spans="1:12" s="1" customFormat="1" x14ac:dyDescent="0.3">
      <c r="A2" s="8">
        <v>900247752</v>
      </c>
      <c r="B2" s="8" t="s">
        <v>11</v>
      </c>
      <c r="C2" s="2" t="s">
        <v>12</v>
      </c>
      <c r="D2" s="7">
        <v>1660</v>
      </c>
      <c r="E2" s="12">
        <v>44868</v>
      </c>
      <c r="F2" s="12">
        <v>44868</v>
      </c>
      <c r="G2" s="11">
        <v>52150079</v>
      </c>
      <c r="H2" s="13">
        <v>90090</v>
      </c>
      <c r="I2" s="13">
        <v>90090</v>
      </c>
      <c r="J2" s="5" t="s">
        <v>15</v>
      </c>
      <c r="K2" s="5" t="s">
        <v>13</v>
      </c>
      <c r="L2" s="8" t="s">
        <v>16</v>
      </c>
    </row>
    <row r="3" spans="1:12" x14ac:dyDescent="0.35">
      <c r="A3" s="10">
        <v>900247752</v>
      </c>
      <c r="B3" s="10" t="s">
        <v>11</v>
      </c>
      <c r="C3" s="9" t="s">
        <v>12</v>
      </c>
      <c r="D3" s="7">
        <v>2686</v>
      </c>
      <c r="E3" s="3">
        <v>45310</v>
      </c>
      <c r="F3" s="3">
        <v>45324</v>
      </c>
      <c r="G3" s="2">
        <v>5148929</v>
      </c>
      <c r="H3" s="2">
        <v>486540</v>
      </c>
      <c r="I3" s="15">
        <v>486540</v>
      </c>
      <c r="J3" s="5" t="s">
        <v>15</v>
      </c>
      <c r="K3" s="5" t="s">
        <v>13</v>
      </c>
      <c r="L3" s="8" t="s">
        <v>16</v>
      </c>
    </row>
    <row r="4" spans="1:12" x14ac:dyDescent="0.35">
      <c r="A4" s="8">
        <v>900247752</v>
      </c>
      <c r="B4" s="8" t="s">
        <v>11</v>
      </c>
      <c r="C4" s="2" t="s">
        <v>12</v>
      </c>
      <c r="D4" s="7">
        <v>2834</v>
      </c>
      <c r="E4" s="3">
        <v>45714</v>
      </c>
      <c r="F4" s="3">
        <v>45352</v>
      </c>
      <c r="G4" s="2">
        <v>517849</v>
      </c>
      <c r="H4" s="2">
        <v>5121572</v>
      </c>
      <c r="I4" s="2">
        <v>4514696</v>
      </c>
      <c r="J4" s="5" t="s">
        <v>15</v>
      </c>
      <c r="K4" s="5" t="s">
        <v>13</v>
      </c>
      <c r="L4" s="8" t="s">
        <v>16</v>
      </c>
    </row>
    <row r="5" spans="1:12" x14ac:dyDescent="0.35">
      <c r="A5" s="8">
        <v>900247752</v>
      </c>
      <c r="B5" s="8" t="s">
        <v>11</v>
      </c>
      <c r="C5" s="2" t="s">
        <v>12</v>
      </c>
      <c r="D5" s="7">
        <v>2887</v>
      </c>
      <c r="E5" s="3">
        <v>45359</v>
      </c>
      <c r="F5" s="3">
        <v>45734</v>
      </c>
      <c r="G5" s="2">
        <v>5178544</v>
      </c>
      <c r="H5" s="2">
        <v>91800</v>
      </c>
      <c r="I5" s="2">
        <v>91800</v>
      </c>
      <c r="J5" s="5" t="s">
        <v>15</v>
      </c>
      <c r="K5" s="5" t="s">
        <v>13</v>
      </c>
      <c r="L5" s="8" t="s">
        <v>16</v>
      </c>
    </row>
    <row r="6" spans="1:12" x14ac:dyDescent="0.35">
      <c r="A6" s="8">
        <v>900247752</v>
      </c>
      <c r="B6" s="8" t="s">
        <v>11</v>
      </c>
      <c r="C6" s="2" t="s">
        <v>12</v>
      </c>
      <c r="D6" s="7">
        <v>3054</v>
      </c>
      <c r="E6" s="3">
        <v>45404</v>
      </c>
      <c r="F6" s="3">
        <v>45414</v>
      </c>
      <c r="G6" s="2">
        <v>5203494</v>
      </c>
      <c r="H6" s="2">
        <v>186624</v>
      </c>
      <c r="I6" s="2">
        <v>186624</v>
      </c>
      <c r="J6" s="5" t="s">
        <v>15</v>
      </c>
      <c r="K6" s="5" t="s">
        <v>13</v>
      </c>
      <c r="L6" s="8" t="s">
        <v>16</v>
      </c>
    </row>
    <row r="7" spans="1:12" x14ac:dyDescent="0.35">
      <c r="A7" s="8">
        <v>900247752</v>
      </c>
      <c r="B7" s="8" t="s">
        <v>11</v>
      </c>
      <c r="C7" s="2" t="s">
        <v>12</v>
      </c>
      <c r="D7" s="7">
        <v>3264</v>
      </c>
      <c r="E7" s="3">
        <v>45464</v>
      </c>
      <c r="F7" s="3">
        <v>45475</v>
      </c>
      <c r="G7" s="2">
        <v>5239770</v>
      </c>
      <c r="H7" s="2">
        <v>91800</v>
      </c>
      <c r="I7" s="2">
        <v>91800</v>
      </c>
      <c r="J7" s="5" t="s">
        <v>15</v>
      </c>
      <c r="K7" s="5" t="s">
        <v>13</v>
      </c>
      <c r="L7" s="8" t="s">
        <v>16</v>
      </c>
    </row>
    <row r="8" spans="1:12" x14ac:dyDescent="0.35">
      <c r="A8" s="8">
        <v>900247752</v>
      </c>
      <c r="B8" s="8" t="s">
        <v>11</v>
      </c>
      <c r="C8" s="2" t="s">
        <v>12</v>
      </c>
      <c r="D8" s="7">
        <v>3310</v>
      </c>
      <c r="E8" s="3">
        <v>45478</v>
      </c>
      <c r="F8" s="3">
        <v>45482</v>
      </c>
      <c r="G8" s="2">
        <v>5247776</v>
      </c>
      <c r="H8" s="2">
        <v>50000</v>
      </c>
      <c r="I8" s="2">
        <v>50000</v>
      </c>
      <c r="J8" s="5" t="s">
        <v>15</v>
      </c>
      <c r="K8" s="5" t="s">
        <v>13</v>
      </c>
      <c r="L8" s="8" t="s">
        <v>16</v>
      </c>
    </row>
    <row r="9" spans="1:12" x14ac:dyDescent="0.35">
      <c r="A9" s="8">
        <v>900247752</v>
      </c>
      <c r="B9" s="8" t="s">
        <v>11</v>
      </c>
      <c r="C9" s="2" t="s">
        <v>12</v>
      </c>
      <c r="D9" s="7">
        <v>3339</v>
      </c>
      <c r="E9" s="3">
        <v>45495</v>
      </c>
      <c r="F9" s="3">
        <v>45509</v>
      </c>
      <c r="G9" s="2">
        <v>5255845</v>
      </c>
      <c r="H9" s="2">
        <v>474012</v>
      </c>
      <c r="I9" s="2">
        <v>474012</v>
      </c>
      <c r="J9" s="5" t="s">
        <v>15</v>
      </c>
      <c r="K9" s="5" t="s">
        <v>13</v>
      </c>
      <c r="L9" s="8" t="s">
        <v>16</v>
      </c>
    </row>
    <row r="10" spans="1:12" x14ac:dyDescent="0.35">
      <c r="A10" s="8">
        <v>900247752</v>
      </c>
      <c r="B10" s="8" t="s">
        <v>11</v>
      </c>
      <c r="C10" s="2" t="s">
        <v>12</v>
      </c>
      <c r="D10" s="7">
        <v>3350</v>
      </c>
      <c r="E10" s="3">
        <v>45504</v>
      </c>
      <c r="F10" s="3">
        <v>45509</v>
      </c>
      <c r="G10" s="2">
        <v>5260961</v>
      </c>
      <c r="H10" s="2">
        <v>50000</v>
      </c>
      <c r="I10" s="2">
        <v>50000</v>
      </c>
      <c r="J10" s="5" t="s">
        <v>15</v>
      </c>
      <c r="K10" s="5" t="s">
        <v>13</v>
      </c>
      <c r="L10" s="8" t="s">
        <v>16</v>
      </c>
    </row>
    <row r="11" spans="1:12" x14ac:dyDescent="0.35">
      <c r="A11" s="8">
        <v>900247752</v>
      </c>
      <c r="B11" s="8" t="s">
        <v>11</v>
      </c>
      <c r="C11" s="2" t="s">
        <v>12</v>
      </c>
      <c r="D11" s="7">
        <v>3351</v>
      </c>
      <c r="E11" s="3">
        <v>45505</v>
      </c>
      <c r="F11" s="3">
        <v>45509</v>
      </c>
      <c r="G11" s="2">
        <v>5261322</v>
      </c>
      <c r="H11" s="2">
        <v>143500</v>
      </c>
      <c r="I11" s="2">
        <v>143500</v>
      </c>
      <c r="J11" s="5" t="s">
        <v>15</v>
      </c>
      <c r="K11" s="5" t="s">
        <v>13</v>
      </c>
      <c r="L11" s="8" t="s">
        <v>16</v>
      </c>
    </row>
    <row r="12" spans="1:12" x14ac:dyDescent="0.35">
      <c r="A12" s="8">
        <v>900247752</v>
      </c>
      <c r="B12" s="8" t="s">
        <v>11</v>
      </c>
      <c r="C12" s="2" t="s">
        <v>12</v>
      </c>
      <c r="D12" s="7">
        <v>3352</v>
      </c>
      <c r="E12" s="3">
        <v>45505</v>
      </c>
      <c r="F12" s="3">
        <v>45509</v>
      </c>
      <c r="G12" s="2">
        <v>5261323</v>
      </c>
      <c r="H12" s="2">
        <v>143424</v>
      </c>
      <c r="I12" s="2">
        <v>143424</v>
      </c>
      <c r="J12" s="5" t="s">
        <v>15</v>
      </c>
      <c r="K12" s="5" t="s">
        <v>13</v>
      </c>
      <c r="L12" s="8" t="s">
        <v>16</v>
      </c>
    </row>
    <row r="13" spans="1:12" x14ac:dyDescent="0.35">
      <c r="A13" s="8">
        <v>900247752</v>
      </c>
      <c r="B13" s="8" t="s">
        <v>11</v>
      </c>
      <c r="C13" s="2" t="s">
        <v>12</v>
      </c>
      <c r="D13" s="7">
        <v>3382</v>
      </c>
      <c r="E13" s="3">
        <v>45516</v>
      </c>
      <c r="F13" s="3">
        <v>45519</v>
      </c>
      <c r="G13" s="2">
        <v>5266848</v>
      </c>
      <c r="H13" s="2">
        <v>45000</v>
      </c>
      <c r="I13" s="2">
        <v>45000</v>
      </c>
      <c r="J13" s="5" t="s">
        <v>15</v>
      </c>
      <c r="K13" s="5" t="s">
        <v>13</v>
      </c>
      <c r="L13" s="8" t="s">
        <v>16</v>
      </c>
    </row>
    <row r="14" spans="1:12" x14ac:dyDescent="0.35">
      <c r="A14" s="8">
        <v>900247752</v>
      </c>
      <c r="B14" s="8" t="s">
        <v>11</v>
      </c>
      <c r="C14" s="2" t="s">
        <v>12</v>
      </c>
      <c r="D14" s="7">
        <v>3395</v>
      </c>
      <c r="E14" s="3">
        <v>45524</v>
      </c>
      <c r="F14" s="3">
        <v>45537</v>
      </c>
      <c r="G14" s="2">
        <v>5271916</v>
      </c>
      <c r="H14" s="2">
        <v>22150</v>
      </c>
      <c r="I14" s="2">
        <v>221525</v>
      </c>
      <c r="J14" s="5" t="s">
        <v>15</v>
      </c>
      <c r="K14" s="5" t="s">
        <v>13</v>
      </c>
      <c r="L14" s="8" t="s">
        <v>16</v>
      </c>
    </row>
    <row r="15" spans="1:12" x14ac:dyDescent="0.35">
      <c r="A15" s="8">
        <v>900247752</v>
      </c>
      <c r="B15" s="8" t="s">
        <v>11</v>
      </c>
      <c r="C15" s="2" t="s">
        <v>12</v>
      </c>
      <c r="D15" s="7">
        <v>3396</v>
      </c>
      <c r="E15" s="3">
        <v>45526</v>
      </c>
      <c r="F15" s="3">
        <v>45537</v>
      </c>
      <c r="G15" s="2">
        <v>5273611</v>
      </c>
      <c r="H15" s="2">
        <v>244000</v>
      </c>
      <c r="I15" s="2">
        <v>244000</v>
      </c>
      <c r="J15" s="5" t="s">
        <v>15</v>
      </c>
      <c r="K15" s="5" t="s">
        <v>13</v>
      </c>
      <c r="L15" s="8" t="s">
        <v>16</v>
      </c>
    </row>
    <row r="16" spans="1:12" x14ac:dyDescent="0.35">
      <c r="A16" s="8">
        <v>900247752</v>
      </c>
      <c r="B16" s="8" t="s">
        <v>11</v>
      </c>
      <c r="C16" s="2" t="s">
        <v>12</v>
      </c>
      <c r="D16" s="7">
        <v>3406</v>
      </c>
      <c r="E16" s="3">
        <v>45533</v>
      </c>
      <c r="F16" s="3">
        <v>45537</v>
      </c>
      <c r="G16" s="2">
        <v>5277848</v>
      </c>
      <c r="H16" s="2">
        <v>229970</v>
      </c>
      <c r="I16" s="2">
        <v>229970</v>
      </c>
      <c r="J16" s="5" t="s">
        <v>15</v>
      </c>
      <c r="K16" s="5" t="s">
        <v>13</v>
      </c>
      <c r="L16" s="8" t="s">
        <v>16</v>
      </c>
    </row>
    <row r="17" spans="1:12" x14ac:dyDescent="0.35">
      <c r="A17" s="8">
        <v>900247752</v>
      </c>
      <c r="B17" s="8" t="s">
        <v>11</v>
      </c>
      <c r="C17" s="2" t="s">
        <v>12</v>
      </c>
      <c r="D17" s="7">
        <v>3421</v>
      </c>
      <c r="E17" s="3">
        <v>45548</v>
      </c>
      <c r="F17" s="3">
        <v>45566</v>
      </c>
      <c r="G17" s="2">
        <v>5291491</v>
      </c>
      <c r="H17" s="2">
        <v>90900</v>
      </c>
      <c r="I17" s="2">
        <v>90900</v>
      </c>
      <c r="J17" s="5" t="s">
        <v>15</v>
      </c>
      <c r="K17" s="5" t="s">
        <v>13</v>
      </c>
      <c r="L17" s="8" t="s">
        <v>16</v>
      </c>
    </row>
    <row r="18" spans="1:12" x14ac:dyDescent="0.35">
      <c r="A18" s="8">
        <v>900247752</v>
      </c>
      <c r="B18" s="8" t="s">
        <v>11</v>
      </c>
      <c r="C18" s="2" t="s">
        <v>12</v>
      </c>
      <c r="D18" s="7">
        <v>3437</v>
      </c>
      <c r="E18" s="3">
        <v>45562</v>
      </c>
      <c r="F18" s="3">
        <v>45567</v>
      </c>
      <c r="G18" s="2">
        <v>5305043</v>
      </c>
      <c r="H18" s="2">
        <v>50000</v>
      </c>
      <c r="I18" s="2">
        <v>50000</v>
      </c>
      <c r="J18" s="5" t="s">
        <v>15</v>
      </c>
      <c r="K18" s="5" t="s">
        <v>13</v>
      </c>
      <c r="L18" s="8" t="s">
        <v>16</v>
      </c>
    </row>
    <row r="19" spans="1:12" x14ac:dyDescent="0.35">
      <c r="A19" s="8">
        <v>900247752</v>
      </c>
      <c r="B19" s="8" t="s">
        <v>11</v>
      </c>
      <c r="C19" s="2" t="s">
        <v>12</v>
      </c>
      <c r="D19" s="7">
        <v>3462</v>
      </c>
      <c r="E19" s="3">
        <v>45575</v>
      </c>
      <c r="F19" s="3">
        <v>45580</v>
      </c>
      <c r="G19" s="2">
        <v>5311798</v>
      </c>
      <c r="H19" s="2">
        <v>170400</v>
      </c>
      <c r="I19" s="2">
        <v>170400</v>
      </c>
      <c r="J19" s="5" t="s">
        <v>15</v>
      </c>
      <c r="K19" s="5" t="s">
        <v>13</v>
      </c>
      <c r="L19" s="8" t="s">
        <v>16</v>
      </c>
    </row>
    <row r="20" spans="1:12" x14ac:dyDescent="0.35">
      <c r="A20" s="8">
        <v>900247752</v>
      </c>
      <c r="B20" s="8" t="s">
        <v>11</v>
      </c>
      <c r="C20" s="2" t="s">
        <v>12</v>
      </c>
      <c r="D20" s="7">
        <v>3557</v>
      </c>
      <c r="E20" s="3">
        <v>45628</v>
      </c>
      <c r="F20" s="3">
        <v>45629</v>
      </c>
      <c r="G20" s="2">
        <v>5334492</v>
      </c>
      <c r="H20" s="2">
        <v>186700</v>
      </c>
      <c r="I20" s="2">
        <v>186700</v>
      </c>
      <c r="J20" s="5" t="s">
        <v>15</v>
      </c>
      <c r="K20" s="5" t="s">
        <v>13</v>
      </c>
      <c r="L20" s="8" t="s">
        <v>16</v>
      </c>
    </row>
    <row r="21" spans="1:12" x14ac:dyDescent="0.35">
      <c r="A21" s="8">
        <v>900247752</v>
      </c>
      <c r="B21" s="8" t="s">
        <v>11</v>
      </c>
      <c r="C21" s="2" t="s">
        <v>12</v>
      </c>
      <c r="D21" s="7">
        <v>3569</v>
      </c>
      <c r="E21" s="3">
        <v>45631</v>
      </c>
      <c r="F21" s="3">
        <v>45631</v>
      </c>
      <c r="G21" s="2">
        <v>5335923</v>
      </c>
      <c r="H21" s="2">
        <v>2888600</v>
      </c>
      <c r="I21" s="2">
        <v>2888600</v>
      </c>
      <c r="J21" s="5" t="s">
        <v>15</v>
      </c>
      <c r="K21" s="5" t="s">
        <v>13</v>
      </c>
      <c r="L21" s="8" t="s">
        <v>16</v>
      </c>
    </row>
    <row r="22" spans="1:12" x14ac:dyDescent="0.35">
      <c r="A22" s="8">
        <v>900247752</v>
      </c>
      <c r="B22" s="8" t="s">
        <v>11</v>
      </c>
      <c r="C22" s="2" t="s">
        <v>12</v>
      </c>
      <c r="D22" s="7">
        <v>3570</v>
      </c>
      <c r="E22" s="3">
        <v>45631</v>
      </c>
      <c r="F22" s="3">
        <v>45631</v>
      </c>
      <c r="G22" s="2">
        <v>5335924</v>
      </c>
      <c r="H22" s="2">
        <v>436700</v>
      </c>
      <c r="I22" s="2">
        <v>436700</v>
      </c>
      <c r="J22" s="5" t="s">
        <v>15</v>
      </c>
      <c r="K22" s="5" t="s">
        <v>13</v>
      </c>
      <c r="L22" s="8" t="s">
        <v>16</v>
      </c>
    </row>
    <row r="23" spans="1:12" x14ac:dyDescent="0.35">
      <c r="A23" s="8">
        <v>900247752</v>
      </c>
      <c r="B23" s="8" t="s">
        <v>11</v>
      </c>
      <c r="C23" s="2" t="s">
        <v>12</v>
      </c>
      <c r="D23" s="7">
        <v>3574</v>
      </c>
      <c r="E23" s="3">
        <v>45631</v>
      </c>
      <c r="F23" s="3">
        <v>45635</v>
      </c>
      <c r="G23" s="2">
        <v>5336104</v>
      </c>
      <c r="H23" s="2">
        <v>205900</v>
      </c>
      <c r="I23" s="2">
        <v>205900</v>
      </c>
      <c r="J23" s="5" t="s">
        <v>15</v>
      </c>
      <c r="K23" s="5" t="s">
        <v>13</v>
      </c>
      <c r="L23" s="8" t="s">
        <v>16</v>
      </c>
    </row>
    <row r="24" spans="1:12" x14ac:dyDescent="0.35">
      <c r="A24" s="8">
        <v>900247752</v>
      </c>
      <c r="B24" s="8" t="s">
        <v>11</v>
      </c>
      <c r="C24" s="2" t="s">
        <v>12</v>
      </c>
      <c r="D24" s="7">
        <v>3587</v>
      </c>
      <c r="E24" s="3">
        <v>45635</v>
      </c>
      <c r="F24" s="3">
        <v>45635</v>
      </c>
      <c r="G24" s="2">
        <v>5337395</v>
      </c>
      <c r="H24" s="2">
        <v>31060368</v>
      </c>
      <c r="I24" s="2">
        <v>31060368</v>
      </c>
      <c r="J24" s="5" t="s">
        <v>15</v>
      </c>
      <c r="K24" s="5" t="s">
        <v>13</v>
      </c>
      <c r="L24" s="8" t="s">
        <v>16</v>
      </c>
    </row>
    <row r="25" spans="1:12" x14ac:dyDescent="0.35">
      <c r="A25" s="8">
        <v>900247752</v>
      </c>
      <c r="B25" s="8" t="s">
        <v>11</v>
      </c>
      <c r="C25" s="2" t="s">
        <v>12</v>
      </c>
      <c r="D25" s="7">
        <v>3704</v>
      </c>
      <c r="E25" s="3">
        <v>45686</v>
      </c>
      <c r="F25" s="3">
        <v>45691</v>
      </c>
      <c r="G25" s="2">
        <v>5356858</v>
      </c>
      <c r="H25" s="2">
        <v>1135000</v>
      </c>
      <c r="I25" s="2">
        <v>1135000</v>
      </c>
      <c r="J25" s="5" t="s">
        <v>15</v>
      </c>
      <c r="K25" s="5" t="s">
        <v>13</v>
      </c>
      <c r="L25" s="8" t="s">
        <v>16</v>
      </c>
    </row>
    <row r="26" spans="1:12" x14ac:dyDescent="0.35">
      <c r="A26" s="8">
        <v>900247752</v>
      </c>
      <c r="B26" s="8" t="s">
        <v>11</v>
      </c>
      <c r="C26" s="2" t="s">
        <v>12</v>
      </c>
      <c r="D26" s="7">
        <v>3721</v>
      </c>
      <c r="E26" s="3">
        <v>45688</v>
      </c>
      <c r="F26" s="3">
        <v>45691</v>
      </c>
      <c r="G26" s="2">
        <v>5358142</v>
      </c>
      <c r="H26" s="2">
        <v>121900</v>
      </c>
      <c r="I26" s="2">
        <v>121900</v>
      </c>
      <c r="J26" s="5" t="s">
        <v>15</v>
      </c>
      <c r="K26" s="5" t="s">
        <v>13</v>
      </c>
      <c r="L26" s="8" t="s">
        <v>16</v>
      </c>
    </row>
    <row r="27" spans="1:12" x14ac:dyDescent="0.35">
      <c r="A27" s="4"/>
      <c r="B27" s="4"/>
      <c r="C27" s="4"/>
      <c r="I27" s="18">
        <f>SUM(I2:I26)</f>
        <v>43409449</v>
      </c>
    </row>
    <row r="28" spans="1:12" x14ac:dyDescent="0.35">
      <c r="H28" s="14"/>
      <c r="I28" s="16"/>
    </row>
    <row r="30" spans="1:12" x14ac:dyDescent="0.35">
      <c r="G30" s="14"/>
      <c r="I30" s="17"/>
    </row>
  </sheetData>
  <autoFilter ref="A1:L27"/>
  <dataValidations count="1">
    <dataValidation type="whole" operator="greaterThan" allowBlank="1" showInputMessage="1" showErrorMessage="1" errorTitle="DATO ERRADO" error="El valor debe ser diferente de cero" sqref="H1:I1048576">
      <formula1>1</formula1>
    </dataValidation>
  </dataValidations>
  <pageMargins left="0.70866141732283472" right="0.70866141732283472" top="0.74803149606299213" bottom="0.74803149606299213" header="0.31496062992125984" footer="0.31496062992125984"/>
  <pageSetup scale="90"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10"/>
  <sheetViews>
    <sheetView workbookViewId="0">
      <selection activeCell="A3" sqref="A3:C10"/>
    </sheetView>
  </sheetViews>
  <sheetFormatPr baseColWidth="10" defaultRowHeight="14.5" x14ac:dyDescent="0.35"/>
  <cols>
    <col min="1" max="1" width="55.6328125" bestFit="1" customWidth="1"/>
    <col min="2" max="2" width="14.81640625" customWidth="1"/>
    <col min="3" max="3" width="22.90625" bestFit="1" customWidth="1"/>
  </cols>
  <sheetData>
    <row r="3" spans="1:3" x14ac:dyDescent="0.35">
      <c r="A3" s="112" t="s">
        <v>185</v>
      </c>
      <c r="B3" t="s">
        <v>183</v>
      </c>
      <c r="C3" t="s">
        <v>184</v>
      </c>
    </row>
    <row r="4" spans="1:3" x14ac:dyDescent="0.35">
      <c r="A4" s="113" t="s">
        <v>143</v>
      </c>
      <c r="B4" s="111">
        <v>17</v>
      </c>
      <c r="C4" s="111">
        <v>3115385</v>
      </c>
    </row>
    <row r="5" spans="1:3" x14ac:dyDescent="0.35">
      <c r="A5" s="113" t="s">
        <v>144</v>
      </c>
      <c r="B5" s="111">
        <v>1</v>
      </c>
      <c r="C5" s="111">
        <v>31060368</v>
      </c>
    </row>
    <row r="6" spans="1:3" x14ac:dyDescent="0.35">
      <c r="A6" s="113" t="s">
        <v>67</v>
      </c>
      <c r="B6" s="111">
        <v>1</v>
      </c>
      <c r="C6" s="111">
        <v>91800</v>
      </c>
    </row>
    <row r="7" spans="1:3" x14ac:dyDescent="0.35">
      <c r="A7" s="113" t="s">
        <v>77</v>
      </c>
      <c r="B7" s="111">
        <v>1</v>
      </c>
      <c r="C7" s="111">
        <v>45000</v>
      </c>
    </row>
    <row r="8" spans="1:3" x14ac:dyDescent="0.35">
      <c r="A8" s="113" t="s">
        <v>81</v>
      </c>
      <c r="B8" s="111">
        <v>4</v>
      </c>
      <c r="C8" s="111">
        <v>4582200</v>
      </c>
    </row>
    <row r="9" spans="1:3" x14ac:dyDescent="0.35">
      <c r="A9" s="113" t="s">
        <v>90</v>
      </c>
      <c r="B9" s="111">
        <v>1</v>
      </c>
      <c r="C9" s="111">
        <v>4514696</v>
      </c>
    </row>
    <row r="10" spans="1:3" x14ac:dyDescent="0.35">
      <c r="A10" s="113" t="s">
        <v>186</v>
      </c>
      <c r="B10" s="111">
        <v>25</v>
      </c>
      <c r="C10" s="111">
        <v>43409449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27"/>
  <sheetViews>
    <sheetView showGridLines="0" topLeftCell="AU1" workbookViewId="0">
      <pane ySplit="2" topLeftCell="A3" activePane="bottomLeft" state="frozen"/>
      <selection pane="bottomLeft" activeCell="BD2" sqref="BD2"/>
    </sheetView>
  </sheetViews>
  <sheetFormatPr baseColWidth="10" defaultRowHeight="14.5" x14ac:dyDescent="0.35"/>
  <cols>
    <col min="15" max="15" width="15.08984375" customWidth="1"/>
    <col min="63" max="63" width="13.6328125" bestFit="1" customWidth="1"/>
  </cols>
  <sheetData>
    <row r="1" spans="1:63" s="39" customFormat="1" ht="10" x14ac:dyDescent="0.2">
      <c r="A1" s="38">
        <v>45716</v>
      </c>
      <c r="G1" s="40"/>
      <c r="J1" s="41">
        <f>+SUBTOTAL(9,J3:J22527)</f>
        <v>43816950</v>
      </c>
      <c r="K1" s="41">
        <f>+SUBTOTAL(9,K3:K22527)</f>
        <v>43409449</v>
      </c>
      <c r="O1" s="42">
        <f>+K1-SUM(AU1:BC1)</f>
        <v>0</v>
      </c>
      <c r="P1" s="43"/>
      <c r="Q1" s="41">
        <f>+SUBTOTAL(9,Q3:Q22527)</f>
        <v>21291339</v>
      </c>
      <c r="R1" s="44"/>
      <c r="S1" s="43"/>
      <c r="T1" s="43"/>
      <c r="U1" s="43"/>
      <c r="V1" s="43"/>
      <c r="W1" s="43"/>
      <c r="X1" s="43"/>
      <c r="Y1" s="43"/>
      <c r="Z1" s="41">
        <f t="shared" ref="Z1:AG1" si="0">+SUBTOTAL(9,Z3:Z22527)</f>
        <v>43791140</v>
      </c>
      <c r="AA1" s="41">
        <f t="shared" si="0"/>
        <v>43791140</v>
      </c>
      <c r="AB1" s="41">
        <f t="shared" si="0"/>
        <v>16905</v>
      </c>
      <c r="AC1" s="41">
        <f t="shared" si="0"/>
        <v>16905</v>
      </c>
      <c r="AD1" s="41">
        <f t="shared" si="0"/>
        <v>0</v>
      </c>
      <c r="AE1" s="41">
        <f t="shared" si="0"/>
        <v>4514696</v>
      </c>
      <c r="AF1" s="41">
        <f t="shared" si="0"/>
        <v>0</v>
      </c>
      <c r="AG1" s="41">
        <f t="shared" si="0"/>
        <v>91800</v>
      </c>
      <c r="AH1" s="43"/>
      <c r="AI1" s="43"/>
      <c r="AJ1" s="43"/>
      <c r="AK1" s="43"/>
      <c r="AL1" s="41">
        <f>+SUBTOTAL(9,AL3:AL22527)</f>
        <v>0</v>
      </c>
      <c r="AM1" s="41">
        <f>+SUBTOTAL(9,AM3:AM22527)</f>
        <v>39167739</v>
      </c>
      <c r="AN1" s="41">
        <f>+SUBTOTAL(9,AN3:AN22527)</f>
        <v>4606496</v>
      </c>
      <c r="AO1" s="43"/>
      <c r="AP1" s="43"/>
      <c r="AQ1" s="43"/>
      <c r="AR1" s="43"/>
      <c r="AS1" s="43"/>
      <c r="AT1" s="43"/>
      <c r="AU1" s="41">
        <f t="shared" ref="AU1:BD1" si="1">+SUBTOTAL(9,AU3:AU22527)</f>
        <v>16209714</v>
      </c>
      <c r="AV1" s="41">
        <f t="shared" si="1"/>
        <v>91800</v>
      </c>
      <c r="AW1" s="41">
        <f t="shared" si="1"/>
        <v>45000</v>
      </c>
      <c r="AX1" s="41">
        <f t="shared" si="1"/>
        <v>0</v>
      </c>
      <c r="AY1" s="41">
        <f t="shared" si="1"/>
        <v>0</v>
      </c>
      <c r="AZ1" s="41">
        <f t="shared" si="1"/>
        <v>4514696</v>
      </c>
      <c r="BA1" s="41">
        <f t="shared" si="1"/>
        <v>22548239</v>
      </c>
      <c r="BB1" s="41">
        <f t="shared" si="1"/>
        <v>0</v>
      </c>
      <c r="BC1" s="41">
        <f t="shared" si="1"/>
        <v>0</v>
      </c>
      <c r="BD1" s="41">
        <f t="shared" si="1"/>
        <v>16617190</v>
      </c>
      <c r="BE1" s="43"/>
      <c r="BF1" s="43"/>
      <c r="BG1" s="43"/>
      <c r="BH1" s="43"/>
      <c r="BI1" s="41"/>
    </row>
    <row r="2" spans="1:63" ht="30" x14ac:dyDescent="0.35">
      <c r="A2" s="19" t="s">
        <v>6</v>
      </c>
      <c r="B2" s="19" t="s">
        <v>8</v>
      </c>
      <c r="C2" s="19" t="s">
        <v>0</v>
      </c>
      <c r="D2" s="19" t="s">
        <v>1</v>
      </c>
      <c r="E2" s="19" t="s">
        <v>17</v>
      </c>
      <c r="F2" s="19" t="s">
        <v>18</v>
      </c>
      <c r="G2" s="20" t="s">
        <v>19</v>
      </c>
      <c r="H2" s="19" t="s">
        <v>2</v>
      </c>
      <c r="I2" s="19" t="s">
        <v>3</v>
      </c>
      <c r="J2" s="19" t="s">
        <v>4</v>
      </c>
      <c r="K2" s="19" t="s">
        <v>5</v>
      </c>
      <c r="L2" s="19" t="s">
        <v>7</v>
      </c>
      <c r="M2" s="19" t="s">
        <v>9</v>
      </c>
      <c r="N2" s="19" t="s">
        <v>10</v>
      </c>
      <c r="O2" s="21" t="s">
        <v>20</v>
      </c>
      <c r="P2" s="22" t="s">
        <v>21</v>
      </c>
      <c r="Q2" s="23" t="s">
        <v>22</v>
      </c>
      <c r="R2" s="24" t="s">
        <v>23</v>
      </c>
      <c r="S2" s="25" t="s">
        <v>24</v>
      </c>
      <c r="T2" s="25" t="s">
        <v>25</v>
      </c>
      <c r="U2" s="25" t="s">
        <v>26</v>
      </c>
      <c r="V2" s="25" t="s">
        <v>27</v>
      </c>
      <c r="W2" s="25" t="s">
        <v>28</v>
      </c>
      <c r="X2" s="25" t="s">
        <v>29</v>
      </c>
      <c r="Y2" s="25" t="s">
        <v>30</v>
      </c>
      <c r="Z2" s="25" t="s">
        <v>31</v>
      </c>
      <c r="AA2" s="25" t="s">
        <v>32</v>
      </c>
      <c r="AB2" s="25" t="s">
        <v>33</v>
      </c>
      <c r="AC2" s="25" t="s">
        <v>34</v>
      </c>
      <c r="AD2" s="25" t="s">
        <v>35</v>
      </c>
      <c r="AE2" s="25" t="s">
        <v>36</v>
      </c>
      <c r="AF2" s="25" t="s">
        <v>37</v>
      </c>
      <c r="AG2" s="25" t="s">
        <v>38</v>
      </c>
      <c r="AH2" s="25" t="s">
        <v>39</v>
      </c>
      <c r="AI2" s="25" t="s">
        <v>40</v>
      </c>
      <c r="AJ2" s="25" t="s">
        <v>41</v>
      </c>
      <c r="AK2" s="25" t="s">
        <v>42</v>
      </c>
      <c r="AL2" s="25" t="s">
        <v>43</v>
      </c>
      <c r="AM2" s="25" t="s">
        <v>44</v>
      </c>
      <c r="AN2" s="26" t="s">
        <v>45</v>
      </c>
      <c r="AO2" s="26" t="s">
        <v>46</v>
      </c>
      <c r="AP2" s="26" t="s">
        <v>47</v>
      </c>
      <c r="AQ2" s="26" t="s">
        <v>48</v>
      </c>
      <c r="AR2" s="26" t="s">
        <v>49</v>
      </c>
      <c r="AS2" s="26" t="s">
        <v>50</v>
      </c>
      <c r="AT2" s="26" t="s">
        <v>51</v>
      </c>
      <c r="AU2" s="27" t="s">
        <v>52</v>
      </c>
      <c r="AV2" s="27" t="s">
        <v>53</v>
      </c>
      <c r="AW2" s="27" t="s">
        <v>54</v>
      </c>
      <c r="AX2" s="27" t="s">
        <v>37</v>
      </c>
      <c r="AY2" s="27" t="s">
        <v>55</v>
      </c>
      <c r="AZ2" s="27" t="s">
        <v>36</v>
      </c>
      <c r="BA2" s="27" t="s">
        <v>56</v>
      </c>
      <c r="BB2" s="27" t="s">
        <v>57</v>
      </c>
      <c r="BC2" s="27" t="s">
        <v>58</v>
      </c>
      <c r="BD2" s="28" t="s">
        <v>59</v>
      </c>
      <c r="BE2" s="28" t="s">
        <v>60</v>
      </c>
      <c r="BF2" s="28" t="s">
        <v>61</v>
      </c>
      <c r="BG2" s="28" t="s">
        <v>62</v>
      </c>
      <c r="BH2" s="28" t="s">
        <v>63</v>
      </c>
      <c r="BI2" s="28" t="s">
        <v>64</v>
      </c>
    </row>
    <row r="3" spans="1:63" x14ac:dyDescent="0.35">
      <c r="A3" s="29">
        <v>900247752</v>
      </c>
      <c r="B3" s="29" t="s">
        <v>11</v>
      </c>
      <c r="C3" s="29" t="s">
        <v>12</v>
      </c>
      <c r="D3" s="30">
        <v>3557</v>
      </c>
      <c r="E3" s="30" t="s">
        <v>104</v>
      </c>
      <c r="F3" s="30" t="s">
        <v>105</v>
      </c>
      <c r="G3" s="31"/>
      <c r="H3" s="32">
        <v>45628</v>
      </c>
      <c r="I3" s="32">
        <v>45629</v>
      </c>
      <c r="J3" s="33">
        <v>186700</v>
      </c>
      <c r="K3" s="33">
        <v>186700</v>
      </c>
      <c r="L3" s="34" t="s">
        <v>15</v>
      </c>
      <c r="M3" s="35" t="s">
        <v>13</v>
      </c>
      <c r="N3" s="34" t="s">
        <v>16</v>
      </c>
      <c r="O3" s="48" t="s">
        <v>143</v>
      </c>
      <c r="P3" s="30" t="s">
        <v>143</v>
      </c>
      <c r="Q3" s="36">
        <v>0</v>
      </c>
      <c r="R3" s="37"/>
      <c r="S3" s="30" t="s">
        <v>82</v>
      </c>
      <c r="T3" s="32">
        <v>45628</v>
      </c>
      <c r="U3" s="32">
        <v>45629</v>
      </c>
      <c r="V3" s="32">
        <v>45630</v>
      </c>
      <c r="W3" s="32"/>
      <c r="X3" s="30">
        <v>86</v>
      </c>
      <c r="Y3" s="30" t="s">
        <v>83</v>
      </c>
      <c r="Z3" s="36">
        <v>186700</v>
      </c>
      <c r="AA3" s="36">
        <v>186700</v>
      </c>
      <c r="AB3" s="36">
        <v>0</v>
      </c>
      <c r="AC3" s="36">
        <v>0</v>
      </c>
      <c r="AD3" s="36">
        <v>0</v>
      </c>
      <c r="AE3" s="36">
        <v>0</v>
      </c>
      <c r="AF3" s="36">
        <v>0</v>
      </c>
      <c r="AG3" s="36">
        <v>0</v>
      </c>
      <c r="AH3" s="30"/>
      <c r="AI3" s="30"/>
      <c r="AJ3" s="30"/>
      <c r="AK3" s="30" t="s">
        <v>84</v>
      </c>
      <c r="AL3" s="36">
        <v>0</v>
      </c>
      <c r="AM3" s="36">
        <v>186700</v>
      </c>
      <c r="AN3" s="36">
        <v>0</v>
      </c>
      <c r="AO3" s="30"/>
      <c r="AP3" s="30"/>
      <c r="AQ3" s="30"/>
      <c r="AR3" s="30" t="s">
        <v>73</v>
      </c>
      <c r="AS3" s="30"/>
      <c r="AT3" s="30" t="s">
        <v>85</v>
      </c>
      <c r="AU3" s="36">
        <v>186700</v>
      </c>
      <c r="AV3" s="36">
        <v>0</v>
      </c>
      <c r="AW3" s="36">
        <v>0</v>
      </c>
      <c r="AX3" s="36">
        <v>0</v>
      </c>
      <c r="AY3" s="36">
        <v>0</v>
      </c>
      <c r="AZ3" s="36">
        <v>0</v>
      </c>
      <c r="BA3" s="36">
        <v>0</v>
      </c>
      <c r="BB3" s="36">
        <v>0</v>
      </c>
      <c r="BC3" s="36">
        <v>0</v>
      </c>
      <c r="BD3" s="36">
        <v>186700</v>
      </c>
      <c r="BE3" s="36">
        <v>0</v>
      </c>
      <c r="BF3" s="30">
        <v>2201583954</v>
      </c>
      <c r="BG3" s="32">
        <v>45686</v>
      </c>
      <c r="BH3" s="30" t="s">
        <v>139</v>
      </c>
      <c r="BI3" s="36">
        <v>392600</v>
      </c>
    </row>
    <row r="4" spans="1:63" x14ac:dyDescent="0.35">
      <c r="A4" s="29">
        <v>900247752</v>
      </c>
      <c r="B4" s="29" t="s">
        <v>11</v>
      </c>
      <c r="C4" s="29" t="s">
        <v>12</v>
      </c>
      <c r="D4" s="30">
        <v>3574</v>
      </c>
      <c r="E4" s="30" t="s">
        <v>102</v>
      </c>
      <c r="F4" s="30" t="s">
        <v>103</v>
      </c>
      <c r="G4" s="31"/>
      <c r="H4" s="32">
        <v>45631</v>
      </c>
      <c r="I4" s="32">
        <v>45635</v>
      </c>
      <c r="J4" s="33">
        <v>205900</v>
      </c>
      <c r="K4" s="33">
        <v>205900</v>
      </c>
      <c r="L4" s="34" t="s">
        <v>15</v>
      </c>
      <c r="M4" s="35" t="s">
        <v>13</v>
      </c>
      <c r="N4" s="34" t="s">
        <v>16</v>
      </c>
      <c r="O4" s="48" t="s">
        <v>143</v>
      </c>
      <c r="P4" s="30" t="s">
        <v>143</v>
      </c>
      <c r="Q4" s="36">
        <v>0</v>
      </c>
      <c r="R4" s="37"/>
      <c r="S4" s="30" t="s">
        <v>82</v>
      </c>
      <c r="T4" s="32">
        <v>45631</v>
      </c>
      <c r="U4" s="32">
        <v>45635</v>
      </c>
      <c r="V4" s="32">
        <v>45637</v>
      </c>
      <c r="W4" s="32"/>
      <c r="X4" s="30">
        <v>79</v>
      </c>
      <c r="Y4" s="30" t="s">
        <v>83</v>
      </c>
      <c r="Z4" s="36">
        <v>205900</v>
      </c>
      <c r="AA4" s="36">
        <v>205900</v>
      </c>
      <c r="AB4" s="36">
        <v>0</v>
      </c>
      <c r="AC4" s="36">
        <v>0</v>
      </c>
      <c r="AD4" s="36">
        <v>0</v>
      </c>
      <c r="AE4" s="36">
        <v>0</v>
      </c>
      <c r="AF4" s="36">
        <v>0</v>
      </c>
      <c r="AG4" s="36">
        <v>0</v>
      </c>
      <c r="AH4" s="30"/>
      <c r="AI4" s="30"/>
      <c r="AJ4" s="30"/>
      <c r="AK4" s="30" t="s">
        <v>84</v>
      </c>
      <c r="AL4" s="36">
        <v>0</v>
      </c>
      <c r="AM4" s="36">
        <v>205900</v>
      </c>
      <c r="AN4" s="36">
        <v>0</v>
      </c>
      <c r="AO4" s="30"/>
      <c r="AP4" s="30"/>
      <c r="AQ4" s="30"/>
      <c r="AR4" s="30" t="s">
        <v>73</v>
      </c>
      <c r="AS4" s="30"/>
      <c r="AT4" s="30" t="s">
        <v>85</v>
      </c>
      <c r="AU4" s="36">
        <v>205900</v>
      </c>
      <c r="AV4" s="36">
        <v>0</v>
      </c>
      <c r="AW4" s="36">
        <v>0</v>
      </c>
      <c r="AX4" s="36">
        <v>0</v>
      </c>
      <c r="AY4" s="36">
        <v>0</v>
      </c>
      <c r="AZ4" s="36">
        <v>0</v>
      </c>
      <c r="BA4" s="36">
        <v>0</v>
      </c>
      <c r="BB4" s="36">
        <v>0</v>
      </c>
      <c r="BC4" s="36">
        <v>0</v>
      </c>
      <c r="BD4" s="36">
        <v>205900</v>
      </c>
      <c r="BE4" s="36">
        <v>0</v>
      </c>
      <c r="BF4" s="30">
        <v>2201583954</v>
      </c>
      <c r="BG4" s="32">
        <v>45686</v>
      </c>
      <c r="BH4" s="30" t="s">
        <v>139</v>
      </c>
      <c r="BI4" s="36">
        <v>392600</v>
      </c>
    </row>
    <row r="5" spans="1:63" x14ac:dyDescent="0.35">
      <c r="A5" s="29">
        <v>900247752</v>
      </c>
      <c r="B5" s="29" t="s">
        <v>11</v>
      </c>
      <c r="C5" s="29" t="s">
        <v>12</v>
      </c>
      <c r="D5" s="30">
        <v>1660</v>
      </c>
      <c r="E5" s="30" t="s">
        <v>135</v>
      </c>
      <c r="F5" s="30" t="s">
        <v>136</v>
      </c>
      <c r="G5" s="31"/>
      <c r="H5" s="32">
        <v>44868</v>
      </c>
      <c r="I5" s="32">
        <v>44868</v>
      </c>
      <c r="J5" s="33">
        <v>90090</v>
      </c>
      <c r="K5" s="33">
        <v>90090</v>
      </c>
      <c r="L5" s="34" t="s">
        <v>15</v>
      </c>
      <c r="M5" s="35" t="s">
        <v>13</v>
      </c>
      <c r="N5" s="34" t="s">
        <v>16</v>
      </c>
      <c r="O5" s="48" t="s">
        <v>143</v>
      </c>
      <c r="P5" s="30" t="s">
        <v>143</v>
      </c>
      <c r="Q5" s="36">
        <v>0</v>
      </c>
      <c r="R5" s="37"/>
      <c r="S5" s="30" t="s">
        <v>82</v>
      </c>
      <c r="T5" s="32">
        <v>44868</v>
      </c>
      <c r="U5" s="32">
        <v>44874</v>
      </c>
      <c r="V5" s="32">
        <v>44874</v>
      </c>
      <c r="W5" s="32"/>
      <c r="X5" s="30">
        <v>842</v>
      </c>
      <c r="Y5" s="30" t="s">
        <v>137</v>
      </c>
      <c r="Z5" s="36">
        <v>92400</v>
      </c>
      <c r="AA5" s="36">
        <v>92400</v>
      </c>
      <c r="AB5" s="36">
        <v>0</v>
      </c>
      <c r="AC5" s="36">
        <v>0</v>
      </c>
      <c r="AD5" s="36">
        <v>0</v>
      </c>
      <c r="AE5" s="36">
        <v>0</v>
      </c>
      <c r="AF5" s="36">
        <v>0</v>
      </c>
      <c r="AG5" s="36">
        <v>0</v>
      </c>
      <c r="AH5" s="30"/>
      <c r="AI5" s="30"/>
      <c r="AJ5" s="30"/>
      <c r="AK5" s="30"/>
      <c r="AL5" s="36">
        <v>0</v>
      </c>
      <c r="AM5" s="36">
        <v>92400</v>
      </c>
      <c r="AN5" s="36">
        <v>0</v>
      </c>
      <c r="AO5" s="30"/>
      <c r="AP5" s="30"/>
      <c r="AQ5" s="30"/>
      <c r="AR5" s="30"/>
      <c r="AS5" s="30"/>
      <c r="AT5" s="30" t="s">
        <v>138</v>
      </c>
      <c r="AU5" s="36">
        <v>90090</v>
      </c>
      <c r="AV5" s="36">
        <v>0</v>
      </c>
      <c r="AW5" s="36">
        <v>0</v>
      </c>
      <c r="AX5" s="36">
        <v>0</v>
      </c>
      <c r="AY5" s="36">
        <v>0</v>
      </c>
      <c r="AZ5" s="36">
        <v>0</v>
      </c>
      <c r="BA5" s="36">
        <v>0</v>
      </c>
      <c r="BB5" s="36">
        <v>0</v>
      </c>
      <c r="BC5" s="36">
        <v>0</v>
      </c>
      <c r="BD5" s="36">
        <v>90090</v>
      </c>
      <c r="BE5" s="36">
        <v>0</v>
      </c>
      <c r="BF5" s="30">
        <v>4800061829</v>
      </c>
      <c r="BG5" s="32">
        <v>45254</v>
      </c>
      <c r="BH5" s="30" t="s">
        <v>140</v>
      </c>
      <c r="BI5" s="36">
        <v>12865968</v>
      </c>
      <c r="BK5" s="45"/>
    </row>
    <row r="6" spans="1:63" x14ac:dyDescent="0.35">
      <c r="A6" s="29">
        <v>900247752</v>
      </c>
      <c r="B6" s="29" t="s">
        <v>11</v>
      </c>
      <c r="C6" s="29" t="s">
        <v>12</v>
      </c>
      <c r="D6" s="30">
        <v>3264</v>
      </c>
      <c r="E6" s="30" t="s">
        <v>131</v>
      </c>
      <c r="F6" s="30" t="s">
        <v>132</v>
      </c>
      <c r="G6" s="31"/>
      <c r="H6" s="32">
        <v>45464</v>
      </c>
      <c r="I6" s="32">
        <v>45475</v>
      </c>
      <c r="J6" s="33">
        <v>91800</v>
      </c>
      <c r="K6" s="33">
        <v>91800</v>
      </c>
      <c r="L6" s="34" t="s">
        <v>15</v>
      </c>
      <c r="M6" s="35" t="s">
        <v>13</v>
      </c>
      <c r="N6" s="34" t="s">
        <v>16</v>
      </c>
      <c r="O6" s="48" t="s">
        <v>143</v>
      </c>
      <c r="P6" s="30" t="s">
        <v>143</v>
      </c>
      <c r="Q6" s="36">
        <v>0</v>
      </c>
      <c r="R6" s="37"/>
      <c r="S6" s="30" t="s">
        <v>82</v>
      </c>
      <c r="T6" s="32">
        <v>45464</v>
      </c>
      <c r="U6" s="32">
        <v>45475</v>
      </c>
      <c r="V6" s="32">
        <v>45498</v>
      </c>
      <c r="W6" s="32"/>
      <c r="X6" s="30">
        <v>218</v>
      </c>
      <c r="Y6" s="30" t="s">
        <v>69</v>
      </c>
      <c r="Z6" s="36">
        <v>91800</v>
      </c>
      <c r="AA6" s="36">
        <v>91800</v>
      </c>
      <c r="AB6" s="36">
        <v>0</v>
      </c>
      <c r="AC6" s="36">
        <v>0</v>
      </c>
      <c r="AD6" s="36">
        <v>0</v>
      </c>
      <c r="AE6" s="36">
        <v>0</v>
      </c>
      <c r="AF6" s="36">
        <v>0</v>
      </c>
      <c r="AG6" s="36">
        <v>0</v>
      </c>
      <c r="AH6" s="30"/>
      <c r="AI6" s="30"/>
      <c r="AJ6" s="30"/>
      <c r="AK6" s="30" t="s">
        <v>84</v>
      </c>
      <c r="AL6" s="36">
        <v>0</v>
      </c>
      <c r="AM6" s="36">
        <v>91800</v>
      </c>
      <c r="AN6" s="36">
        <v>0</v>
      </c>
      <c r="AO6" s="30"/>
      <c r="AP6" s="30"/>
      <c r="AQ6" s="30"/>
      <c r="AR6" s="30" t="s">
        <v>73</v>
      </c>
      <c r="AS6" s="30"/>
      <c r="AT6" s="30" t="s">
        <v>85</v>
      </c>
      <c r="AU6" s="36">
        <v>91800</v>
      </c>
      <c r="AV6" s="36">
        <v>0</v>
      </c>
      <c r="AW6" s="36">
        <v>0</v>
      </c>
      <c r="AX6" s="36">
        <v>0</v>
      </c>
      <c r="AY6" s="36">
        <v>0</v>
      </c>
      <c r="AZ6" s="36">
        <v>0</v>
      </c>
      <c r="BA6" s="36">
        <v>0</v>
      </c>
      <c r="BB6" s="36">
        <v>0</v>
      </c>
      <c r="BC6" s="36">
        <v>0</v>
      </c>
      <c r="BD6" s="36">
        <v>91800</v>
      </c>
      <c r="BE6" s="36">
        <v>0</v>
      </c>
      <c r="BF6" s="30">
        <v>4800065832</v>
      </c>
      <c r="BG6" s="32">
        <v>45596</v>
      </c>
      <c r="BH6" s="30" t="s">
        <v>139</v>
      </c>
      <c r="BI6" s="36">
        <v>6757884</v>
      </c>
      <c r="BK6" s="45"/>
    </row>
    <row r="7" spans="1:63" x14ac:dyDescent="0.35">
      <c r="A7" s="29">
        <v>900247752</v>
      </c>
      <c r="B7" s="29" t="s">
        <v>11</v>
      </c>
      <c r="C7" s="29" t="s">
        <v>12</v>
      </c>
      <c r="D7" s="30">
        <v>2686</v>
      </c>
      <c r="E7" s="30" t="s">
        <v>113</v>
      </c>
      <c r="F7" s="30" t="s">
        <v>114</v>
      </c>
      <c r="G7" s="31"/>
      <c r="H7" s="32">
        <v>45310</v>
      </c>
      <c r="I7" s="32">
        <v>45324</v>
      </c>
      <c r="J7" s="33">
        <v>486540</v>
      </c>
      <c r="K7" s="33">
        <v>486540</v>
      </c>
      <c r="L7" s="34" t="s">
        <v>15</v>
      </c>
      <c r="M7" s="35" t="s">
        <v>13</v>
      </c>
      <c r="N7" s="34" t="s">
        <v>16</v>
      </c>
      <c r="O7" s="48" t="s">
        <v>143</v>
      </c>
      <c r="P7" s="30" t="s">
        <v>143</v>
      </c>
      <c r="Q7" s="36">
        <v>0</v>
      </c>
      <c r="R7" s="37"/>
      <c r="S7" s="30" t="s">
        <v>82</v>
      </c>
      <c r="T7" s="32">
        <v>45310</v>
      </c>
      <c r="U7" s="32">
        <v>45538</v>
      </c>
      <c r="V7" s="32">
        <v>45545</v>
      </c>
      <c r="W7" s="32"/>
      <c r="X7" s="30">
        <v>171</v>
      </c>
      <c r="Y7" s="30" t="s">
        <v>108</v>
      </c>
      <c r="Z7" s="36">
        <v>486540</v>
      </c>
      <c r="AA7" s="36">
        <v>486540</v>
      </c>
      <c r="AB7" s="36">
        <v>0</v>
      </c>
      <c r="AC7" s="36">
        <v>0</v>
      </c>
      <c r="AD7" s="36">
        <v>0</v>
      </c>
      <c r="AE7" s="36">
        <v>0</v>
      </c>
      <c r="AF7" s="36">
        <v>0</v>
      </c>
      <c r="AG7" s="36">
        <v>0</v>
      </c>
      <c r="AH7" s="30"/>
      <c r="AI7" s="30"/>
      <c r="AJ7" s="30"/>
      <c r="AK7" s="30" t="s">
        <v>84</v>
      </c>
      <c r="AL7" s="36">
        <v>0</v>
      </c>
      <c r="AM7" s="36">
        <v>486540</v>
      </c>
      <c r="AN7" s="36">
        <v>0</v>
      </c>
      <c r="AO7" s="30"/>
      <c r="AP7" s="30"/>
      <c r="AQ7" s="30"/>
      <c r="AR7" s="30" t="s">
        <v>73</v>
      </c>
      <c r="AS7" s="30"/>
      <c r="AT7" s="30" t="s">
        <v>85</v>
      </c>
      <c r="AU7" s="36">
        <v>486540</v>
      </c>
      <c r="AV7" s="36">
        <v>0</v>
      </c>
      <c r="AW7" s="36">
        <v>0</v>
      </c>
      <c r="AX7" s="36">
        <v>0</v>
      </c>
      <c r="AY7" s="36">
        <v>0</v>
      </c>
      <c r="AZ7" s="36">
        <v>0</v>
      </c>
      <c r="BA7" s="36">
        <v>0</v>
      </c>
      <c r="BB7" s="36">
        <v>0</v>
      </c>
      <c r="BC7" s="36">
        <v>0</v>
      </c>
      <c r="BD7" s="36">
        <v>486540</v>
      </c>
      <c r="BE7" s="36">
        <v>0</v>
      </c>
      <c r="BF7" s="30">
        <v>4800065856</v>
      </c>
      <c r="BG7" s="32">
        <v>45596</v>
      </c>
      <c r="BH7" s="30" t="s">
        <v>141</v>
      </c>
      <c r="BI7" s="36">
        <v>50811750</v>
      </c>
      <c r="BK7" s="46"/>
    </row>
    <row r="8" spans="1:63" x14ac:dyDescent="0.35">
      <c r="A8" s="29">
        <v>900247752</v>
      </c>
      <c r="B8" s="29" t="s">
        <v>11</v>
      </c>
      <c r="C8" s="29" t="s">
        <v>12</v>
      </c>
      <c r="D8" s="30">
        <v>3054</v>
      </c>
      <c r="E8" s="30" t="s">
        <v>133</v>
      </c>
      <c r="F8" s="30" t="s">
        <v>134</v>
      </c>
      <c r="G8" s="31"/>
      <c r="H8" s="32">
        <v>45404</v>
      </c>
      <c r="I8" s="32">
        <v>45414</v>
      </c>
      <c r="J8" s="33">
        <v>186624</v>
      </c>
      <c r="K8" s="33">
        <v>186624</v>
      </c>
      <c r="L8" s="34" t="s">
        <v>15</v>
      </c>
      <c r="M8" s="35" t="s">
        <v>13</v>
      </c>
      <c r="N8" s="34" t="s">
        <v>16</v>
      </c>
      <c r="O8" s="48" t="s">
        <v>143</v>
      </c>
      <c r="P8" s="30" t="s">
        <v>143</v>
      </c>
      <c r="Q8" s="36">
        <v>0</v>
      </c>
      <c r="R8" s="37"/>
      <c r="S8" s="30" t="s">
        <v>82</v>
      </c>
      <c r="T8" s="32">
        <v>45404</v>
      </c>
      <c r="U8" s="32">
        <v>45414</v>
      </c>
      <c r="V8" s="32">
        <v>45415</v>
      </c>
      <c r="W8" s="32"/>
      <c r="X8" s="30">
        <v>301</v>
      </c>
      <c r="Y8" s="30" t="s">
        <v>69</v>
      </c>
      <c r="Z8" s="36">
        <v>186624</v>
      </c>
      <c r="AA8" s="36">
        <v>186624</v>
      </c>
      <c r="AB8" s="36">
        <v>0</v>
      </c>
      <c r="AC8" s="36">
        <v>0</v>
      </c>
      <c r="AD8" s="36">
        <v>0</v>
      </c>
      <c r="AE8" s="36">
        <v>0</v>
      </c>
      <c r="AF8" s="36">
        <v>0</v>
      </c>
      <c r="AG8" s="36">
        <v>0</v>
      </c>
      <c r="AH8" s="30"/>
      <c r="AI8" s="30"/>
      <c r="AJ8" s="30"/>
      <c r="AK8" s="30" t="s">
        <v>84</v>
      </c>
      <c r="AL8" s="36">
        <v>0</v>
      </c>
      <c r="AM8" s="36">
        <v>186624</v>
      </c>
      <c r="AN8" s="36">
        <v>0</v>
      </c>
      <c r="AO8" s="30"/>
      <c r="AP8" s="30"/>
      <c r="AQ8" s="30"/>
      <c r="AR8" s="30" t="s">
        <v>73</v>
      </c>
      <c r="AS8" s="30"/>
      <c r="AT8" s="30" t="s">
        <v>85</v>
      </c>
      <c r="AU8" s="36">
        <v>186624</v>
      </c>
      <c r="AV8" s="36">
        <v>0</v>
      </c>
      <c r="AW8" s="36">
        <v>0</v>
      </c>
      <c r="AX8" s="36">
        <v>0</v>
      </c>
      <c r="AY8" s="36">
        <v>0</v>
      </c>
      <c r="AZ8" s="36">
        <v>0</v>
      </c>
      <c r="BA8" s="36">
        <v>0</v>
      </c>
      <c r="BB8" s="36">
        <v>0</v>
      </c>
      <c r="BC8" s="36">
        <v>0</v>
      </c>
      <c r="BD8" s="36">
        <v>186624</v>
      </c>
      <c r="BE8" s="36">
        <v>0</v>
      </c>
      <c r="BF8" s="30">
        <v>4800065856</v>
      </c>
      <c r="BG8" s="32">
        <v>45596</v>
      </c>
      <c r="BH8" s="30" t="s">
        <v>141</v>
      </c>
      <c r="BI8" s="36">
        <v>50811750</v>
      </c>
      <c r="BK8" s="46"/>
    </row>
    <row r="9" spans="1:63" x14ac:dyDescent="0.35">
      <c r="A9" s="29">
        <v>900247752</v>
      </c>
      <c r="B9" s="29" t="s">
        <v>11</v>
      </c>
      <c r="C9" s="29" t="s">
        <v>12</v>
      </c>
      <c r="D9" s="30">
        <v>3310</v>
      </c>
      <c r="E9" s="30" t="s">
        <v>129</v>
      </c>
      <c r="F9" s="30" t="s">
        <v>130</v>
      </c>
      <c r="G9" s="31"/>
      <c r="H9" s="32">
        <v>45478</v>
      </c>
      <c r="I9" s="32">
        <v>45482</v>
      </c>
      <c r="J9" s="33">
        <v>50000</v>
      </c>
      <c r="K9" s="33">
        <v>50000</v>
      </c>
      <c r="L9" s="34" t="s">
        <v>15</v>
      </c>
      <c r="M9" s="35" t="s">
        <v>13</v>
      </c>
      <c r="N9" s="34" t="s">
        <v>16</v>
      </c>
      <c r="O9" s="48" t="s">
        <v>143</v>
      </c>
      <c r="P9" s="30" t="s">
        <v>143</v>
      </c>
      <c r="Q9" s="36">
        <v>0</v>
      </c>
      <c r="R9" s="37"/>
      <c r="S9" s="30" t="s">
        <v>82</v>
      </c>
      <c r="T9" s="32">
        <v>45478</v>
      </c>
      <c r="U9" s="32">
        <v>45482</v>
      </c>
      <c r="V9" s="32">
        <v>45490</v>
      </c>
      <c r="W9" s="32"/>
      <c r="X9" s="30">
        <v>226</v>
      </c>
      <c r="Y9" s="30" t="s">
        <v>69</v>
      </c>
      <c r="Z9" s="36">
        <v>50000</v>
      </c>
      <c r="AA9" s="36">
        <v>50000</v>
      </c>
      <c r="AB9" s="36">
        <v>0</v>
      </c>
      <c r="AC9" s="36">
        <v>0</v>
      </c>
      <c r="AD9" s="36">
        <v>0</v>
      </c>
      <c r="AE9" s="36">
        <v>0</v>
      </c>
      <c r="AF9" s="36">
        <v>0</v>
      </c>
      <c r="AG9" s="36">
        <v>0</v>
      </c>
      <c r="AH9" s="30"/>
      <c r="AI9" s="30"/>
      <c r="AJ9" s="30"/>
      <c r="AK9" s="30" t="s">
        <v>84</v>
      </c>
      <c r="AL9" s="36">
        <v>0</v>
      </c>
      <c r="AM9" s="36">
        <v>50000</v>
      </c>
      <c r="AN9" s="36">
        <v>0</v>
      </c>
      <c r="AO9" s="30"/>
      <c r="AP9" s="30"/>
      <c r="AQ9" s="30"/>
      <c r="AR9" s="30" t="s">
        <v>73</v>
      </c>
      <c r="AS9" s="30"/>
      <c r="AT9" s="30" t="s">
        <v>85</v>
      </c>
      <c r="AU9" s="36">
        <v>50000</v>
      </c>
      <c r="AV9" s="36">
        <v>0</v>
      </c>
      <c r="AW9" s="36">
        <v>0</v>
      </c>
      <c r="AX9" s="36">
        <v>0</v>
      </c>
      <c r="AY9" s="36">
        <v>0</v>
      </c>
      <c r="AZ9" s="36">
        <v>0</v>
      </c>
      <c r="BA9" s="36">
        <v>0</v>
      </c>
      <c r="BB9" s="36">
        <v>0</v>
      </c>
      <c r="BC9" s="36">
        <v>0</v>
      </c>
      <c r="BD9" s="36">
        <v>50000</v>
      </c>
      <c r="BE9" s="36">
        <v>0</v>
      </c>
      <c r="BF9" s="30">
        <v>4800065856</v>
      </c>
      <c r="BG9" s="32">
        <v>45596</v>
      </c>
      <c r="BH9" s="30" t="s">
        <v>141</v>
      </c>
      <c r="BI9" s="36">
        <v>50811750</v>
      </c>
      <c r="BK9" s="46"/>
    </row>
    <row r="10" spans="1:63" x14ac:dyDescent="0.35">
      <c r="A10" s="29">
        <v>900247752</v>
      </c>
      <c r="B10" s="29" t="s">
        <v>11</v>
      </c>
      <c r="C10" s="29" t="s">
        <v>12</v>
      </c>
      <c r="D10" s="30">
        <v>3351</v>
      </c>
      <c r="E10" s="30" t="s">
        <v>115</v>
      </c>
      <c r="F10" s="30" t="s">
        <v>116</v>
      </c>
      <c r="G10" s="31"/>
      <c r="H10" s="32">
        <v>45505</v>
      </c>
      <c r="I10" s="32">
        <v>45509</v>
      </c>
      <c r="J10" s="33">
        <v>143500</v>
      </c>
      <c r="K10" s="33">
        <v>143500</v>
      </c>
      <c r="L10" s="34" t="s">
        <v>15</v>
      </c>
      <c r="M10" s="35" t="s">
        <v>13</v>
      </c>
      <c r="N10" s="34" t="s">
        <v>16</v>
      </c>
      <c r="O10" s="48" t="s">
        <v>143</v>
      </c>
      <c r="P10" s="30" t="s">
        <v>143</v>
      </c>
      <c r="Q10" s="36">
        <v>0</v>
      </c>
      <c r="R10" s="37"/>
      <c r="S10" s="30" t="s">
        <v>82</v>
      </c>
      <c r="T10" s="32">
        <v>45505</v>
      </c>
      <c r="U10" s="32">
        <v>45538</v>
      </c>
      <c r="V10" s="32">
        <v>45545</v>
      </c>
      <c r="W10" s="32"/>
      <c r="X10" s="30">
        <v>171</v>
      </c>
      <c r="Y10" s="30" t="s">
        <v>108</v>
      </c>
      <c r="Z10" s="36">
        <v>143500</v>
      </c>
      <c r="AA10" s="36">
        <v>143500</v>
      </c>
      <c r="AB10" s="36">
        <v>0</v>
      </c>
      <c r="AC10" s="36">
        <v>0</v>
      </c>
      <c r="AD10" s="36">
        <v>0</v>
      </c>
      <c r="AE10" s="36">
        <v>0</v>
      </c>
      <c r="AF10" s="36">
        <v>0</v>
      </c>
      <c r="AG10" s="36">
        <v>0</v>
      </c>
      <c r="AH10" s="30"/>
      <c r="AI10" s="30"/>
      <c r="AJ10" s="30"/>
      <c r="AK10" s="30" t="s">
        <v>84</v>
      </c>
      <c r="AL10" s="36">
        <v>0</v>
      </c>
      <c r="AM10" s="36">
        <v>143500</v>
      </c>
      <c r="AN10" s="36">
        <v>0</v>
      </c>
      <c r="AO10" s="30"/>
      <c r="AP10" s="30"/>
      <c r="AQ10" s="30"/>
      <c r="AR10" s="30" t="s">
        <v>73</v>
      </c>
      <c r="AS10" s="30"/>
      <c r="AT10" s="30" t="s">
        <v>85</v>
      </c>
      <c r="AU10" s="36">
        <v>143500</v>
      </c>
      <c r="AV10" s="36">
        <v>0</v>
      </c>
      <c r="AW10" s="36">
        <v>0</v>
      </c>
      <c r="AX10" s="36">
        <v>0</v>
      </c>
      <c r="AY10" s="36">
        <v>0</v>
      </c>
      <c r="AZ10" s="36">
        <v>0</v>
      </c>
      <c r="BA10" s="36">
        <v>0</v>
      </c>
      <c r="BB10" s="36">
        <v>0</v>
      </c>
      <c r="BC10" s="36">
        <v>0</v>
      </c>
      <c r="BD10" s="36">
        <v>143500</v>
      </c>
      <c r="BE10" s="36">
        <v>0</v>
      </c>
      <c r="BF10" s="30">
        <v>4800065856</v>
      </c>
      <c r="BG10" s="32">
        <v>45596</v>
      </c>
      <c r="BH10" s="30" t="s">
        <v>141</v>
      </c>
      <c r="BI10" s="36">
        <v>50811750</v>
      </c>
      <c r="BK10" s="46"/>
    </row>
    <row r="11" spans="1:63" x14ac:dyDescent="0.35">
      <c r="A11" s="29">
        <v>900247752</v>
      </c>
      <c r="B11" s="29" t="s">
        <v>11</v>
      </c>
      <c r="C11" s="29" t="s">
        <v>12</v>
      </c>
      <c r="D11" s="30">
        <v>3339</v>
      </c>
      <c r="E11" s="30" t="s">
        <v>123</v>
      </c>
      <c r="F11" s="30" t="s">
        <v>124</v>
      </c>
      <c r="G11" s="31"/>
      <c r="H11" s="32">
        <v>45495</v>
      </c>
      <c r="I11" s="32">
        <v>45509</v>
      </c>
      <c r="J11" s="33">
        <v>474012</v>
      </c>
      <c r="K11" s="33">
        <v>474012</v>
      </c>
      <c r="L11" s="34" t="s">
        <v>15</v>
      </c>
      <c r="M11" s="35" t="s">
        <v>13</v>
      </c>
      <c r="N11" s="34" t="s">
        <v>16</v>
      </c>
      <c r="O11" s="48" t="s">
        <v>143</v>
      </c>
      <c r="P11" s="30" t="s">
        <v>143</v>
      </c>
      <c r="Q11" s="36">
        <v>0</v>
      </c>
      <c r="R11" s="37"/>
      <c r="S11" s="30" t="s">
        <v>82</v>
      </c>
      <c r="T11" s="32">
        <v>45495</v>
      </c>
      <c r="U11" s="32">
        <v>45509</v>
      </c>
      <c r="V11" s="32">
        <v>45527</v>
      </c>
      <c r="W11" s="32"/>
      <c r="X11" s="30">
        <v>189</v>
      </c>
      <c r="Y11" s="30" t="s">
        <v>69</v>
      </c>
      <c r="Z11" s="36">
        <v>474012</v>
      </c>
      <c r="AA11" s="36">
        <v>474012</v>
      </c>
      <c r="AB11" s="36">
        <v>0</v>
      </c>
      <c r="AC11" s="36">
        <v>0</v>
      </c>
      <c r="AD11" s="36">
        <v>0</v>
      </c>
      <c r="AE11" s="36">
        <v>0</v>
      </c>
      <c r="AF11" s="36">
        <v>0</v>
      </c>
      <c r="AG11" s="36">
        <v>0</v>
      </c>
      <c r="AH11" s="30"/>
      <c r="AI11" s="30"/>
      <c r="AJ11" s="30"/>
      <c r="AK11" s="30" t="s">
        <v>84</v>
      </c>
      <c r="AL11" s="36">
        <v>0</v>
      </c>
      <c r="AM11" s="36">
        <v>474012</v>
      </c>
      <c r="AN11" s="36">
        <v>0</v>
      </c>
      <c r="AO11" s="30"/>
      <c r="AP11" s="30"/>
      <c r="AQ11" s="30"/>
      <c r="AR11" s="30" t="s">
        <v>73</v>
      </c>
      <c r="AS11" s="30"/>
      <c r="AT11" s="30" t="s">
        <v>85</v>
      </c>
      <c r="AU11" s="36">
        <v>474012</v>
      </c>
      <c r="AV11" s="36">
        <v>0</v>
      </c>
      <c r="AW11" s="36">
        <v>0</v>
      </c>
      <c r="AX11" s="36">
        <v>0</v>
      </c>
      <c r="AY11" s="36">
        <v>0</v>
      </c>
      <c r="AZ11" s="36">
        <v>0</v>
      </c>
      <c r="BA11" s="36">
        <v>0</v>
      </c>
      <c r="BB11" s="36">
        <v>0</v>
      </c>
      <c r="BC11" s="36">
        <v>0</v>
      </c>
      <c r="BD11" s="36">
        <v>474012</v>
      </c>
      <c r="BE11" s="36">
        <v>0</v>
      </c>
      <c r="BF11" s="30">
        <v>4800065856</v>
      </c>
      <c r="BG11" s="32">
        <v>45596</v>
      </c>
      <c r="BH11" s="30" t="s">
        <v>141</v>
      </c>
      <c r="BI11" s="36">
        <v>50811750</v>
      </c>
      <c r="BK11" s="46"/>
    </row>
    <row r="12" spans="1:63" x14ac:dyDescent="0.35">
      <c r="A12" s="29">
        <v>900247752</v>
      </c>
      <c r="B12" s="29" t="s">
        <v>11</v>
      </c>
      <c r="C12" s="29" t="s">
        <v>12</v>
      </c>
      <c r="D12" s="30">
        <v>3350</v>
      </c>
      <c r="E12" s="30" t="s">
        <v>125</v>
      </c>
      <c r="F12" s="30" t="s">
        <v>126</v>
      </c>
      <c r="G12" s="31"/>
      <c r="H12" s="32">
        <v>45504</v>
      </c>
      <c r="I12" s="32">
        <v>45509</v>
      </c>
      <c r="J12" s="33">
        <v>50000</v>
      </c>
      <c r="K12" s="33">
        <v>50000</v>
      </c>
      <c r="L12" s="34" t="s">
        <v>15</v>
      </c>
      <c r="M12" s="35" t="s">
        <v>13</v>
      </c>
      <c r="N12" s="34" t="s">
        <v>16</v>
      </c>
      <c r="O12" s="48" t="s">
        <v>143</v>
      </c>
      <c r="P12" s="30" t="s">
        <v>143</v>
      </c>
      <c r="Q12" s="36">
        <v>0</v>
      </c>
      <c r="R12" s="37"/>
      <c r="S12" s="30" t="s">
        <v>82</v>
      </c>
      <c r="T12" s="32">
        <v>45504</v>
      </c>
      <c r="U12" s="32">
        <v>45509</v>
      </c>
      <c r="V12" s="32">
        <v>45527</v>
      </c>
      <c r="W12" s="32"/>
      <c r="X12" s="30">
        <v>189</v>
      </c>
      <c r="Y12" s="30" t="s">
        <v>69</v>
      </c>
      <c r="Z12" s="36">
        <v>50000</v>
      </c>
      <c r="AA12" s="36">
        <v>50000</v>
      </c>
      <c r="AB12" s="36">
        <v>0</v>
      </c>
      <c r="AC12" s="36">
        <v>0</v>
      </c>
      <c r="AD12" s="36">
        <v>0</v>
      </c>
      <c r="AE12" s="36">
        <v>0</v>
      </c>
      <c r="AF12" s="36">
        <v>0</v>
      </c>
      <c r="AG12" s="36">
        <v>0</v>
      </c>
      <c r="AH12" s="30"/>
      <c r="AI12" s="30"/>
      <c r="AJ12" s="30"/>
      <c r="AK12" s="30" t="s">
        <v>84</v>
      </c>
      <c r="AL12" s="36">
        <v>0</v>
      </c>
      <c r="AM12" s="36">
        <v>50000</v>
      </c>
      <c r="AN12" s="36">
        <v>0</v>
      </c>
      <c r="AO12" s="30"/>
      <c r="AP12" s="30"/>
      <c r="AQ12" s="30"/>
      <c r="AR12" s="30" t="s">
        <v>73</v>
      </c>
      <c r="AS12" s="30"/>
      <c r="AT12" s="30" t="s">
        <v>85</v>
      </c>
      <c r="AU12" s="36">
        <v>50000</v>
      </c>
      <c r="AV12" s="36">
        <v>0</v>
      </c>
      <c r="AW12" s="36">
        <v>0</v>
      </c>
      <c r="AX12" s="36">
        <v>0</v>
      </c>
      <c r="AY12" s="36">
        <v>0</v>
      </c>
      <c r="AZ12" s="36">
        <v>0</v>
      </c>
      <c r="BA12" s="36">
        <v>0</v>
      </c>
      <c r="BB12" s="36">
        <v>0</v>
      </c>
      <c r="BC12" s="36">
        <v>0</v>
      </c>
      <c r="BD12" s="36">
        <v>50000</v>
      </c>
      <c r="BE12" s="36">
        <v>0</v>
      </c>
      <c r="BF12" s="30">
        <v>4800065856</v>
      </c>
      <c r="BG12" s="32">
        <v>45596</v>
      </c>
      <c r="BH12" s="30" t="s">
        <v>141</v>
      </c>
      <c r="BI12" s="36">
        <v>50811750</v>
      </c>
      <c r="BK12" s="47"/>
    </row>
    <row r="13" spans="1:63" x14ac:dyDescent="0.35">
      <c r="A13" s="29">
        <v>900247752</v>
      </c>
      <c r="B13" s="29" t="s">
        <v>11</v>
      </c>
      <c r="C13" s="29" t="s">
        <v>12</v>
      </c>
      <c r="D13" s="30">
        <v>3352</v>
      </c>
      <c r="E13" s="30" t="s">
        <v>127</v>
      </c>
      <c r="F13" s="30" t="s">
        <v>128</v>
      </c>
      <c r="G13" s="31"/>
      <c r="H13" s="32">
        <v>45505</v>
      </c>
      <c r="I13" s="32">
        <v>45509</v>
      </c>
      <c r="J13" s="33">
        <v>143424</v>
      </c>
      <c r="K13" s="33">
        <v>143424</v>
      </c>
      <c r="L13" s="34" t="s">
        <v>15</v>
      </c>
      <c r="M13" s="35" t="s">
        <v>13</v>
      </c>
      <c r="N13" s="34" t="s">
        <v>16</v>
      </c>
      <c r="O13" s="48" t="s">
        <v>143</v>
      </c>
      <c r="P13" s="30" t="s">
        <v>143</v>
      </c>
      <c r="Q13" s="36">
        <v>0</v>
      </c>
      <c r="R13" s="37"/>
      <c r="S13" s="30" t="s">
        <v>82</v>
      </c>
      <c r="T13" s="32">
        <v>45505</v>
      </c>
      <c r="U13" s="32">
        <v>45509</v>
      </c>
      <c r="V13" s="32">
        <v>45527</v>
      </c>
      <c r="W13" s="32"/>
      <c r="X13" s="30">
        <v>189</v>
      </c>
      <c r="Y13" s="30" t="s">
        <v>69</v>
      </c>
      <c r="Z13" s="36">
        <v>143424</v>
      </c>
      <c r="AA13" s="36">
        <v>143424</v>
      </c>
      <c r="AB13" s="36">
        <v>0</v>
      </c>
      <c r="AC13" s="36">
        <v>0</v>
      </c>
      <c r="AD13" s="36">
        <v>0</v>
      </c>
      <c r="AE13" s="36">
        <v>0</v>
      </c>
      <c r="AF13" s="36">
        <v>0</v>
      </c>
      <c r="AG13" s="36">
        <v>0</v>
      </c>
      <c r="AH13" s="30"/>
      <c r="AI13" s="30"/>
      <c r="AJ13" s="30"/>
      <c r="AK13" s="30" t="s">
        <v>84</v>
      </c>
      <c r="AL13" s="36">
        <v>0</v>
      </c>
      <c r="AM13" s="36">
        <v>143424</v>
      </c>
      <c r="AN13" s="36">
        <v>0</v>
      </c>
      <c r="AO13" s="30"/>
      <c r="AP13" s="30"/>
      <c r="AQ13" s="30"/>
      <c r="AR13" s="30" t="s">
        <v>73</v>
      </c>
      <c r="AS13" s="30"/>
      <c r="AT13" s="30" t="s">
        <v>85</v>
      </c>
      <c r="AU13" s="36">
        <v>143424</v>
      </c>
      <c r="AV13" s="36">
        <v>0</v>
      </c>
      <c r="AW13" s="36">
        <v>0</v>
      </c>
      <c r="AX13" s="36">
        <v>0</v>
      </c>
      <c r="AY13" s="36">
        <v>0</v>
      </c>
      <c r="AZ13" s="36">
        <v>0</v>
      </c>
      <c r="BA13" s="36">
        <v>0</v>
      </c>
      <c r="BB13" s="36">
        <v>0</v>
      </c>
      <c r="BC13" s="36">
        <v>0</v>
      </c>
      <c r="BD13" s="36">
        <v>143424</v>
      </c>
      <c r="BE13" s="36">
        <v>0</v>
      </c>
      <c r="BF13" s="30">
        <v>4800065856</v>
      </c>
      <c r="BG13" s="32">
        <v>45596</v>
      </c>
      <c r="BH13" s="30" t="s">
        <v>141</v>
      </c>
      <c r="BI13" s="36">
        <v>50811750</v>
      </c>
    </row>
    <row r="14" spans="1:63" x14ac:dyDescent="0.35">
      <c r="A14" s="29">
        <v>900247752</v>
      </c>
      <c r="B14" s="29" t="s">
        <v>11</v>
      </c>
      <c r="C14" s="29" t="s">
        <v>12</v>
      </c>
      <c r="D14" s="30">
        <v>3395</v>
      </c>
      <c r="E14" s="30" t="s">
        <v>117</v>
      </c>
      <c r="F14" s="30" t="s">
        <v>118</v>
      </c>
      <c r="G14" s="31"/>
      <c r="H14" s="32">
        <v>45524</v>
      </c>
      <c r="I14" s="32">
        <v>45537</v>
      </c>
      <c r="J14" s="33">
        <v>22150</v>
      </c>
      <c r="K14" s="33">
        <v>221525</v>
      </c>
      <c r="L14" s="34" t="s">
        <v>15</v>
      </c>
      <c r="M14" s="35" t="s">
        <v>13</v>
      </c>
      <c r="N14" s="34" t="s">
        <v>16</v>
      </c>
      <c r="O14" s="48" t="s">
        <v>143</v>
      </c>
      <c r="P14" s="30" t="s">
        <v>143</v>
      </c>
      <c r="Q14" s="36">
        <v>0</v>
      </c>
      <c r="R14" s="37"/>
      <c r="S14" s="30" t="s">
        <v>82</v>
      </c>
      <c r="T14" s="32">
        <v>45524</v>
      </c>
      <c r="U14" s="32">
        <v>45537</v>
      </c>
      <c r="V14" s="32">
        <v>45541</v>
      </c>
      <c r="W14" s="32"/>
      <c r="X14" s="30">
        <v>175</v>
      </c>
      <c r="Y14" s="30" t="s">
        <v>108</v>
      </c>
      <c r="Z14" s="36">
        <v>25000</v>
      </c>
      <c r="AA14" s="36">
        <v>25000</v>
      </c>
      <c r="AB14" s="36">
        <v>2875</v>
      </c>
      <c r="AC14" s="36">
        <v>2875</v>
      </c>
      <c r="AD14" s="36">
        <v>0</v>
      </c>
      <c r="AE14" s="36">
        <v>0</v>
      </c>
      <c r="AF14" s="36">
        <v>0</v>
      </c>
      <c r="AG14" s="36">
        <v>0</v>
      </c>
      <c r="AH14" s="30"/>
      <c r="AI14" s="30"/>
      <c r="AJ14" s="30"/>
      <c r="AK14" s="30" t="s">
        <v>84</v>
      </c>
      <c r="AL14" s="36">
        <v>0</v>
      </c>
      <c r="AM14" s="36">
        <v>22125</v>
      </c>
      <c r="AN14" s="36">
        <v>0</v>
      </c>
      <c r="AO14" s="30"/>
      <c r="AP14" s="30"/>
      <c r="AQ14" s="30"/>
      <c r="AR14" s="30" t="s">
        <v>73</v>
      </c>
      <c r="AS14" s="30"/>
      <c r="AT14" s="30" t="s">
        <v>85</v>
      </c>
      <c r="AU14" s="36">
        <v>221525</v>
      </c>
      <c r="AV14" s="36">
        <v>0</v>
      </c>
      <c r="AW14" s="36">
        <v>0</v>
      </c>
      <c r="AX14" s="36">
        <v>0</v>
      </c>
      <c r="AY14" s="36">
        <v>0</v>
      </c>
      <c r="AZ14" s="36">
        <v>0</v>
      </c>
      <c r="BA14" s="36">
        <v>0</v>
      </c>
      <c r="BB14" s="36">
        <v>0</v>
      </c>
      <c r="BC14" s="36">
        <v>0</v>
      </c>
      <c r="BD14" s="36">
        <v>22125</v>
      </c>
      <c r="BE14" s="36">
        <v>0</v>
      </c>
      <c r="BF14" s="30">
        <v>4800065856</v>
      </c>
      <c r="BG14" s="32">
        <v>45596</v>
      </c>
      <c r="BH14" s="30" t="s">
        <v>141</v>
      </c>
      <c r="BI14" s="36">
        <v>50811750</v>
      </c>
    </row>
    <row r="15" spans="1:63" x14ac:dyDescent="0.35">
      <c r="A15" s="29">
        <v>900247752</v>
      </c>
      <c r="B15" s="29" t="s">
        <v>11</v>
      </c>
      <c r="C15" s="29" t="s">
        <v>12</v>
      </c>
      <c r="D15" s="30">
        <v>3396</v>
      </c>
      <c r="E15" s="30" t="s">
        <v>119</v>
      </c>
      <c r="F15" s="30" t="s">
        <v>120</v>
      </c>
      <c r="G15" s="31"/>
      <c r="H15" s="32">
        <v>45526</v>
      </c>
      <c r="I15" s="32">
        <v>45537</v>
      </c>
      <c r="J15" s="33">
        <v>244000</v>
      </c>
      <c r="K15" s="33">
        <v>244000</v>
      </c>
      <c r="L15" s="34" t="s">
        <v>15</v>
      </c>
      <c r="M15" s="35" t="s">
        <v>13</v>
      </c>
      <c r="N15" s="34" t="s">
        <v>16</v>
      </c>
      <c r="O15" s="48" t="s">
        <v>143</v>
      </c>
      <c r="P15" s="30" t="s">
        <v>143</v>
      </c>
      <c r="Q15" s="36">
        <v>0</v>
      </c>
      <c r="R15" s="37"/>
      <c r="S15" s="30" t="s">
        <v>82</v>
      </c>
      <c r="T15" s="32">
        <v>45526</v>
      </c>
      <c r="U15" s="32">
        <v>45537</v>
      </c>
      <c r="V15" s="32">
        <v>45541</v>
      </c>
      <c r="W15" s="32"/>
      <c r="X15" s="30">
        <v>175</v>
      </c>
      <c r="Y15" s="30" t="s">
        <v>108</v>
      </c>
      <c r="Z15" s="36">
        <v>244000</v>
      </c>
      <c r="AA15" s="36">
        <v>244000</v>
      </c>
      <c r="AB15" s="36">
        <v>0</v>
      </c>
      <c r="AC15" s="36">
        <v>0</v>
      </c>
      <c r="AD15" s="36">
        <v>0</v>
      </c>
      <c r="AE15" s="36">
        <v>0</v>
      </c>
      <c r="AF15" s="36">
        <v>0</v>
      </c>
      <c r="AG15" s="36">
        <v>0</v>
      </c>
      <c r="AH15" s="30"/>
      <c r="AI15" s="30"/>
      <c r="AJ15" s="30"/>
      <c r="AK15" s="30" t="s">
        <v>84</v>
      </c>
      <c r="AL15" s="36">
        <v>0</v>
      </c>
      <c r="AM15" s="36">
        <v>244000</v>
      </c>
      <c r="AN15" s="36">
        <v>0</v>
      </c>
      <c r="AO15" s="30"/>
      <c r="AP15" s="30"/>
      <c r="AQ15" s="30"/>
      <c r="AR15" s="30" t="s">
        <v>73</v>
      </c>
      <c r="AS15" s="30"/>
      <c r="AT15" s="30" t="s">
        <v>85</v>
      </c>
      <c r="AU15" s="36">
        <v>244000</v>
      </c>
      <c r="AV15" s="36">
        <v>0</v>
      </c>
      <c r="AW15" s="36">
        <v>0</v>
      </c>
      <c r="AX15" s="36">
        <v>0</v>
      </c>
      <c r="AY15" s="36">
        <v>0</v>
      </c>
      <c r="AZ15" s="36">
        <v>0</v>
      </c>
      <c r="BA15" s="36">
        <v>0</v>
      </c>
      <c r="BB15" s="36">
        <v>0</v>
      </c>
      <c r="BC15" s="36">
        <v>0</v>
      </c>
      <c r="BD15" s="36">
        <v>244000</v>
      </c>
      <c r="BE15" s="36">
        <v>0</v>
      </c>
      <c r="BF15" s="30">
        <v>4800065856</v>
      </c>
      <c r="BG15" s="32">
        <v>45596</v>
      </c>
      <c r="BH15" s="30" t="s">
        <v>141</v>
      </c>
      <c r="BI15" s="36">
        <v>50811750</v>
      </c>
    </row>
    <row r="16" spans="1:63" x14ac:dyDescent="0.35">
      <c r="A16" s="29">
        <v>900247752</v>
      </c>
      <c r="B16" s="29" t="s">
        <v>11</v>
      </c>
      <c r="C16" s="29" t="s">
        <v>12</v>
      </c>
      <c r="D16" s="30">
        <v>3406</v>
      </c>
      <c r="E16" s="30" t="s">
        <v>121</v>
      </c>
      <c r="F16" s="30" t="s">
        <v>122</v>
      </c>
      <c r="G16" s="31"/>
      <c r="H16" s="32">
        <v>45533</v>
      </c>
      <c r="I16" s="32">
        <v>45537</v>
      </c>
      <c r="J16" s="33">
        <v>229970</v>
      </c>
      <c r="K16" s="33">
        <v>229970</v>
      </c>
      <c r="L16" s="34" t="s">
        <v>15</v>
      </c>
      <c r="M16" s="35" t="s">
        <v>13</v>
      </c>
      <c r="N16" s="34" t="s">
        <v>16</v>
      </c>
      <c r="O16" s="48" t="s">
        <v>143</v>
      </c>
      <c r="P16" s="30" t="s">
        <v>143</v>
      </c>
      <c r="Q16" s="36">
        <v>0</v>
      </c>
      <c r="R16" s="37"/>
      <c r="S16" s="30" t="s">
        <v>82</v>
      </c>
      <c r="T16" s="32">
        <v>45533</v>
      </c>
      <c r="U16" s="32">
        <v>45537</v>
      </c>
      <c r="V16" s="32">
        <v>45541</v>
      </c>
      <c r="W16" s="32"/>
      <c r="X16" s="30">
        <v>175</v>
      </c>
      <c r="Y16" s="30" t="s">
        <v>108</v>
      </c>
      <c r="Z16" s="36">
        <v>244000</v>
      </c>
      <c r="AA16" s="36">
        <v>244000</v>
      </c>
      <c r="AB16" s="36">
        <v>14030</v>
      </c>
      <c r="AC16" s="36">
        <v>14030</v>
      </c>
      <c r="AD16" s="36">
        <v>0</v>
      </c>
      <c r="AE16" s="36">
        <v>0</v>
      </c>
      <c r="AF16" s="36">
        <v>0</v>
      </c>
      <c r="AG16" s="36">
        <v>0</v>
      </c>
      <c r="AH16" s="30"/>
      <c r="AI16" s="30"/>
      <c r="AJ16" s="30"/>
      <c r="AK16" s="30" t="s">
        <v>84</v>
      </c>
      <c r="AL16" s="36">
        <v>0</v>
      </c>
      <c r="AM16" s="36">
        <v>229970</v>
      </c>
      <c r="AN16" s="36">
        <v>0</v>
      </c>
      <c r="AO16" s="30"/>
      <c r="AP16" s="30"/>
      <c r="AQ16" s="30"/>
      <c r="AR16" s="30" t="s">
        <v>73</v>
      </c>
      <c r="AS16" s="30"/>
      <c r="AT16" s="30" t="s">
        <v>85</v>
      </c>
      <c r="AU16" s="36">
        <v>229970</v>
      </c>
      <c r="AV16" s="36">
        <v>0</v>
      </c>
      <c r="AW16" s="36">
        <v>0</v>
      </c>
      <c r="AX16" s="36">
        <v>0</v>
      </c>
      <c r="AY16" s="36">
        <v>0</v>
      </c>
      <c r="AZ16" s="36">
        <v>0</v>
      </c>
      <c r="BA16" s="36">
        <v>0</v>
      </c>
      <c r="BB16" s="36">
        <v>0</v>
      </c>
      <c r="BC16" s="36">
        <v>0</v>
      </c>
      <c r="BD16" s="36">
        <v>229970</v>
      </c>
      <c r="BE16" s="36">
        <v>0</v>
      </c>
      <c r="BF16" s="30">
        <v>4800065856</v>
      </c>
      <c r="BG16" s="32">
        <v>45596</v>
      </c>
      <c r="BH16" s="30" t="s">
        <v>141</v>
      </c>
      <c r="BI16" s="36">
        <v>50811750</v>
      </c>
    </row>
    <row r="17" spans="1:63" x14ac:dyDescent="0.35">
      <c r="A17" s="29">
        <v>900247752</v>
      </c>
      <c r="B17" s="29" t="s">
        <v>11</v>
      </c>
      <c r="C17" s="29" t="s">
        <v>12</v>
      </c>
      <c r="D17" s="30">
        <v>3421</v>
      </c>
      <c r="E17" s="30" t="s">
        <v>111</v>
      </c>
      <c r="F17" s="30" t="s">
        <v>112</v>
      </c>
      <c r="G17" s="31"/>
      <c r="H17" s="32">
        <v>45548</v>
      </c>
      <c r="I17" s="32">
        <v>45566</v>
      </c>
      <c r="J17" s="33">
        <v>90900</v>
      </c>
      <c r="K17" s="33">
        <v>90900</v>
      </c>
      <c r="L17" s="34" t="s">
        <v>15</v>
      </c>
      <c r="M17" s="35" t="s">
        <v>13</v>
      </c>
      <c r="N17" s="34" t="s">
        <v>16</v>
      </c>
      <c r="O17" s="48" t="s">
        <v>143</v>
      </c>
      <c r="P17" s="30" t="s">
        <v>143</v>
      </c>
      <c r="Q17" s="36">
        <v>0</v>
      </c>
      <c r="R17" s="37"/>
      <c r="S17" s="30" t="s">
        <v>82</v>
      </c>
      <c r="T17" s="32">
        <v>45548</v>
      </c>
      <c r="U17" s="32">
        <v>45566</v>
      </c>
      <c r="V17" s="32">
        <v>45573</v>
      </c>
      <c r="W17" s="32"/>
      <c r="X17" s="30">
        <v>143</v>
      </c>
      <c r="Y17" s="30" t="s">
        <v>108</v>
      </c>
      <c r="Z17" s="36">
        <v>90900</v>
      </c>
      <c r="AA17" s="36">
        <v>90900</v>
      </c>
      <c r="AB17" s="36">
        <v>0</v>
      </c>
      <c r="AC17" s="36">
        <v>0</v>
      </c>
      <c r="AD17" s="36">
        <v>0</v>
      </c>
      <c r="AE17" s="36">
        <v>0</v>
      </c>
      <c r="AF17" s="36">
        <v>0</v>
      </c>
      <c r="AG17" s="36">
        <v>0</v>
      </c>
      <c r="AH17" s="30"/>
      <c r="AI17" s="30"/>
      <c r="AJ17" s="30"/>
      <c r="AK17" s="30" t="s">
        <v>84</v>
      </c>
      <c r="AL17" s="36">
        <v>0</v>
      </c>
      <c r="AM17" s="36">
        <v>90900</v>
      </c>
      <c r="AN17" s="36">
        <v>0</v>
      </c>
      <c r="AO17" s="30"/>
      <c r="AP17" s="30"/>
      <c r="AQ17" s="30"/>
      <c r="AR17" s="30" t="s">
        <v>73</v>
      </c>
      <c r="AS17" s="30"/>
      <c r="AT17" s="30" t="s">
        <v>85</v>
      </c>
      <c r="AU17" s="36">
        <v>90900</v>
      </c>
      <c r="AV17" s="36">
        <v>0</v>
      </c>
      <c r="AW17" s="36">
        <v>0</v>
      </c>
      <c r="AX17" s="36">
        <v>0</v>
      </c>
      <c r="AY17" s="36">
        <v>0</v>
      </c>
      <c r="AZ17" s="36">
        <v>0</v>
      </c>
      <c r="BA17" s="36">
        <v>0</v>
      </c>
      <c r="BB17" s="36">
        <v>0</v>
      </c>
      <c r="BC17" s="36">
        <v>0</v>
      </c>
      <c r="BD17" s="36">
        <v>90900</v>
      </c>
      <c r="BE17" s="36">
        <v>0</v>
      </c>
      <c r="BF17" s="30">
        <v>4800065856</v>
      </c>
      <c r="BG17" s="32">
        <v>45596</v>
      </c>
      <c r="BH17" s="30" t="s">
        <v>141</v>
      </c>
      <c r="BI17" s="36">
        <v>50811750</v>
      </c>
    </row>
    <row r="18" spans="1:63" x14ac:dyDescent="0.35">
      <c r="A18" s="29">
        <v>900247752</v>
      </c>
      <c r="B18" s="29" t="s">
        <v>11</v>
      </c>
      <c r="C18" s="29" t="s">
        <v>12</v>
      </c>
      <c r="D18" s="30">
        <v>3437</v>
      </c>
      <c r="E18" s="30" t="s">
        <v>109</v>
      </c>
      <c r="F18" s="30" t="s">
        <v>110</v>
      </c>
      <c r="G18" s="31"/>
      <c r="H18" s="32">
        <v>45562</v>
      </c>
      <c r="I18" s="32">
        <v>45567</v>
      </c>
      <c r="J18" s="33">
        <v>50000</v>
      </c>
      <c r="K18" s="33">
        <v>50000</v>
      </c>
      <c r="L18" s="34" t="s">
        <v>15</v>
      </c>
      <c r="M18" s="35" t="s">
        <v>13</v>
      </c>
      <c r="N18" s="34" t="s">
        <v>16</v>
      </c>
      <c r="O18" s="48" t="s">
        <v>143</v>
      </c>
      <c r="P18" s="30" t="s">
        <v>143</v>
      </c>
      <c r="Q18" s="36">
        <v>0</v>
      </c>
      <c r="R18" s="37"/>
      <c r="S18" s="30" t="s">
        <v>82</v>
      </c>
      <c r="T18" s="32">
        <v>45562</v>
      </c>
      <c r="U18" s="32">
        <v>45567</v>
      </c>
      <c r="V18" s="32">
        <v>45573</v>
      </c>
      <c r="W18" s="32"/>
      <c r="X18" s="30">
        <v>143</v>
      </c>
      <c r="Y18" s="30" t="s">
        <v>108</v>
      </c>
      <c r="Z18" s="36">
        <v>50000</v>
      </c>
      <c r="AA18" s="36">
        <v>50000</v>
      </c>
      <c r="AB18" s="36">
        <v>0</v>
      </c>
      <c r="AC18" s="36">
        <v>0</v>
      </c>
      <c r="AD18" s="36">
        <v>0</v>
      </c>
      <c r="AE18" s="36">
        <v>0</v>
      </c>
      <c r="AF18" s="36">
        <v>0</v>
      </c>
      <c r="AG18" s="36">
        <v>0</v>
      </c>
      <c r="AH18" s="30"/>
      <c r="AI18" s="30"/>
      <c r="AJ18" s="30"/>
      <c r="AK18" s="30" t="s">
        <v>84</v>
      </c>
      <c r="AL18" s="36">
        <v>0</v>
      </c>
      <c r="AM18" s="36">
        <v>50000</v>
      </c>
      <c r="AN18" s="36">
        <v>0</v>
      </c>
      <c r="AO18" s="30"/>
      <c r="AP18" s="30"/>
      <c r="AQ18" s="30"/>
      <c r="AR18" s="30" t="s">
        <v>73</v>
      </c>
      <c r="AS18" s="30"/>
      <c r="AT18" s="30" t="s">
        <v>85</v>
      </c>
      <c r="AU18" s="36">
        <v>50000</v>
      </c>
      <c r="AV18" s="36">
        <v>0</v>
      </c>
      <c r="AW18" s="36">
        <v>0</v>
      </c>
      <c r="AX18" s="36">
        <v>0</v>
      </c>
      <c r="AY18" s="36">
        <v>0</v>
      </c>
      <c r="AZ18" s="36">
        <v>0</v>
      </c>
      <c r="BA18" s="36">
        <v>0</v>
      </c>
      <c r="BB18" s="36">
        <v>0</v>
      </c>
      <c r="BC18" s="36">
        <v>0</v>
      </c>
      <c r="BD18" s="36">
        <v>50000</v>
      </c>
      <c r="BE18" s="36">
        <v>0</v>
      </c>
      <c r="BF18" s="30">
        <v>4800065856</v>
      </c>
      <c r="BG18" s="32">
        <v>45596</v>
      </c>
      <c r="BH18" s="30" t="s">
        <v>141</v>
      </c>
      <c r="BI18" s="36">
        <v>50811750</v>
      </c>
    </row>
    <row r="19" spans="1:63" x14ac:dyDescent="0.35">
      <c r="A19" s="29">
        <v>900247752</v>
      </c>
      <c r="B19" s="29" t="s">
        <v>11</v>
      </c>
      <c r="C19" s="29" t="s">
        <v>12</v>
      </c>
      <c r="D19" s="30">
        <v>3462</v>
      </c>
      <c r="E19" s="30" t="s">
        <v>106</v>
      </c>
      <c r="F19" s="30" t="s">
        <v>107</v>
      </c>
      <c r="G19" s="31"/>
      <c r="H19" s="32">
        <v>45575</v>
      </c>
      <c r="I19" s="32">
        <v>45580</v>
      </c>
      <c r="J19" s="33">
        <v>170400</v>
      </c>
      <c r="K19" s="33">
        <v>170400</v>
      </c>
      <c r="L19" s="34" t="s">
        <v>15</v>
      </c>
      <c r="M19" s="35" t="s">
        <v>13</v>
      </c>
      <c r="N19" s="34" t="s">
        <v>16</v>
      </c>
      <c r="O19" s="48" t="s">
        <v>143</v>
      </c>
      <c r="P19" s="30" t="s">
        <v>143</v>
      </c>
      <c r="Q19" s="36">
        <v>0</v>
      </c>
      <c r="R19" s="37"/>
      <c r="S19" s="30" t="s">
        <v>82</v>
      </c>
      <c r="T19" s="32">
        <v>45575</v>
      </c>
      <c r="U19" s="32">
        <v>45580</v>
      </c>
      <c r="V19" s="32">
        <v>45587</v>
      </c>
      <c r="W19" s="32"/>
      <c r="X19" s="30">
        <v>129</v>
      </c>
      <c r="Y19" s="30" t="s">
        <v>108</v>
      </c>
      <c r="Z19" s="36">
        <v>170400</v>
      </c>
      <c r="AA19" s="36">
        <v>170400</v>
      </c>
      <c r="AB19" s="36">
        <v>0</v>
      </c>
      <c r="AC19" s="36">
        <v>0</v>
      </c>
      <c r="AD19" s="36">
        <v>0</v>
      </c>
      <c r="AE19" s="36">
        <v>0</v>
      </c>
      <c r="AF19" s="36">
        <v>0</v>
      </c>
      <c r="AG19" s="36">
        <v>0</v>
      </c>
      <c r="AH19" s="30"/>
      <c r="AI19" s="30"/>
      <c r="AJ19" s="30"/>
      <c r="AK19" s="30" t="s">
        <v>84</v>
      </c>
      <c r="AL19" s="36">
        <v>0</v>
      </c>
      <c r="AM19" s="36">
        <v>170400</v>
      </c>
      <c r="AN19" s="36">
        <v>0</v>
      </c>
      <c r="AO19" s="30"/>
      <c r="AP19" s="30"/>
      <c r="AQ19" s="30"/>
      <c r="AR19" s="30" t="s">
        <v>73</v>
      </c>
      <c r="AS19" s="30"/>
      <c r="AT19" s="30" t="s">
        <v>85</v>
      </c>
      <c r="AU19" s="36">
        <v>170400</v>
      </c>
      <c r="AV19" s="36">
        <v>0</v>
      </c>
      <c r="AW19" s="36">
        <v>0</v>
      </c>
      <c r="AX19" s="36">
        <v>0</v>
      </c>
      <c r="AY19" s="36">
        <v>0</v>
      </c>
      <c r="AZ19" s="36">
        <v>0</v>
      </c>
      <c r="BA19" s="36">
        <v>0</v>
      </c>
      <c r="BB19" s="36">
        <v>0</v>
      </c>
      <c r="BC19" s="36">
        <v>0</v>
      </c>
      <c r="BD19" s="36">
        <v>170400</v>
      </c>
      <c r="BE19" s="36">
        <v>0</v>
      </c>
      <c r="BF19" s="30">
        <v>4800065856</v>
      </c>
      <c r="BG19" s="32">
        <v>45596</v>
      </c>
      <c r="BH19" s="30" t="s">
        <v>141</v>
      </c>
      <c r="BI19" s="36">
        <v>50811750</v>
      </c>
    </row>
    <row r="20" spans="1:63" x14ac:dyDescent="0.35">
      <c r="A20" s="29">
        <v>900247752</v>
      </c>
      <c r="B20" s="29" t="s">
        <v>11</v>
      </c>
      <c r="C20" s="29" t="s">
        <v>12</v>
      </c>
      <c r="D20" s="30">
        <v>3587</v>
      </c>
      <c r="E20" s="30" t="s">
        <v>95</v>
      </c>
      <c r="F20" s="30" t="s">
        <v>96</v>
      </c>
      <c r="G20" s="31"/>
      <c r="H20" s="32">
        <v>45635</v>
      </c>
      <c r="I20" s="32">
        <v>45635</v>
      </c>
      <c r="J20" s="33">
        <v>31060368</v>
      </c>
      <c r="K20" s="33">
        <v>31060368</v>
      </c>
      <c r="L20" s="34" t="s">
        <v>15</v>
      </c>
      <c r="M20" s="35" t="s">
        <v>13</v>
      </c>
      <c r="N20" s="34" t="s">
        <v>16</v>
      </c>
      <c r="O20" s="48" t="s">
        <v>144</v>
      </c>
      <c r="P20" s="30" t="s">
        <v>144</v>
      </c>
      <c r="Q20" s="36">
        <v>17966039</v>
      </c>
      <c r="R20" s="37">
        <v>4800066781</v>
      </c>
      <c r="S20" s="30" t="s">
        <v>82</v>
      </c>
      <c r="T20" s="32">
        <v>45635</v>
      </c>
      <c r="U20" s="32">
        <v>45635</v>
      </c>
      <c r="V20" s="32">
        <v>45637</v>
      </c>
      <c r="W20" s="32"/>
      <c r="X20" s="30">
        <v>79</v>
      </c>
      <c r="Y20" s="30" t="s">
        <v>83</v>
      </c>
      <c r="Z20" s="36">
        <v>31060368</v>
      </c>
      <c r="AA20" s="36">
        <v>31060368</v>
      </c>
      <c r="AB20" s="36">
        <v>0</v>
      </c>
      <c r="AC20" s="36">
        <v>0</v>
      </c>
      <c r="AD20" s="36">
        <v>0</v>
      </c>
      <c r="AE20" s="36">
        <v>0</v>
      </c>
      <c r="AF20" s="36">
        <v>0</v>
      </c>
      <c r="AG20" s="36">
        <v>0</v>
      </c>
      <c r="AH20" s="30"/>
      <c r="AI20" s="30"/>
      <c r="AJ20" s="30"/>
      <c r="AK20" s="30" t="s">
        <v>84</v>
      </c>
      <c r="AL20" s="36">
        <v>0</v>
      </c>
      <c r="AM20" s="36">
        <v>31060368</v>
      </c>
      <c r="AN20" s="36">
        <v>0</v>
      </c>
      <c r="AO20" s="30"/>
      <c r="AP20" s="30"/>
      <c r="AQ20" s="30"/>
      <c r="AR20" s="30" t="s">
        <v>73</v>
      </c>
      <c r="AS20" s="30"/>
      <c r="AT20" s="30" t="s">
        <v>85</v>
      </c>
      <c r="AU20" s="36">
        <v>13094329</v>
      </c>
      <c r="AV20" s="36">
        <v>0</v>
      </c>
      <c r="AW20" s="36">
        <v>0</v>
      </c>
      <c r="AX20" s="36">
        <v>0</v>
      </c>
      <c r="AY20" s="36">
        <v>0</v>
      </c>
      <c r="AZ20" s="36">
        <v>0</v>
      </c>
      <c r="BA20" s="36">
        <v>17966039</v>
      </c>
      <c r="BB20" s="36">
        <v>0</v>
      </c>
      <c r="BC20" s="36">
        <v>0</v>
      </c>
      <c r="BD20" s="36">
        <v>13094329</v>
      </c>
      <c r="BE20" s="36">
        <v>0</v>
      </c>
      <c r="BF20" s="30">
        <v>4800066781</v>
      </c>
      <c r="BG20" s="32">
        <v>45657</v>
      </c>
      <c r="BH20" s="30" t="s">
        <v>142</v>
      </c>
      <c r="BI20" s="36">
        <v>13094329</v>
      </c>
      <c r="BK20" s="45"/>
    </row>
    <row r="21" spans="1:63" x14ac:dyDescent="0.35">
      <c r="A21" s="29">
        <v>900247752</v>
      </c>
      <c r="B21" s="29" t="s">
        <v>11</v>
      </c>
      <c r="C21" s="29" t="s">
        <v>12</v>
      </c>
      <c r="D21" s="30">
        <v>2887</v>
      </c>
      <c r="E21" s="30" t="s">
        <v>65</v>
      </c>
      <c r="F21" s="30" t="s">
        <v>66</v>
      </c>
      <c r="G21" s="31"/>
      <c r="H21" s="32">
        <v>45359</v>
      </c>
      <c r="I21" s="32">
        <v>45734</v>
      </c>
      <c r="J21" s="33">
        <v>91800</v>
      </c>
      <c r="K21" s="33">
        <v>91800</v>
      </c>
      <c r="L21" s="34" t="s">
        <v>15</v>
      </c>
      <c r="M21" s="35" t="s">
        <v>13</v>
      </c>
      <c r="N21" s="34" t="s">
        <v>16</v>
      </c>
      <c r="O21" s="48" t="s">
        <v>67</v>
      </c>
      <c r="P21" s="30" t="s">
        <v>67</v>
      </c>
      <c r="Q21" s="36">
        <v>0</v>
      </c>
      <c r="R21" s="37"/>
      <c r="S21" s="30" t="s">
        <v>68</v>
      </c>
      <c r="T21" s="32">
        <v>45359</v>
      </c>
      <c r="U21" s="32">
        <v>45383</v>
      </c>
      <c r="V21" s="32"/>
      <c r="W21" s="32">
        <v>45393</v>
      </c>
      <c r="X21" s="30">
        <v>323</v>
      </c>
      <c r="Y21" s="30" t="s">
        <v>69</v>
      </c>
      <c r="Z21" s="36">
        <v>91800</v>
      </c>
      <c r="AA21" s="36">
        <v>91800</v>
      </c>
      <c r="AB21" s="36">
        <v>0</v>
      </c>
      <c r="AC21" s="36">
        <v>0</v>
      </c>
      <c r="AD21" s="36">
        <v>0</v>
      </c>
      <c r="AE21" s="36">
        <v>0</v>
      </c>
      <c r="AF21" s="36">
        <v>0</v>
      </c>
      <c r="AG21" s="36">
        <v>91800</v>
      </c>
      <c r="AH21" s="30"/>
      <c r="AI21" s="30" t="s">
        <v>70</v>
      </c>
      <c r="AJ21" s="30"/>
      <c r="AK21" s="30"/>
      <c r="AL21" s="36">
        <v>0</v>
      </c>
      <c r="AM21" s="36">
        <v>0</v>
      </c>
      <c r="AN21" s="36">
        <v>91800</v>
      </c>
      <c r="AO21" s="30" t="s">
        <v>38</v>
      </c>
      <c r="AP21" s="30" t="s">
        <v>71</v>
      </c>
      <c r="AQ21" s="30" t="s">
        <v>72</v>
      </c>
      <c r="AR21" s="30" t="s">
        <v>73</v>
      </c>
      <c r="AS21" s="30" t="s">
        <v>74</v>
      </c>
      <c r="AT21" s="30"/>
      <c r="AU21" s="36">
        <v>0</v>
      </c>
      <c r="AV21" s="36">
        <v>91800</v>
      </c>
      <c r="AW21" s="36">
        <v>0</v>
      </c>
      <c r="AX21" s="36">
        <v>0</v>
      </c>
      <c r="AY21" s="36">
        <v>0</v>
      </c>
      <c r="AZ21" s="36">
        <v>0</v>
      </c>
      <c r="BA21" s="36">
        <v>0</v>
      </c>
      <c r="BB21" s="36">
        <v>0</v>
      </c>
      <c r="BC21" s="36">
        <v>0</v>
      </c>
      <c r="BD21" s="36">
        <v>0</v>
      </c>
      <c r="BE21" s="36">
        <v>0</v>
      </c>
      <c r="BF21" s="30"/>
      <c r="BG21" s="32"/>
      <c r="BH21" s="30"/>
      <c r="BI21" s="36">
        <v>0</v>
      </c>
      <c r="BK21" s="45"/>
    </row>
    <row r="22" spans="1:63" x14ac:dyDescent="0.35">
      <c r="A22" s="29">
        <v>900247752</v>
      </c>
      <c r="B22" s="29" t="s">
        <v>11</v>
      </c>
      <c r="C22" s="29" t="s">
        <v>12</v>
      </c>
      <c r="D22" s="30">
        <v>3382</v>
      </c>
      <c r="E22" s="30" t="s">
        <v>75</v>
      </c>
      <c r="F22" s="30" t="s">
        <v>76</v>
      </c>
      <c r="G22" s="31"/>
      <c r="H22" s="32">
        <v>45516</v>
      </c>
      <c r="I22" s="32">
        <v>45519</v>
      </c>
      <c r="J22" s="33">
        <v>45000</v>
      </c>
      <c r="K22" s="33">
        <v>45000</v>
      </c>
      <c r="L22" s="34" t="s">
        <v>15</v>
      </c>
      <c r="M22" s="35" t="s">
        <v>13</v>
      </c>
      <c r="N22" s="34" t="s">
        <v>16</v>
      </c>
      <c r="O22" s="48" t="s">
        <v>77</v>
      </c>
      <c r="P22" s="30" t="s">
        <v>77</v>
      </c>
      <c r="Q22" s="36">
        <v>0</v>
      </c>
      <c r="R22" s="37"/>
      <c r="S22" s="30"/>
      <c r="T22" s="32"/>
      <c r="U22" s="32"/>
      <c r="V22" s="32"/>
      <c r="W22" s="32"/>
      <c r="X22" s="30" t="s">
        <v>78</v>
      </c>
      <c r="Y22" s="30" t="s">
        <v>78</v>
      </c>
      <c r="Z22" s="36">
        <v>0</v>
      </c>
      <c r="AA22" s="36">
        <v>0</v>
      </c>
      <c r="AB22" s="36">
        <v>0</v>
      </c>
      <c r="AC22" s="36">
        <v>0</v>
      </c>
      <c r="AD22" s="36">
        <v>0</v>
      </c>
      <c r="AE22" s="36">
        <v>0</v>
      </c>
      <c r="AF22" s="36">
        <v>0</v>
      </c>
      <c r="AG22" s="36">
        <v>0</v>
      </c>
      <c r="AH22" s="30"/>
      <c r="AI22" s="30"/>
      <c r="AJ22" s="30"/>
      <c r="AK22" s="30"/>
      <c r="AL22" s="36">
        <v>0</v>
      </c>
      <c r="AM22" s="36">
        <v>0</v>
      </c>
      <c r="AN22" s="36">
        <v>0</v>
      </c>
      <c r="AO22" s="30"/>
      <c r="AP22" s="30"/>
      <c r="AQ22" s="30"/>
      <c r="AR22" s="30"/>
      <c r="AS22" s="30"/>
      <c r="AT22" s="30"/>
      <c r="AU22" s="36">
        <v>0</v>
      </c>
      <c r="AV22" s="36">
        <v>0</v>
      </c>
      <c r="AW22" s="36">
        <v>45000</v>
      </c>
      <c r="AX22" s="36">
        <v>0</v>
      </c>
      <c r="AY22" s="36">
        <v>0</v>
      </c>
      <c r="AZ22" s="36">
        <v>0</v>
      </c>
      <c r="BA22" s="36">
        <v>0</v>
      </c>
      <c r="BB22" s="36">
        <v>0</v>
      </c>
      <c r="BC22" s="36">
        <v>0</v>
      </c>
      <c r="BD22" s="36">
        <v>0</v>
      </c>
      <c r="BE22" s="36">
        <v>0</v>
      </c>
      <c r="BF22" s="30"/>
      <c r="BG22" s="32"/>
      <c r="BH22" s="30"/>
      <c r="BI22" s="36">
        <v>0</v>
      </c>
      <c r="BK22" s="45"/>
    </row>
    <row r="23" spans="1:63" x14ac:dyDescent="0.35">
      <c r="A23" s="29">
        <v>900247752</v>
      </c>
      <c r="B23" s="29" t="s">
        <v>11</v>
      </c>
      <c r="C23" s="29" t="s">
        <v>12</v>
      </c>
      <c r="D23" s="30">
        <v>3569</v>
      </c>
      <c r="E23" s="30" t="s">
        <v>79</v>
      </c>
      <c r="F23" s="30" t="s">
        <v>80</v>
      </c>
      <c r="G23" s="31"/>
      <c r="H23" s="32">
        <v>45631</v>
      </c>
      <c r="I23" s="32">
        <v>45631</v>
      </c>
      <c r="J23" s="33">
        <v>2888600</v>
      </c>
      <c r="K23" s="33">
        <v>2888600</v>
      </c>
      <c r="L23" s="34" t="s">
        <v>15</v>
      </c>
      <c r="M23" s="35" t="s">
        <v>13</v>
      </c>
      <c r="N23" s="34" t="s">
        <v>16</v>
      </c>
      <c r="O23" s="48" t="s">
        <v>81</v>
      </c>
      <c r="P23" s="30" t="s">
        <v>81</v>
      </c>
      <c r="Q23" s="36">
        <v>2888600</v>
      </c>
      <c r="R23" s="37">
        <v>1222556752</v>
      </c>
      <c r="S23" s="30" t="s">
        <v>82</v>
      </c>
      <c r="T23" s="32">
        <v>45631</v>
      </c>
      <c r="U23" s="32">
        <v>45631</v>
      </c>
      <c r="V23" s="32">
        <v>45640</v>
      </c>
      <c r="W23" s="32"/>
      <c r="X23" s="30">
        <v>76</v>
      </c>
      <c r="Y23" s="30" t="s">
        <v>83</v>
      </c>
      <c r="Z23" s="36">
        <v>2888600</v>
      </c>
      <c r="AA23" s="36">
        <v>2888600</v>
      </c>
      <c r="AB23" s="36">
        <v>0</v>
      </c>
      <c r="AC23" s="36">
        <v>0</v>
      </c>
      <c r="AD23" s="36">
        <v>0</v>
      </c>
      <c r="AE23" s="36">
        <v>0</v>
      </c>
      <c r="AF23" s="36">
        <v>0</v>
      </c>
      <c r="AG23" s="36">
        <v>0</v>
      </c>
      <c r="AH23" s="30"/>
      <c r="AI23" s="30"/>
      <c r="AJ23" s="30"/>
      <c r="AK23" s="30" t="s">
        <v>84</v>
      </c>
      <c r="AL23" s="36">
        <v>0</v>
      </c>
      <c r="AM23" s="36">
        <v>2888600</v>
      </c>
      <c r="AN23" s="36">
        <v>0</v>
      </c>
      <c r="AO23" s="30"/>
      <c r="AP23" s="30"/>
      <c r="AQ23" s="30"/>
      <c r="AR23" s="30" t="s">
        <v>73</v>
      </c>
      <c r="AS23" s="30"/>
      <c r="AT23" s="30" t="s">
        <v>85</v>
      </c>
      <c r="AU23" s="36">
        <v>0</v>
      </c>
      <c r="AV23" s="36">
        <v>0</v>
      </c>
      <c r="AW23" s="36">
        <v>0</v>
      </c>
      <c r="AX23" s="36">
        <v>0</v>
      </c>
      <c r="AY23" s="36">
        <v>0</v>
      </c>
      <c r="AZ23" s="36">
        <v>0</v>
      </c>
      <c r="BA23" s="36">
        <v>2888600</v>
      </c>
      <c r="BB23" s="36">
        <v>0</v>
      </c>
      <c r="BC23" s="36">
        <v>0</v>
      </c>
      <c r="BD23" s="36">
        <v>0</v>
      </c>
      <c r="BE23" s="36">
        <v>0</v>
      </c>
      <c r="BF23" s="30"/>
      <c r="BG23" s="32"/>
      <c r="BH23" s="30"/>
      <c r="BI23" s="36">
        <v>0</v>
      </c>
      <c r="BK23" s="45"/>
    </row>
    <row r="24" spans="1:63" x14ac:dyDescent="0.35">
      <c r="A24" s="29">
        <v>900247752</v>
      </c>
      <c r="B24" s="29" t="s">
        <v>11</v>
      </c>
      <c r="C24" s="29" t="s">
        <v>12</v>
      </c>
      <c r="D24" s="30">
        <v>3570</v>
      </c>
      <c r="E24" s="30" t="s">
        <v>86</v>
      </c>
      <c r="F24" s="30" t="s">
        <v>87</v>
      </c>
      <c r="G24" s="31"/>
      <c r="H24" s="32">
        <v>45631</v>
      </c>
      <c r="I24" s="32">
        <v>45631</v>
      </c>
      <c r="J24" s="33">
        <v>436700</v>
      </c>
      <c r="K24" s="33">
        <v>436700</v>
      </c>
      <c r="L24" s="34" t="s">
        <v>15</v>
      </c>
      <c r="M24" s="35" t="s">
        <v>13</v>
      </c>
      <c r="N24" s="34" t="s">
        <v>16</v>
      </c>
      <c r="O24" s="48" t="s">
        <v>81</v>
      </c>
      <c r="P24" s="30" t="s">
        <v>81</v>
      </c>
      <c r="Q24" s="36">
        <v>436700</v>
      </c>
      <c r="R24" s="37">
        <v>1222550364</v>
      </c>
      <c r="S24" s="30" t="s">
        <v>82</v>
      </c>
      <c r="T24" s="32">
        <v>45631</v>
      </c>
      <c r="U24" s="32">
        <v>45631</v>
      </c>
      <c r="V24" s="32">
        <v>45640</v>
      </c>
      <c r="W24" s="32"/>
      <c r="X24" s="30">
        <v>76</v>
      </c>
      <c r="Y24" s="30" t="s">
        <v>83</v>
      </c>
      <c r="Z24" s="36">
        <v>436700</v>
      </c>
      <c r="AA24" s="36">
        <v>436700</v>
      </c>
      <c r="AB24" s="36">
        <v>0</v>
      </c>
      <c r="AC24" s="36">
        <v>0</v>
      </c>
      <c r="AD24" s="36">
        <v>0</v>
      </c>
      <c r="AE24" s="36">
        <v>0</v>
      </c>
      <c r="AF24" s="36">
        <v>0</v>
      </c>
      <c r="AG24" s="36">
        <v>0</v>
      </c>
      <c r="AH24" s="30"/>
      <c r="AI24" s="30"/>
      <c r="AJ24" s="30"/>
      <c r="AK24" s="30" t="s">
        <v>84</v>
      </c>
      <c r="AL24" s="36">
        <v>0</v>
      </c>
      <c r="AM24" s="36">
        <v>436700</v>
      </c>
      <c r="AN24" s="36">
        <v>0</v>
      </c>
      <c r="AO24" s="30"/>
      <c r="AP24" s="30"/>
      <c r="AQ24" s="30"/>
      <c r="AR24" s="30" t="s">
        <v>73</v>
      </c>
      <c r="AS24" s="30"/>
      <c r="AT24" s="30" t="s">
        <v>85</v>
      </c>
      <c r="AU24" s="36">
        <v>0</v>
      </c>
      <c r="AV24" s="36">
        <v>0</v>
      </c>
      <c r="AW24" s="36">
        <v>0</v>
      </c>
      <c r="AX24" s="36">
        <v>0</v>
      </c>
      <c r="AY24" s="36">
        <v>0</v>
      </c>
      <c r="AZ24" s="36">
        <v>0</v>
      </c>
      <c r="BA24" s="36">
        <v>436700</v>
      </c>
      <c r="BB24" s="36">
        <v>0</v>
      </c>
      <c r="BC24" s="36">
        <v>0</v>
      </c>
      <c r="BD24" s="36">
        <v>0</v>
      </c>
      <c r="BE24" s="36">
        <v>0</v>
      </c>
      <c r="BF24" s="30"/>
      <c r="BG24" s="32"/>
      <c r="BH24" s="30"/>
      <c r="BI24" s="36">
        <v>0</v>
      </c>
      <c r="BK24" s="45"/>
    </row>
    <row r="25" spans="1:63" x14ac:dyDescent="0.35">
      <c r="A25" s="29">
        <v>900247752</v>
      </c>
      <c r="B25" s="29" t="s">
        <v>11</v>
      </c>
      <c r="C25" s="29" t="s">
        <v>12</v>
      </c>
      <c r="D25" s="30">
        <v>3721</v>
      </c>
      <c r="E25" s="30" t="s">
        <v>97</v>
      </c>
      <c r="F25" s="30" t="s">
        <v>98</v>
      </c>
      <c r="G25" s="31"/>
      <c r="H25" s="32">
        <v>45688</v>
      </c>
      <c r="I25" s="32">
        <v>45691</v>
      </c>
      <c r="J25" s="33">
        <v>121900</v>
      </c>
      <c r="K25" s="33">
        <v>121900</v>
      </c>
      <c r="L25" s="34" t="s">
        <v>15</v>
      </c>
      <c r="M25" s="35" t="s">
        <v>13</v>
      </c>
      <c r="N25" s="34" t="s">
        <v>16</v>
      </c>
      <c r="O25" s="48" t="s">
        <v>81</v>
      </c>
      <c r="P25" s="30" t="s">
        <v>81</v>
      </c>
      <c r="Q25" s="36">
        <v>0</v>
      </c>
      <c r="R25" s="37"/>
      <c r="S25" s="30" t="s">
        <v>82</v>
      </c>
      <c r="T25" s="32">
        <v>45688</v>
      </c>
      <c r="U25" s="32">
        <v>45691</v>
      </c>
      <c r="V25" s="32">
        <v>45695</v>
      </c>
      <c r="W25" s="32"/>
      <c r="X25" s="30">
        <v>21</v>
      </c>
      <c r="Y25" s="30" t="s">
        <v>99</v>
      </c>
      <c r="Z25" s="36">
        <v>121900</v>
      </c>
      <c r="AA25" s="36">
        <v>121900</v>
      </c>
      <c r="AB25" s="36">
        <v>0</v>
      </c>
      <c r="AC25" s="36">
        <v>0</v>
      </c>
      <c r="AD25" s="36">
        <v>0</v>
      </c>
      <c r="AE25" s="36">
        <v>0</v>
      </c>
      <c r="AF25" s="36">
        <v>0</v>
      </c>
      <c r="AG25" s="36">
        <v>0</v>
      </c>
      <c r="AH25" s="30"/>
      <c r="AI25" s="30"/>
      <c r="AJ25" s="30"/>
      <c r="AK25" s="30" t="s">
        <v>84</v>
      </c>
      <c r="AL25" s="36">
        <v>0</v>
      </c>
      <c r="AM25" s="36">
        <v>121900</v>
      </c>
      <c r="AN25" s="36">
        <v>0</v>
      </c>
      <c r="AO25" s="30"/>
      <c r="AP25" s="30"/>
      <c r="AQ25" s="30"/>
      <c r="AR25" s="30" t="s">
        <v>73</v>
      </c>
      <c r="AS25" s="30"/>
      <c r="AT25" s="30" t="s">
        <v>85</v>
      </c>
      <c r="AU25" s="36">
        <v>0</v>
      </c>
      <c r="AV25" s="36">
        <v>0</v>
      </c>
      <c r="AW25" s="36">
        <v>0</v>
      </c>
      <c r="AX25" s="36">
        <v>0</v>
      </c>
      <c r="AY25" s="36">
        <v>0</v>
      </c>
      <c r="AZ25" s="36">
        <v>0</v>
      </c>
      <c r="BA25" s="36">
        <v>121900</v>
      </c>
      <c r="BB25" s="36">
        <v>0</v>
      </c>
      <c r="BC25" s="36">
        <v>0</v>
      </c>
      <c r="BD25" s="36">
        <v>0</v>
      </c>
      <c r="BE25" s="36">
        <v>0</v>
      </c>
      <c r="BF25" s="30"/>
      <c r="BG25" s="32"/>
      <c r="BH25" s="30"/>
      <c r="BI25" s="36">
        <v>0</v>
      </c>
    </row>
    <row r="26" spans="1:63" x14ac:dyDescent="0.35">
      <c r="A26" s="29">
        <v>900247752</v>
      </c>
      <c r="B26" s="29" t="s">
        <v>11</v>
      </c>
      <c r="C26" s="29" t="s">
        <v>12</v>
      </c>
      <c r="D26" s="30">
        <v>3704</v>
      </c>
      <c r="E26" s="30" t="s">
        <v>100</v>
      </c>
      <c r="F26" s="30" t="s">
        <v>101</v>
      </c>
      <c r="G26" s="31"/>
      <c r="H26" s="32">
        <v>45686</v>
      </c>
      <c r="I26" s="32">
        <v>45691</v>
      </c>
      <c r="J26" s="33">
        <v>1135000</v>
      </c>
      <c r="K26" s="33">
        <v>1135000</v>
      </c>
      <c r="L26" s="34" t="s">
        <v>15</v>
      </c>
      <c r="M26" s="35" t="s">
        <v>13</v>
      </c>
      <c r="N26" s="34" t="s">
        <v>16</v>
      </c>
      <c r="O26" s="48" t="s">
        <v>81</v>
      </c>
      <c r="P26" s="30" t="s">
        <v>81</v>
      </c>
      <c r="Q26" s="36">
        <v>0</v>
      </c>
      <c r="R26" s="37"/>
      <c r="S26" s="30" t="s">
        <v>82</v>
      </c>
      <c r="T26" s="32">
        <v>45686</v>
      </c>
      <c r="U26" s="32">
        <v>45691</v>
      </c>
      <c r="V26" s="32">
        <v>45694</v>
      </c>
      <c r="W26" s="32"/>
      <c r="X26" s="30">
        <v>22</v>
      </c>
      <c r="Y26" s="30" t="s">
        <v>99</v>
      </c>
      <c r="Z26" s="36">
        <v>1135000</v>
      </c>
      <c r="AA26" s="36">
        <v>1135000</v>
      </c>
      <c r="AB26" s="36">
        <v>0</v>
      </c>
      <c r="AC26" s="36">
        <v>0</v>
      </c>
      <c r="AD26" s="36">
        <v>0</v>
      </c>
      <c r="AE26" s="36">
        <v>0</v>
      </c>
      <c r="AF26" s="36">
        <v>0</v>
      </c>
      <c r="AG26" s="36">
        <v>0</v>
      </c>
      <c r="AH26" s="30"/>
      <c r="AI26" s="30"/>
      <c r="AJ26" s="30"/>
      <c r="AK26" s="30" t="s">
        <v>84</v>
      </c>
      <c r="AL26" s="36">
        <v>0</v>
      </c>
      <c r="AM26" s="36">
        <v>1135000</v>
      </c>
      <c r="AN26" s="36">
        <v>0</v>
      </c>
      <c r="AO26" s="30"/>
      <c r="AP26" s="30"/>
      <c r="AQ26" s="30"/>
      <c r="AR26" s="30" t="s">
        <v>73</v>
      </c>
      <c r="AS26" s="30"/>
      <c r="AT26" s="30" t="s">
        <v>85</v>
      </c>
      <c r="AU26" s="36">
        <v>0</v>
      </c>
      <c r="AV26" s="36">
        <v>0</v>
      </c>
      <c r="AW26" s="36">
        <v>0</v>
      </c>
      <c r="AX26" s="36">
        <v>0</v>
      </c>
      <c r="AY26" s="36">
        <v>0</v>
      </c>
      <c r="AZ26" s="36">
        <v>0</v>
      </c>
      <c r="BA26" s="36">
        <v>1135000</v>
      </c>
      <c r="BB26" s="36">
        <v>0</v>
      </c>
      <c r="BC26" s="36">
        <v>0</v>
      </c>
      <c r="BD26" s="36">
        <v>0</v>
      </c>
      <c r="BE26" s="36">
        <v>0</v>
      </c>
      <c r="BF26" s="30"/>
      <c r="BG26" s="32"/>
      <c r="BH26" s="30"/>
      <c r="BI26" s="36">
        <v>0</v>
      </c>
    </row>
    <row r="27" spans="1:63" x14ac:dyDescent="0.35">
      <c r="A27" s="29">
        <v>900247752</v>
      </c>
      <c r="B27" s="29" t="s">
        <v>11</v>
      </c>
      <c r="C27" s="29" t="s">
        <v>12</v>
      </c>
      <c r="D27" s="30">
        <v>2834</v>
      </c>
      <c r="E27" s="30" t="s">
        <v>88</v>
      </c>
      <c r="F27" s="30" t="s">
        <v>89</v>
      </c>
      <c r="G27" s="31"/>
      <c r="H27" s="32">
        <v>45714</v>
      </c>
      <c r="I27" s="32">
        <v>45352</v>
      </c>
      <c r="J27" s="33">
        <v>5121572</v>
      </c>
      <c r="K27" s="33">
        <v>4514696</v>
      </c>
      <c r="L27" s="34" t="s">
        <v>15</v>
      </c>
      <c r="M27" s="35" t="s">
        <v>13</v>
      </c>
      <c r="N27" s="34" t="s">
        <v>16</v>
      </c>
      <c r="O27" s="48" t="s">
        <v>90</v>
      </c>
      <c r="P27" s="30" t="s">
        <v>90</v>
      </c>
      <c r="Q27" s="36">
        <v>0</v>
      </c>
      <c r="R27" s="37"/>
      <c r="S27" s="30" t="s">
        <v>91</v>
      </c>
      <c r="T27" s="32">
        <v>45348</v>
      </c>
      <c r="U27" s="32">
        <v>45384</v>
      </c>
      <c r="V27" s="32">
        <v>45393</v>
      </c>
      <c r="W27" s="32"/>
      <c r="X27" s="30">
        <v>323</v>
      </c>
      <c r="Y27" s="30" t="s">
        <v>69</v>
      </c>
      <c r="Z27" s="36">
        <v>5121572</v>
      </c>
      <c r="AA27" s="36">
        <v>5121572</v>
      </c>
      <c r="AB27" s="36">
        <v>0</v>
      </c>
      <c r="AC27" s="36">
        <v>0</v>
      </c>
      <c r="AD27" s="36">
        <v>0</v>
      </c>
      <c r="AE27" s="36">
        <v>4514696</v>
      </c>
      <c r="AF27" s="36">
        <v>0</v>
      </c>
      <c r="AG27" s="36">
        <v>0</v>
      </c>
      <c r="AH27" s="30"/>
      <c r="AI27" s="30"/>
      <c r="AJ27" s="30" t="s">
        <v>92</v>
      </c>
      <c r="AK27" s="30" t="s">
        <v>84</v>
      </c>
      <c r="AL27" s="36">
        <v>0</v>
      </c>
      <c r="AM27" s="36">
        <v>606876</v>
      </c>
      <c r="AN27" s="36">
        <v>4514696</v>
      </c>
      <c r="AO27" s="30" t="s">
        <v>93</v>
      </c>
      <c r="AP27" s="30" t="s">
        <v>92</v>
      </c>
      <c r="AQ27" s="30" t="s">
        <v>94</v>
      </c>
      <c r="AR27" s="30" t="s">
        <v>73</v>
      </c>
      <c r="AS27" s="30" t="s">
        <v>74</v>
      </c>
      <c r="AT27" s="30" t="s">
        <v>85</v>
      </c>
      <c r="AU27" s="36">
        <v>0</v>
      </c>
      <c r="AV27" s="36">
        <v>0</v>
      </c>
      <c r="AW27" s="36">
        <v>0</v>
      </c>
      <c r="AX27" s="36">
        <v>0</v>
      </c>
      <c r="AY27" s="36">
        <v>0</v>
      </c>
      <c r="AZ27" s="36">
        <v>4514696</v>
      </c>
      <c r="BA27" s="36">
        <v>0</v>
      </c>
      <c r="BB27" s="36">
        <v>0</v>
      </c>
      <c r="BC27" s="36">
        <v>0</v>
      </c>
      <c r="BD27" s="36">
        <v>606876</v>
      </c>
      <c r="BE27" s="36">
        <v>0</v>
      </c>
      <c r="BF27" s="30">
        <v>2201529935</v>
      </c>
      <c r="BG27" s="32">
        <v>45492</v>
      </c>
      <c r="BH27" s="30" t="s">
        <v>139</v>
      </c>
      <c r="BI27" s="36">
        <v>17655956</v>
      </c>
    </row>
  </sheetData>
  <autoFilter ref="A2:BN27">
    <sortState ref="A3:BN27">
      <sortCondition ref="P2:P27"/>
    </sortState>
  </autoFilter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zoomScaleNormal="100" workbookViewId="0">
      <selection activeCell="H20" sqref="H20"/>
    </sheetView>
  </sheetViews>
  <sheetFormatPr baseColWidth="10" defaultColWidth="10.90625" defaultRowHeight="12.5" x14ac:dyDescent="0.25"/>
  <cols>
    <col min="1" max="1" width="1" style="49" customWidth="1"/>
    <col min="2" max="2" width="10.90625" style="49"/>
    <col min="3" max="3" width="17.54296875" style="49" customWidth="1"/>
    <col min="4" max="4" width="11.54296875" style="49" customWidth="1"/>
    <col min="5" max="8" width="10.90625" style="49"/>
    <col min="9" max="9" width="22.54296875" style="49" customWidth="1"/>
    <col min="10" max="10" width="14" style="49" customWidth="1"/>
    <col min="11" max="11" width="1.81640625" style="49" customWidth="1"/>
    <col min="12" max="16384" width="10.90625" style="49"/>
  </cols>
  <sheetData>
    <row r="1" spans="2:10" ht="6" customHeight="1" thickBot="1" x14ac:dyDescent="0.3"/>
    <row r="2" spans="2:10" ht="19.5" customHeight="1" x14ac:dyDescent="0.25">
      <c r="B2" s="50"/>
      <c r="C2" s="51"/>
      <c r="D2" s="52" t="s">
        <v>145</v>
      </c>
      <c r="E2" s="53"/>
      <c r="F2" s="53"/>
      <c r="G2" s="53"/>
      <c r="H2" s="53"/>
      <c r="I2" s="54"/>
      <c r="J2" s="55" t="s">
        <v>146</v>
      </c>
    </row>
    <row r="3" spans="2:10" ht="15.75" customHeight="1" thickBot="1" x14ac:dyDescent="0.3">
      <c r="B3" s="56"/>
      <c r="C3" s="57"/>
      <c r="D3" s="58"/>
      <c r="E3" s="59"/>
      <c r="F3" s="59"/>
      <c r="G3" s="59"/>
      <c r="H3" s="59"/>
      <c r="I3" s="60"/>
      <c r="J3" s="61"/>
    </row>
    <row r="4" spans="2:10" ht="13" x14ac:dyDescent="0.25">
      <c r="B4" s="56"/>
      <c r="C4" s="57"/>
      <c r="D4" s="62"/>
      <c r="E4" s="63"/>
      <c r="F4" s="63"/>
      <c r="G4" s="63"/>
      <c r="H4" s="63"/>
      <c r="I4" s="64"/>
      <c r="J4" s="65"/>
    </row>
    <row r="5" spans="2:10" ht="13" x14ac:dyDescent="0.25">
      <c r="B5" s="56"/>
      <c r="C5" s="57"/>
      <c r="D5" s="66" t="s">
        <v>147</v>
      </c>
      <c r="E5" s="67"/>
      <c r="F5" s="67"/>
      <c r="G5" s="67"/>
      <c r="H5" s="67"/>
      <c r="I5" s="68"/>
      <c r="J5" s="68" t="s">
        <v>148</v>
      </c>
    </row>
    <row r="6" spans="2:10" ht="13.5" thickBot="1" x14ac:dyDescent="0.3">
      <c r="B6" s="69"/>
      <c r="C6" s="70"/>
      <c r="D6" s="71"/>
      <c r="E6" s="72"/>
      <c r="F6" s="72"/>
      <c r="G6" s="72"/>
      <c r="H6" s="72"/>
      <c r="I6" s="73"/>
      <c r="J6" s="74"/>
    </row>
    <row r="7" spans="2:10" x14ac:dyDescent="0.25">
      <c r="B7" s="75"/>
      <c r="J7" s="76"/>
    </row>
    <row r="8" spans="2:10" x14ac:dyDescent="0.25">
      <c r="B8" s="75"/>
      <c r="J8" s="76"/>
    </row>
    <row r="9" spans="2:10" x14ac:dyDescent="0.25">
      <c r="B9" s="75"/>
      <c r="C9" s="49" t="s">
        <v>180</v>
      </c>
      <c r="J9" s="76"/>
    </row>
    <row r="10" spans="2:10" ht="13" x14ac:dyDescent="0.3">
      <c r="B10" s="75"/>
      <c r="C10" s="77"/>
      <c r="E10" s="78"/>
      <c r="H10" s="79"/>
      <c r="J10" s="76"/>
    </row>
    <row r="11" spans="2:10" x14ac:dyDescent="0.25">
      <c r="B11" s="75"/>
      <c r="J11" s="76"/>
    </row>
    <row r="12" spans="2:10" ht="13" x14ac:dyDescent="0.3">
      <c r="B12" s="75"/>
      <c r="C12" s="77" t="s">
        <v>181</v>
      </c>
      <c r="J12" s="76"/>
    </row>
    <row r="13" spans="2:10" ht="13" x14ac:dyDescent="0.3">
      <c r="B13" s="75"/>
      <c r="C13" s="77" t="s">
        <v>182</v>
      </c>
      <c r="J13" s="76"/>
    </row>
    <row r="14" spans="2:10" x14ac:dyDescent="0.25">
      <c r="B14" s="75"/>
      <c r="J14" s="76"/>
    </row>
    <row r="15" spans="2:10" x14ac:dyDescent="0.25">
      <c r="B15" s="75"/>
      <c r="C15" s="49" t="s">
        <v>149</v>
      </c>
      <c r="J15" s="76"/>
    </row>
    <row r="16" spans="2:10" x14ac:dyDescent="0.25">
      <c r="B16" s="75"/>
      <c r="C16" s="80"/>
      <c r="J16" s="76"/>
    </row>
    <row r="17" spans="2:10" ht="13" x14ac:dyDescent="0.25">
      <c r="B17" s="75"/>
      <c r="C17" s="49" t="s">
        <v>150</v>
      </c>
      <c r="D17" s="78"/>
      <c r="H17" s="81" t="s">
        <v>151</v>
      </c>
      <c r="I17" s="82" t="s">
        <v>152</v>
      </c>
      <c r="J17" s="76"/>
    </row>
    <row r="18" spans="2:10" ht="13" x14ac:dyDescent="0.3">
      <c r="B18" s="75"/>
      <c r="C18" s="77" t="s">
        <v>153</v>
      </c>
      <c r="D18" s="77"/>
      <c r="E18" s="77"/>
      <c r="F18" s="77"/>
      <c r="H18" s="83">
        <v>25</v>
      </c>
      <c r="I18" s="84">
        <v>43409449</v>
      </c>
      <c r="J18" s="76"/>
    </row>
    <row r="19" spans="2:10" x14ac:dyDescent="0.25">
      <c r="B19" s="75"/>
      <c r="C19" s="49" t="s">
        <v>154</v>
      </c>
      <c r="H19" s="85">
        <v>17</v>
      </c>
      <c r="I19" s="86">
        <v>16209714</v>
      </c>
      <c r="J19" s="76"/>
    </row>
    <row r="20" spans="2:10" x14ac:dyDescent="0.25">
      <c r="B20" s="75"/>
      <c r="C20" s="49" t="s">
        <v>155</v>
      </c>
      <c r="H20" s="85">
        <v>1</v>
      </c>
      <c r="I20" s="86">
        <v>91800</v>
      </c>
      <c r="J20" s="76"/>
    </row>
    <row r="21" spans="2:10" x14ac:dyDescent="0.25">
      <c r="B21" s="75"/>
      <c r="C21" s="49" t="s">
        <v>156</v>
      </c>
      <c r="H21" s="85">
        <v>1</v>
      </c>
      <c r="I21" s="86">
        <v>45000</v>
      </c>
      <c r="J21" s="76"/>
    </row>
    <row r="22" spans="2:10" x14ac:dyDescent="0.25">
      <c r="B22" s="75"/>
      <c r="C22" s="49" t="s">
        <v>157</v>
      </c>
      <c r="H22" s="85">
        <v>0</v>
      </c>
      <c r="I22" s="86">
        <v>0</v>
      </c>
      <c r="J22" s="76"/>
    </row>
    <row r="23" spans="2:10" x14ac:dyDescent="0.25">
      <c r="B23" s="75"/>
      <c r="C23" s="49" t="s">
        <v>158</v>
      </c>
      <c r="H23" s="85">
        <v>0</v>
      </c>
      <c r="I23" s="86">
        <v>0</v>
      </c>
      <c r="J23" s="76"/>
    </row>
    <row r="24" spans="2:10" ht="13" thickBot="1" x14ac:dyDescent="0.3">
      <c r="B24" s="75"/>
      <c r="C24" s="49" t="s">
        <v>159</v>
      </c>
      <c r="H24" s="87">
        <v>2</v>
      </c>
      <c r="I24" s="88">
        <v>4514696</v>
      </c>
      <c r="J24" s="76"/>
    </row>
    <row r="25" spans="2:10" ht="13" x14ac:dyDescent="0.3">
      <c r="B25" s="75"/>
      <c r="C25" s="77" t="s">
        <v>160</v>
      </c>
      <c r="D25" s="77"/>
      <c r="E25" s="77"/>
      <c r="F25" s="77"/>
      <c r="H25" s="83">
        <f>H19+H20+H21+H22+H24+H23</f>
        <v>21</v>
      </c>
      <c r="I25" s="84">
        <f>I19+I20+I21+I22+I24+I23</f>
        <v>20861210</v>
      </c>
      <c r="J25" s="76"/>
    </row>
    <row r="26" spans="2:10" x14ac:dyDescent="0.25">
      <c r="B26" s="75"/>
      <c r="C26" s="49" t="s">
        <v>161</v>
      </c>
      <c r="H26" s="85">
        <v>4</v>
      </c>
      <c r="I26" s="86">
        <v>22548239</v>
      </c>
      <c r="J26" s="76"/>
    </row>
    <row r="27" spans="2:10" ht="13" thickBot="1" x14ac:dyDescent="0.3">
      <c r="B27" s="75"/>
      <c r="C27" s="49" t="s">
        <v>57</v>
      </c>
      <c r="H27" s="87">
        <v>0</v>
      </c>
      <c r="I27" s="88">
        <v>0</v>
      </c>
      <c r="J27" s="76"/>
    </row>
    <row r="28" spans="2:10" ht="13" x14ac:dyDescent="0.3">
      <c r="B28" s="75"/>
      <c r="C28" s="77" t="s">
        <v>162</v>
      </c>
      <c r="D28" s="77"/>
      <c r="E28" s="77"/>
      <c r="F28" s="77"/>
      <c r="H28" s="83">
        <f>H26+H27</f>
        <v>4</v>
      </c>
      <c r="I28" s="84">
        <f>I26+I27</f>
        <v>22548239</v>
      </c>
      <c r="J28" s="76"/>
    </row>
    <row r="29" spans="2:10" ht="13.5" thickBot="1" x14ac:dyDescent="0.35">
      <c r="B29" s="75"/>
      <c r="C29" s="49" t="s">
        <v>163</v>
      </c>
      <c r="D29" s="77"/>
      <c r="E29" s="77"/>
      <c r="F29" s="77"/>
      <c r="H29" s="87">
        <v>0</v>
      </c>
      <c r="I29" s="88">
        <v>0</v>
      </c>
      <c r="J29" s="76"/>
    </row>
    <row r="30" spans="2:10" ht="13" x14ac:dyDescent="0.3">
      <c r="B30" s="75"/>
      <c r="C30" s="77" t="s">
        <v>164</v>
      </c>
      <c r="D30" s="77"/>
      <c r="E30" s="77"/>
      <c r="F30" s="77"/>
      <c r="H30" s="85">
        <f>H29</f>
        <v>0</v>
      </c>
      <c r="I30" s="86">
        <f>I29</f>
        <v>0</v>
      </c>
      <c r="J30" s="76"/>
    </row>
    <row r="31" spans="2:10" ht="13" x14ac:dyDescent="0.3">
      <c r="B31" s="75"/>
      <c r="C31" s="77"/>
      <c r="D31" s="77"/>
      <c r="E31" s="77"/>
      <c r="F31" s="77"/>
      <c r="H31" s="89"/>
      <c r="I31" s="84"/>
      <c r="J31" s="76"/>
    </row>
    <row r="32" spans="2:10" ht="13.5" thickBot="1" x14ac:dyDescent="0.35">
      <c r="B32" s="75"/>
      <c r="C32" s="77" t="s">
        <v>165</v>
      </c>
      <c r="D32" s="77"/>
      <c r="H32" s="90">
        <f>H25+H28+H30</f>
        <v>25</v>
      </c>
      <c r="I32" s="91">
        <f>I25+I28+I30</f>
        <v>43409449</v>
      </c>
      <c r="J32" s="76"/>
    </row>
    <row r="33" spans="2:10" ht="13.5" thickTop="1" x14ac:dyDescent="0.3">
      <c r="B33" s="75"/>
      <c r="C33" s="77"/>
      <c r="D33" s="77"/>
      <c r="H33" s="92">
        <f>+H18-H32</f>
        <v>0</v>
      </c>
      <c r="I33" s="86">
        <f>+I18-I32</f>
        <v>0</v>
      </c>
      <c r="J33" s="76"/>
    </row>
    <row r="34" spans="2:10" x14ac:dyDescent="0.25">
      <c r="B34" s="75"/>
      <c r="G34" s="92"/>
      <c r="H34" s="92"/>
      <c r="I34" s="92"/>
      <c r="J34" s="76"/>
    </row>
    <row r="35" spans="2:10" x14ac:dyDescent="0.25">
      <c r="B35" s="75"/>
      <c r="G35" s="92"/>
      <c r="H35" s="92"/>
      <c r="I35" s="92"/>
      <c r="J35" s="76"/>
    </row>
    <row r="36" spans="2:10" ht="13" x14ac:dyDescent="0.3">
      <c r="B36" s="75"/>
      <c r="C36" s="77"/>
      <c r="G36" s="92"/>
      <c r="H36" s="92"/>
      <c r="I36" s="92"/>
      <c r="J36" s="76"/>
    </row>
    <row r="37" spans="2:10" ht="13.5" thickBot="1" x14ac:dyDescent="0.35">
      <c r="B37" s="75"/>
      <c r="C37" s="93" t="s">
        <v>166</v>
      </c>
      <c r="D37" s="94"/>
      <c r="H37" s="93" t="s">
        <v>167</v>
      </c>
      <c r="I37" s="94"/>
      <c r="J37" s="76"/>
    </row>
    <row r="38" spans="2:10" ht="13" x14ac:dyDescent="0.3">
      <c r="B38" s="75"/>
      <c r="C38" s="77" t="s">
        <v>168</v>
      </c>
      <c r="D38" s="92"/>
      <c r="H38" s="95" t="s">
        <v>169</v>
      </c>
      <c r="I38" s="92"/>
      <c r="J38" s="76"/>
    </row>
    <row r="39" spans="2:10" ht="13" x14ac:dyDescent="0.3">
      <c r="B39" s="75"/>
      <c r="C39" s="77" t="s">
        <v>170</v>
      </c>
      <c r="H39" s="77" t="s">
        <v>171</v>
      </c>
      <c r="I39" s="92"/>
      <c r="J39" s="76"/>
    </row>
    <row r="40" spans="2:10" x14ac:dyDescent="0.25">
      <c r="B40" s="75"/>
      <c r="G40" s="92"/>
      <c r="H40" s="92"/>
      <c r="I40" s="92"/>
      <c r="J40" s="76"/>
    </row>
    <row r="41" spans="2:10" ht="12.75" customHeight="1" x14ac:dyDescent="0.25">
      <c r="B41" s="75"/>
      <c r="C41" s="96" t="s">
        <v>172</v>
      </c>
      <c r="D41" s="96"/>
      <c r="E41" s="96"/>
      <c r="F41" s="96"/>
      <c r="G41" s="96"/>
      <c r="H41" s="96"/>
      <c r="I41" s="96"/>
      <c r="J41" s="76"/>
    </row>
    <row r="42" spans="2:10" ht="18.75" customHeight="1" thickBot="1" x14ac:dyDescent="0.3">
      <c r="B42" s="97"/>
      <c r="C42" s="98"/>
      <c r="D42" s="98"/>
      <c r="E42" s="98"/>
      <c r="F42" s="98"/>
      <c r="G42" s="98"/>
      <c r="H42" s="98"/>
      <c r="I42" s="98"/>
      <c r="J42" s="9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2"/>
  <sheetViews>
    <sheetView showGridLines="0" zoomScale="84" zoomScaleNormal="84" zoomScaleSheetLayoutView="100" workbookViewId="0">
      <selection activeCell="F14" sqref="F14"/>
    </sheetView>
  </sheetViews>
  <sheetFormatPr baseColWidth="10" defaultColWidth="11.453125" defaultRowHeight="12.5" x14ac:dyDescent="0.25"/>
  <cols>
    <col min="1" max="1" width="4.453125" style="49" customWidth="1"/>
    <col min="2" max="2" width="11.453125" style="49"/>
    <col min="3" max="3" width="12.81640625" style="49" customWidth="1"/>
    <col min="4" max="4" width="22" style="49" customWidth="1"/>
    <col min="5" max="8" width="11.453125" style="49"/>
    <col min="9" max="9" width="24.81640625" style="49" customWidth="1"/>
    <col min="10" max="10" width="12.54296875" style="49" customWidth="1"/>
    <col min="11" max="11" width="1.81640625" style="49" customWidth="1"/>
    <col min="12" max="16384" width="11.453125" style="49"/>
  </cols>
  <sheetData>
    <row r="1" spans="2:10" ht="18" customHeight="1" thickBot="1" x14ac:dyDescent="0.3"/>
    <row r="2" spans="2:10" ht="19.5" customHeight="1" x14ac:dyDescent="0.25">
      <c r="B2" s="50"/>
      <c r="C2" s="51"/>
      <c r="D2" s="52" t="s">
        <v>173</v>
      </c>
      <c r="E2" s="53"/>
      <c r="F2" s="53"/>
      <c r="G2" s="53"/>
      <c r="H2" s="53"/>
      <c r="I2" s="54"/>
      <c r="J2" s="55" t="s">
        <v>146</v>
      </c>
    </row>
    <row r="3" spans="2:10" ht="15.75" customHeight="1" thickBot="1" x14ac:dyDescent="0.3">
      <c r="B3" s="56"/>
      <c r="C3" s="57"/>
      <c r="D3" s="58"/>
      <c r="E3" s="59"/>
      <c r="F3" s="59"/>
      <c r="G3" s="59"/>
      <c r="H3" s="59"/>
      <c r="I3" s="60"/>
      <c r="J3" s="61"/>
    </row>
    <row r="4" spans="2:10" ht="13" x14ac:dyDescent="0.25">
      <c r="B4" s="56"/>
      <c r="C4" s="57"/>
      <c r="E4" s="63"/>
      <c r="F4" s="63"/>
      <c r="G4" s="63"/>
      <c r="H4" s="63"/>
      <c r="I4" s="64"/>
      <c r="J4" s="65"/>
    </row>
    <row r="5" spans="2:10" ht="13" x14ac:dyDescent="0.25">
      <c r="B5" s="56"/>
      <c r="C5" s="57"/>
      <c r="D5" s="100" t="s">
        <v>174</v>
      </c>
      <c r="E5" s="101"/>
      <c r="F5" s="101"/>
      <c r="G5" s="101"/>
      <c r="H5" s="101"/>
      <c r="I5" s="102"/>
      <c r="J5" s="68" t="s">
        <v>175</v>
      </c>
    </row>
    <row r="6" spans="2:10" ht="13.5" thickBot="1" x14ac:dyDescent="0.3">
      <c r="B6" s="69"/>
      <c r="C6" s="70"/>
      <c r="D6" s="71"/>
      <c r="E6" s="72"/>
      <c r="F6" s="72"/>
      <c r="G6" s="72"/>
      <c r="H6" s="72"/>
      <c r="I6" s="73"/>
      <c r="J6" s="74"/>
    </row>
    <row r="7" spans="2:10" x14ac:dyDescent="0.25">
      <c r="B7" s="75"/>
      <c r="J7" s="76"/>
    </row>
    <row r="8" spans="2:10" x14ac:dyDescent="0.25">
      <c r="B8" s="75"/>
      <c r="J8" s="76"/>
    </row>
    <row r="9" spans="2:10" x14ac:dyDescent="0.25">
      <c r="B9" s="75"/>
      <c r="C9" s="49" t="str">
        <f ca="1">+CONCATENATE("Santiago de Cali, ",TEXT(TODAY(),"MMMM DD YYYY"))</f>
        <v>Santiago de Cali, marzo 15 2025</v>
      </c>
      <c r="D9" s="79"/>
      <c r="E9" s="78"/>
      <c r="J9" s="76"/>
    </row>
    <row r="10" spans="2:10" ht="13" x14ac:dyDescent="0.3">
      <c r="B10" s="75"/>
      <c r="C10" s="77"/>
      <c r="J10" s="76"/>
    </row>
    <row r="11" spans="2:10" ht="13" x14ac:dyDescent="0.3">
      <c r="B11" s="75"/>
      <c r="C11" s="77" t="str">
        <f>+'FOR-CSA-018'!C12</f>
        <v>Señores : CENTRO ORTOPEDICO GOMEZ Y CIA LTDA</v>
      </c>
      <c r="J11" s="76"/>
    </row>
    <row r="12" spans="2:10" ht="13" x14ac:dyDescent="0.3">
      <c r="B12" s="75"/>
      <c r="C12" s="77" t="str">
        <f>+'FOR-CSA-018'!C13</f>
        <v>NIT: 900247752</v>
      </c>
      <c r="J12" s="76"/>
    </row>
    <row r="13" spans="2:10" x14ac:dyDescent="0.25">
      <c r="B13" s="75"/>
      <c r="J13" s="76"/>
    </row>
    <row r="14" spans="2:10" x14ac:dyDescent="0.25">
      <c r="B14" s="75"/>
      <c r="C14" s="49" t="s">
        <v>176</v>
      </c>
      <c r="J14" s="76"/>
    </row>
    <row r="15" spans="2:10" x14ac:dyDescent="0.25">
      <c r="B15" s="75"/>
      <c r="C15" s="80"/>
      <c r="J15" s="76"/>
    </row>
    <row r="16" spans="2:10" ht="13" x14ac:dyDescent="0.3">
      <c r="B16" s="75"/>
      <c r="C16" s="103"/>
      <c r="D16" s="78"/>
      <c r="H16" s="104" t="s">
        <v>151</v>
      </c>
      <c r="I16" s="104" t="s">
        <v>152</v>
      </c>
      <c r="J16" s="76"/>
    </row>
    <row r="17" spans="2:10" ht="13" x14ac:dyDescent="0.3">
      <c r="B17" s="75"/>
      <c r="C17" s="77" t="s">
        <v>150</v>
      </c>
      <c r="D17" s="77"/>
      <c r="E17" s="77"/>
      <c r="F17" s="77"/>
      <c r="H17" s="105">
        <f>+SUM(H18:H23)</f>
        <v>21</v>
      </c>
      <c r="I17" s="106">
        <f>+SUM(I18:I23)</f>
        <v>20861210</v>
      </c>
      <c r="J17" s="76"/>
    </row>
    <row r="18" spans="2:10" x14ac:dyDescent="0.25">
      <c r="B18" s="75"/>
      <c r="C18" s="49" t="s">
        <v>154</v>
      </c>
      <c r="H18" s="107">
        <f>+'FOR-CSA-018'!H19</f>
        <v>17</v>
      </c>
      <c r="I18" s="108">
        <f>+'FOR-CSA-018'!I19</f>
        <v>16209714</v>
      </c>
      <c r="J18" s="76"/>
    </row>
    <row r="19" spans="2:10" x14ac:dyDescent="0.25">
      <c r="B19" s="75"/>
      <c r="C19" s="49" t="s">
        <v>155</v>
      </c>
      <c r="H19" s="107">
        <f>+'FOR-CSA-018'!H20</f>
        <v>1</v>
      </c>
      <c r="I19" s="108">
        <f>+'FOR-CSA-018'!I20</f>
        <v>91800</v>
      </c>
      <c r="J19" s="76"/>
    </row>
    <row r="20" spans="2:10" x14ac:dyDescent="0.25">
      <c r="B20" s="75"/>
      <c r="C20" s="49" t="s">
        <v>156</v>
      </c>
      <c r="H20" s="107">
        <f>+'FOR-CSA-018'!H21</f>
        <v>1</v>
      </c>
      <c r="I20" s="108">
        <f>+'FOR-CSA-018'!I21</f>
        <v>45000</v>
      </c>
      <c r="J20" s="76"/>
    </row>
    <row r="21" spans="2:10" x14ac:dyDescent="0.25">
      <c r="B21" s="75"/>
      <c r="C21" s="49" t="s">
        <v>157</v>
      </c>
      <c r="H21" s="107">
        <f>+'FOR-CSA-018'!H22</f>
        <v>0</v>
      </c>
      <c r="I21" s="108">
        <f>+'FOR-CSA-018'!I22</f>
        <v>0</v>
      </c>
      <c r="J21" s="76"/>
    </row>
    <row r="22" spans="2:10" x14ac:dyDescent="0.25">
      <c r="B22" s="75"/>
      <c r="C22" s="49" t="s">
        <v>158</v>
      </c>
      <c r="H22" s="107">
        <f>+'FOR-CSA-018'!H23</f>
        <v>0</v>
      </c>
      <c r="I22" s="108">
        <f>+'FOR-CSA-018'!I23</f>
        <v>0</v>
      </c>
      <c r="J22" s="76"/>
    </row>
    <row r="23" spans="2:10" x14ac:dyDescent="0.25">
      <c r="B23" s="75"/>
      <c r="C23" s="49" t="s">
        <v>177</v>
      </c>
      <c r="H23" s="107">
        <f>+'FOR-CSA-018'!H24</f>
        <v>2</v>
      </c>
      <c r="I23" s="108">
        <f>+'FOR-CSA-018'!I24</f>
        <v>4514696</v>
      </c>
      <c r="J23" s="76"/>
    </row>
    <row r="24" spans="2:10" ht="13" x14ac:dyDescent="0.3">
      <c r="B24" s="75"/>
      <c r="C24" s="77" t="s">
        <v>178</v>
      </c>
      <c r="D24" s="77"/>
      <c r="E24" s="77"/>
      <c r="F24" s="77"/>
      <c r="H24" s="105">
        <f>SUM(H18:H23)</f>
        <v>21</v>
      </c>
      <c r="I24" s="106">
        <f>+SUBTOTAL(9,I18:I23)</f>
        <v>20861210</v>
      </c>
      <c r="J24" s="76"/>
    </row>
    <row r="25" spans="2:10" ht="13.5" thickBot="1" x14ac:dyDescent="0.35">
      <c r="B25" s="75"/>
      <c r="C25" s="77"/>
      <c r="D25" s="77"/>
      <c r="H25" s="109"/>
      <c r="I25" s="110"/>
      <c r="J25" s="76"/>
    </row>
    <row r="26" spans="2:10" ht="13.5" thickTop="1" x14ac:dyDescent="0.3">
      <c r="B26" s="75"/>
      <c r="C26" s="77"/>
      <c r="D26" s="77"/>
      <c r="H26" s="92"/>
      <c r="I26" s="86"/>
      <c r="J26" s="76"/>
    </row>
    <row r="27" spans="2:10" ht="13" x14ac:dyDescent="0.3">
      <c r="B27" s="75"/>
      <c r="C27" s="77"/>
      <c r="D27" s="77"/>
      <c r="H27" s="92"/>
      <c r="I27" s="86"/>
      <c r="J27" s="76"/>
    </row>
    <row r="28" spans="2:10" ht="13" x14ac:dyDescent="0.3">
      <c r="B28" s="75"/>
      <c r="C28" s="77"/>
      <c r="D28" s="77"/>
      <c r="H28" s="92"/>
      <c r="I28" s="86"/>
      <c r="J28" s="76"/>
    </row>
    <row r="29" spans="2:10" x14ac:dyDescent="0.25">
      <c r="B29" s="75"/>
      <c r="G29" s="92"/>
      <c r="H29" s="92"/>
      <c r="I29" s="92"/>
      <c r="J29" s="76"/>
    </row>
    <row r="30" spans="2:10" ht="13.5" thickBot="1" x14ac:dyDescent="0.35">
      <c r="B30" s="75"/>
      <c r="C30" s="93" t="str">
        <f>+'FOR-CSA-018'!C37</f>
        <v>Nombre</v>
      </c>
      <c r="D30" s="93"/>
      <c r="G30" s="93" t="s">
        <v>167</v>
      </c>
      <c r="H30" s="94"/>
      <c r="I30" s="92"/>
      <c r="J30" s="76"/>
    </row>
    <row r="31" spans="2:10" ht="13" x14ac:dyDescent="0.3">
      <c r="B31" s="75"/>
      <c r="C31" s="95" t="str">
        <f>+'FOR-CSA-018'!C38</f>
        <v>Cargo</v>
      </c>
      <c r="D31" s="95"/>
      <c r="G31" s="95" t="s">
        <v>179</v>
      </c>
      <c r="H31" s="92"/>
      <c r="I31" s="92"/>
      <c r="J31" s="76"/>
    </row>
    <row r="32" spans="2:10" ht="18.75" customHeight="1" thickBot="1" x14ac:dyDescent="0.3">
      <c r="B32" s="97"/>
      <c r="C32" s="98"/>
      <c r="D32" s="98"/>
      <c r="E32" s="98"/>
      <c r="F32" s="98"/>
      <c r="G32" s="94"/>
      <c r="H32" s="94"/>
      <c r="I32" s="94"/>
      <c r="J32" s="9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Hoja5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2024-02-15T21:54:06Z</cp:lastPrinted>
  <dcterms:created xsi:type="dcterms:W3CDTF">2022-06-01T14:39:12Z</dcterms:created>
  <dcterms:modified xsi:type="dcterms:W3CDTF">2025-03-16T01:33:57Z</dcterms:modified>
</cp:coreProperties>
</file>