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324452_FUND ICOMSALUD IPS\"/>
    </mc:Choice>
  </mc:AlternateContent>
  <bookViews>
    <workbookView xWindow="0" yWindow="0" windowWidth="20490" windowHeight="7450" activeTab="2"/>
  </bookViews>
  <sheets>
    <sheet name="INFO IPS" sheetId="1" r:id="rId1"/>
    <sheet name="TD" sheetId="5" r:id="rId2"/>
    <sheet name="ESTADO DE CADA FACTURA" sheetId="2" r:id="rId3"/>
    <sheet name="FOR-CSA-018" sheetId="6" r:id="rId4"/>
    <sheet name="CIRCULAR 030" sheetId="7" r:id="rId5"/>
  </sheets>
  <externalReferences>
    <externalReference r:id="rId6"/>
    <externalReference r:id="rId7"/>
  </externalReferences>
  <definedNames>
    <definedName name="_xlnm._FilterDatabase" localSheetId="2" hidden="1">'ESTADO DE CADA FACTURA'!$A$2:$BG$2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126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2" i="7" l="1"/>
  <c r="C32" i="7"/>
  <c r="G31" i="7"/>
  <c r="C31" i="7"/>
  <c r="G30" i="7"/>
  <c r="C30" i="7"/>
  <c r="I24" i="7"/>
  <c r="I23" i="7"/>
  <c r="H23" i="7"/>
  <c r="I22" i="7"/>
  <c r="H22" i="7"/>
  <c r="H17" i="7" s="1"/>
  <c r="I21" i="7"/>
  <c r="H21" i="7"/>
  <c r="I20" i="7"/>
  <c r="H20" i="7"/>
  <c r="I19" i="7"/>
  <c r="H19" i="7"/>
  <c r="I18" i="7"/>
  <c r="I17" i="7" s="1"/>
  <c r="H18" i="7"/>
  <c r="H24" i="7" s="1"/>
  <c r="C9" i="7"/>
  <c r="I30" i="6"/>
  <c r="H30" i="6"/>
  <c r="I28" i="6"/>
  <c r="H28" i="6"/>
  <c r="I25" i="6"/>
  <c r="H25" i="6"/>
  <c r="C12" i="7"/>
  <c r="C11" i="7"/>
  <c r="H32" i="6" l="1"/>
  <c r="H33" i="6" s="1"/>
  <c r="I32" i="6"/>
  <c r="I33" i="6" s="1"/>
  <c r="BB1" i="2" l="1"/>
  <c r="BA1" i="2"/>
  <c r="AZ1" i="2"/>
  <c r="AY1" i="2"/>
  <c r="AX1" i="2"/>
  <c r="AW1" i="2"/>
  <c r="AV1" i="2"/>
  <c r="AU1" i="2"/>
  <c r="AT1" i="2"/>
  <c r="AS1" i="2"/>
  <c r="AL1" i="2"/>
  <c r="AK1" i="2"/>
  <c r="AJ1" i="2"/>
  <c r="AE1" i="2"/>
  <c r="AD1" i="2"/>
  <c r="AC1" i="2"/>
  <c r="AB1" i="2"/>
  <c r="AA1" i="2"/>
  <c r="Z1" i="2"/>
  <c r="Y1" i="2"/>
  <c r="X1" i="2"/>
  <c r="P1" i="2"/>
  <c r="J1" i="2"/>
  <c r="N1" i="2" l="1"/>
  <c r="H9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<sst xmlns="http://schemas.openxmlformats.org/spreadsheetml/2006/main" count="259" uniqueCount="136">
  <si>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</si>
  <si>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</si>
  <si>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</si>
  <si>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</si>
  <si>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</si>
  <si>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</si>
  <si>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</si>
  <si>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</si>
  <si>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</si>
  <si>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</si>
  <si>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</si>
  <si>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FUNDACION ICOMSALUD IPS</t>
  </si>
  <si>
    <t>FIE</t>
  </si>
  <si>
    <t>EVENTO</t>
  </si>
  <si>
    <t>CALI/BUENAVENTURA</t>
  </si>
  <si>
    <t>DOMICILIARIA</t>
  </si>
  <si>
    <t>FACTURA</t>
  </si>
  <si>
    <t>LLAVE</t>
  </si>
  <si>
    <t>ESTADO CARTERA ANTERIOR</t>
  </si>
  <si>
    <t>ESTADO EPS 25-03-2025</t>
  </si>
  <si>
    <t>POR PAGAR SAP</t>
  </si>
  <si>
    <t>DOC CONTA</t>
  </si>
  <si>
    <t>ESTADO BOX</t>
  </si>
  <si>
    <t>FECHA FACT</t>
  </si>
  <si>
    <t>FECHA RAD</t>
  </si>
  <si>
    <t>FECHA LIQ</t>
  </si>
  <si>
    <t>DIAS</t>
  </si>
  <si>
    <t>EDAD</t>
  </si>
  <si>
    <t>VALOR BRUTO</t>
  </si>
  <si>
    <t>VALOR RADICAD</t>
  </si>
  <si>
    <t>COPAGO/CM REAL</t>
  </si>
  <si>
    <t>COPAGO/CM BOX</t>
  </si>
  <si>
    <t>NOTA CREDITO</t>
  </si>
  <si>
    <t>GLOSA PDTE</t>
  </si>
  <si>
    <t>GLOSA ACEPTADA</t>
  </si>
  <si>
    <t>DEVOLUCION</t>
  </si>
  <si>
    <t>Devolucion Aceptada</t>
  </si>
  <si>
    <t>Observacion Devolucion</t>
  </si>
  <si>
    <t>Observacion glosa</t>
  </si>
  <si>
    <t>USUARIO LIQ</t>
  </si>
  <si>
    <t>Rete Fuente</t>
  </si>
  <si>
    <t>VALOR A PAGAR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</si>
  <si>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</si>
  <si>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</si>
  <si>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</si>
  <si>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</si>
  <si>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</si>
  <si>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</si>
  <si>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</si>
  <si>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</si>
  <si>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</si>
  <si>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</si>
  <si>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</si>
  <si>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</si>
  <si>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</si>
  <si>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</si>
  <si>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</si>
  <si>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</si>
  <si>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</si>
  <si>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</si>
  <si>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</si>
  <si>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</si>
  <si>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FUND ICOMSALUD IPS</t>
  </si>
  <si>
    <t>FIE1966</t>
  </si>
  <si>
    <t>900324452_FIE1966</t>
  </si>
  <si>
    <t>Factura pendiente en programación de pago</t>
  </si>
  <si>
    <t>Finalizada</t>
  </si>
  <si>
    <t>Corriente</t>
  </si>
  <si>
    <t>se ratifica glosa por 406 – Paciente CC 16474486 - EDGAR QUINTANA LOPEZ, con autorización 122300344020 correspondiente al servicio 869500-45 CURACIÓN DE LESIÓN EN PIEL O TEJIDO CELULAR SUBCUTÁNEO SOD - CURACION COMPLEJA ESPECIAL DOMICILIARIA cantidad 13 por valor de $ 324.181 / Se objetan materiales no incluidos y que presentan diferencias con lo autorizado: 8695000906 AQUACELL AG EXTRA cantidad 3 por valor de $ 599.400, 8695000904 FIXOMULL STRETCH por valor de $95.000, 8695000907 CURITY 5" X 9" COMPRESA ABDOMINAL cantidad 6 por valor de $90.000, 8695000903 GUANTES ESTERILES 7.5 PAR cantidad 20 por valor de $78.000, 8695000901 SSN 500 ML cantidad 11 por valor de $39.600, 8695000905 CLORHEXIDINA 120ML cantidad 2 por valor de $27.880, 8695000908 MICROPORE ROLLO 2"x10 YD cantidad 3 por valor de $ 22.050, 8695000902 GASA PAQUETE X 5 UDS cantidad 26 por valor de $ 18.200. Total objeción $970.130, validar con el area de autorizaciones. 873018 869500-45 CURACIÓN DE LESIÓN EN PIEL O TEJIDO CELULAR SUBCUTÁNEO SOD - CURACION COMPLEJA ESPECIAL DOMICILIARIA CRISTINA BECERRA ROJAS IPS 1/11/2024 10:34:37 a. m. 1 $ 970.130 $ 970.130 0 $ 0 $ 0 0 $ 0 $ 0 1 $ 970.130 $ 970.130|IPS ACEPTA GLOSA|IPS ACEPTA GLOSA</t>
  </si>
  <si>
    <t>Acta Conciliacion N°598</t>
  </si>
  <si>
    <t>Servicios ambulatorios</t>
  </si>
  <si>
    <t>CNT-2022-825</t>
  </si>
  <si>
    <t>FIE2024</t>
  </si>
  <si>
    <t>900324452_FIE2024</t>
  </si>
  <si>
    <t>se ratifica glosa por Paciente CC 16474486 - EDGAR QUINTANA LOPEZ, con autorización 122300371372 correspondiente al servicio 869500-45 CURACIÓN DE LESIÓN EN PIEL O TEJIDO CELULAR SUBCUTÁNEO SOD - CURACION COMPLEJA ESPECIAL DOMICILIARIA cantidad 13 por valor de $ 324.181 / Se objetan materiales no incluidos y que presentan diferencias con lo autorizado: 8695000906 AQUACELL AG EXTRA cantidad 3 por valor de $ 599.400, 8695000904 FIXOMULL STRETCH por valor de $95.000, 8695000907 CURITY 5" X 9" COMPRESA ABDOMINAL cantidad 6 por valor de $90.000, 8695000903 GUANTES ESTERILES 7.5 PAR cantidad 20 por valor de $78.000, 8695000901 SSN 500 ML cantidad 11 por valor de $39.600, 8695000905 CLORHEXIDINA 120ML cantidad 2 por valor de $27.880, 8695000908 MICROPORE ROLLO 2"x10 YD cantidad 3 por valor de $ 22.050, 8695000902 GASA PAQUETE X 5 UDS cantidad 26 por valor de $ 18.200. Total objeción $970.130 858094 869500-45 CURACIÓN DE LESIÓN EN PIEL O TEJIDO CELULAR SUBCUTÁNEO SOD - CURACION COMPLEJA ESPECIAL DOMICILIARIA CRISTINA BECERRA ROJAS IPS 1/09/2024 9:09:29 p. m. 1 $ 970.130 $ 970.130 0 $ 0 $ 0 0 $ 0 $ 0 1 $ 970.130 $ 970.130 876983 869500-45 CURACIÓN DE LESIÓN EN PIEL O TEJIDO CELULAR SUBCUTÁNEO SOD - CURACION COMPLEJA ESPECIAL DOMICILIARIA CRISTINA BECERRA ROJAS IPS 6/12/2024 12:48:27 p. m. 1 $ 970.130 $ 970.130 0 $ 0 $ 0 0 $ 0 $ 0 1 $ 970.130 $ 970.130</t>
  </si>
  <si>
    <t>FIE2544</t>
  </si>
  <si>
    <t>900324452_FIE2544</t>
  </si>
  <si>
    <t>0-30</t>
  </si>
  <si>
    <t>Julio Alberto Montoya Pulgar</t>
  </si>
  <si>
    <t>FIE2453</t>
  </si>
  <si>
    <t>900324452_FIE2453</t>
  </si>
  <si>
    <t>31-60</t>
  </si>
  <si>
    <t>FIE2362</t>
  </si>
  <si>
    <t>900324452_FIE2362</t>
  </si>
  <si>
    <t>61-90</t>
  </si>
  <si>
    <t>FIE2298</t>
  </si>
  <si>
    <t>900324452_FIE2298</t>
  </si>
  <si>
    <t>91-180</t>
  </si>
  <si>
    <t>FIE2299</t>
  </si>
  <si>
    <t>900324452_FIE2299</t>
  </si>
  <si>
    <t>Transferencia</t>
  </si>
  <si>
    <t>Etiquetas de fila</t>
  </si>
  <si>
    <t>Total general</t>
  </si>
  <si>
    <t>Glosa por contestar IPS</t>
  </si>
  <si>
    <t>Factura cancelada</t>
  </si>
  <si>
    <t>Factura pendiente en programacion de pago</t>
  </si>
  <si>
    <t>Cuenta de LLAVE</t>
  </si>
  <si>
    <t>Suma de IPS Saldo Factura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</si>
  <si>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</si>
  <si>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</si>
  <si>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</si>
  <si>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</si>
  <si>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07/03/2025</t>
  </si>
  <si>
    <t>Con Corte al dia: 28/02/2025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</si>
  <si>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</si>
  <si>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</si>
  <si>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</si>
  <si>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</si>
  <si>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</si>
  <si>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</si>
  <si>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</si>
  <si>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</si>
  <si>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</si>
  <si>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</si>
  <si>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</si>
  <si>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</si>
  <si>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</si>
  <si>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</si>
  <si>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</si>
  <si>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</si>
  <si>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</si>
  <si>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</si>
  <si>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</si>
  <si>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</si>
  <si>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</si>
  <si>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</si>
  <si>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</si>
  <si>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</si>
  <si>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</si>
  <si>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</si>
  <si>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</si>
  <si>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</si>
  <si>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</si>
  <si>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Santiago de Cali, marzo 25 2025</t>
  </si>
  <si>
    <t>Señores : FUND ICOMSALUD IPS</t>
  </si>
  <si>
    <t>NIT: 900324452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</si>
</sst>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6" formatCode="&quot;$&quot;\ #,##0;[Red]\-&quot;$&quot;\ #,##0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dd/mm/yyyy"/>
    <numFmt numFmtId="165" formatCode="_-&quot;$&quot;\ * #,##0_-;\-&quot;$&quot;\ * #,##0_-;_-&quot;$&quot;\ * &quot;-&quot;??_-;_-@_-"/>
    <numFmt numFmtId="166" formatCode="&quot;$&quot;\ #,##0"/>
    <numFmt numFmtId="167" formatCode="_-&quot;€&quot;\ * #,##0_-;\-&quot;€&quot;\ * #,##0_-;_-&quot;€&quot;\ * &quot;-&quot;??_-;_-@_-"/>
    <numFmt numFmtId="168" formatCode="[$-240A]d&quot; de &quot;mmmm&quot; de &quot;yyyy;@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4" fillId="0" borderId="0" applyFont="0" applyFill="0" applyBorder="0" applyAlignment="0" applyProtection="0"/>
    <xf numFmtId="0" fontId="9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103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6" fontId="0" fillId="0" borderId="1" xfId="0" applyNumberFormat="1" applyBorder="1"/>
    <xf numFmtId="164" fontId="0" fillId="0" borderId="1" xfId="0" applyNumberFormat="1" applyBorder="1"/>
    <xf numFmtId="0" fontId="0" fillId="0" borderId="1" xfId="0" applyBorder="1" applyAlignment="1">
      <alignment horizontal="center"/>
    </xf>
    <xf numFmtId="6" fontId="0" fillId="0" borderId="0" xfId="0" applyNumberFormat="1"/>
    <xf numFmtId="0" fontId="5" fillId="0" borderId="1" xfId="0" applyFont="1" applyBorder="1" applyAlignment="1">
      <alignment horizontal="center" vertical="center" wrapText="1"/>
    </xf>
    <xf numFmtId="14" fontId="5" fillId="0" borderId="1" xfId="0" applyNumberFormat="1" applyFont="1" applyBorder="1" applyAlignment="1">
      <alignment horizontal="center" vertical="center" wrapText="1"/>
    </xf>
    <xf numFmtId="165" fontId="5" fillId="0" borderId="1" xfId="1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166" fontId="5" fillId="4" borderId="1" xfId="1" applyNumberFormat="1" applyFont="1" applyFill="1" applyBorder="1" applyAlignment="1">
      <alignment horizontal="center" vertical="center" wrapText="1"/>
    </xf>
    <xf numFmtId="0" fontId="5" fillId="5" borderId="1" xfId="0" applyFont="1" applyFill="1" applyBorder="1" applyAlignment="1">
      <alignment horizontal="center" vertical="center" wrapText="1"/>
    </xf>
    <xf numFmtId="14" fontId="5" fillId="5" borderId="1" xfId="0" applyNumberFormat="1" applyFont="1" applyFill="1" applyBorder="1" applyAlignment="1">
      <alignment horizontal="center" vertical="center" wrapText="1"/>
    </xf>
    <xf numFmtId="0" fontId="5" fillId="6" borderId="1" xfId="0" applyFont="1" applyFill="1" applyBorder="1" applyAlignment="1">
      <alignment horizontal="center" vertical="center" wrapText="1"/>
    </xf>
    <xf numFmtId="167" fontId="5" fillId="3" borderId="1" xfId="1" applyNumberFormat="1" applyFont="1" applyFill="1" applyBorder="1" applyAlignment="1">
      <alignment horizontal="center" vertical="center" wrapText="1"/>
    </xf>
    <xf numFmtId="0" fontId="5" fillId="7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165" fontId="7" fillId="0" borderId="1" xfId="1" applyNumberFormat="1" applyFont="1" applyBorder="1" applyAlignment="1">
      <alignment vertical="center"/>
    </xf>
    <xf numFmtId="166" fontId="7" fillId="0" borderId="1" xfId="1" applyNumberFormat="1" applyFont="1" applyBorder="1" applyAlignment="1">
      <alignment vertical="center"/>
    </xf>
    <xf numFmtId="0" fontId="7" fillId="0" borderId="1" xfId="1" applyNumberFormat="1" applyFont="1" applyBorder="1" applyAlignment="1">
      <alignment vertical="center"/>
    </xf>
    <xf numFmtId="16" fontId="7" fillId="0" borderId="0" xfId="0" applyNumberFormat="1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14" fontId="7" fillId="0" borderId="0" xfId="0" applyNumberFormat="1" applyFont="1" applyAlignment="1">
      <alignment horizontal="center" vertical="center"/>
    </xf>
    <xf numFmtId="165" fontId="7" fillId="0" borderId="0" xfId="1" applyNumberFormat="1" applyFont="1" applyAlignment="1">
      <alignment horizontal="center" vertical="center"/>
    </xf>
    <xf numFmtId="166" fontId="7" fillId="0" borderId="0" xfId="1" applyNumberFormat="1" applyFont="1" applyAlignment="1">
      <alignment vertical="center"/>
    </xf>
    <xf numFmtId="166" fontId="8" fillId="0" borderId="0" xfId="0" applyNumberFormat="1" applyFont="1" applyAlignment="1">
      <alignment vertical="center"/>
    </xf>
    <xf numFmtId="166" fontId="7" fillId="0" borderId="0" xfId="0" applyNumberFormat="1" applyFont="1" applyAlignment="1">
      <alignment vertical="center"/>
    </xf>
    <xf numFmtId="0" fontId="7" fillId="0" borderId="0" xfId="0" applyFont="1" applyAlignment="1">
      <alignment vertical="center"/>
    </xf>
    <xf numFmtId="14" fontId="7" fillId="0" borderId="0" xfId="0" applyNumberFormat="1" applyFont="1" applyAlignment="1">
      <alignment vertical="center"/>
    </xf>
    <xf numFmtId="166" fontId="7" fillId="0" borderId="0" xfId="1" applyNumberFormat="1" applyFont="1"/>
    <xf numFmtId="166" fontId="7" fillId="0" borderId="0" xfId="0" applyNumberFormat="1" applyFon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0" fontId="8" fillId="2" borderId="1" xfId="0" applyFont="1" applyFill="1" applyBorder="1" applyAlignment="1">
      <alignment vertical="center"/>
    </xf>
    <xf numFmtId="0" fontId="10" fillId="0" borderId="0" xfId="2" applyFont="1"/>
    <xf numFmtId="0" fontId="10" fillId="0" borderId="2" xfId="2" applyFont="1" applyBorder="1" applyAlignment="1">
      <alignment horizontal="centerContinuous"/>
    </xf>
    <xf numFmtId="0" fontId="10" fillId="0" borderId="3" xfId="2" applyFont="1" applyBorder="1" applyAlignment="1">
      <alignment horizontal="centerContinuous"/>
    </xf>
    <xf numFmtId="0" fontId="10" fillId="0" borderId="6" xfId="2" applyFont="1" applyBorder="1" applyAlignment="1">
      <alignment horizontal="centerContinuous"/>
    </xf>
    <xf numFmtId="0" fontId="10" fillId="0" borderId="7" xfId="2" applyFont="1" applyBorder="1" applyAlignment="1">
      <alignment horizontal="centerContinuous"/>
    </xf>
    <xf numFmtId="0" fontId="11" fillId="0" borderId="2" xfId="2" applyFont="1" applyBorder="1" applyAlignment="1">
      <alignment horizontal="centerContinuous" vertical="center"/>
    </xf>
    <xf numFmtId="0" fontId="11" fillId="0" borderId="4" xfId="2" applyFont="1" applyBorder="1" applyAlignment="1">
      <alignment horizontal="centerContinuous" vertical="center"/>
    </xf>
    <xf numFmtId="0" fontId="11" fillId="0" borderId="3" xfId="2" applyFont="1" applyBorder="1" applyAlignment="1">
      <alignment horizontal="centerContinuous" vertical="center"/>
    </xf>
    <xf numFmtId="0" fontId="11" fillId="0" borderId="5" xfId="2" applyFont="1" applyBorder="1" applyAlignment="1">
      <alignment horizontal="centerContinuous" vertical="center"/>
    </xf>
    <xf numFmtId="0" fontId="11" fillId="0" borderId="6" xfId="2" applyFont="1" applyBorder="1" applyAlignment="1">
      <alignment horizontal="centerContinuous" vertical="center"/>
    </xf>
    <xf numFmtId="0" fontId="11" fillId="0" borderId="0" xfId="2" applyFont="1" applyAlignment="1">
      <alignment horizontal="centerContinuous" vertical="center"/>
    </xf>
    <xf numFmtId="0" fontId="11" fillId="0" borderId="12" xfId="2" applyFont="1" applyBorder="1" applyAlignment="1">
      <alignment horizontal="centerContinuous" vertical="center"/>
    </xf>
    <xf numFmtId="0" fontId="10" fillId="0" borderId="8" xfId="2" applyFont="1" applyBorder="1" applyAlignment="1">
      <alignment horizontal="centerContinuous"/>
    </xf>
    <xf numFmtId="0" fontId="10" fillId="0" borderId="10" xfId="2" applyFont="1" applyBorder="1" applyAlignment="1">
      <alignment horizontal="centerContinuous"/>
    </xf>
    <xf numFmtId="0" fontId="11" fillId="0" borderId="8" xfId="2" applyFont="1" applyBorder="1" applyAlignment="1">
      <alignment horizontal="centerContinuous" vertical="center"/>
    </xf>
    <xf numFmtId="0" fontId="11" fillId="0" borderId="9" xfId="2" applyFont="1" applyBorder="1" applyAlignment="1">
      <alignment horizontal="centerContinuous" vertical="center"/>
    </xf>
    <xf numFmtId="0" fontId="11" fillId="0" borderId="10" xfId="2" applyFont="1" applyBorder="1" applyAlignment="1">
      <alignment horizontal="centerContinuous" vertical="center"/>
    </xf>
    <xf numFmtId="0" fontId="11" fillId="0" borderId="11" xfId="2" applyFont="1" applyBorder="1" applyAlignment="1">
      <alignment horizontal="centerContinuous" vertical="center"/>
    </xf>
    <xf numFmtId="0" fontId="10" fillId="0" borderId="6" xfId="2" applyFont="1" applyBorder="1"/>
    <xf numFmtId="0" fontId="10" fillId="0" borderId="7" xfId="2" applyFont="1" applyBorder="1"/>
    <xf numFmtId="0" fontId="11" fillId="0" borderId="0" xfId="2" applyFont="1"/>
    <xf numFmtId="14" fontId="10" fillId="0" borderId="0" xfId="2" applyNumberFormat="1" applyFont="1"/>
    <xf numFmtId="168" fontId="10" fillId="0" borderId="0" xfId="2" applyNumberFormat="1" applyFont="1"/>
    <xf numFmtId="14" fontId="10" fillId="0" borderId="0" xfId="2" applyNumberFormat="1" applyFont="1" applyAlignment="1">
      <alignment horizontal="left"/>
    </xf>
    <xf numFmtId="1" fontId="11" fillId="0" borderId="0" xfId="3" applyNumberFormat="1" applyFont="1" applyAlignment="1">
      <alignment horizontal="center" vertical="center"/>
    </xf>
    <xf numFmtId="166" fontId="11" fillId="0" borderId="0" xfId="2" applyNumberFormat="1" applyFont="1" applyAlignment="1">
      <alignment horizontal="center" vertical="center"/>
    </xf>
    <xf numFmtId="1" fontId="11" fillId="0" borderId="0" xfId="2" applyNumberFormat="1" applyFont="1" applyAlignment="1">
      <alignment horizontal="center"/>
    </xf>
    <xf numFmtId="169" fontId="11" fillId="0" borderId="0" xfId="2" applyNumberFormat="1" applyFont="1" applyAlignment="1">
      <alignment horizontal="right"/>
    </xf>
    <xf numFmtId="1" fontId="10" fillId="0" borderId="0" xfId="2" applyNumberFormat="1" applyFont="1" applyAlignment="1">
      <alignment horizontal="center"/>
    </xf>
    <xf numFmtId="169" fontId="10" fillId="0" borderId="0" xfId="2" applyNumberFormat="1" applyFont="1" applyAlignment="1">
      <alignment horizontal="right"/>
    </xf>
    <xf numFmtId="1" fontId="10" fillId="0" borderId="9" xfId="2" applyNumberFormat="1" applyFont="1" applyBorder="1" applyAlignment="1">
      <alignment horizontal="center"/>
    </xf>
    <xf numFmtId="169" fontId="10" fillId="0" borderId="9" xfId="2" applyNumberFormat="1" applyFont="1" applyBorder="1" applyAlignment="1">
      <alignment horizontal="right"/>
    </xf>
    <xf numFmtId="0" fontId="10" fillId="0" borderId="0" xfId="2" applyFont="1" applyAlignment="1">
      <alignment horizontal="center"/>
    </xf>
    <xf numFmtId="1" fontId="11" fillId="0" borderId="13" xfId="2" applyNumberFormat="1" applyFont="1" applyBorder="1" applyAlignment="1">
      <alignment horizontal="center"/>
    </xf>
    <xf numFmtId="169" fontId="11" fillId="0" borderId="13" xfId="2" applyNumberFormat="1" applyFont="1" applyBorder="1" applyAlignment="1">
      <alignment horizontal="right"/>
    </xf>
    <xf numFmtId="169" fontId="10" fillId="0" borderId="0" xfId="2" applyNumberFormat="1" applyFont="1"/>
    <xf numFmtId="169" fontId="11" fillId="0" borderId="9" xfId="2" applyNumberFormat="1" applyFont="1" applyBorder="1"/>
    <xf numFmtId="169" fontId="10" fillId="0" borderId="9" xfId="2" applyNumberFormat="1" applyFont="1" applyBorder="1"/>
    <xf numFmtId="169" fontId="11" fillId="0" borderId="0" xfId="2" applyNumberFormat="1" applyFont="1"/>
    <xf numFmtId="0" fontId="10" fillId="0" borderId="8" xfId="2" applyFont="1" applyBorder="1"/>
    <xf numFmtId="0" fontId="10" fillId="0" borderId="9" xfId="2" applyFont="1" applyBorder="1"/>
    <xf numFmtId="0" fontId="10" fillId="0" borderId="10" xfId="2" applyFont="1" applyBorder="1"/>
    <xf numFmtId="0" fontId="10" fillId="2" borderId="0" xfId="2" applyFont="1" applyFill="1"/>
    <xf numFmtId="0" fontId="11" fillId="0" borderId="0" xfId="2" applyFont="1" applyAlignment="1">
      <alignment horizontal="center"/>
    </xf>
    <xf numFmtId="1" fontId="11" fillId="0" borderId="0" xfId="3" applyNumberFormat="1" applyFont="1" applyAlignment="1">
      <alignment horizontal="right"/>
    </xf>
    <xf numFmtId="170" fontId="11" fillId="0" borderId="0" xfId="4" applyNumberFormat="1" applyFont="1" applyAlignment="1">
      <alignment horizontal="right"/>
    </xf>
    <xf numFmtId="1" fontId="10" fillId="0" borderId="0" xfId="3" applyNumberFormat="1" applyFont="1" applyAlignment="1">
      <alignment horizontal="right"/>
    </xf>
    <xf numFmtId="170" fontId="10" fillId="0" borderId="0" xfId="4" applyNumberFormat="1" applyFont="1" applyAlignment="1">
      <alignment horizontal="right"/>
    </xf>
    <xf numFmtId="171" fontId="10" fillId="0" borderId="13" xfId="4" applyNumberFormat="1" applyFont="1" applyBorder="1" applyAlignment="1">
      <alignment horizontal="center"/>
    </xf>
    <xf numFmtId="170" fontId="10" fillId="0" borderId="13" xfId="4" applyNumberFormat="1" applyFont="1" applyBorder="1" applyAlignment="1">
      <alignment horizontal="right"/>
    </xf>
    <xf numFmtId="0" fontId="11" fillId="0" borderId="2" xfId="2" applyFont="1" applyBorder="1" applyAlignment="1">
      <alignment horizontal="center" vertical="center"/>
    </xf>
    <xf numFmtId="0" fontId="11" fillId="0" borderId="4" xfId="2" applyFont="1" applyBorder="1" applyAlignment="1">
      <alignment horizontal="center" vertical="center"/>
    </xf>
    <xf numFmtId="0" fontId="11" fillId="0" borderId="3" xfId="2" applyFont="1" applyBorder="1" applyAlignment="1">
      <alignment horizontal="center" vertical="center"/>
    </xf>
    <xf numFmtId="0" fontId="11" fillId="0" borderId="8" xfId="2" applyFont="1" applyBorder="1" applyAlignment="1">
      <alignment horizontal="center" vertical="center"/>
    </xf>
    <xf numFmtId="0" fontId="11" fillId="0" borderId="9" xfId="2" applyFont="1" applyBorder="1" applyAlignment="1">
      <alignment horizontal="center" vertical="center"/>
    </xf>
    <xf numFmtId="0" fontId="11" fillId="0" borderId="10" xfId="2" applyFont="1" applyBorder="1" applyAlignment="1">
      <alignment horizontal="center" vertical="center"/>
    </xf>
    <xf numFmtId="0" fontId="11" fillId="0" borderId="5" xfId="2" applyFont="1" applyBorder="1" applyAlignment="1">
      <alignment horizontal="center" vertical="center"/>
    </xf>
    <xf numFmtId="0" fontId="11" fillId="0" borderId="11" xfId="2" applyFont="1" applyBorder="1" applyAlignment="1">
      <alignment horizontal="center" vertical="center"/>
    </xf>
    <xf numFmtId="0" fontId="12" fillId="0" borderId="0" xfId="2" applyFont="1" applyAlignment="1">
      <alignment horizontal="center" vertical="center" wrapText="1"/>
    </xf>
    <xf numFmtId="0" fontId="11" fillId="0" borderId="6" xfId="2" applyFont="1" applyBorder="1" applyAlignment="1">
      <alignment horizontal="center" vertical="center" wrapText="1"/>
    </xf>
    <xf numFmtId="0" fontId="11" fillId="0" borderId="0" xfId="2" applyFont="1" applyAlignment="1">
      <alignment horizontal="center" vertical="center" wrapText="1"/>
    </xf>
    <xf numFmtId="0" fontId="11" fillId="0" borderId="7" xfId="2" applyFont="1" applyBorder="1" applyAlignment="1">
      <alignment horizontal="center" vertical="center" wrapText="1"/>
    </xf>
    <xf numFmtId="0" fontId="13" fillId="0" borderId="0" xfId="0" applyFont="1" applyAlignment="1">
      <alignment horizontal="center" vertical="center" wrapText="1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41.441830671298" createdVersion="5" refreshedVersion="5" minRefreshableVersion="3" recordCount="7">
  <cacheSource type="worksheet">
    <worksheetSource ref="A2:BG9" sheet="ESTADO DE CADA FACTURA"/>
  </cacheSource>
  <cacheFields count="59">
    <cacheField name="NIT IPS" numFmtId="0">
      <sharedItems containsSemiMixedTypes="0" containsString="0" containsNumber="1" containsInteger="1" minValue="900324452" maxValue="900324452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966" maxValue="2544"/>
    </cacheField>
    <cacheField name="FACTURA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6-14T00:00:00" maxDate="2025-02-15T00:00:00"/>
    </cacheField>
    <cacheField name="IPS Fecha radicado" numFmtId="14">
      <sharedItems containsSemiMixedTypes="0" containsNonDate="0" containsDate="1" containsString="0" minDate="2024-06-14T00:00:00" maxDate="2025-02-15T00:00:00"/>
    </cacheField>
    <cacheField name="IPS Valor Factura" numFmtId="165">
      <sharedItems containsSemiMixedTypes="0" containsString="0" containsNumber="1" containsInteger="1" minValue="252560" maxValue="23662032"/>
    </cacheField>
    <cacheField name="IPS Saldo Factura" numFmtId="165">
      <sharedItems containsSemiMixedTypes="0" containsString="0" containsNumber="1" containsInteger="1" minValue="252560" maxValue="5425108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CARTERA ANTERIOR" numFmtId="0">
      <sharedItems/>
    </cacheField>
    <cacheField name="ESTADO EPS 25-03-2025" numFmtId="0">
      <sharedItems count="2">
        <s v="Factura cancelada"/>
        <s v="Factura pendiente en programación de pago"/>
      </sharedItems>
    </cacheField>
    <cacheField name="POR PAGAR SAP" numFmtId="166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4-06-14T00:00:00" maxDate="2025-02-15T00:00:00"/>
    </cacheField>
    <cacheField name="FECHA RAD" numFmtId="14">
      <sharedItems containsSemiMixedTypes="0" containsNonDate="0" containsDate="1" containsString="0" minDate="2024-06-14T00:00:00" maxDate="2025-02-15T00:00:00"/>
    </cacheField>
    <cacheField name="FECHA LIQ" numFmtId="14">
      <sharedItems containsSemiMixedTypes="0" containsNonDate="0" containsDate="1" containsString="0" minDate="2024-11-23T00:00:00" maxDate="2025-03-01T00:00:00"/>
    </cacheField>
    <cacheField name="DIAS" numFmtId="0">
      <sharedItems containsSemiMixedTypes="0" containsString="0" containsNumber="1" containsInteger="1" minValue="0" maxValue="97"/>
    </cacheField>
    <cacheField name="EDAD" numFmtId="0">
      <sharedItems/>
    </cacheField>
    <cacheField name="VALOR BRUTO" numFmtId="166">
      <sharedItems containsSemiMixedTypes="0" containsString="0" containsNumber="1" containsInteger="1" minValue="252560" maxValue="23662032"/>
    </cacheField>
    <cacheField name="VALOR RADICAD" numFmtId="166">
      <sharedItems containsSemiMixedTypes="0" containsString="0" containsNumber="1" containsInteger="1" minValue="252560" maxValue="17495015"/>
    </cacheField>
    <cacheField name="COPAGO/CM REAL" numFmtId="166">
      <sharedItems containsSemiMixedTypes="0" containsString="0" containsNumber="1" containsInteger="1" minValue="0" maxValue="0"/>
    </cacheField>
    <cacheField name="COPAGO/CM BOX" numFmtId="166">
      <sharedItems containsSemiMixedTypes="0" containsString="0" containsNumber="1" minValue="0" maxValue="103104"/>
    </cacheField>
    <cacheField name="NOTA CREDITO" numFmtId="166">
      <sharedItems containsSemiMixedTypes="0" containsString="0" containsNumber="1" containsInteger="1" minValue="0" maxValue="0"/>
    </cacheField>
    <cacheField name="GLOSA PDTE" numFmtId="166">
      <sharedItems containsSemiMixedTypes="0" containsString="0" containsNumber="1" containsInteger="1" minValue="0" maxValue="0"/>
    </cacheField>
    <cacheField name="GLOSA ACEPTADA" numFmtId="166">
      <sharedItems containsSemiMixedTypes="0" containsString="0" containsNumber="1" containsInteger="1" minValue="0" maxValue="27880"/>
    </cacheField>
    <cacheField name="DEVOLUCION" numFmtId="166">
      <sharedItems containsSemiMixedTypes="0" containsString="0" containsNumber="1" containsInteger="1" minValue="0" maxValue="0"/>
    </cacheField>
    <cacheField name="Devolucion Aceptada" numFmtId="0">
      <sharedItems containsNonDate="0" containsString="0" containsBlank="1"/>
    </cacheField>
    <cacheField name="Observacion Devolucion" numFmtId="0">
      <sharedItems containsNonDate="0" containsString="0" containsBlank="1"/>
    </cacheField>
    <cacheField name="Observacion glosa" numFmtId="0">
      <sharedItems containsBlank="1" longText="1"/>
    </cacheField>
    <cacheField name="USUARIO LIQ" numFmtId="0">
      <sharedItems/>
    </cacheField>
    <cacheField name="Rete Fuente" numFmtId="166">
      <sharedItems containsSemiMixedTypes="0" containsString="0" containsNumber="1" containsInteger="1" minValue="0" maxValue="0"/>
    </cacheField>
    <cacheField name="VALOR A PAGAR" numFmtId="166">
      <sharedItems containsSemiMixedTypes="0" containsString="0" containsNumber="1" containsInteger="1" minValue="252560" maxValue="17495015"/>
    </cacheField>
    <cacheField name="Valor_Glosa y Devolución" numFmtId="166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/>
    </cacheField>
    <cacheField name="AMBITO" numFmtId="0">
      <sharedItems containsNonDate="0" containsString="0" containsBlank="1"/>
    </cacheField>
    <cacheField name="Numero Contrato" numFmtId="0">
      <sharedItems/>
    </cacheField>
    <cacheField name="FACTURA CANCELADA" numFmtId="166">
      <sharedItems containsSemiMixedTypes="0" containsString="0" containsNumber="1" containsInteger="1" minValue="0" maxValue="1285698"/>
    </cacheField>
    <cacheField name="FACTURA DEVUELTA" numFmtId="166">
      <sharedItems containsSemiMixedTypes="0" containsString="0" containsNumber="1" containsInteger="1" minValue="0" maxValue="0"/>
    </cacheField>
    <cacheField name="FACTURA NO RADICADA" numFmtId="166">
      <sharedItems containsSemiMixedTypes="0" containsString="0" containsNumber="1" containsInteger="1" minValue="0" maxValue="0"/>
    </cacheField>
    <cacheField name="GLOSA ACEPTADA2" numFmtId="166">
      <sharedItems containsSemiMixedTypes="0" containsString="0" containsNumber="1" containsInteger="1" minValue="0" maxValue="0"/>
    </cacheField>
    <cacheField name="VALOR EXTEMPORANEO" numFmtId="166">
      <sharedItems containsSemiMixedTypes="0" containsString="0" containsNumber="1" containsInteger="1" minValue="0" maxValue="0"/>
    </cacheField>
    <cacheField name="GLOSA PDTE2" numFmtId="166">
      <sharedItems containsSemiMixedTypes="0" containsString="0" containsNumber="1" containsInteger="1" minValue="0" maxValue="0"/>
    </cacheField>
    <cacheField name="FACTURA EN PROGRAMACION DE PAGO" numFmtId="166">
      <sharedItems containsSemiMixedTypes="0" containsString="0" containsNumber="1" containsInteger="1" minValue="0" maxValue="0"/>
    </cacheField>
    <cacheField name="FACTURA EN PROCESO INTERNO" numFmtId="166">
      <sharedItems containsSemiMixedTypes="0" containsString="0" containsNumber="1" containsInteger="1" minValue="0" maxValue="0"/>
    </cacheField>
    <cacheField name="FACTURACION COVID-19" numFmtId="166">
      <sharedItems containsSemiMixedTypes="0" containsString="0" containsNumber="1" containsInteger="1" minValue="0" maxValue="0"/>
    </cacheField>
    <cacheField name="VALO CANCELADO SAP" numFmtId="166">
      <sharedItems containsSemiMixedTypes="0" containsString="0" containsNumber="1" containsInteger="1" minValue="0" maxValue="22474129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30204" maxValue="2201571852"/>
    </cacheField>
    <cacheField name="FECHA COMPENSACION SAP" numFmtId="14">
      <sharedItems containsNonDate="0" containsDate="1" containsString="0" containsBlank="1" minDate="2024-07-24T00:00:00" maxDate="2024-11-30T00:00:00"/>
    </cacheField>
    <cacheField name="OBSE PAGO" numFmtId="0">
      <sharedItems containsBlank="1"/>
    </cacheField>
    <cacheField name="VALOR TRANFERENCIA" numFmtId="166">
      <sharedItems containsSemiMixedTypes="0" containsString="0" containsNumber="1" containsInteger="1" minValue="0" maxValue="40230852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7">
  <r>
    <n v="900324452"/>
    <s v="FUND ICOMSALUD IPS"/>
    <s v="FIE"/>
    <n v="2298"/>
    <s v="FIE2298"/>
    <s v="900324452_FIE2298"/>
    <d v="2024-11-14T00:00:00"/>
    <d v="2024-11-14T00:00:00"/>
    <n v="17495015"/>
    <n v="1285698"/>
    <s v="EVENTO"/>
    <s v="CALI/BUENAVENTURA"/>
    <s v="DOMICILIARIA"/>
    <s v="Factura cancelada"/>
    <x v="0"/>
    <n v="0"/>
    <m/>
    <s v="Finalizada"/>
    <d v="2024-11-14T00:00:00"/>
    <d v="2024-11-14T00:00:00"/>
    <d v="2024-11-23T00:00:00"/>
    <n v="97"/>
    <s v="91-180"/>
    <n v="17495015"/>
    <n v="17495015"/>
    <n v="0"/>
    <n v="0"/>
    <n v="0"/>
    <n v="0"/>
    <n v="0"/>
    <n v="0"/>
    <m/>
    <m/>
    <m/>
    <s v="Julio Alberto Montoya Pulgar"/>
    <n v="0"/>
    <n v="17495015"/>
    <n v="0"/>
    <m/>
    <m/>
    <m/>
    <s v="Servicios ambulatorios"/>
    <m/>
    <s v="CNT-2022-825"/>
    <n v="1285698"/>
    <n v="0"/>
    <n v="0"/>
    <n v="0"/>
    <n v="0"/>
    <n v="0"/>
    <n v="0"/>
    <n v="0"/>
    <n v="0"/>
    <n v="16209317"/>
    <n v="0"/>
    <n v="2201571852"/>
    <d v="2024-11-29T00:00:00"/>
    <s v="Transferencia"/>
    <n v="16759681"/>
  </r>
  <r>
    <n v="900324452"/>
    <s v="FUND ICOMSALUD IPS"/>
    <s v="FIE"/>
    <n v="2299"/>
    <s v="FIE2299"/>
    <s v="900324452_FIE2299"/>
    <d v="2024-11-14T00:00:00"/>
    <d v="2024-11-14T00:00:00"/>
    <n v="252560"/>
    <n v="252560"/>
    <s v="EVENTO"/>
    <s v="CALI/BUENAVENTURA"/>
    <s v="DOMICILIARIA"/>
    <s v="Factura pendiente en programacion de pago"/>
    <x v="1"/>
    <n v="0"/>
    <m/>
    <s v="Finalizada"/>
    <d v="2024-11-14T00:00:00"/>
    <d v="2024-11-14T00:00:00"/>
    <d v="2024-11-23T00:00:00"/>
    <n v="97"/>
    <s v="91-180"/>
    <n v="252560"/>
    <n v="252560"/>
    <n v="0"/>
    <n v="0"/>
    <n v="0"/>
    <n v="0"/>
    <n v="0"/>
    <n v="0"/>
    <m/>
    <m/>
    <m/>
    <s v="Julio Alberto Montoya Pulgar"/>
    <n v="0"/>
    <n v="252560"/>
    <n v="0"/>
    <m/>
    <m/>
    <m/>
    <s v="Servicios ambulatorios"/>
    <m/>
    <s v="CNT-2022-825"/>
    <n v="0"/>
    <n v="0"/>
    <n v="0"/>
    <n v="0"/>
    <n v="0"/>
    <n v="0"/>
    <n v="0"/>
    <n v="0"/>
    <n v="0"/>
    <n v="0"/>
    <n v="0"/>
    <m/>
    <m/>
    <m/>
    <n v="0"/>
  </r>
  <r>
    <n v="900324452"/>
    <s v="FUND ICOMSALUD IPS"/>
    <s v="FIE"/>
    <n v="1966"/>
    <s v="FIE1966"/>
    <s v="900324452_FIE1966"/>
    <d v="2024-06-14T00:00:00"/>
    <d v="2024-06-14T00:00:00"/>
    <n v="23662032"/>
    <n v="951463"/>
    <s v="EVENTO"/>
    <s v="CALI/BUENAVENTURA"/>
    <s v="DOMICILIARIA"/>
    <s v="Glosa por contestar IPS"/>
    <x v="1"/>
    <n v="0"/>
    <m/>
    <s v="Finalizada"/>
    <d v="2024-06-14T00:00:00"/>
    <d v="2024-06-14T00:00:00"/>
    <d v="2025-02-28T00:00:00"/>
    <n v="0"/>
    <s v="Corriente"/>
    <n v="23662032"/>
    <n v="970130"/>
    <n v="0"/>
    <n v="40713.339999999997"/>
    <n v="0"/>
    <n v="0"/>
    <n v="27880"/>
    <n v="0"/>
    <m/>
    <m/>
    <s v="se ratifica glosa por 406 – Paciente CC 16474486 - EDGAR QUINTANA LOPEZ, con autorización 122300344020 correspondiente al servicio 869500-45 CURACIÓN DE LESIÓN EN PIEL O TEJIDO CELULAR SUBCUTÁNEO SOD - CURACION COMPLEJA ESPECIAL DOMICILIARIA cantidad 13 por valor de $ 324.181 / Se objetan materiales no incluidos y que presentan diferencias con lo autorizado: 8695000906 AQUACELL AG EXTRA cantidad 3 por valor de $ 599.400, 8695000904 FIXOMULL STRETCH por valor de $95.000, 8695000907 CURITY 5&quot; X 9&quot; COMPRESA ABDOMINAL cantidad 6 por valor de $90.000, 8695000903 GUANTES ESTERILES 7.5 PAR cantidad 20 por valor de $78.000, 8695000901 SSN 500 ML cantidad 11 por valor de $39.600, 8695000905 CLORHEXIDINA 120ML cantidad 2 por valor de $27.880, 8695000908 MICROPORE ROLLO 2&quot;x10 YD cantidad 3 por valor de $ 22.050, 8695000902 GASA PAQUETE X 5 UDS cantidad 26 por valor de $ 18.200. Total objeción $970.130, validar con el area de autorizaciones. 873018 869500-45 CURACIÓN DE LESIÓN EN PIEL O TEJIDO CELULAR SUBCUTÁNEO SOD - CURACION COMPLEJA ESPECIAL DOMICILIARIA CRISTINA BECERRA ROJAS IPS 1/11/2024 10:34:37 a. m. 1 $ 970.130 $ 970.130 0 $ 0 $ 0 0 $ 0 $ 0 1 $ 970.130 $ 970.130|IPS ACEPTA GLOSA|IPS ACEPTA GLOSA"/>
    <s v="Acta Conciliacion N°598"/>
    <n v="0"/>
    <n v="942250"/>
    <n v="0"/>
    <m/>
    <m/>
    <m/>
    <s v="Servicios ambulatorios"/>
    <m/>
    <s v="CNT-2022-825"/>
    <n v="0"/>
    <n v="0"/>
    <n v="0"/>
    <n v="0"/>
    <n v="0"/>
    <n v="0"/>
    <n v="0"/>
    <n v="0"/>
    <n v="0"/>
    <n v="22474129"/>
    <n v="0"/>
    <n v="2201530204"/>
    <d v="2024-07-24T00:00:00"/>
    <s v="Transferencia"/>
    <n v="40230852"/>
  </r>
  <r>
    <n v="900324452"/>
    <s v="FUND ICOMSALUD IPS"/>
    <s v="FIE"/>
    <n v="2024"/>
    <s v="FIE2024"/>
    <s v="900324452_FIE2024"/>
    <d v="2024-07-15T00:00:00"/>
    <d v="2024-07-15T00:00:00"/>
    <n v="18617913"/>
    <n v="942250"/>
    <s v="EVENTO"/>
    <s v="CALI/BUENAVENTURA"/>
    <s v="DOMICILIARIA"/>
    <s v="Glosa por contestar IPS"/>
    <x v="1"/>
    <n v="0"/>
    <m/>
    <s v="Finalizada"/>
    <d v="2024-07-15T00:00:00"/>
    <d v="2024-07-15T00:00:00"/>
    <d v="2025-02-28T00:00:00"/>
    <n v="0"/>
    <s v="Corriente"/>
    <n v="18617913"/>
    <n v="970130"/>
    <n v="0"/>
    <n v="103104"/>
    <n v="0"/>
    <n v="0"/>
    <n v="27880"/>
    <n v="0"/>
    <m/>
    <m/>
    <s v="se ratifica glosa por Paciente CC 16474486 - EDGAR QUINTANA LOPEZ, con autorización 122300371372 correspondiente al servicio 869500-45 CURACIÓN DE LESIÓN EN PIEL O TEJIDO CELULAR SUBCUTÁNEO SOD - CURACION COMPLEJA ESPECIAL DOMICILIARIA cantidad 13 por valor de $ 324.181 / Se objetan materiales no incluidos y que presentan diferencias con lo autorizado: 8695000906 AQUACELL AG EXTRA cantidad 3 por valor de $ 599.400, 8695000904 FIXOMULL STRETCH por valor de $95.000, 8695000907 CURITY 5&quot; X 9&quot; COMPRESA ABDOMINAL cantidad 6 por valor de $90.000, 8695000903 GUANTES ESTERILES 7.5 PAR cantidad 20 por valor de $78.000, 8695000901 SSN 500 ML cantidad 11 por valor de $39.600, 8695000905 CLORHEXIDINA 120ML cantidad 2 por valor de $27.880, 8695000908 MICROPORE ROLLO 2&quot;x10 YD cantidad 3 por valor de $ 22.050, 8695000902 GASA PAQUETE X 5 UDS cantidad 26 por valor de $ 18.200. Total objeción $970.130 858094 869500-45 CURACIÓN DE LESIÓN EN PIEL O TEJIDO CELULAR SUBCUTÁNEO SOD - CURACION COMPLEJA ESPECIAL DOMICILIARIA CRISTINA BECERRA ROJAS IPS 1/09/2024 9:09:29 p. m. 1 $ 970.130 $ 970.130 0 $ 0 $ 0 0 $ 0 $ 0 1 $ 970.130 $ 970.130 876983 869500-45 CURACIÓN DE LESIÓN EN PIEL O TEJIDO CELULAR SUBCUTÁNEO SOD - CURACION COMPLEJA ESPECIAL DOMICILIARIA CRISTINA BECERRA ROJAS IPS 6/12/2024 12:48:27 p. m. 1 $ 970.130 $ 970.130 0 $ 0 $ 0 0 $ 0 $ 0 1 $ 970.130 $ 970.130"/>
    <s v="Acta Conciliacion N°598"/>
    <n v="0"/>
    <n v="942250"/>
    <n v="0"/>
    <m/>
    <m/>
    <m/>
    <s v="Servicios ambulatorios"/>
    <m/>
    <s v="CNT-2022-825"/>
    <n v="0"/>
    <n v="0"/>
    <n v="0"/>
    <n v="0"/>
    <n v="0"/>
    <n v="0"/>
    <n v="0"/>
    <n v="0"/>
    <n v="0"/>
    <n v="17647783"/>
    <n v="0"/>
    <n v="2201530204"/>
    <d v="2024-07-24T00:00:00"/>
    <s v="Transferencia"/>
    <n v="40230852"/>
  </r>
  <r>
    <n v="900324452"/>
    <s v="FUND ICOMSALUD IPS"/>
    <s v="FIE"/>
    <n v="2544"/>
    <s v="FIE2544"/>
    <s v="900324452_FIE2544"/>
    <d v="2025-02-14T00:00:00"/>
    <d v="2025-02-14T00:00:00"/>
    <n v="5425108"/>
    <n v="5425108"/>
    <s v="EVENTO"/>
    <s v="CALI/BUENAVENTURA"/>
    <s v="DOMICILIARIA"/>
    <e v="#N/A"/>
    <x v="1"/>
    <n v="0"/>
    <m/>
    <s v="Finalizada"/>
    <d v="2025-02-14T00:00:00"/>
    <d v="2025-02-14T00:00:00"/>
    <d v="2025-02-27T00:00:00"/>
    <n v="1"/>
    <s v="0-30"/>
    <n v="5425108"/>
    <n v="5425108"/>
    <n v="0"/>
    <n v="0"/>
    <n v="0"/>
    <n v="0"/>
    <n v="0"/>
    <n v="0"/>
    <m/>
    <m/>
    <m/>
    <s v="Julio Alberto Montoya Pulgar"/>
    <n v="0"/>
    <n v="5425108"/>
    <n v="0"/>
    <m/>
    <m/>
    <m/>
    <s v="Servicios ambulatorios"/>
    <m/>
    <s v="CNT-2022-825"/>
    <n v="0"/>
    <n v="0"/>
    <n v="0"/>
    <n v="0"/>
    <n v="0"/>
    <n v="0"/>
    <n v="0"/>
    <n v="0"/>
    <n v="0"/>
    <n v="0"/>
    <n v="0"/>
    <m/>
    <m/>
    <m/>
    <n v="0"/>
  </r>
  <r>
    <n v="900324452"/>
    <s v="FUND ICOMSALUD IPS"/>
    <s v="FIE"/>
    <n v="2453"/>
    <s v="FIE2453"/>
    <s v="900324452_FIE2453"/>
    <d v="2025-01-14T00:00:00"/>
    <d v="2025-01-14T00:00:00"/>
    <n v="4917350"/>
    <n v="4917350"/>
    <s v="EVENTO"/>
    <s v="CALI/BUENAVENTURA"/>
    <s v="DOMICILIARIA"/>
    <e v="#N/A"/>
    <x v="1"/>
    <n v="0"/>
    <m/>
    <s v="Finalizada"/>
    <d v="2025-01-14T00:00:00"/>
    <d v="2025-01-14T00:00:00"/>
    <d v="2025-01-28T00:00:00"/>
    <n v="31"/>
    <s v="31-60"/>
    <n v="4917350"/>
    <n v="4917350"/>
    <n v="0"/>
    <n v="0"/>
    <n v="0"/>
    <n v="0"/>
    <n v="0"/>
    <n v="0"/>
    <m/>
    <m/>
    <m/>
    <s v="Julio Alberto Montoya Pulgar"/>
    <n v="0"/>
    <n v="4917350"/>
    <n v="0"/>
    <m/>
    <m/>
    <m/>
    <s v="Servicios ambulatorios"/>
    <m/>
    <s v="CNT-2022-825"/>
    <n v="0"/>
    <n v="0"/>
    <n v="0"/>
    <n v="0"/>
    <n v="0"/>
    <n v="0"/>
    <n v="0"/>
    <n v="0"/>
    <n v="0"/>
    <n v="0"/>
    <n v="0"/>
    <m/>
    <m/>
    <m/>
    <n v="0"/>
  </r>
  <r>
    <n v="900324452"/>
    <s v="FUND ICOMSALUD IPS"/>
    <s v="FIE"/>
    <n v="2362"/>
    <s v="FIE2362"/>
    <s v="900324452_FIE2362"/>
    <d v="2024-12-11T00:00:00"/>
    <d v="2024-12-11T00:00:00"/>
    <n v="5176102"/>
    <n v="5176102"/>
    <s v="EVENTO"/>
    <s v="CALI/BUENAVENTURA"/>
    <s v="DOMICILIARIA"/>
    <e v="#N/A"/>
    <x v="1"/>
    <n v="0"/>
    <m/>
    <s v="Finalizada"/>
    <d v="2024-12-11T00:00:00"/>
    <d v="2024-12-11T00:00:00"/>
    <d v="2024-12-23T00:00:00"/>
    <n v="67"/>
    <s v="61-90"/>
    <n v="5176102"/>
    <n v="5176102"/>
    <n v="0"/>
    <n v="0"/>
    <n v="0"/>
    <n v="0"/>
    <n v="0"/>
    <n v="0"/>
    <m/>
    <m/>
    <m/>
    <s v="Julio Alberto Montoya Pulgar"/>
    <n v="0"/>
    <n v="5176102"/>
    <n v="0"/>
    <m/>
    <m/>
    <m/>
    <s v="Servicios ambulatorios"/>
    <m/>
    <s v="CNT-2022-825"/>
    <n v="0"/>
    <n v="0"/>
    <n v="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7" cacheId="12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59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showAll="0"/>
    <pivotField showAll="0"/>
    <pivotField showAll="0"/>
    <pivotField showAll="0"/>
    <pivotField axis="axisRow" showAll="0">
      <items count="3">
        <item x="0"/>
        <item x="1"/>
        <item t="default"/>
      </items>
    </pivotField>
    <pivotField numFmtId="166" showAll="0"/>
    <pivotField showAll="0"/>
    <pivotField showAll="0"/>
    <pivotField numFmtId="14" showAll="0"/>
    <pivotField numFmtId="14" showAll="0"/>
    <pivotField numFmtId="14"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showAll="0"/>
    <pivotField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showAll="0"/>
    <pivotField numFmtId="166" showAll="0"/>
  </pivotFields>
  <rowFields count="1">
    <field x="14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9"/>
  <sheetViews>
    <sheetView showGridLines="0" topLeftCell="B1" zoomScale="120" zoomScaleNormal="120" workbookViewId="0">
      <selection activeCell="B18" sqref="B18"/>
    </sheetView>
  </sheetViews>
  <sheetFormatPr baseColWidth="10" defaultRowHeight="14.5" x14ac:dyDescent="0.35"/>
  <cols>
    <col min="2" max="2" width="26.54296875" customWidth="1"/>
    <col min="3" max="3" width="9" customWidth="1"/>
    <col min="4" max="4" width="8.81640625" customWidth="1"/>
    <col min="5" max="5" width="13.1796875" customWidth="1"/>
    <col min="6" max="6" width="14" customWidth="1"/>
    <col min="7" max="7" width="13.54296875" customWidth="1"/>
    <col min="8" max="8" width="13.1796875" customWidth="1"/>
    <col min="9" max="9" width="15.7265625" bestFit="1" customWidth="1"/>
    <col min="10" max="10" width="22.7265625" customWidth="1"/>
    <col min="11" max="11" width="15.81640625" customWidth="1"/>
  </cols>
  <sheetData>
    <row r="1" spans="1:11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</row>
    <row r="2" spans="1:11" x14ac:dyDescent="0.35">
      <c r="A2" s="1">
        <v>900324452</v>
      </c>
      <c r="B2" s="1" t="s">
        <v>11</v>
      </c>
      <c r="C2" s="7" t="s">
        <v>12</v>
      </c>
      <c r="D2" s="7">
        <v>1966</v>
      </c>
      <c r="E2" s="6">
        <v>45457</v>
      </c>
      <c r="F2" s="6">
        <v>45457</v>
      </c>
      <c r="G2" s="5">
        <v>23662032</v>
      </c>
      <c r="H2" s="5">
        <v>951463</v>
      </c>
      <c r="I2" s="4" t="s">
        <v>13</v>
      </c>
      <c r="J2" s="4" t="s">
        <v>14</v>
      </c>
      <c r="K2" s="4" t="s">
        <v>15</v>
      </c>
    </row>
    <row r="3" spans="1:11" x14ac:dyDescent="0.35">
      <c r="A3" s="1">
        <v>900324452</v>
      </c>
      <c r="B3" s="1" t="s">
        <v>11</v>
      </c>
      <c r="C3" s="7" t="s">
        <v>12</v>
      </c>
      <c r="D3" s="7">
        <v>2024</v>
      </c>
      <c r="E3" s="6">
        <v>45488</v>
      </c>
      <c r="F3" s="6">
        <v>45488</v>
      </c>
      <c r="G3" s="5">
        <v>18617913</v>
      </c>
      <c r="H3" s="5">
        <v>942250</v>
      </c>
      <c r="I3" s="4" t="s">
        <v>13</v>
      </c>
      <c r="J3" s="4" t="s">
        <v>14</v>
      </c>
      <c r="K3" s="4" t="s">
        <v>15</v>
      </c>
    </row>
    <row r="4" spans="1:11" x14ac:dyDescent="0.35">
      <c r="A4" s="1">
        <v>900324452</v>
      </c>
      <c r="B4" s="1" t="s">
        <v>11</v>
      </c>
      <c r="C4" s="7" t="s">
        <v>12</v>
      </c>
      <c r="D4" s="7">
        <v>2298</v>
      </c>
      <c r="E4" s="6">
        <v>45610</v>
      </c>
      <c r="F4" s="6">
        <v>45610</v>
      </c>
      <c r="G4" s="5">
        <v>17495015</v>
      </c>
      <c r="H4" s="5">
        <v>1285698</v>
      </c>
      <c r="I4" s="4" t="s">
        <v>13</v>
      </c>
      <c r="J4" s="4" t="s">
        <v>14</v>
      </c>
      <c r="K4" s="4" t="s">
        <v>15</v>
      </c>
    </row>
    <row r="5" spans="1:11" x14ac:dyDescent="0.35">
      <c r="A5" s="1">
        <v>900324452</v>
      </c>
      <c r="B5" s="1" t="s">
        <v>11</v>
      </c>
      <c r="C5" s="7" t="s">
        <v>12</v>
      </c>
      <c r="D5" s="7">
        <v>2299</v>
      </c>
      <c r="E5" s="6">
        <v>45610</v>
      </c>
      <c r="F5" s="6">
        <v>45610</v>
      </c>
      <c r="G5" s="5">
        <v>252560</v>
      </c>
      <c r="H5" s="5">
        <v>252560</v>
      </c>
      <c r="I5" s="4" t="s">
        <v>13</v>
      </c>
      <c r="J5" s="4" t="s">
        <v>14</v>
      </c>
      <c r="K5" s="4" t="s">
        <v>15</v>
      </c>
    </row>
    <row r="6" spans="1:11" x14ac:dyDescent="0.35">
      <c r="A6" s="1">
        <v>900324452</v>
      </c>
      <c r="B6" s="1" t="s">
        <v>11</v>
      </c>
      <c r="C6" s="7" t="s">
        <v>12</v>
      </c>
      <c r="D6" s="7">
        <v>2362</v>
      </c>
      <c r="E6" s="6">
        <v>45637</v>
      </c>
      <c r="F6" s="6">
        <v>45637</v>
      </c>
      <c r="G6" s="5">
        <v>5176102</v>
      </c>
      <c r="H6" s="5">
        <v>5176102</v>
      </c>
      <c r="I6" s="4" t="s">
        <v>13</v>
      </c>
      <c r="J6" s="4" t="s">
        <v>14</v>
      </c>
      <c r="K6" s="4" t="s">
        <v>15</v>
      </c>
    </row>
    <row r="7" spans="1:11" x14ac:dyDescent="0.35">
      <c r="A7" s="1">
        <v>900324452</v>
      </c>
      <c r="B7" s="1" t="s">
        <v>11</v>
      </c>
      <c r="C7" s="7" t="s">
        <v>12</v>
      </c>
      <c r="D7" s="7">
        <v>2453</v>
      </c>
      <c r="E7" s="6">
        <v>45671</v>
      </c>
      <c r="F7" s="6">
        <v>45671</v>
      </c>
      <c r="G7" s="5">
        <v>4917350</v>
      </c>
      <c r="H7" s="5">
        <v>4917350</v>
      </c>
      <c r="I7" s="4" t="s">
        <v>13</v>
      </c>
      <c r="J7" s="4" t="s">
        <v>14</v>
      </c>
      <c r="K7" s="4" t="s">
        <v>15</v>
      </c>
    </row>
    <row r="8" spans="1:11" x14ac:dyDescent="0.35">
      <c r="A8" s="1">
        <v>900324452</v>
      </c>
      <c r="B8" s="1" t="s">
        <v>11</v>
      </c>
      <c r="C8" s="7" t="s">
        <v>12</v>
      </c>
      <c r="D8" s="7">
        <v>2544</v>
      </c>
      <c r="E8" s="6">
        <v>45702</v>
      </c>
      <c r="F8" s="6">
        <v>45702</v>
      </c>
      <c r="G8" s="5">
        <v>5425108</v>
      </c>
      <c r="H8" s="5">
        <v>5425108</v>
      </c>
      <c r="I8" s="4" t="s">
        <v>13</v>
      </c>
      <c r="J8" s="4" t="s">
        <v>14</v>
      </c>
      <c r="K8" s="4" t="s">
        <v>15</v>
      </c>
    </row>
    <row r="9" spans="1:11" x14ac:dyDescent="0.35">
      <c r="H9" s="8">
        <f>SUM(H2:H8)</f>
        <v>18950531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36" t="s">
        <v>91</v>
      </c>
      <c r="B3" t="s">
        <v>96</v>
      </c>
      <c r="C3" t="s">
        <v>97</v>
      </c>
    </row>
    <row r="4" spans="1:3" x14ac:dyDescent="0.35">
      <c r="A4" s="37" t="s">
        <v>94</v>
      </c>
      <c r="B4" s="38">
        <v>1</v>
      </c>
      <c r="C4" s="38">
        <v>1285698</v>
      </c>
    </row>
    <row r="5" spans="1:3" x14ac:dyDescent="0.35">
      <c r="A5" s="37" t="s">
        <v>65</v>
      </c>
      <c r="B5" s="38">
        <v>6</v>
      </c>
      <c r="C5" s="38">
        <v>17664833</v>
      </c>
    </row>
    <row r="6" spans="1:3" x14ac:dyDescent="0.35">
      <c r="A6" s="37" t="s">
        <v>92</v>
      </c>
      <c r="B6" s="38">
        <v>7</v>
      </c>
      <c r="C6" s="38">
        <v>18950531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G9"/>
  <sheetViews>
    <sheetView showGridLines="0" tabSelected="1" topLeftCell="AN1" workbookViewId="0">
      <selection activeCell="AT9" sqref="AT9"/>
    </sheetView>
  </sheetViews>
  <sheetFormatPr baseColWidth="10" defaultRowHeight="14.5" x14ac:dyDescent="0.35"/>
  <sheetData>
    <row r="1" spans="1:59" s="26" customFormat="1" ht="10" x14ac:dyDescent="0.2">
      <c r="A1" s="25">
        <v>45716</v>
      </c>
      <c r="G1" s="27"/>
      <c r="H1" s="27"/>
      <c r="I1" s="28"/>
      <c r="J1" s="29">
        <f>+SUBTOTAL(9,J3:J23023)</f>
        <v>18950531</v>
      </c>
      <c r="N1" s="30">
        <f>+J1-SUM(AS1:BA1)</f>
        <v>0</v>
      </c>
      <c r="O1" s="31"/>
      <c r="P1" s="29">
        <f>+SUBTOTAL(9,P3:P23023)</f>
        <v>0</v>
      </c>
      <c r="Q1" s="32"/>
      <c r="R1" s="31"/>
      <c r="S1" s="33"/>
      <c r="T1" s="33"/>
      <c r="U1" s="33"/>
      <c r="V1" s="31"/>
      <c r="W1" s="31"/>
      <c r="X1" s="29">
        <f t="shared" ref="X1:AE1" si="0">+SUBTOTAL(9,X3:X23023)</f>
        <v>75546080</v>
      </c>
      <c r="Y1" s="29">
        <f t="shared" si="0"/>
        <v>35206395</v>
      </c>
      <c r="Z1" s="29">
        <f t="shared" si="0"/>
        <v>0</v>
      </c>
      <c r="AA1" s="29">
        <f t="shared" si="0"/>
        <v>143817.34</v>
      </c>
      <c r="AB1" s="29">
        <f t="shared" si="0"/>
        <v>0</v>
      </c>
      <c r="AC1" s="29">
        <f t="shared" si="0"/>
        <v>0</v>
      </c>
      <c r="AD1" s="29">
        <f t="shared" si="0"/>
        <v>55760</v>
      </c>
      <c r="AE1" s="29">
        <f t="shared" si="0"/>
        <v>0</v>
      </c>
      <c r="AF1" s="31"/>
      <c r="AG1" s="31"/>
      <c r="AH1" s="31"/>
      <c r="AI1" s="31"/>
      <c r="AJ1" s="29">
        <f>+SUBTOTAL(9,AJ3:AJ23023)</f>
        <v>0</v>
      </c>
      <c r="AK1" s="29">
        <f>+SUBTOTAL(9,AK3:AK23023)</f>
        <v>35150635</v>
      </c>
      <c r="AL1" s="29">
        <f>+SUBTOTAL(9,AL3:AL23023)</f>
        <v>0</v>
      </c>
      <c r="AM1" s="31"/>
      <c r="AN1" s="31"/>
      <c r="AO1" s="31"/>
      <c r="AP1" s="31"/>
      <c r="AQ1" s="31"/>
      <c r="AR1" s="31"/>
      <c r="AS1" s="29">
        <f t="shared" ref="AS1:BA1" si="1">+SUBTOTAL(9,AS3:AS23023)</f>
        <v>1285698</v>
      </c>
      <c r="AT1" s="29">
        <f t="shared" si="1"/>
        <v>0</v>
      </c>
      <c r="AU1" s="29">
        <f t="shared" si="1"/>
        <v>0</v>
      </c>
      <c r="AV1" s="29">
        <f t="shared" si="1"/>
        <v>0</v>
      </c>
      <c r="AW1" s="29">
        <f t="shared" si="1"/>
        <v>0</v>
      </c>
      <c r="AX1" s="29">
        <f t="shared" si="1"/>
        <v>0</v>
      </c>
      <c r="AY1" s="29">
        <f t="shared" si="1"/>
        <v>17664833</v>
      </c>
      <c r="AZ1" s="29">
        <f t="shared" si="1"/>
        <v>0</v>
      </c>
      <c r="BA1" s="29">
        <f t="shared" si="1"/>
        <v>0</v>
      </c>
      <c r="BB1" s="34">
        <f>+SUBTOTAL(9,BB3:BB23040)</f>
        <v>56331229</v>
      </c>
      <c r="BC1" s="35"/>
      <c r="BD1" s="35"/>
      <c r="BE1" s="35"/>
      <c r="BF1" s="35"/>
      <c r="BG1" s="34"/>
    </row>
    <row r="2" spans="1:59" ht="30" x14ac:dyDescent="0.35">
      <c r="A2" s="9" t="s">
        <v>6</v>
      </c>
      <c r="B2" s="9" t="s">
        <v>8</v>
      </c>
      <c r="C2" s="9" t="s">
        <v>0</v>
      </c>
      <c r="D2" s="9" t="s">
        <v>1</v>
      </c>
      <c r="E2" s="9" t="s">
        <v>16</v>
      </c>
      <c r="F2" s="9" t="s">
        <v>17</v>
      </c>
      <c r="G2" s="10" t="s">
        <v>2</v>
      </c>
      <c r="H2" s="10" t="s">
        <v>3</v>
      </c>
      <c r="I2" s="11" t="s">
        <v>4</v>
      </c>
      <c r="J2" s="11" t="s">
        <v>5</v>
      </c>
      <c r="K2" s="9" t="s">
        <v>7</v>
      </c>
      <c r="L2" s="9" t="s">
        <v>9</v>
      </c>
      <c r="M2" s="9" t="s">
        <v>10</v>
      </c>
      <c r="N2" s="12" t="s">
        <v>18</v>
      </c>
      <c r="O2" s="13" t="s">
        <v>19</v>
      </c>
      <c r="P2" s="14" t="s">
        <v>20</v>
      </c>
      <c r="Q2" s="13" t="s">
        <v>21</v>
      </c>
      <c r="R2" s="15" t="s">
        <v>22</v>
      </c>
      <c r="S2" s="16" t="s">
        <v>23</v>
      </c>
      <c r="T2" s="16" t="s">
        <v>24</v>
      </c>
      <c r="U2" s="16" t="s">
        <v>25</v>
      </c>
      <c r="V2" s="15" t="s">
        <v>26</v>
      </c>
      <c r="W2" s="15" t="s">
        <v>27</v>
      </c>
      <c r="X2" s="15" t="s">
        <v>28</v>
      </c>
      <c r="Y2" s="15" t="s">
        <v>29</v>
      </c>
      <c r="Z2" s="15" t="s">
        <v>30</v>
      </c>
      <c r="AA2" s="15" t="s">
        <v>31</v>
      </c>
      <c r="AB2" s="15" t="s">
        <v>32</v>
      </c>
      <c r="AC2" s="15" t="s">
        <v>33</v>
      </c>
      <c r="AD2" s="15" t="s">
        <v>34</v>
      </c>
      <c r="AE2" s="15" t="s">
        <v>35</v>
      </c>
      <c r="AF2" s="15" t="s">
        <v>36</v>
      </c>
      <c r="AG2" s="15" t="s">
        <v>37</v>
      </c>
      <c r="AH2" s="15" t="s">
        <v>38</v>
      </c>
      <c r="AI2" s="15" t="s">
        <v>39</v>
      </c>
      <c r="AJ2" s="15" t="s">
        <v>40</v>
      </c>
      <c r="AK2" s="15" t="s">
        <v>41</v>
      </c>
      <c r="AL2" s="17" t="s">
        <v>42</v>
      </c>
      <c r="AM2" s="17" t="s">
        <v>43</v>
      </c>
      <c r="AN2" s="17" t="s">
        <v>44</v>
      </c>
      <c r="AO2" s="17" t="s">
        <v>45</v>
      </c>
      <c r="AP2" s="17" t="s">
        <v>46</v>
      </c>
      <c r="AQ2" s="17" t="s">
        <v>47</v>
      </c>
      <c r="AR2" s="17" t="s">
        <v>48</v>
      </c>
      <c r="AS2" s="18" t="s">
        <v>49</v>
      </c>
      <c r="AT2" s="18" t="s">
        <v>50</v>
      </c>
      <c r="AU2" s="18" t="s">
        <v>51</v>
      </c>
      <c r="AV2" s="18" t="s">
        <v>34</v>
      </c>
      <c r="AW2" s="18" t="s">
        <v>52</v>
      </c>
      <c r="AX2" s="18" t="s">
        <v>33</v>
      </c>
      <c r="AY2" s="18" t="s">
        <v>53</v>
      </c>
      <c r="AZ2" s="18" t="s">
        <v>54</v>
      </c>
      <c r="BA2" s="18" t="s">
        <v>55</v>
      </c>
      <c r="BB2" s="19" t="s">
        <v>56</v>
      </c>
      <c r="BC2" s="19" t="s">
        <v>57</v>
      </c>
      <c r="BD2" s="19" t="s">
        <v>58</v>
      </c>
      <c r="BE2" s="19" t="s">
        <v>59</v>
      </c>
      <c r="BF2" s="19" t="s">
        <v>60</v>
      </c>
      <c r="BG2" s="19" t="s">
        <v>61</v>
      </c>
    </row>
    <row r="3" spans="1:59" x14ac:dyDescent="0.35">
      <c r="A3" s="20">
        <v>900324452</v>
      </c>
      <c r="B3" s="20" t="s">
        <v>62</v>
      </c>
      <c r="C3" s="20" t="s">
        <v>12</v>
      </c>
      <c r="D3" s="20">
        <v>2298</v>
      </c>
      <c r="E3" s="20" t="s">
        <v>85</v>
      </c>
      <c r="F3" s="20" t="s">
        <v>86</v>
      </c>
      <c r="G3" s="21">
        <v>45610</v>
      </c>
      <c r="H3" s="21">
        <v>45610</v>
      </c>
      <c r="I3" s="22">
        <v>17495015</v>
      </c>
      <c r="J3" s="22">
        <v>1285698</v>
      </c>
      <c r="K3" s="20" t="s">
        <v>13</v>
      </c>
      <c r="L3" s="20" t="s">
        <v>14</v>
      </c>
      <c r="M3" s="20" t="s">
        <v>15</v>
      </c>
      <c r="N3" s="39" t="s">
        <v>94</v>
      </c>
      <c r="O3" s="39" t="s">
        <v>94</v>
      </c>
      <c r="P3" s="23">
        <v>0</v>
      </c>
      <c r="Q3" s="24"/>
      <c r="R3" s="20" t="s">
        <v>66</v>
      </c>
      <c r="S3" s="21">
        <v>45610</v>
      </c>
      <c r="T3" s="21">
        <v>45610</v>
      </c>
      <c r="U3" s="21">
        <v>45619</v>
      </c>
      <c r="V3" s="20">
        <v>97</v>
      </c>
      <c r="W3" s="20" t="s">
        <v>87</v>
      </c>
      <c r="X3" s="23">
        <v>17495015</v>
      </c>
      <c r="Y3" s="23">
        <v>17495015</v>
      </c>
      <c r="Z3" s="23">
        <v>0</v>
      </c>
      <c r="AA3" s="23">
        <v>0</v>
      </c>
      <c r="AB3" s="23">
        <v>0</v>
      </c>
      <c r="AC3" s="23">
        <v>0</v>
      </c>
      <c r="AD3" s="23">
        <v>0</v>
      </c>
      <c r="AE3" s="23">
        <v>0</v>
      </c>
      <c r="AF3" s="20"/>
      <c r="AG3" s="20"/>
      <c r="AH3" s="20"/>
      <c r="AI3" s="20" t="s">
        <v>78</v>
      </c>
      <c r="AJ3" s="23">
        <v>0</v>
      </c>
      <c r="AK3" s="23">
        <v>17495015</v>
      </c>
      <c r="AL3" s="23">
        <v>0</v>
      </c>
      <c r="AM3" s="20"/>
      <c r="AN3" s="20"/>
      <c r="AO3" s="20"/>
      <c r="AP3" s="20" t="s">
        <v>70</v>
      </c>
      <c r="AQ3" s="20"/>
      <c r="AR3" s="20" t="s">
        <v>71</v>
      </c>
      <c r="AS3" s="23">
        <v>1285698</v>
      </c>
      <c r="AT3" s="23">
        <v>0</v>
      </c>
      <c r="AU3" s="23">
        <v>0</v>
      </c>
      <c r="AV3" s="23">
        <v>0</v>
      </c>
      <c r="AW3" s="23">
        <v>0</v>
      </c>
      <c r="AX3" s="23">
        <v>0</v>
      </c>
      <c r="AY3" s="23">
        <v>0</v>
      </c>
      <c r="AZ3" s="23">
        <v>0</v>
      </c>
      <c r="BA3" s="23">
        <v>0</v>
      </c>
      <c r="BB3" s="23">
        <v>16209317</v>
      </c>
      <c r="BC3" s="23">
        <v>0</v>
      </c>
      <c r="BD3" s="20">
        <v>2201571852</v>
      </c>
      <c r="BE3" s="21">
        <v>45625</v>
      </c>
      <c r="BF3" s="20" t="s">
        <v>90</v>
      </c>
      <c r="BG3" s="23">
        <v>16759681</v>
      </c>
    </row>
    <row r="4" spans="1:59" x14ac:dyDescent="0.35">
      <c r="A4" s="20">
        <v>900324452</v>
      </c>
      <c r="B4" s="20" t="s">
        <v>62</v>
      </c>
      <c r="C4" s="20" t="s">
        <v>12</v>
      </c>
      <c r="D4" s="20">
        <v>2299</v>
      </c>
      <c r="E4" s="20" t="s">
        <v>88</v>
      </c>
      <c r="F4" s="20" t="s">
        <v>89</v>
      </c>
      <c r="G4" s="21">
        <v>45610</v>
      </c>
      <c r="H4" s="21">
        <v>45610</v>
      </c>
      <c r="I4" s="22">
        <v>252560</v>
      </c>
      <c r="J4" s="22">
        <v>252560</v>
      </c>
      <c r="K4" s="20" t="s">
        <v>13</v>
      </c>
      <c r="L4" s="20" t="s">
        <v>14</v>
      </c>
      <c r="M4" s="20" t="s">
        <v>15</v>
      </c>
      <c r="N4" s="39" t="s">
        <v>95</v>
      </c>
      <c r="O4" s="20" t="s">
        <v>65</v>
      </c>
      <c r="P4" s="23">
        <v>0</v>
      </c>
      <c r="Q4" s="24"/>
      <c r="R4" s="20" t="s">
        <v>66</v>
      </c>
      <c r="S4" s="21">
        <v>45610</v>
      </c>
      <c r="T4" s="21">
        <v>45610</v>
      </c>
      <c r="U4" s="21">
        <v>45619</v>
      </c>
      <c r="V4" s="20">
        <v>97</v>
      </c>
      <c r="W4" s="20" t="s">
        <v>87</v>
      </c>
      <c r="X4" s="23">
        <v>252560</v>
      </c>
      <c r="Y4" s="23">
        <v>252560</v>
      </c>
      <c r="Z4" s="23">
        <v>0</v>
      </c>
      <c r="AA4" s="23">
        <v>0</v>
      </c>
      <c r="AB4" s="23">
        <v>0</v>
      </c>
      <c r="AC4" s="23">
        <v>0</v>
      </c>
      <c r="AD4" s="23">
        <v>0</v>
      </c>
      <c r="AE4" s="23">
        <v>0</v>
      </c>
      <c r="AF4" s="20"/>
      <c r="AG4" s="20"/>
      <c r="AH4" s="20"/>
      <c r="AI4" s="20" t="s">
        <v>78</v>
      </c>
      <c r="AJ4" s="23">
        <v>0</v>
      </c>
      <c r="AK4" s="23">
        <v>252560</v>
      </c>
      <c r="AL4" s="23">
        <v>0</v>
      </c>
      <c r="AM4" s="20"/>
      <c r="AN4" s="20"/>
      <c r="AO4" s="20"/>
      <c r="AP4" s="20" t="s">
        <v>70</v>
      </c>
      <c r="AQ4" s="20"/>
      <c r="AR4" s="20" t="s">
        <v>71</v>
      </c>
      <c r="AS4" s="23">
        <v>0</v>
      </c>
      <c r="AT4" s="23">
        <v>0</v>
      </c>
      <c r="AU4" s="23">
        <v>0</v>
      </c>
      <c r="AV4" s="23">
        <v>0</v>
      </c>
      <c r="AW4" s="23">
        <v>0</v>
      </c>
      <c r="AX4" s="23">
        <v>0</v>
      </c>
      <c r="AY4" s="23">
        <v>252560</v>
      </c>
      <c r="AZ4" s="23">
        <v>0</v>
      </c>
      <c r="BA4" s="23">
        <v>0</v>
      </c>
      <c r="BB4" s="23">
        <v>0</v>
      </c>
      <c r="BC4" s="23">
        <v>0</v>
      </c>
      <c r="BD4" s="20"/>
      <c r="BE4" s="21"/>
      <c r="BF4" s="20"/>
      <c r="BG4" s="23">
        <v>0</v>
      </c>
    </row>
    <row r="5" spans="1:59" x14ac:dyDescent="0.35">
      <c r="A5" s="20">
        <v>900324452</v>
      </c>
      <c r="B5" s="20" t="s">
        <v>62</v>
      </c>
      <c r="C5" s="20" t="s">
        <v>12</v>
      </c>
      <c r="D5" s="20">
        <v>1966</v>
      </c>
      <c r="E5" s="20" t="s">
        <v>63</v>
      </c>
      <c r="F5" s="20" t="s">
        <v>64</v>
      </c>
      <c r="G5" s="21">
        <v>45457</v>
      </c>
      <c r="H5" s="21">
        <v>45457</v>
      </c>
      <c r="I5" s="22">
        <v>23662032</v>
      </c>
      <c r="J5" s="22">
        <v>951463</v>
      </c>
      <c r="K5" s="20" t="s">
        <v>13</v>
      </c>
      <c r="L5" s="20" t="s">
        <v>14</v>
      </c>
      <c r="M5" s="20" t="s">
        <v>15</v>
      </c>
      <c r="N5" s="39" t="s">
        <v>93</v>
      </c>
      <c r="O5" s="20" t="s">
        <v>65</v>
      </c>
      <c r="P5" s="23">
        <v>0</v>
      </c>
      <c r="Q5" s="24"/>
      <c r="R5" s="20" t="s">
        <v>66</v>
      </c>
      <c r="S5" s="21">
        <v>45457</v>
      </c>
      <c r="T5" s="21">
        <v>45457</v>
      </c>
      <c r="U5" s="21">
        <v>45716</v>
      </c>
      <c r="V5" s="20">
        <v>0</v>
      </c>
      <c r="W5" s="20" t="s">
        <v>67</v>
      </c>
      <c r="X5" s="23">
        <v>23662032</v>
      </c>
      <c r="Y5" s="23">
        <v>970130</v>
      </c>
      <c r="Z5" s="23">
        <v>0</v>
      </c>
      <c r="AA5" s="23">
        <v>40713.339999999997</v>
      </c>
      <c r="AB5" s="23">
        <v>0</v>
      </c>
      <c r="AC5" s="23">
        <v>0</v>
      </c>
      <c r="AD5" s="23">
        <v>27880</v>
      </c>
      <c r="AE5" s="23">
        <v>0</v>
      </c>
      <c r="AF5" s="20"/>
      <c r="AG5" s="20"/>
      <c r="AH5" s="20" t="s">
        <v>68</v>
      </c>
      <c r="AI5" s="20" t="s">
        <v>69</v>
      </c>
      <c r="AJ5" s="23">
        <v>0</v>
      </c>
      <c r="AK5" s="23">
        <v>942250</v>
      </c>
      <c r="AL5" s="23">
        <v>0</v>
      </c>
      <c r="AM5" s="20"/>
      <c r="AN5" s="20"/>
      <c r="AO5" s="20"/>
      <c r="AP5" s="20" t="s">
        <v>70</v>
      </c>
      <c r="AQ5" s="20"/>
      <c r="AR5" s="20" t="s">
        <v>71</v>
      </c>
      <c r="AS5" s="23">
        <v>0</v>
      </c>
      <c r="AT5" s="23">
        <v>0</v>
      </c>
      <c r="AU5" s="23">
        <v>0</v>
      </c>
      <c r="AV5" s="23">
        <v>0</v>
      </c>
      <c r="AW5" s="23">
        <v>0</v>
      </c>
      <c r="AX5" s="23">
        <v>0</v>
      </c>
      <c r="AY5" s="23">
        <v>951463</v>
      </c>
      <c r="AZ5" s="23">
        <v>0</v>
      </c>
      <c r="BA5" s="23">
        <v>0</v>
      </c>
      <c r="BB5" s="23">
        <v>22474129</v>
      </c>
      <c r="BC5" s="23">
        <v>0</v>
      </c>
      <c r="BD5" s="20">
        <v>2201530204</v>
      </c>
      <c r="BE5" s="21">
        <v>45497</v>
      </c>
      <c r="BF5" s="20" t="s">
        <v>90</v>
      </c>
      <c r="BG5" s="23">
        <v>40230852</v>
      </c>
    </row>
    <row r="6" spans="1:59" x14ac:dyDescent="0.35">
      <c r="A6" s="20">
        <v>900324452</v>
      </c>
      <c r="B6" s="20" t="s">
        <v>62</v>
      </c>
      <c r="C6" s="20" t="s">
        <v>12</v>
      </c>
      <c r="D6" s="20">
        <v>2024</v>
      </c>
      <c r="E6" s="20" t="s">
        <v>72</v>
      </c>
      <c r="F6" s="20" t="s">
        <v>73</v>
      </c>
      <c r="G6" s="21">
        <v>45488</v>
      </c>
      <c r="H6" s="21">
        <v>45488</v>
      </c>
      <c r="I6" s="22">
        <v>18617913</v>
      </c>
      <c r="J6" s="22">
        <v>942250</v>
      </c>
      <c r="K6" s="20" t="s">
        <v>13</v>
      </c>
      <c r="L6" s="20" t="s">
        <v>14</v>
      </c>
      <c r="M6" s="20" t="s">
        <v>15</v>
      </c>
      <c r="N6" s="39" t="s">
        <v>93</v>
      </c>
      <c r="O6" s="20" t="s">
        <v>65</v>
      </c>
      <c r="P6" s="23">
        <v>0</v>
      </c>
      <c r="Q6" s="24"/>
      <c r="R6" s="20" t="s">
        <v>66</v>
      </c>
      <c r="S6" s="21">
        <v>45488</v>
      </c>
      <c r="T6" s="21">
        <v>45488</v>
      </c>
      <c r="U6" s="21">
        <v>45716</v>
      </c>
      <c r="V6" s="20">
        <v>0</v>
      </c>
      <c r="W6" s="20" t="s">
        <v>67</v>
      </c>
      <c r="X6" s="23">
        <v>18617913</v>
      </c>
      <c r="Y6" s="23">
        <v>970130</v>
      </c>
      <c r="Z6" s="23">
        <v>0</v>
      </c>
      <c r="AA6" s="23">
        <v>103104</v>
      </c>
      <c r="AB6" s="23">
        <v>0</v>
      </c>
      <c r="AC6" s="23">
        <v>0</v>
      </c>
      <c r="AD6" s="23">
        <v>27880</v>
      </c>
      <c r="AE6" s="23">
        <v>0</v>
      </c>
      <c r="AF6" s="20"/>
      <c r="AG6" s="20"/>
      <c r="AH6" s="20" t="s">
        <v>74</v>
      </c>
      <c r="AI6" s="20" t="s">
        <v>69</v>
      </c>
      <c r="AJ6" s="23">
        <v>0</v>
      </c>
      <c r="AK6" s="23">
        <v>942250</v>
      </c>
      <c r="AL6" s="23">
        <v>0</v>
      </c>
      <c r="AM6" s="20"/>
      <c r="AN6" s="20"/>
      <c r="AO6" s="20"/>
      <c r="AP6" s="20" t="s">
        <v>70</v>
      </c>
      <c r="AQ6" s="20"/>
      <c r="AR6" s="20" t="s">
        <v>71</v>
      </c>
      <c r="AS6" s="23">
        <v>0</v>
      </c>
      <c r="AT6" s="23">
        <v>0</v>
      </c>
      <c r="AU6" s="23">
        <v>0</v>
      </c>
      <c r="AV6" s="23">
        <v>0</v>
      </c>
      <c r="AW6" s="23">
        <v>0</v>
      </c>
      <c r="AX6" s="23">
        <v>0</v>
      </c>
      <c r="AY6" s="23">
        <v>942250</v>
      </c>
      <c r="AZ6" s="23">
        <v>0</v>
      </c>
      <c r="BA6" s="23">
        <v>0</v>
      </c>
      <c r="BB6" s="23">
        <v>17647783</v>
      </c>
      <c r="BC6" s="23">
        <v>0</v>
      </c>
      <c r="BD6" s="20">
        <v>2201530204</v>
      </c>
      <c r="BE6" s="21">
        <v>45497</v>
      </c>
      <c r="BF6" s="20" t="s">
        <v>90</v>
      </c>
      <c r="BG6" s="23">
        <v>40230852</v>
      </c>
    </row>
    <row r="7" spans="1:59" x14ac:dyDescent="0.35">
      <c r="A7" s="20">
        <v>900324452</v>
      </c>
      <c r="B7" s="20" t="s">
        <v>62</v>
      </c>
      <c r="C7" s="20" t="s">
        <v>12</v>
      </c>
      <c r="D7" s="20">
        <v>2544</v>
      </c>
      <c r="E7" s="20" t="s">
        <v>75</v>
      </c>
      <c r="F7" s="20" t="s">
        <v>76</v>
      </c>
      <c r="G7" s="21">
        <v>45702</v>
      </c>
      <c r="H7" s="21">
        <v>45702</v>
      </c>
      <c r="I7" s="22">
        <v>5425108</v>
      </c>
      <c r="J7" s="22">
        <v>5425108</v>
      </c>
      <c r="K7" s="20" t="s">
        <v>13</v>
      </c>
      <c r="L7" s="20" t="s">
        <v>14</v>
      </c>
      <c r="M7" s="20" t="s">
        <v>15</v>
      </c>
      <c r="N7" s="39" t="e">
        <v>#N/A</v>
      </c>
      <c r="O7" s="20" t="s">
        <v>65</v>
      </c>
      <c r="P7" s="23">
        <v>0</v>
      </c>
      <c r="Q7" s="24"/>
      <c r="R7" s="20" t="s">
        <v>66</v>
      </c>
      <c r="S7" s="21">
        <v>45702</v>
      </c>
      <c r="T7" s="21">
        <v>45702</v>
      </c>
      <c r="U7" s="21">
        <v>45715</v>
      </c>
      <c r="V7" s="20">
        <v>1</v>
      </c>
      <c r="W7" s="20" t="s">
        <v>77</v>
      </c>
      <c r="X7" s="23">
        <v>5425108</v>
      </c>
      <c r="Y7" s="23">
        <v>5425108</v>
      </c>
      <c r="Z7" s="23">
        <v>0</v>
      </c>
      <c r="AA7" s="23">
        <v>0</v>
      </c>
      <c r="AB7" s="23">
        <v>0</v>
      </c>
      <c r="AC7" s="23">
        <v>0</v>
      </c>
      <c r="AD7" s="23">
        <v>0</v>
      </c>
      <c r="AE7" s="23">
        <v>0</v>
      </c>
      <c r="AF7" s="20"/>
      <c r="AG7" s="20"/>
      <c r="AH7" s="20"/>
      <c r="AI7" s="20" t="s">
        <v>78</v>
      </c>
      <c r="AJ7" s="23">
        <v>0</v>
      </c>
      <c r="AK7" s="23">
        <v>5425108</v>
      </c>
      <c r="AL7" s="23">
        <v>0</v>
      </c>
      <c r="AM7" s="20"/>
      <c r="AN7" s="20"/>
      <c r="AO7" s="20"/>
      <c r="AP7" s="20" t="s">
        <v>70</v>
      </c>
      <c r="AQ7" s="20"/>
      <c r="AR7" s="20" t="s">
        <v>71</v>
      </c>
      <c r="AS7" s="23">
        <v>0</v>
      </c>
      <c r="AT7" s="23">
        <v>0</v>
      </c>
      <c r="AU7" s="23">
        <v>0</v>
      </c>
      <c r="AV7" s="23">
        <v>0</v>
      </c>
      <c r="AW7" s="23">
        <v>0</v>
      </c>
      <c r="AX7" s="23">
        <v>0</v>
      </c>
      <c r="AY7" s="23">
        <v>5425108</v>
      </c>
      <c r="AZ7" s="23">
        <v>0</v>
      </c>
      <c r="BA7" s="23">
        <v>0</v>
      </c>
      <c r="BB7" s="23">
        <v>0</v>
      </c>
      <c r="BC7" s="23">
        <v>0</v>
      </c>
      <c r="BD7" s="20"/>
      <c r="BE7" s="21"/>
      <c r="BF7" s="20"/>
      <c r="BG7" s="23">
        <v>0</v>
      </c>
    </row>
    <row r="8" spans="1:59" x14ac:dyDescent="0.35">
      <c r="A8" s="20">
        <v>900324452</v>
      </c>
      <c r="B8" s="20" t="s">
        <v>62</v>
      </c>
      <c r="C8" s="20" t="s">
        <v>12</v>
      </c>
      <c r="D8" s="20">
        <v>2453</v>
      </c>
      <c r="E8" s="20" t="s">
        <v>79</v>
      </c>
      <c r="F8" s="20" t="s">
        <v>80</v>
      </c>
      <c r="G8" s="21">
        <v>45671</v>
      </c>
      <c r="H8" s="21">
        <v>45671</v>
      </c>
      <c r="I8" s="22">
        <v>4917350</v>
      </c>
      <c r="J8" s="22">
        <v>4917350</v>
      </c>
      <c r="K8" s="20" t="s">
        <v>13</v>
      </c>
      <c r="L8" s="20" t="s">
        <v>14</v>
      </c>
      <c r="M8" s="20" t="s">
        <v>15</v>
      </c>
      <c r="N8" s="39" t="e">
        <v>#N/A</v>
      </c>
      <c r="O8" s="20" t="s">
        <v>65</v>
      </c>
      <c r="P8" s="23">
        <v>0</v>
      </c>
      <c r="Q8" s="24"/>
      <c r="R8" s="20" t="s">
        <v>66</v>
      </c>
      <c r="S8" s="21">
        <v>45671</v>
      </c>
      <c r="T8" s="21">
        <v>45671</v>
      </c>
      <c r="U8" s="21">
        <v>45685</v>
      </c>
      <c r="V8" s="20">
        <v>31</v>
      </c>
      <c r="W8" s="20" t="s">
        <v>81</v>
      </c>
      <c r="X8" s="23">
        <v>4917350</v>
      </c>
      <c r="Y8" s="23">
        <v>4917350</v>
      </c>
      <c r="Z8" s="23">
        <v>0</v>
      </c>
      <c r="AA8" s="23">
        <v>0</v>
      </c>
      <c r="AB8" s="23">
        <v>0</v>
      </c>
      <c r="AC8" s="23">
        <v>0</v>
      </c>
      <c r="AD8" s="23">
        <v>0</v>
      </c>
      <c r="AE8" s="23">
        <v>0</v>
      </c>
      <c r="AF8" s="20"/>
      <c r="AG8" s="20"/>
      <c r="AH8" s="20"/>
      <c r="AI8" s="20" t="s">
        <v>78</v>
      </c>
      <c r="AJ8" s="23">
        <v>0</v>
      </c>
      <c r="AK8" s="23">
        <v>4917350</v>
      </c>
      <c r="AL8" s="23">
        <v>0</v>
      </c>
      <c r="AM8" s="20"/>
      <c r="AN8" s="20"/>
      <c r="AO8" s="20"/>
      <c r="AP8" s="20" t="s">
        <v>70</v>
      </c>
      <c r="AQ8" s="20"/>
      <c r="AR8" s="20" t="s">
        <v>71</v>
      </c>
      <c r="AS8" s="23">
        <v>0</v>
      </c>
      <c r="AT8" s="23">
        <v>0</v>
      </c>
      <c r="AU8" s="23">
        <v>0</v>
      </c>
      <c r="AV8" s="23">
        <v>0</v>
      </c>
      <c r="AW8" s="23">
        <v>0</v>
      </c>
      <c r="AX8" s="23">
        <v>0</v>
      </c>
      <c r="AY8" s="23">
        <v>4917350</v>
      </c>
      <c r="AZ8" s="23">
        <v>0</v>
      </c>
      <c r="BA8" s="23">
        <v>0</v>
      </c>
      <c r="BB8" s="23">
        <v>0</v>
      </c>
      <c r="BC8" s="23">
        <v>0</v>
      </c>
      <c r="BD8" s="20"/>
      <c r="BE8" s="21"/>
      <c r="BF8" s="20"/>
      <c r="BG8" s="23">
        <v>0</v>
      </c>
    </row>
    <row r="9" spans="1:59" x14ac:dyDescent="0.35">
      <c r="A9" s="20">
        <v>900324452</v>
      </c>
      <c r="B9" s="20" t="s">
        <v>62</v>
      </c>
      <c r="C9" s="20" t="s">
        <v>12</v>
      </c>
      <c r="D9" s="20">
        <v>2362</v>
      </c>
      <c r="E9" s="20" t="s">
        <v>82</v>
      </c>
      <c r="F9" s="20" t="s">
        <v>83</v>
      </c>
      <c r="G9" s="21">
        <v>45637</v>
      </c>
      <c r="H9" s="21">
        <v>45637</v>
      </c>
      <c r="I9" s="22">
        <v>5176102</v>
      </c>
      <c r="J9" s="22">
        <v>5176102</v>
      </c>
      <c r="K9" s="20" t="s">
        <v>13</v>
      </c>
      <c r="L9" s="20" t="s">
        <v>14</v>
      </c>
      <c r="M9" s="20" t="s">
        <v>15</v>
      </c>
      <c r="N9" s="39" t="e">
        <v>#N/A</v>
      </c>
      <c r="O9" s="20" t="s">
        <v>65</v>
      </c>
      <c r="P9" s="23">
        <v>0</v>
      </c>
      <c r="Q9" s="24"/>
      <c r="R9" s="20" t="s">
        <v>66</v>
      </c>
      <c r="S9" s="21">
        <v>45637</v>
      </c>
      <c r="T9" s="21">
        <v>45637</v>
      </c>
      <c r="U9" s="21">
        <v>45649</v>
      </c>
      <c r="V9" s="20">
        <v>67</v>
      </c>
      <c r="W9" s="20" t="s">
        <v>84</v>
      </c>
      <c r="X9" s="23">
        <v>5176102</v>
      </c>
      <c r="Y9" s="23">
        <v>5176102</v>
      </c>
      <c r="Z9" s="23">
        <v>0</v>
      </c>
      <c r="AA9" s="23">
        <v>0</v>
      </c>
      <c r="AB9" s="23">
        <v>0</v>
      </c>
      <c r="AC9" s="23">
        <v>0</v>
      </c>
      <c r="AD9" s="23">
        <v>0</v>
      </c>
      <c r="AE9" s="23">
        <v>0</v>
      </c>
      <c r="AF9" s="20"/>
      <c r="AG9" s="20"/>
      <c r="AH9" s="20"/>
      <c r="AI9" s="20" t="s">
        <v>78</v>
      </c>
      <c r="AJ9" s="23">
        <v>0</v>
      </c>
      <c r="AK9" s="23">
        <v>5176102</v>
      </c>
      <c r="AL9" s="23">
        <v>0</v>
      </c>
      <c r="AM9" s="20"/>
      <c r="AN9" s="20"/>
      <c r="AO9" s="20"/>
      <c r="AP9" s="20" t="s">
        <v>70</v>
      </c>
      <c r="AQ9" s="20"/>
      <c r="AR9" s="20" t="s">
        <v>71</v>
      </c>
      <c r="AS9" s="23">
        <v>0</v>
      </c>
      <c r="AT9" s="23">
        <v>0</v>
      </c>
      <c r="AU9" s="23">
        <v>0</v>
      </c>
      <c r="AV9" s="23">
        <v>0</v>
      </c>
      <c r="AW9" s="23">
        <v>0</v>
      </c>
      <c r="AX9" s="23">
        <v>0</v>
      </c>
      <c r="AY9" s="23">
        <v>5176102</v>
      </c>
      <c r="AZ9" s="23">
        <v>0</v>
      </c>
      <c r="BA9" s="23">
        <v>0</v>
      </c>
      <c r="BB9" s="23">
        <v>0</v>
      </c>
      <c r="BC9" s="23">
        <v>0</v>
      </c>
      <c r="BD9" s="20"/>
      <c r="BE9" s="21"/>
      <c r="BF9" s="20"/>
      <c r="BG9" s="23">
        <v>0</v>
      </c>
    </row>
  </sheetData>
  <autoFilter ref="A2:BG2"/>
  <conditionalFormatting sqref="E2:E9">
    <cfRule type="duplicateValues" dxfId="1" priority="3"/>
  </conditionalFormatting>
  <conditionalFormatting sqref="E1">
    <cfRule type="duplicateValues" dxfId="0" priority="4"/>
  </conditionalFormatting>
  <dataValidations count="1">
    <dataValidation type="whole" operator="greaterThan" allowBlank="1" showInputMessage="1" showErrorMessage="1" errorTitle="DATO ERRADO" error="El valor debe ser diferente de cero" sqref="I3:J9">
      <formula1>1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opLeftCell="A13" zoomScaleNormal="100" workbookViewId="0">
      <selection activeCell="I13" sqref="I13"/>
    </sheetView>
  </sheetViews>
  <sheetFormatPr baseColWidth="10" defaultColWidth="10.90625" defaultRowHeight="12.5" x14ac:dyDescent="0.25"/>
  <cols>
    <col min="1" max="1" width="1" style="40" customWidth="1"/>
    <col min="2" max="2" width="10.90625" style="40"/>
    <col min="3" max="3" width="17.54296875" style="40" customWidth="1"/>
    <col min="4" max="4" width="11.54296875" style="40" customWidth="1"/>
    <col min="5" max="8" width="10.90625" style="40"/>
    <col min="9" max="9" width="22.54296875" style="40" customWidth="1"/>
    <col min="10" max="10" width="14" style="40" customWidth="1"/>
    <col min="11" max="11" width="1.81640625" style="40" customWidth="1"/>
    <col min="12" max="16384" width="10.90625" style="40"/>
  </cols>
  <sheetData>
    <row r="1" spans="2:10" ht="6" customHeight="1" thickBot="1" x14ac:dyDescent="0.3"/>
    <row r="2" spans="2:10" ht="19.5" customHeight="1" x14ac:dyDescent="0.25">
      <c r="B2" s="41"/>
      <c r="C2" s="42"/>
      <c r="D2" s="90" t="s">
        <v>98</v>
      </c>
      <c r="E2" s="91"/>
      <c r="F2" s="91"/>
      <c r="G2" s="91"/>
      <c r="H2" s="91"/>
      <c r="I2" s="92"/>
      <c r="J2" s="96" t="s">
        <v>99</v>
      </c>
    </row>
    <row r="3" spans="2:10" ht="15.75" customHeight="1" thickBot="1" x14ac:dyDescent="0.3">
      <c r="B3" s="43"/>
      <c r="C3" s="44"/>
      <c r="D3" s="93"/>
      <c r="E3" s="94"/>
      <c r="F3" s="94"/>
      <c r="G3" s="94"/>
      <c r="H3" s="94"/>
      <c r="I3" s="95"/>
      <c r="J3" s="97"/>
    </row>
    <row r="4" spans="2:10" ht="13" x14ac:dyDescent="0.25">
      <c r="B4" s="43"/>
      <c r="C4" s="44"/>
      <c r="D4" s="45"/>
      <c r="E4" s="46"/>
      <c r="F4" s="46"/>
      <c r="G4" s="46"/>
      <c r="H4" s="46"/>
      <c r="I4" s="47"/>
      <c r="J4" s="48"/>
    </row>
    <row r="5" spans="2:10" ht="13" x14ac:dyDescent="0.25">
      <c r="B5" s="43"/>
      <c r="C5" s="44"/>
      <c r="D5" s="49" t="s">
        <v>100</v>
      </c>
      <c r="E5" s="50"/>
      <c r="F5" s="50"/>
      <c r="G5" s="50"/>
      <c r="H5" s="50"/>
      <c r="I5" s="51"/>
      <c r="J5" s="51" t="s">
        <v>101</v>
      </c>
    </row>
    <row r="6" spans="2:10" ht="13.5" thickBot="1" x14ac:dyDescent="0.3">
      <c r="B6" s="52"/>
      <c r="C6" s="53"/>
      <c r="D6" s="54"/>
      <c r="E6" s="55"/>
      <c r="F6" s="55"/>
      <c r="G6" s="55"/>
      <c r="H6" s="55"/>
      <c r="I6" s="56"/>
      <c r="J6" s="57"/>
    </row>
    <row r="7" spans="2:10" x14ac:dyDescent="0.25">
      <c r="B7" s="58"/>
      <c r="J7" s="59"/>
    </row>
    <row r="8" spans="2:10" x14ac:dyDescent="0.25">
      <c r="B8" s="58"/>
      <c r="J8" s="59"/>
    </row>
    <row r="9" spans="2:10" x14ac:dyDescent="0.25">
      <c r="B9" s="58"/>
      <c r="C9" s="40" t="s">
        <v>133</v>
      </c>
      <c r="J9" s="59"/>
    </row>
    <row r="10" spans="2:10" ht="13" x14ac:dyDescent="0.3">
      <c r="B10" s="58"/>
      <c r="C10" s="60"/>
      <c r="E10" s="61"/>
      <c r="H10" s="62"/>
      <c r="J10" s="59"/>
    </row>
    <row r="11" spans="2:10" x14ac:dyDescent="0.25">
      <c r="B11" s="58"/>
      <c r="J11" s="59"/>
    </row>
    <row r="12" spans="2:10" ht="13" x14ac:dyDescent="0.3">
      <c r="B12" s="58"/>
      <c r="C12" s="60" t="s">
        <v>134</v>
      </c>
      <c r="J12" s="59"/>
    </row>
    <row r="13" spans="2:10" ht="13" x14ac:dyDescent="0.3">
      <c r="B13" s="58"/>
      <c r="C13" s="60" t="s">
        <v>135</v>
      </c>
      <c r="J13" s="59"/>
    </row>
    <row r="14" spans="2:10" x14ac:dyDescent="0.25">
      <c r="B14" s="58"/>
      <c r="J14" s="59"/>
    </row>
    <row r="15" spans="2:10" x14ac:dyDescent="0.25">
      <c r="B15" s="58"/>
      <c r="C15" s="40" t="s">
        <v>102</v>
      </c>
      <c r="J15" s="59"/>
    </row>
    <row r="16" spans="2:10" x14ac:dyDescent="0.25">
      <c r="B16" s="58"/>
      <c r="C16" s="63"/>
      <c r="J16" s="59"/>
    </row>
    <row r="17" spans="2:10" ht="13" x14ac:dyDescent="0.25">
      <c r="B17" s="58"/>
      <c r="C17" s="40" t="s">
        <v>103</v>
      </c>
      <c r="D17" s="61"/>
      <c r="H17" s="64" t="s">
        <v>104</v>
      </c>
      <c r="I17" s="65" t="s">
        <v>105</v>
      </c>
      <c r="J17" s="59"/>
    </row>
    <row r="18" spans="2:10" ht="13" x14ac:dyDescent="0.3">
      <c r="B18" s="58"/>
      <c r="C18" s="60" t="s">
        <v>106</v>
      </c>
      <c r="D18" s="60"/>
      <c r="E18" s="60"/>
      <c r="F18" s="60"/>
      <c r="H18" s="66">
        <v>7</v>
      </c>
      <c r="I18" s="67">
        <v>18950531</v>
      </c>
      <c r="J18" s="59"/>
    </row>
    <row r="19" spans="2:10" x14ac:dyDescent="0.25">
      <c r="B19" s="58"/>
      <c r="C19" s="40" t="s">
        <v>107</v>
      </c>
      <c r="H19" s="68">
        <v>1</v>
      </c>
      <c r="I19" s="69">
        <v>1285698</v>
      </c>
      <c r="J19" s="59"/>
    </row>
    <row r="20" spans="2:10" x14ac:dyDescent="0.25">
      <c r="B20" s="58"/>
      <c r="C20" s="40" t="s">
        <v>108</v>
      </c>
      <c r="H20" s="68">
        <v>0</v>
      </c>
      <c r="I20" s="69">
        <v>0</v>
      </c>
      <c r="J20" s="59"/>
    </row>
    <row r="21" spans="2:10" x14ac:dyDescent="0.25">
      <c r="B21" s="58"/>
      <c r="C21" s="40" t="s">
        <v>109</v>
      </c>
      <c r="H21" s="68">
        <v>0</v>
      </c>
      <c r="I21" s="69">
        <v>0</v>
      </c>
      <c r="J21" s="59"/>
    </row>
    <row r="22" spans="2:10" x14ac:dyDescent="0.25">
      <c r="B22" s="58"/>
      <c r="C22" s="40" t="s">
        <v>110</v>
      </c>
      <c r="H22" s="68">
        <v>0</v>
      </c>
      <c r="I22" s="69">
        <v>0</v>
      </c>
      <c r="J22" s="59"/>
    </row>
    <row r="23" spans="2:10" x14ac:dyDescent="0.25">
      <c r="B23" s="58"/>
      <c r="C23" s="40" t="s">
        <v>111</v>
      </c>
      <c r="H23" s="68">
        <v>0</v>
      </c>
      <c r="I23" s="69">
        <v>0</v>
      </c>
      <c r="J23" s="59"/>
    </row>
    <row r="24" spans="2:10" ht="13" thickBot="1" x14ac:dyDescent="0.3">
      <c r="B24" s="58"/>
      <c r="C24" s="40" t="s">
        <v>112</v>
      </c>
      <c r="H24" s="70">
        <v>0</v>
      </c>
      <c r="I24" s="71">
        <v>0</v>
      </c>
      <c r="J24" s="59"/>
    </row>
    <row r="25" spans="2:10" ht="13" x14ac:dyDescent="0.3">
      <c r="B25" s="58"/>
      <c r="C25" s="60" t="s">
        <v>113</v>
      </c>
      <c r="D25" s="60"/>
      <c r="E25" s="60"/>
      <c r="F25" s="60"/>
      <c r="H25" s="66">
        <f>H19+H20+H21+H22+H24+H23</f>
        <v>1</v>
      </c>
      <c r="I25" s="67">
        <f>I19+I20+I21+I22+I24+I23</f>
        <v>1285698</v>
      </c>
      <c r="J25" s="59"/>
    </row>
    <row r="26" spans="2:10" x14ac:dyDescent="0.25">
      <c r="B26" s="58"/>
      <c r="C26" s="40" t="s">
        <v>114</v>
      </c>
      <c r="H26" s="68">
        <v>6</v>
      </c>
      <c r="I26" s="69">
        <v>17664833</v>
      </c>
      <c r="J26" s="59"/>
    </row>
    <row r="27" spans="2:10" ht="13" thickBot="1" x14ac:dyDescent="0.3">
      <c r="B27" s="58"/>
      <c r="C27" s="40" t="s">
        <v>54</v>
      </c>
      <c r="H27" s="70">
        <v>0</v>
      </c>
      <c r="I27" s="71">
        <v>0</v>
      </c>
      <c r="J27" s="59"/>
    </row>
    <row r="28" spans="2:10" ht="13" x14ac:dyDescent="0.3">
      <c r="B28" s="58"/>
      <c r="C28" s="60" t="s">
        <v>115</v>
      </c>
      <c r="D28" s="60"/>
      <c r="E28" s="60"/>
      <c r="F28" s="60"/>
      <c r="H28" s="66">
        <f>H26+H27</f>
        <v>6</v>
      </c>
      <c r="I28" s="67">
        <f>I26+I27</f>
        <v>17664833</v>
      </c>
      <c r="J28" s="59"/>
    </row>
    <row r="29" spans="2:10" ht="13.5" thickBot="1" x14ac:dyDescent="0.35">
      <c r="B29" s="58"/>
      <c r="C29" s="40" t="s">
        <v>116</v>
      </c>
      <c r="D29" s="60"/>
      <c r="E29" s="60"/>
      <c r="F29" s="60"/>
      <c r="H29" s="70">
        <v>0</v>
      </c>
      <c r="I29" s="71">
        <v>0</v>
      </c>
      <c r="J29" s="59"/>
    </row>
    <row r="30" spans="2:10" ht="13" x14ac:dyDescent="0.3">
      <c r="B30" s="58"/>
      <c r="C30" s="60" t="s">
        <v>117</v>
      </c>
      <c r="D30" s="60"/>
      <c r="E30" s="60"/>
      <c r="F30" s="60"/>
      <c r="H30" s="68">
        <f>H29</f>
        <v>0</v>
      </c>
      <c r="I30" s="69">
        <f>I29</f>
        <v>0</v>
      </c>
      <c r="J30" s="59"/>
    </row>
    <row r="31" spans="2:10" ht="13" x14ac:dyDescent="0.3">
      <c r="B31" s="58"/>
      <c r="C31" s="60"/>
      <c r="D31" s="60"/>
      <c r="E31" s="60"/>
      <c r="F31" s="60"/>
      <c r="H31" s="72"/>
      <c r="I31" s="67"/>
      <c r="J31" s="59"/>
    </row>
    <row r="32" spans="2:10" ht="13.5" thickBot="1" x14ac:dyDescent="0.35">
      <c r="B32" s="58"/>
      <c r="C32" s="60" t="s">
        <v>118</v>
      </c>
      <c r="D32" s="60"/>
      <c r="H32" s="73">
        <f>H25+H28+H30</f>
        <v>7</v>
      </c>
      <c r="I32" s="74">
        <f>I25+I28+I30</f>
        <v>18950531</v>
      </c>
      <c r="J32" s="59"/>
    </row>
    <row r="33" spans="2:10" ht="13.5" thickTop="1" x14ac:dyDescent="0.3">
      <c r="B33" s="58"/>
      <c r="C33" s="60"/>
      <c r="D33" s="60"/>
      <c r="H33" s="75">
        <f>+H18-H32</f>
        <v>0</v>
      </c>
      <c r="I33" s="69">
        <f>+I18-I32</f>
        <v>0</v>
      </c>
      <c r="J33" s="59"/>
    </row>
    <row r="34" spans="2:10" x14ac:dyDescent="0.25">
      <c r="B34" s="58"/>
      <c r="G34" s="75"/>
      <c r="H34" s="75"/>
      <c r="I34" s="75"/>
      <c r="J34" s="59"/>
    </row>
    <row r="35" spans="2:10" x14ac:dyDescent="0.25">
      <c r="B35" s="58"/>
      <c r="G35" s="75"/>
      <c r="H35" s="75"/>
      <c r="I35" s="75"/>
      <c r="J35" s="59"/>
    </row>
    <row r="36" spans="2:10" ht="13" x14ac:dyDescent="0.3">
      <c r="B36" s="58"/>
      <c r="C36" s="60"/>
      <c r="G36" s="75"/>
      <c r="H36" s="75"/>
      <c r="I36" s="75"/>
      <c r="J36" s="59"/>
    </row>
    <row r="37" spans="2:10" ht="13.5" thickBot="1" x14ac:dyDescent="0.35">
      <c r="B37" s="58"/>
      <c r="C37" s="76" t="s">
        <v>119</v>
      </c>
      <c r="D37" s="77"/>
      <c r="H37" s="76" t="s">
        <v>120</v>
      </c>
      <c r="I37" s="77"/>
      <c r="J37" s="59"/>
    </row>
    <row r="38" spans="2:10" ht="13" x14ac:dyDescent="0.3">
      <c r="B38" s="58"/>
      <c r="C38" s="60" t="s">
        <v>121</v>
      </c>
      <c r="D38" s="75"/>
      <c r="H38" s="78" t="s">
        <v>122</v>
      </c>
      <c r="I38" s="75"/>
      <c r="J38" s="59"/>
    </row>
    <row r="39" spans="2:10" ht="13" x14ac:dyDescent="0.3">
      <c r="B39" s="58"/>
      <c r="C39" s="60" t="s">
        <v>123</v>
      </c>
      <c r="H39" s="60" t="s">
        <v>124</v>
      </c>
      <c r="I39" s="75"/>
      <c r="J39" s="59"/>
    </row>
    <row r="40" spans="2:10" x14ac:dyDescent="0.25">
      <c r="B40" s="58"/>
      <c r="G40" s="75"/>
      <c r="H40" s="75"/>
      <c r="I40" s="75"/>
      <c r="J40" s="59"/>
    </row>
    <row r="41" spans="2:10" ht="12.75" customHeight="1" x14ac:dyDescent="0.25">
      <c r="B41" s="58"/>
      <c r="C41" s="98" t="s">
        <v>125</v>
      </c>
      <c r="D41" s="98"/>
      <c r="E41" s="98"/>
      <c r="F41" s="98"/>
      <c r="G41" s="98"/>
      <c r="H41" s="98"/>
      <c r="I41" s="98"/>
      <c r="J41" s="59"/>
    </row>
    <row r="42" spans="2:10" ht="18.75" customHeight="1" thickBot="1" x14ac:dyDescent="0.3">
      <c r="B42" s="79"/>
      <c r="C42" s="80"/>
      <c r="D42" s="80"/>
      <c r="E42" s="80"/>
      <c r="F42" s="80"/>
      <c r="G42" s="80"/>
      <c r="H42" s="80"/>
      <c r="I42" s="80"/>
      <c r="J42" s="81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7"/>
  <sheetViews>
    <sheetView showGridLines="0" topLeftCell="A10" zoomScale="84" zoomScaleNormal="84" zoomScaleSheetLayoutView="100" workbookViewId="0">
      <selection activeCell="J20" sqref="J20"/>
    </sheetView>
  </sheetViews>
  <sheetFormatPr baseColWidth="10" defaultColWidth="11.453125" defaultRowHeight="12.5" x14ac:dyDescent="0.25"/>
  <cols>
    <col min="1" max="1" width="4.453125" style="40" customWidth="1"/>
    <col min="2" max="2" width="11.453125" style="40"/>
    <col min="3" max="3" width="12.81640625" style="40" customWidth="1"/>
    <col min="4" max="4" width="22" style="40" customWidth="1"/>
    <col min="5" max="8" width="11.453125" style="40"/>
    <col min="9" max="9" width="24.81640625" style="40" customWidth="1"/>
    <col min="10" max="10" width="12.54296875" style="40" customWidth="1"/>
    <col min="11" max="11" width="1.81640625" style="40" customWidth="1"/>
    <col min="12" max="16384" width="11.453125" style="40"/>
  </cols>
  <sheetData>
    <row r="1" spans="2:10" ht="18" customHeight="1" thickBot="1" x14ac:dyDescent="0.3"/>
    <row r="2" spans="2:10" ht="19.5" customHeight="1" x14ac:dyDescent="0.25">
      <c r="B2" s="41"/>
      <c r="C2" s="42"/>
      <c r="D2" s="90" t="s">
        <v>126</v>
      </c>
      <c r="E2" s="91"/>
      <c r="F2" s="91"/>
      <c r="G2" s="91"/>
      <c r="H2" s="91"/>
      <c r="I2" s="92"/>
      <c r="J2" s="96" t="s">
        <v>99</v>
      </c>
    </row>
    <row r="3" spans="2:10" ht="15.75" customHeight="1" thickBot="1" x14ac:dyDescent="0.3">
      <c r="B3" s="43"/>
      <c r="C3" s="44"/>
      <c r="D3" s="93"/>
      <c r="E3" s="94"/>
      <c r="F3" s="94"/>
      <c r="G3" s="94"/>
      <c r="H3" s="94"/>
      <c r="I3" s="95"/>
      <c r="J3" s="97"/>
    </row>
    <row r="4" spans="2:10" ht="13" x14ac:dyDescent="0.25">
      <c r="B4" s="43"/>
      <c r="C4" s="44"/>
      <c r="E4" s="46"/>
      <c r="F4" s="46"/>
      <c r="G4" s="46"/>
      <c r="H4" s="46"/>
      <c r="I4" s="47"/>
      <c r="J4" s="48"/>
    </row>
    <row r="5" spans="2:10" ht="13" x14ac:dyDescent="0.25">
      <c r="B5" s="43"/>
      <c r="C5" s="44"/>
      <c r="D5" s="99" t="s">
        <v>127</v>
      </c>
      <c r="E5" s="100"/>
      <c r="F5" s="100"/>
      <c r="G5" s="100"/>
      <c r="H5" s="100"/>
      <c r="I5" s="101"/>
      <c r="J5" s="51" t="s">
        <v>128</v>
      </c>
    </row>
    <row r="6" spans="2:10" ht="13.5" thickBot="1" x14ac:dyDescent="0.3">
      <c r="B6" s="52"/>
      <c r="C6" s="53"/>
      <c r="D6" s="54"/>
      <c r="E6" s="55"/>
      <c r="F6" s="55"/>
      <c r="G6" s="55"/>
      <c r="H6" s="55"/>
      <c r="I6" s="56"/>
      <c r="J6" s="57"/>
    </row>
    <row r="7" spans="2:10" x14ac:dyDescent="0.25">
      <c r="B7" s="58"/>
      <c r="J7" s="59"/>
    </row>
    <row r="8" spans="2:10" x14ac:dyDescent="0.25">
      <c r="B8" s="58"/>
      <c r="J8" s="59"/>
    </row>
    <row r="9" spans="2:10" x14ac:dyDescent="0.25">
      <c r="B9" s="58"/>
      <c r="C9" s="40" t="str">
        <f ca="1">+CONCATENATE("Santiago de Cali, ",TEXT(TODAY(),"MMMM DD YYYY"))</f>
        <v>Santiago de Cali, marzo 25 2025</v>
      </c>
      <c r="D9" s="62"/>
      <c r="E9" s="61"/>
      <c r="J9" s="59"/>
    </row>
    <row r="10" spans="2:10" ht="13" x14ac:dyDescent="0.3">
      <c r="B10" s="58"/>
      <c r="C10" s="60"/>
      <c r="J10" s="59"/>
    </row>
    <row r="11" spans="2:10" ht="13" x14ac:dyDescent="0.3">
      <c r="B11" s="58"/>
      <c r="C11" s="60" t="str">
        <f>+'FOR-CSA-018'!C12</f>
        <v>Señores : FUND ICOMSALUD IPS</v>
      </c>
      <c r="J11" s="59"/>
    </row>
    <row r="12" spans="2:10" ht="13" x14ac:dyDescent="0.3">
      <c r="B12" s="58"/>
      <c r="C12" s="60" t="str">
        <f>+'FOR-CSA-018'!C13</f>
        <v>NIT: 900324452</v>
      </c>
      <c r="J12" s="59"/>
    </row>
    <row r="13" spans="2:10" x14ac:dyDescent="0.25">
      <c r="B13" s="58"/>
      <c r="J13" s="59"/>
    </row>
    <row r="14" spans="2:10" x14ac:dyDescent="0.25">
      <c r="B14" s="58"/>
      <c r="C14" s="40" t="s">
        <v>129</v>
      </c>
      <c r="J14" s="59"/>
    </row>
    <row r="15" spans="2:10" x14ac:dyDescent="0.25">
      <c r="B15" s="58"/>
      <c r="C15" s="63"/>
      <c r="J15" s="59"/>
    </row>
    <row r="16" spans="2:10" ht="13" x14ac:dyDescent="0.3">
      <c r="B16" s="58"/>
      <c r="C16" s="82"/>
      <c r="D16" s="61"/>
      <c r="H16" s="83" t="s">
        <v>104</v>
      </c>
      <c r="I16" s="83" t="s">
        <v>105</v>
      </c>
      <c r="J16" s="59"/>
    </row>
    <row r="17" spans="2:10" ht="13" x14ac:dyDescent="0.3">
      <c r="B17" s="58"/>
      <c r="C17" s="60" t="s">
        <v>103</v>
      </c>
      <c r="D17" s="60"/>
      <c r="E17" s="60"/>
      <c r="F17" s="60"/>
      <c r="H17" s="84">
        <f>+SUM(H18:H23)</f>
        <v>1</v>
      </c>
      <c r="I17" s="85">
        <f>+SUM(I18:I23)</f>
        <v>1285698</v>
      </c>
      <c r="J17" s="59"/>
    </row>
    <row r="18" spans="2:10" x14ac:dyDescent="0.25">
      <c r="B18" s="58"/>
      <c r="C18" s="40" t="s">
        <v>107</v>
      </c>
      <c r="H18" s="86">
        <f>+'FOR-CSA-018'!H19</f>
        <v>1</v>
      </c>
      <c r="I18" s="87">
        <f>+'FOR-CSA-018'!I19</f>
        <v>1285698</v>
      </c>
      <c r="J18" s="59"/>
    </row>
    <row r="19" spans="2:10" x14ac:dyDescent="0.25">
      <c r="B19" s="58"/>
      <c r="C19" s="40" t="s">
        <v>108</v>
      </c>
      <c r="H19" s="86">
        <f>+'FOR-CSA-018'!H20</f>
        <v>0</v>
      </c>
      <c r="I19" s="87">
        <f>+'FOR-CSA-018'!I20</f>
        <v>0</v>
      </c>
      <c r="J19" s="59"/>
    </row>
    <row r="20" spans="2:10" x14ac:dyDescent="0.25">
      <c r="B20" s="58"/>
      <c r="C20" s="40" t="s">
        <v>109</v>
      </c>
      <c r="H20" s="86">
        <f>+'FOR-CSA-018'!H21</f>
        <v>0</v>
      </c>
      <c r="I20" s="87">
        <f>+'FOR-CSA-018'!I21</f>
        <v>0</v>
      </c>
      <c r="J20" s="59"/>
    </row>
    <row r="21" spans="2:10" x14ac:dyDescent="0.25">
      <c r="B21" s="58"/>
      <c r="C21" s="40" t="s">
        <v>110</v>
      </c>
      <c r="H21" s="86">
        <f>+'FOR-CSA-018'!H22</f>
        <v>0</v>
      </c>
      <c r="I21" s="87">
        <f>+'FOR-CSA-018'!I22</f>
        <v>0</v>
      </c>
      <c r="J21" s="59"/>
    </row>
    <row r="22" spans="2:10" x14ac:dyDescent="0.25">
      <c r="B22" s="58"/>
      <c r="C22" s="40" t="s">
        <v>111</v>
      </c>
      <c r="H22" s="86">
        <f>+'FOR-CSA-018'!H23</f>
        <v>0</v>
      </c>
      <c r="I22" s="87">
        <f>+'FOR-CSA-018'!I23</f>
        <v>0</v>
      </c>
      <c r="J22" s="59"/>
    </row>
    <row r="23" spans="2:10" x14ac:dyDescent="0.25">
      <c r="B23" s="58"/>
      <c r="C23" s="40" t="s">
        <v>130</v>
      </c>
      <c r="H23" s="86">
        <f>+'FOR-CSA-018'!H24</f>
        <v>0</v>
      </c>
      <c r="I23" s="87">
        <f>+'FOR-CSA-018'!I24</f>
        <v>0</v>
      </c>
      <c r="J23" s="59"/>
    </row>
    <row r="24" spans="2:10" ht="13" x14ac:dyDescent="0.3">
      <c r="B24" s="58"/>
      <c r="C24" s="60" t="s">
        <v>131</v>
      </c>
      <c r="D24" s="60"/>
      <c r="E24" s="60"/>
      <c r="F24" s="60"/>
      <c r="H24" s="84">
        <f>SUM(H18:H23)</f>
        <v>1</v>
      </c>
      <c r="I24" s="85">
        <f>+SUBTOTAL(9,I18:I23)</f>
        <v>1285698</v>
      </c>
      <c r="J24" s="59"/>
    </row>
    <row r="25" spans="2:10" ht="13.5" thickBot="1" x14ac:dyDescent="0.35">
      <c r="B25" s="58"/>
      <c r="C25" s="60"/>
      <c r="D25" s="60"/>
      <c r="H25" s="88"/>
      <c r="I25" s="89"/>
      <c r="J25" s="59"/>
    </row>
    <row r="26" spans="2:10" ht="13.5" thickTop="1" x14ac:dyDescent="0.3">
      <c r="B26" s="58"/>
      <c r="C26" s="60"/>
      <c r="D26" s="60"/>
      <c r="H26" s="75"/>
      <c r="I26" s="69"/>
      <c r="J26" s="59"/>
    </row>
    <row r="27" spans="2:10" ht="13" x14ac:dyDescent="0.3">
      <c r="B27" s="58"/>
      <c r="C27" s="60"/>
      <c r="D27" s="60"/>
      <c r="H27" s="75"/>
      <c r="I27" s="69"/>
      <c r="J27" s="59"/>
    </row>
    <row r="28" spans="2:10" ht="13" x14ac:dyDescent="0.3">
      <c r="B28" s="58"/>
      <c r="C28" s="60"/>
      <c r="D28" s="60"/>
      <c r="H28" s="75"/>
      <c r="I28" s="69"/>
      <c r="J28" s="59"/>
    </row>
    <row r="29" spans="2:10" x14ac:dyDescent="0.25">
      <c r="B29" s="58"/>
      <c r="G29" s="75"/>
      <c r="H29" s="75"/>
      <c r="I29" s="75"/>
      <c r="J29" s="59"/>
    </row>
    <row r="30" spans="2:10" ht="13.5" thickBot="1" x14ac:dyDescent="0.35">
      <c r="B30" s="58"/>
      <c r="C30" s="76" t="str">
        <f>+'FOR-CSA-018'!C37</f>
        <v>Nombre</v>
      </c>
      <c r="D30" s="76"/>
      <c r="G30" s="76" t="str">
        <f>+'FOR-CSA-018'!H37</f>
        <v>Juan Camilo Paez R.</v>
      </c>
      <c r="H30" s="77"/>
      <c r="I30" s="75"/>
      <c r="J30" s="59"/>
    </row>
    <row r="31" spans="2:10" ht="13" x14ac:dyDescent="0.3">
      <c r="B31" s="58"/>
      <c r="C31" s="78" t="str">
        <f>+'FOR-CSA-018'!C38</f>
        <v>Cargo</v>
      </c>
      <c r="D31" s="78"/>
      <c r="G31" s="78" t="str">
        <f>+'FOR-CSA-018'!H38</f>
        <v>Cartera - Cuentas Salud</v>
      </c>
      <c r="H31" s="75"/>
      <c r="I31" s="75"/>
      <c r="J31" s="59"/>
    </row>
    <row r="32" spans="2:10" ht="13" x14ac:dyDescent="0.3">
      <c r="B32" s="58"/>
      <c r="C32" s="78" t="str">
        <f>+'FOR-CSA-018'!C39</f>
        <v>Entidad</v>
      </c>
      <c r="D32" s="78"/>
      <c r="G32" s="78" t="str">
        <f>+'FOR-CSA-018'!H39</f>
        <v>EPS Comfenalco Valle.</v>
      </c>
      <c r="H32" s="75"/>
      <c r="I32" s="75"/>
      <c r="J32" s="59"/>
    </row>
    <row r="33" spans="2:10" ht="13" x14ac:dyDescent="0.3">
      <c r="B33" s="58"/>
      <c r="C33" s="78"/>
      <c r="D33" s="78"/>
      <c r="G33" s="78"/>
      <c r="H33" s="75"/>
      <c r="I33" s="75"/>
      <c r="J33" s="59"/>
    </row>
    <row r="34" spans="2:10" ht="13" x14ac:dyDescent="0.3">
      <c r="B34" s="58"/>
      <c r="C34" s="78"/>
      <c r="D34" s="78"/>
      <c r="G34" s="78"/>
      <c r="H34" s="75"/>
      <c r="I34" s="75"/>
      <c r="J34" s="59"/>
    </row>
    <row r="35" spans="2:10" ht="14" x14ac:dyDescent="0.25">
      <c r="B35" s="58"/>
      <c r="C35" s="102" t="s">
        <v>132</v>
      </c>
      <c r="D35" s="102"/>
      <c r="E35" s="102"/>
      <c r="F35" s="102"/>
      <c r="G35" s="102"/>
      <c r="H35" s="102"/>
      <c r="I35" s="102"/>
      <c r="J35" s="59"/>
    </row>
    <row r="36" spans="2:10" ht="13" x14ac:dyDescent="0.3">
      <c r="B36" s="58"/>
      <c r="C36" s="78"/>
      <c r="D36" s="78"/>
      <c r="G36" s="78"/>
      <c r="H36" s="75"/>
      <c r="I36" s="75"/>
      <c r="J36" s="59"/>
    </row>
    <row r="37" spans="2:10" ht="18.75" customHeight="1" thickBot="1" x14ac:dyDescent="0.3">
      <c r="B37" s="79"/>
      <c r="C37" s="80"/>
      <c r="D37" s="80"/>
      <c r="E37" s="80"/>
      <c r="F37" s="80"/>
      <c r="G37" s="77"/>
      <c r="H37" s="77"/>
      <c r="I37" s="77"/>
      <c r="J37" s="81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2025-03-25T20:27:14Z</dcterms:modified>
</cp:coreProperties>
</file>