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6010_ESE NORTE 1 E.S.E\"/>
    </mc:Choice>
  </mc:AlternateContent>
  <bookViews>
    <workbookView xWindow="0" yWindow="0" windowWidth="19200" windowHeight="7300" activeTab="2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DE CADA FACTURA'!$A$2:$BN$14</definedName>
    <definedName name="_xlnm._FilterDatabase" localSheetId="0" hidden="1">'INFO IPS'!$A$5:$I$35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68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H24" i="4" s="1"/>
  <c r="C9" i="4"/>
  <c r="I30" i="3"/>
  <c r="H30" i="3"/>
  <c r="I28" i="3"/>
  <c r="H28" i="3"/>
  <c r="I25" i="3"/>
  <c r="H25" i="3"/>
  <c r="H32" i="3" s="1"/>
  <c r="H33" i="3" s="1"/>
  <c r="C12" i="4"/>
  <c r="C11" i="4"/>
  <c r="I32" i="3" l="1"/>
  <c r="I33" i="3" s="1"/>
  <c r="H17" i="4"/>
  <c r="I17" i="4"/>
  <c r="BD1" i="2" l="1"/>
  <c r="BC1" i="2"/>
  <c r="BB1" i="2"/>
  <c r="BA1" i="2"/>
  <c r="AZ1" i="2"/>
  <c r="AY1" i="2"/>
  <c r="AX1" i="2"/>
  <c r="AW1" i="2"/>
  <c r="AV1" i="2"/>
  <c r="AU1" i="2"/>
  <c r="AN1" i="2"/>
  <c r="AM1" i="2"/>
  <c r="AL1" i="2"/>
  <c r="AG1" i="2"/>
  <c r="AF1" i="2"/>
  <c r="AE1" i="2"/>
  <c r="AD1" i="2"/>
  <c r="AC1" i="2"/>
  <c r="AB1" i="2"/>
  <c r="AA1" i="2"/>
  <c r="Z1" i="2"/>
  <c r="N1" i="2"/>
  <c r="K1" i="2"/>
  <c r="J1" i="2"/>
  <c r="L1" i="2" l="1"/>
  <c r="H35" i="1"/>
  <c r="G35" i="1"/>
  <c r="I34" i="1"/>
  <c r="I33" i="1"/>
  <c r="I32" i="1"/>
  <c r="I31" i="1"/>
  <c r="I30" i="1"/>
  <c r="I29" i="1"/>
  <c r="I28" i="1"/>
  <c r="I27" i="1"/>
  <c r="I26" i="1"/>
  <c r="I25" i="1"/>
  <c r="I24" i="1"/>
  <c r="I23" i="1"/>
  <c r="I22" i="1"/>
  <c r="I21" i="1"/>
  <c r="I20" i="1"/>
  <c r="I19" i="1"/>
  <c r="I18" i="1"/>
  <c r="I17" i="1"/>
  <c r="I16" i="1"/>
  <c r="I15" i="1"/>
  <c r="I14" i="1"/>
  <c r="I13" i="1"/>
  <c r="I12" i="1"/>
  <c r="I11" i="1"/>
  <c r="I10" i="1"/>
  <c r="I9" i="1"/>
  <c r="I8" i="1"/>
  <c r="I7" i="1"/>
  <c r="I6" i="1"/>
  <c r="I35" i="1" l="1"/>
</calcChain>
</file>

<file path=xl/sharedStrings.xml><?xml version="1.0" encoding="utf-8"?>
<sst xmlns="http://schemas.openxmlformats.org/spreadsheetml/2006/main" count="352" uniqueCount="170">
  <si>
    <t>ESTADO DE CARTERA ESE NORTE 1 -COMFENALCO CON CORTE RADICACION ENERO 31  2025</t>
  </si>
  <si>
    <t>NIT 900.146.010</t>
  </si>
  <si>
    <t>NIT IPS</t>
  </si>
  <si>
    <t>Nombre IPS</t>
  </si>
  <si>
    <t>Prefijo Factura</t>
  </si>
  <si>
    <t>Numero Factura</t>
  </si>
  <si>
    <t>FACT</t>
  </si>
  <si>
    <t>IPS Fecha factura</t>
  </si>
  <si>
    <t>IPS Valor Factura</t>
  </si>
  <si>
    <t>ABONO FACTURA</t>
  </si>
  <si>
    <t>IPS Saldo Factura</t>
  </si>
  <si>
    <t>EMPRESA SOCIAL DEL ESTADO NORTE 1 ESE</t>
  </si>
  <si>
    <t>SUAR</t>
  </si>
  <si>
    <t>TIMB</t>
  </si>
  <si>
    <t>BAIR</t>
  </si>
  <si>
    <t>TIMB19639</t>
  </si>
  <si>
    <t>SUAR49891</t>
  </si>
  <si>
    <t>SUAR50153</t>
  </si>
  <si>
    <t>TIMB19748</t>
  </si>
  <si>
    <t>SUAR50377</t>
  </si>
  <si>
    <t>TIMB19887</t>
  </si>
  <si>
    <t>BAIR39239</t>
  </si>
  <si>
    <t>SUAR51521</t>
  </si>
  <si>
    <t>SUAR51928</t>
  </si>
  <si>
    <t>SUAR52458</t>
  </si>
  <si>
    <t>SUAR52614</t>
  </si>
  <si>
    <t>BAIR40272</t>
  </si>
  <si>
    <t>BAIR40346</t>
  </si>
  <si>
    <t>SUAR53262</t>
  </si>
  <si>
    <t>BAIR40490</t>
  </si>
  <si>
    <t>TIMB21173</t>
  </si>
  <si>
    <t>BAIR40911</t>
  </si>
  <si>
    <t>SUAR55159</t>
  </si>
  <si>
    <t>TIMB20908</t>
  </si>
  <si>
    <t>SUAR55250</t>
  </si>
  <si>
    <t>TIMB21035</t>
  </si>
  <si>
    <t>SUAR55354</t>
  </si>
  <si>
    <t>BAIR41434</t>
  </si>
  <si>
    <t>BAIR41489</t>
  </si>
  <si>
    <t>TIMB21288</t>
  </si>
  <si>
    <t>SUAR55386</t>
  </si>
  <si>
    <t>SUAR55398</t>
  </si>
  <si>
    <t>SUAR55674</t>
  </si>
  <si>
    <t>TIMB21420</t>
  </si>
  <si>
    <t>TOTAL</t>
  </si>
  <si>
    <t>LLAVE</t>
  </si>
  <si>
    <t>Edad de la cartera</t>
  </si>
  <si>
    <t>IPS Fecha radicado</t>
  </si>
  <si>
    <t>ESTADO CARTERA ANTERIOR</t>
  </si>
  <si>
    <t>ESTADO EPS 14-03-2025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</si>
  <si>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</si>
  <si>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</si>
  <si>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</si>
  <si>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</si>
  <si>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</si>
  <si>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</si>
  <si>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</si>
  <si>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</si>
  <si>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</si>
  <si>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</si>
  <si>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</si>
  <si>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</si>
  <si>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</si>
  <si>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</si>
  <si>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</si>
  <si>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</si>
  <si>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</si>
  <si>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</si>
  <si>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</si>
  <si>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</si>
  <si>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</si>
  <si>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</si>
  <si>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</si>
  <si>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</si>
  <si>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</si>
  <si>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</si>
  <si>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</si>
  <si>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</si>
  <si>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</si>
  <si>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</si>
  <si>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</si>
  <si>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</si>
  <si>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</si>
  <si>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</si>
  <si>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</si>
  <si>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</si>
  <si>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</si>
  <si>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</si>
  <si>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</si>
  <si>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</si>
  <si>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</si>
  <si>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</si>
  <si>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</si>
  <si>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</si>
  <si>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</si>
  <si>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</si>
  <si>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900146010_TIMB21288</t>
  </si>
  <si>
    <t>Factura devuelta</t>
  </si>
  <si>
    <t>Devuelta</t>
  </si>
  <si>
    <t>91-180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</si>
  <si>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</t>
  </si>
  <si>
    <t>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</t>
  </si>
  <si>
    <t>AUTORIZACION</t>
  </si>
  <si>
    <t>Urgencias</t>
  </si>
  <si>
    <t>900146010_TIMB21420</t>
  </si>
  <si>
    <t>Factura no radicada</t>
  </si>
  <si>
    <t>No radicada</t>
  </si>
  <si>
    <t>900146010_SUAR55386</t>
  </si>
  <si>
    <t>900146010_SUAR55398</t>
  </si>
  <si>
    <t>900146010_SUAR55674</t>
  </si>
  <si>
    <t>Finalizada</t>
  </si>
  <si>
    <t>Procesos Servidor</t>
  </si>
  <si>
    <t>Servicios ambulatorios</t>
  </si>
  <si>
    <t>URG-2023-03</t>
  </si>
  <si>
    <t>900146010_BAIR41489</t>
  </si>
  <si>
    <t>900146010_TIMB20908</t>
  </si>
  <si>
    <t>MIG-900146010</t>
  </si>
  <si>
    <t>900146010_BAIR40911</t>
  </si>
  <si>
    <t>900146010_TIMB21035</t>
  </si>
  <si>
    <t>181-360</t>
  </si>
  <si>
    <t>900146010_SUAR52614</t>
  </si>
  <si>
    <t>900146010_TIMB19639</t>
  </si>
  <si>
    <t>900146010_SUAR49891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</si>
  <si>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</si>
  <si>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</si>
  <si>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</si>
  <si>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</si>
  <si>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</si>
  <si>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</si>
  <si>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</si>
  <si>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</si>
  <si>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</si>
  <si>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</si>
  <si>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</si>
  <si>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</si>
  <si>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</si>
  <si>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</si>
  <si>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</si>
  <si>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</si>
  <si>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</si>
  <si>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</si>
  <si>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</si>
  <si>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</si>
  <si>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</si>
  <si>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</si>
  <si>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</si>
  <si>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</si>
  <si>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</si>
  <si>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</si>
  <si>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</si>
  <si>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</si>
  <si>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</si>
  <si>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</si>
  <si>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</si>
  <si>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</si>
  <si>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</si>
  <si>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</si>
  <si>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</si>
  <si>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</si>
  <si>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</si>
  <si>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</si>
  <si>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</si>
  <si>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</si>
  <si>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marzo 15 2025</t>
  </si>
  <si>
    <t>Señores : EMPRESA SOCIAL DEL ESTADO NORTE 1 ESE</t>
  </si>
  <si>
    <t>NIT: 900146010</t>
  </si>
  <si>
    <t>(en blanco)</t>
  </si>
  <si>
    <t>PAGO DIRECTO RC 3ER PROC. NOVIEMBRE</t>
  </si>
  <si>
    <t>PAGO DIRECTO REGIMEN SUBSIDIADO JUNIO 2024</t>
  </si>
  <si>
    <t>PAGO DIRECTO REGIMEN SUBSIDIADO AGOSTO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</si>
</sst>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€&quot;\ * #,##0_-;\-&quot;€&quot;\ * #,##0_-;_-&quot;€&quot;\ * &quot;-&quot;??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4">
    <xf numFmtId="0" fontId="0" fillId="0" borderId="0" xfId="0"/>
    <xf numFmtId="0" fontId="2" fillId="0" borderId="0" xfId="0" applyFont="1"/>
    <xf numFmtId="0" fontId="3" fillId="0" borderId="0" xfId="0" applyFont="1"/>
    <xf numFmtId="14" fontId="3" fillId="0" borderId="0" xfId="0" applyNumberFormat="1" applyFont="1"/>
    <xf numFmtId="43" fontId="3" fillId="0" borderId="0" xfId="1" applyFont="1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43" fontId="4" fillId="0" borderId="1" xfId="1" applyFont="1" applyBorder="1" applyAlignment="1">
      <alignment horizontal="center" vertical="center" wrapText="1"/>
    </xf>
    <xf numFmtId="0" fontId="5" fillId="0" borderId="1" xfId="0" applyFont="1" applyBorder="1"/>
    <xf numFmtId="14" fontId="3" fillId="0" borderId="1" xfId="0" applyNumberFormat="1" applyFont="1" applyBorder="1"/>
    <xf numFmtId="0" fontId="3" fillId="0" borderId="1" xfId="0" applyFont="1" applyBorder="1"/>
    <xf numFmtId="43" fontId="3" fillId="0" borderId="1" xfId="1" applyFont="1" applyBorder="1"/>
    <xf numFmtId="43" fontId="5" fillId="0" borderId="1" xfId="1" applyFont="1" applyBorder="1"/>
    <xf numFmtId="0" fontId="0" fillId="0" borderId="1" xfId="0" applyBorder="1"/>
    <xf numFmtId="14" fontId="0" fillId="0" borderId="1" xfId="0" applyNumberFormat="1" applyBorder="1"/>
    <xf numFmtId="43" fontId="0" fillId="0" borderId="1" xfId="1" applyFont="1" applyBorder="1"/>
    <xf numFmtId="43" fontId="0" fillId="0" borderId="1" xfId="1" applyFont="1" applyFill="1" applyBorder="1"/>
    <xf numFmtId="43" fontId="4" fillId="0" borderId="1" xfId="1" applyFont="1" applyBorder="1"/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2" fontId="6" fillId="0" borderId="1" xfId="0" applyNumberFormat="1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2" applyNumberFormat="1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4" fontId="6" fillId="3" borderId="1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5" fontId="6" fillId="2" borderId="1" xfId="2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/>
    <xf numFmtId="0" fontId="8" fillId="0" borderId="1" xfId="0" applyFont="1" applyBorder="1" applyAlignment="1">
      <alignment vertical="center"/>
    </xf>
    <xf numFmtId="1" fontId="8" fillId="0" borderId="1" xfId="0" applyNumberFormat="1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6" fontId="8" fillId="0" borderId="1" xfId="2" applyNumberFormat="1" applyFont="1" applyBorder="1" applyAlignment="1">
      <alignment vertical="center"/>
    </xf>
    <xf numFmtId="0" fontId="9" fillId="7" borderId="1" xfId="0" applyFont="1" applyFill="1" applyBorder="1" applyAlignment="1">
      <alignment horizontal="center" vertical="center"/>
    </xf>
    <xf numFmtId="164" fontId="8" fillId="0" borderId="1" xfId="2" applyNumberFormat="1" applyFont="1" applyBorder="1" applyAlignment="1">
      <alignment vertical="center"/>
    </xf>
    <xf numFmtId="0" fontId="8" fillId="0" borderId="1" xfId="2" applyNumberFormat="1" applyFont="1" applyBorder="1" applyAlignment="1">
      <alignment vertical="center"/>
    </xf>
    <xf numFmtId="16" fontId="8" fillId="0" borderId="0" xfId="0" applyNumberFormat="1" applyFont="1"/>
    <xf numFmtId="0" fontId="8" fillId="0" borderId="0" xfId="0" applyFont="1"/>
    <xf numFmtId="2" fontId="8" fillId="0" borderId="0" xfId="0" applyNumberFormat="1" applyFont="1"/>
    <xf numFmtId="164" fontId="8" fillId="0" borderId="0" xfId="2" applyNumberFormat="1" applyFont="1"/>
    <xf numFmtId="164" fontId="9" fillId="0" borderId="0" xfId="0" applyNumberFormat="1" applyFont="1"/>
    <xf numFmtId="164" fontId="8" fillId="0" borderId="0" xfId="0" applyNumberFormat="1" applyFont="1"/>
    <xf numFmtId="0" fontId="8" fillId="0" borderId="0" xfId="0" applyNumberFormat="1" applyFont="1"/>
    <xf numFmtId="14" fontId="8" fillId="0" borderId="0" xfId="0" applyNumberFormat="1" applyFont="1"/>
    <xf numFmtId="0" fontId="11" fillId="0" borderId="0" xfId="3" applyFont="1"/>
    <xf numFmtId="0" fontId="11" fillId="0" borderId="5" xfId="3" applyFont="1" applyBorder="1" applyAlignment="1">
      <alignment horizontal="centerContinuous"/>
    </xf>
    <xf numFmtId="0" fontId="11" fillId="0" borderId="6" xfId="3" applyFont="1" applyBorder="1" applyAlignment="1">
      <alignment horizontal="centerContinuous"/>
    </xf>
    <xf numFmtId="0" fontId="12" fillId="0" borderId="5" xfId="3" applyFont="1" applyBorder="1" applyAlignment="1">
      <alignment horizontal="center" vertical="center"/>
    </xf>
    <xf numFmtId="0" fontId="12" fillId="0" borderId="7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11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2" fillId="0" borderId="13" xfId="3" applyFont="1" applyBorder="1" applyAlignment="1">
      <alignment horizontal="center" vertical="center"/>
    </xf>
    <xf numFmtId="0" fontId="12" fillId="0" borderId="14" xfId="3" applyFont="1" applyBorder="1" applyAlignment="1">
      <alignment horizontal="center" vertical="center"/>
    </xf>
    <xf numFmtId="0" fontId="12" fillId="0" borderId="5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5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/>
    </xf>
    <xf numFmtId="0" fontId="11" fillId="0" borderId="13" xfId="3" applyFont="1" applyBorder="1" applyAlignment="1">
      <alignment horizontal="centerContinuous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2" fillId="0" borderId="14" xfId="3" applyFont="1" applyBorder="1" applyAlignment="1">
      <alignment horizontal="centerContinuous" vertical="center"/>
    </xf>
    <xf numFmtId="0" fontId="11" fillId="0" borderId="9" xfId="3" applyFont="1" applyBorder="1"/>
    <xf numFmtId="0" fontId="11" fillId="0" borderId="10" xfId="3" applyFont="1" applyBorder="1"/>
    <xf numFmtId="0" fontId="12" fillId="0" borderId="0" xfId="3" applyFont="1"/>
    <xf numFmtId="14" fontId="11" fillId="0" borderId="0" xfId="3" applyNumberFormat="1" applyFont="1"/>
    <xf numFmtId="167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center" vertical="center"/>
    </xf>
    <xf numFmtId="164" fontId="12" fillId="0" borderId="0" xfId="3" applyNumberFormat="1" applyFont="1" applyAlignment="1">
      <alignment horizontal="center" vertical="center"/>
    </xf>
    <xf numFmtId="1" fontId="12" fillId="0" borderId="0" xfId="3" applyNumberFormat="1" applyFont="1" applyAlignment="1">
      <alignment horizontal="center"/>
    </xf>
    <xf numFmtId="168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8" fontId="11" fillId="0" borderId="0" xfId="3" applyNumberFormat="1" applyFont="1" applyAlignment="1">
      <alignment horizontal="right"/>
    </xf>
    <xf numFmtId="1" fontId="11" fillId="0" borderId="12" xfId="3" applyNumberFormat="1" applyFont="1" applyBorder="1" applyAlignment="1">
      <alignment horizontal="center"/>
    </xf>
    <xf numFmtId="168" fontId="11" fillId="0" borderId="12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6" xfId="3" applyNumberFormat="1" applyFont="1" applyBorder="1" applyAlignment="1">
      <alignment horizontal="center"/>
    </xf>
    <xf numFmtId="168" fontId="12" fillId="0" borderId="16" xfId="3" applyNumberFormat="1" applyFont="1" applyBorder="1" applyAlignment="1">
      <alignment horizontal="right"/>
    </xf>
    <xf numFmtId="168" fontId="11" fillId="0" borderId="0" xfId="3" applyNumberFormat="1" applyFont="1"/>
    <xf numFmtId="168" fontId="12" fillId="0" borderId="12" xfId="3" applyNumberFormat="1" applyFont="1" applyBorder="1"/>
    <xf numFmtId="168" fontId="11" fillId="0" borderId="12" xfId="3" applyNumberFormat="1" applyFont="1" applyBorder="1"/>
    <xf numFmtId="168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11" xfId="3" applyFont="1" applyBorder="1"/>
    <xf numFmtId="0" fontId="11" fillId="0" borderId="12" xfId="3" applyFont="1" applyBorder="1"/>
    <xf numFmtId="0" fontId="11" fillId="0" borderId="13" xfId="3" applyFont="1" applyBorder="1"/>
    <xf numFmtId="0" fontId="12" fillId="0" borderId="9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10" xfId="3" applyFont="1" applyBorder="1" applyAlignment="1">
      <alignment horizontal="center" vertical="center" wrapText="1"/>
    </xf>
    <xf numFmtId="0" fontId="11" fillId="7" borderId="0" xfId="3" applyFont="1" applyFill="1"/>
    <xf numFmtId="0" fontId="12" fillId="0" borderId="0" xfId="3" applyFont="1" applyAlignment="1">
      <alignment horizontal="center"/>
    </xf>
    <xf numFmtId="1" fontId="12" fillId="0" borderId="0" xfId="4" applyNumberFormat="1" applyFont="1" applyAlignment="1">
      <alignment horizontal="right"/>
    </xf>
    <xf numFmtId="169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69" fontId="11" fillId="0" borderId="0" xfId="5" applyNumberFormat="1" applyFont="1" applyAlignment="1">
      <alignment horizontal="right"/>
    </xf>
    <xf numFmtId="170" fontId="11" fillId="0" borderId="16" xfId="5" applyNumberFormat="1" applyFont="1" applyBorder="1" applyAlignment="1">
      <alignment horizontal="center"/>
    </xf>
    <xf numFmtId="169" fontId="11" fillId="0" borderId="16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1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1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1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2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21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2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2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2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2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1.43099479167" createdVersion="5" refreshedVersion="5" minRefreshableVersion="3" recordCount="12">
  <cacheSource type="worksheet">
    <worksheetSource ref="A2:BI14" sheet="ESTADO DE CADA FACTURA"/>
  </cacheSource>
  <cacheFields count="61">
    <cacheField name="NIT IPS" numFmtId="0">
      <sharedItems containsSemiMixedTypes="0" containsString="0" containsNumber="1" containsInteger="1" minValue="900146010" maxValue="90014601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9639" maxValue="55674"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4-05-30T00:00:00" maxDate="2024-09-26T00:00:00"/>
    </cacheField>
    <cacheField name="IPS Fecha radicado" numFmtId="14">
      <sharedItems containsSemiMixedTypes="0" containsNonDate="0" containsDate="1" containsString="0" minDate="2024-05-30T00:00:00" maxDate="2024-09-26T00:00:00"/>
    </cacheField>
    <cacheField name="IPS Valor Factura" numFmtId="166">
      <sharedItems containsSemiMixedTypes="0" containsString="0" containsNumber="1" containsInteger="1" minValue="15600" maxValue="1423710"/>
    </cacheField>
    <cacheField name="IPS Saldo Factura" numFmtId="166">
      <sharedItems containsSemiMixedTypes="0" containsString="0" containsNumber="1" containsInteger="1" minValue="50" maxValue="1423710"/>
    </cacheField>
    <cacheField name="ESTADO CARTERA ANTERIOR" numFmtId="0">
      <sharedItems/>
    </cacheField>
    <cacheField name="ESTADO EPS 14-03-2025" numFmtId="0">
      <sharedItems count="3">
        <s v="Factura cancelada"/>
        <s v="Factura devuelta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14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5-30T00:00:00" maxDate="2024-09-26T00:00:00"/>
    </cacheField>
    <cacheField name="FECHA RAD" numFmtId="14">
      <sharedItems containsNonDate="0" containsDate="1" containsString="0" containsBlank="1" minDate="2024-06-14T00:00:00" maxDate="2024-10-12T00:00:00"/>
    </cacheField>
    <cacheField name="FECHA LIQ" numFmtId="14">
      <sharedItems containsNonDate="0" containsDate="1" containsString="0" containsBlank="1" minDate="2024-06-20T00:00:00" maxDate="2024-10-26T00:00:00"/>
    </cacheField>
    <cacheField name="FECHA DEV" numFmtId="14">
      <sharedItems containsNonDate="0" containsDate="1" containsString="0" containsBlank="1" minDate="2024-10-22T00:00:00" maxDate="2024-10-23T00:00:00"/>
    </cacheField>
    <cacheField name="DIAS" numFmtId="0">
      <sharedItems containsMixedTypes="1" containsNumber="1" containsInteger="1" minValue="126" maxValue="253"/>
    </cacheField>
    <cacheField name="EDAD" numFmtId="0">
      <sharedItems/>
    </cacheField>
    <cacheField name="VALOR BRUTO" numFmtId="164">
      <sharedItems containsSemiMixedTypes="0" containsString="0" containsNumber="1" containsInteger="1" minValue="0" maxValue="345052"/>
    </cacheField>
    <cacheField name="VALOR RADICAD" numFmtId="164">
      <sharedItems containsSemiMixedTypes="0" containsString="0" containsNumber="1" containsInteger="1" minValue="0" maxValue="345052"/>
    </cacheField>
    <cacheField name="COPAGO/CM REAL" numFmtId="164">
      <sharedItems containsSemiMixedTypes="0" containsString="0" containsNumber="1" containsInteger="1" minValue="0" maxValue="0"/>
    </cacheField>
    <cacheField name="COPAGO/CM BOX" numFmtId="164">
      <sharedItems containsSemiMixedTypes="0" containsString="0" containsNumber="1" containsInteger="1" minValue="0" maxValue="0"/>
    </cacheField>
    <cacheField name="NOTA CREDIT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204752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Observacion glosa" numFmtId="0">
      <sharedItems containsNonDate="0" containsString="0" containsBlank="1"/>
    </cacheField>
    <cacheField name="USUARIO LIQ" numFmtId="0">
      <sharedItems containsBlank="1"/>
    </cacheField>
    <cacheField name="Rete Fuente" numFmtId="164">
      <sharedItems containsSemiMixedTypes="0" containsString="0" containsNumber="1" containsInteger="1" minValue="0" maxValue="0"/>
    </cacheField>
    <cacheField name="VALOR A PAGAR" numFmtId="164">
      <sharedItems containsSemiMixedTypes="0" containsString="0" containsNumber="1" containsInteger="1" minValue="0" maxValue="345052"/>
    </cacheField>
    <cacheField name="Valor_Glosa y Devolución" numFmtId="164">
      <sharedItems containsSemiMixedTypes="0" containsString="0" containsNumber="1" containsInteger="1" minValue="0" maxValue="20475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204752"/>
    </cacheField>
    <cacheField name="FACTURA NO RADICADA" numFmtId="164">
      <sharedItems containsSemiMixedTypes="0" containsString="0" containsNumber="1" containsInteger="1" minValue="0" maxValue="1423710"/>
    </cacheField>
    <cacheField name="GLOSA ACEPTADA2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900146010"/>
    <s v="EMPRESA SOCIAL DEL ESTADO NORTE 1 ESE"/>
    <s v="BAIR"/>
    <n v="41489"/>
    <s v="BAIR41489"/>
    <s v="900146010_BAIR41489"/>
    <m/>
    <d v="2024-09-09T00:00:00"/>
    <d v="2024-09-09T00:00:00"/>
    <n v="159950"/>
    <n v="50"/>
    <s v="Factura cancelada"/>
    <x v="0"/>
    <n v="0"/>
    <m/>
    <m/>
    <m/>
    <m/>
    <s v="Finalizada"/>
    <d v="2024-09-12T00:00:00"/>
    <d v="2024-10-11T00:00:00"/>
    <d v="2024-10-25T00:00:00"/>
    <m/>
    <n v="126"/>
    <s v="91-180"/>
    <n v="159950"/>
    <n v="159950"/>
    <n v="0"/>
    <n v="0"/>
    <n v="0"/>
    <n v="0"/>
    <n v="0"/>
    <n v="0"/>
    <m/>
    <m/>
    <m/>
    <s v="Procesos Servidor"/>
    <n v="0"/>
    <n v="159950"/>
    <n v="0"/>
    <m/>
    <m/>
    <m/>
    <s v="Urgencias"/>
    <m/>
    <s v="URG-2023-03"/>
    <n v="0"/>
    <n v="0"/>
    <n v="0"/>
    <n v="0"/>
    <n v="0"/>
    <n v="0"/>
    <n v="0"/>
    <n v="0"/>
    <n v="0"/>
    <n v="0"/>
    <n v="0"/>
    <m/>
    <m/>
    <m/>
    <n v="0"/>
  </r>
  <r>
    <n v="900146010"/>
    <s v="EMPRESA SOCIAL DEL ESTADO NORTE 1 ESE"/>
    <s v="TIMB"/>
    <n v="21035"/>
    <s v="TIMB21035"/>
    <s v="900146010_TIMB21035"/>
    <m/>
    <d v="2024-08-30T00:00:00"/>
    <d v="2024-08-30T00:00:00"/>
    <n v="15600"/>
    <n v="15444"/>
    <s v="Factura cancelada"/>
    <x v="0"/>
    <n v="0"/>
    <m/>
    <m/>
    <m/>
    <m/>
    <s v="Finalizada"/>
    <d v="2024-08-30T00:00:00"/>
    <d v="2024-09-11T00:00:00"/>
    <d v="2024-09-30T00:00:00"/>
    <m/>
    <n v="151"/>
    <s v="91-180"/>
    <n v="15600"/>
    <n v="15600"/>
    <n v="0"/>
    <n v="0"/>
    <n v="0"/>
    <n v="0"/>
    <n v="0"/>
    <n v="0"/>
    <m/>
    <m/>
    <m/>
    <s v="Procesos Servidor"/>
    <n v="0"/>
    <n v="15600"/>
    <n v="0"/>
    <m/>
    <m/>
    <m/>
    <s v="Servicios ambulatorios"/>
    <m/>
    <s v="MIG-900146010"/>
    <n v="0"/>
    <n v="0"/>
    <n v="0"/>
    <n v="0"/>
    <n v="0"/>
    <n v="0"/>
    <n v="0"/>
    <n v="0"/>
    <n v="0"/>
    <n v="0"/>
    <n v="0"/>
    <m/>
    <m/>
    <m/>
    <n v="0"/>
  </r>
  <r>
    <n v="900146010"/>
    <s v="EMPRESA SOCIAL DEL ESTADO NORTE 1 ESE"/>
    <s v="SUAR"/>
    <n v="49891"/>
    <s v="SUAR49891"/>
    <s v="900146010_SUAR49891"/>
    <m/>
    <d v="2024-05-31T00:00:00"/>
    <d v="2024-05-31T00:00:00"/>
    <n v="99700"/>
    <n v="99700"/>
    <s v="Factura cancelada"/>
    <x v="0"/>
    <n v="0"/>
    <m/>
    <m/>
    <m/>
    <m/>
    <s v="Finalizada"/>
    <d v="2024-05-31T00:00:00"/>
    <d v="2024-06-14T00:00:00"/>
    <d v="2024-06-20T00:00:00"/>
    <m/>
    <n v="253"/>
    <s v="181-360"/>
    <n v="99700"/>
    <n v="99700"/>
    <n v="0"/>
    <n v="0"/>
    <n v="0"/>
    <n v="0"/>
    <n v="0"/>
    <n v="0"/>
    <m/>
    <m/>
    <m/>
    <s v="Procesos Servidor"/>
    <n v="0"/>
    <n v="99700"/>
    <n v="0"/>
    <m/>
    <m/>
    <m/>
    <s v="Urgencias"/>
    <m/>
    <s v="MIG-900146010"/>
    <n v="0"/>
    <n v="0"/>
    <n v="0"/>
    <n v="0"/>
    <n v="0"/>
    <n v="0"/>
    <n v="0"/>
    <n v="0"/>
    <n v="0"/>
    <n v="0"/>
    <n v="0"/>
    <m/>
    <m/>
    <m/>
    <n v="0"/>
  </r>
  <r>
    <n v="900146010"/>
    <s v="EMPRESA SOCIAL DEL ESTADO NORTE 1 ESE"/>
    <s v="BAIR"/>
    <n v="40911"/>
    <s v="BAIR40911"/>
    <s v="900146010_BAIR40911"/>
    <m/>
    <d v="2024-08-22T00:00:00"/>
    <d v="2024-08-22T00:00:00"/>
    <n v="113300"/>
    <n v="113300"/>
    <s v="Factura cancelada"/>
    <x v="0"/>
    <n v="0"/>
    <m/>
    <m/>
    <m/>
    <m/>
    <s v="Finalizada"/>
    <d v="2024-08-22T00:00:00"/>
    <d v="2024-09-11T00:00:00"/>
    <d v="2024-10-02T00:00:00"/>
    <m/>
    <n v="149"/>
    <s v="91-180"/>
    <n v="113300"/>
    <n v="113300"/>
    <n v="0"/>
    <n v="0"/>
    <n v="0"/>
    <n v="0"/>
    <n v="0"/>
    <n v="0"/>
    <m/>
    <m/>
    <m/>
    <s v="Procesos Servidor"/>
    <n v="0"/>
    <n v="113300"/>
    <n v="0"/>
    <m/>
    <m/>
    <m/>
    <s v="Urgencias"/>
    <m/>
    <s v="MIG-900146010"/>
    <n v="0"/>
    <n v="0"/>
    <n v="0"/>
    <n v="0"/>
    <n v="0"/>
    <n v="0"/>
    <n v="0"/>
    <n v="0"/>
    <n v="0"/>
    <n v="0"/>
    <n v="0"/>
    <m/>
    <m/>
    <m/>
    <n v="0"/>
  </r>
  <r>
    <n v="900146010"/>
    <s v="EMPRESA SOCIAL DEL ESTADO NORTE 1 ESE"/>
    <s v="TIMB"/>
    <n v="20908"/>
    <s v="TIMB20908"/>
    <s v="900146010_TIMB20908"/>
    <m/>
    <d v="2024-08-22T00:00:00"/>
    <d v="2024-08-22T00:00:00"/>
    <n v="119500"/>
    <n v="119500"/>
    <s v="Factura cancelada"/>
    <x v="0"/>
    <n v="0"/>
    <m/>
    <m/>
    <m/>
    <m/>
    <s v="Finalizada"/>
    <d v="2024-08-22T00:00:00"/>
    <d v="2024-09-11T00:00:00"/>
    <d v="2024-10-16T00:00:00"/>
    <m/>
    <n v="135"/>
    <s v="91-180"/>
    <n v="119500"/>
    <n v="119500"/>
    <n v="0"/>
    <n v="0"/>
    <n v="0"/>
    <n v="0"/>
    <n v="0"/>
    <n v="0"/>
    <m/>
    <m/>
    <m/>
    <s v="Procesos Servidor"/>
    <n v="0"/>
    <n v="119500"/>
    <n v="0"/>
    <m/>
    <m/>
    <m/>
    <s v="Urgencias"/>
    <m/>
    <s v="MIG-900146010"/>
    <n v="0"/>
    <n v="0"/>
    <n v="0"/>
    <n v="0"/>
    <n v="0"/>
    <n v="0"/>
    <n v="0"/>
    <n v="0"/>
    <n v="0"/>
    <n v="0"/>
    <n v="0"/>
    <m/>
    <m/>
    <m/>
    <n v="0"/>
  </r>
  <r>
    <n v="900146010"/>
    <s v="EMPRESA SOCIAL DEL ESTADO NORTE 1 ESE"/>
    <s v="SUAR"/>
    <n v="52614"/>
    <s v="SUAR52614"/>
    <s v="900146010_SUAR52614"/>
    <m/>
    <d v="2024-07-24T00:00:00"/>
    <d v="2024-07-24T00:00:00"/>
    <n v="189800"/>
    <n v="189800"/>
    <s v="Factura cancelada"/>
    <x v="0"/>
    <n v="0"/>
    <m/>
    <m/>
    <m/>
    <m/>
    <s v="Finalizada"/>
    <d v="2024-07-24T00:00:00"/>
    <d v="2024-08-15T00:00:00"/>
    <d v="2024-08-27T00:00:00"/>
    <m/>
    <n v="185"/>
    <s v="181-360"/>
    <n v="189800"/>
    <n v="189800"/>
    <n v="0"/>
    <n v="0"/>
    <n v="0"/>
    <n v="0"/>
    <n v="0"/>
    <n v="0"/>
    <m/>
    <m/>
    <m/>
    <s v="Procesos Servidor"/>
    <n v="0"/>
    <n v="189800"/>
    <n v="0"/>
    <m/>
    <m/>
    <m/>
    <s v="Urgencias"/>
    <m/>
    <s v="MIG-900146010"/>
    <n v="0"/>
    <n v="0"/>
    <n v="0"/>
    <n v="0"/>
    <n v="0"/>
    <n v="0"/>
    <n v="0"/>
    <n v="0"/>
    <n v="0"/>
    <n v="0"/>
    <n v="0"/>
    <m/>
    <m/>
    <m/>
    <n v="0"/>
  </r>
  <r>
    <n v="900146010"/>
    <s v="EMPRESA SOCIAL DEL ESTADO NORTE 1 ESE"/>
    <s v="TIMB"/>
    <n v="19639"/>
    <s v="TIMB19639"/>
    <s v="900146010_TIMB19639"/>
    <m/>
    <d v="2024-05-30T00:00:00"/>
    <d v="2024-05-30T00:00:00"/>
    <n v="345052"/>
    <n v="310500"/>
    <s v="Factura cancelada"/>
    <x v="0"/>
    <n v="0"/>
    <m/>
    <m/>
    <m/>
    <m/>
    <s v="Finalizada"/>
    <d v="2024-05-30T00:00:00"/>
    <d v="2024-06-14T00:00:00"/>
    <d v="2024-07-23T00:00:00"/>
    <m/>
    <n v="220"/>
    <s v="181-360"/>
    <n v="345052"/>
    <n v="345052"/>
    <n v="0"/>
    <n v="0"/>
    <n v="0"/>
    <n v="0"/>
    <n v="0"/>
    <n v="0"/>
    <m/>
    <m/>
    <m/>
    <s v="Procesos Servidor"/>
    <n v="0"/>
    <n v="345052"/>
    <n v="0"/>
    <m/>
    <m/>
    <m/>
    <s v="Urgencias"/>
    <m/>
    <s v="MIG-900146010"/>
    <n v="0"/>
    <n v="0"/>
    <n v="0"/>
    <n v="0"/>
    <n v="0"/>
    <n v="0"/>
    <n v="0"/>
    <n v="0"/>
    <n v="0"/>
    <n v="0"/>
    <n v="0"/>
    <m/>
    <m/>
    <m/>
    <n v="0"/>
  </r>
  <r>
    <n v="900146010"/>
    <s v="EMPRESA SOCIAL DEL ESTADO NORTE 1 ESE"/>
    <s v="TIMB"/>
    <n v="21288"/>
    <s v="TIMB21288"/>
    <s v="900146010_TIMB21288"/>
    <m/>
    <d v="2024-09-17T00:00:00"/>
    <d v="2024-09-17T00:00:00"/>
    <n v="203100"/>
    <n v="203100"/>
    <s v="Factura devuelta"/>
    <x v="1"/>
    <n v="0"/>
    <m/>
    <m/>
    <m/>
    <m/>
    <s v="Devuelta"/>
    <d v="2024-09-17T00:00:00"/>
    <d v="2024-10-11T00:00:00"/>
    <m/>
    <d v="2024-10-22T00:00:00"/>
    <n v="129"/>
    <s v="91-180"/>
    <n v="203100"/>
    <n v="203100"/>
    <n v="0"/>
    <n v="0"/>
    <n v="0"/>
    <n v="0"/>
    <n v="0"/>
    <n v="203100"/>
    <m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m/>
    <m/>
    <n v="0"/>
    <n v="0"/>
    <n v="20310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"/>
    <s v="AUTORIZACION"/>
    <s v="Urgencias"/>
    <s v="Urgencias"/>
    <m/>
    <n v="0"/>
    <n v="203100"/>
    <n v="0"/>
    <n v="0"/>
    <n v="0"/>
    <n v="0"/>
    <n v="0"/>
    <n v="0"/>
    <n v="0"/>
    <n v="0"/>
    <n v="0"/>
    <m/>
    <m/>
    <m/>
    <n v="0"/>
  </r>
  <r>
    <n v="900146010"/>
    <s v="EMPRESA SOCIAL DEL ESTADO NORTE 1 ESE"/>
    <s v="TIMB"/>
    <n v="21420"/>
    <s v="TIMB21420"/>
    <s v="900146010_TIMB21420"/>
    <m/>
    <d v="2024-09-25T00:00:00"/>
    <d v="2024-09-25T00:00:00"/>
    <n v="204752"/>
    <n v="204752"/>
    <s v="Factura devuelta"/>
    <x v="1"/>
    <n v="0"/>
    <m/>
    <m/>
    <m/>
    <m/>
    <s v="Devuelta"/>
    <d v="2024-09-25T00:00:00"/>
    <d v="2024-10-11T00:00:00"/>
    <m/>
    <d v="2024-10-22T00:00:00"/>
    <n v="129"/>
    <s v="91-180"/>
    <n v="204752"/>
    <n v="204752"/>
    <n v="0"/>
    <n v="0"/>
    <n v="0"/>
    <n v="0"/>
    <n v="0"/>
    <n v="204752"/>
    <m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"/>
    <m/>
    <m/>
    <n v="0"/>
    <n v="0"/>
    <n v="204752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"/>
    <s v="AUTORIZACION"/>
    <s v="Urgencias"/>
    <s v="Urgencias"/>
    <m/>
    <n v="0"/>
    <n v="204752"/>
    <n v="0"/>
    <n v="0"/>
    <n v="0"/>
    <n v="0"/>
    <n v="0"/>
    <n v="0"/>
    <n v="0"/>
    <n v="0"/>
    <n v="0"/>
    <m/>
    <m/>
    <m/>
    <n v="0"/>
  </r>
  <r>
    <n v="900146010"/>
    <s v="EMPRESA SOCIAL DEL ESTADO NORTE 1 ESE"/>
    <s v="SUAR"/>
    <n v="55398"/>
    <s v="SUAR55398"/>
    <s v="900146010_SUAR55398"/>
    <m/>
    <d v="2024-09-18T00:00:00"/>
    <d v="2024-09-18T00:00:00"/>
    <n v="31000"/>
    <n v="31000"/>
    <s v="Factura no radicada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1000"/>
    <n v="0"/>
    <n v="0"/>
    <n v="0"/>
    <n v="0"/>
    <n v="0"/>
    <n v="0"/>
    <n v="0"/>
    <n v="0"/>
    <m/>
    <m/>
    <m/>
    <n v="0"/>
  </r>
  <r>
    <n v="900146010"/>
    <s v="EMPRESA SOCIAL DEL ESTADO NORTE 1 ESE"/>
    <s v="SUAR"/>
    <n v="55386"/>
    <s v="SUAR55386"/>
    <s v="900146010_SUAR55386"/>
    <m/>
    <d v="2024-09-18T00:00:00"/>
    <d v="2024-09-18T00:00:00"/>
    <n v="47500"/>
    <n v="47500"/>
    <s v="Factura no radicada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7500"/>
    <n v="0"/>
    <n v="0"/>
    <n v="0"/>
    <n v="0"/>
    <n v="0"/>
    <n v="0"/>
    <n v="0"/>
    <n v="0"/>
    <m/>
    <m/>
    <m/>
    <n v="0"/>
  </r>
  <r>
    <n v="900146010"/>
    <s v="EMPRESA SOCIAL DEL ESTADO NORTE 1 ESE"/>
    <s v="SUAR"/>
    <n v="55674"/>
    <s v="SUAR55674"/>
    <s v="900146010_SUAR55674"/>
    <m/>
    <d v="2024-09-23T00:00:00"/>
    <d v="2024-09-23T00:00:00"/>
    <n v="1423710"/>
    <n v="1423710"/>
    <s v="Factura no radicada"/>
    <x v="2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42371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6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61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6" showAll="0"/>
    <pivotField dataField="1" numFmtId="166" showAll="0"/>
    <pivotField showAll="0"/>
    <pivotField axis="axisRow" showAll="0">
      <items count="4">
        <item x="0"/>
        <item x="1"/>
        <item x="2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5"/>
  <sheetViews>
    <sheetView showGridLines="0" topLeftCell="A3" zoomScale="120" zoomScaleNormal="120" workbookViewId="0">
      <selection activeCell="E5" sqref="E5"/>
    </sheetView>
  </sheetViews>
  <sheetFormatPr baseColWidth="10" defaultColWidth="11.453125" defaultRowHeight="13" x14ac:dyDescent="0.3"/>
  <cols>
    <col min="1" max="1" width="13" style="2" bestFit="1" customWidth="1"/>
    <col min="2" max="2" width="31.453125" style="2" customWidth="1"/>
    <col min="3" max="3" width="10.1796875" style="2" customWidth="1"/>
    <col min="4" max="4" width="8.26953125" style="2" customWidth="1"/>
    <col min="5" max="5" width="13.54296875" style="3" customWidth="1"/>
    <col min="6" max="6" width="12.453125" style="4" customWidth="1"/>
    <col min="7" max="7" width="14.81640625" style="4" customWidth="1"/>
    <col min="8" max="8" width="13.453125" style="4" customWidth="1"/>
    <col min="9" max="9" width="14.26953125" style="2" customWidth="1"/>
    <col min="10" max="16384" width="11.453125" style="2"/>
  </cols>
  <sheetData>
    <row r="2" spans="1:9" ht="14.5" x14ac:dyDescent="0.35">
      <c r="A2" s="1" t="s">
        <v>0</v>
      </c>
    </row>
    <row r="3" spans="1:9" ht="14.5" x14ac:dyDescent="0.35">
      <c r="A3" s="1" t="s">
        <v>1</v>
      </c>
    </row>
    <row r="5" spans="1:9" ht="26" x14ac:dyDescent="0.3">
      <c r="A5" s="5" t="s">
        <v>2</v>
      </c>
      <c r="B5" s="5" t="s">
        <v>3</v>
      </c>
      <c r="C5" s="5" t="s">
        <v>4</v>
      </c>
      <c r="D5" s="5" t="s">
        <v>5</v>
      </c>
      <c r="E5" s="5" t="s">
        <v>6</v>
      </c>
      <c r="F5" s="6" t="s">
        <v>7</v>
      </c>
      <c r="G5" s="7" t="s">
        <v>8</v>
      </c>
      <c r="H5" s="7" t="s">
        <v>9</v>
      </c>
      <c r="I5" s="7" t="s">
        <v>10</v>
      </c>
    </row>
    <row r="6" spans="1:9" x14ac:dyDescent="0.3">
      <c r="A6" s="8">
        <v>900146010</v>
      </c>
      <c r="B6" s="8" t="s">
        <v>11</v>
      </c>
      <c r="C6" s="10" t="s">
        <v>13</v>
      </c>
      <c r="D6" s="10">
        <v>19639</v>
      </c>
      <c r="E6" s="10" t="s">
        <v>15</v>
      </c>
      <c r="F6" s="9">
        <v>45442</v>
      </c>
      <c r="G6" s="11">
        <v>345052</v>
      </c>
      <c r="H6" s="11">
        <v>34552</v>
      </c>
      <c r="I6" s="12">
        <f t="shared" ref="I6:I34" si="0">SUM(G6-H6)</f>
        <v>310500</v>
      </c>
    </row>
    <row r="7" spans="1:9" x14ac:dyDescent="0.3">
      <c r="A7" s="8">
        <v>900146010</v>
      </c>
      <c r="B7" s="8" t="s">
        <v>11</v>
      </c>
      <c r="C7" s="10" t="s">
        <v>12</v>
      </c>
      <c r="D7" s="10">
        <v>49891</v>
      </c>
      <c r="E7" s="10" t="s">
        <v>16</v>
      </c>
      <c r="F7" s="9">
        <v>45443</v>
      </c>
      <c r="G7" s="11">
        <v>99700</v>
      </c>
      <c r="H7" s="11"/>
      <c r="I7" s="12">
        <f t="shared" si="0"/>
        <v>99700</v>
      </c>
    </row>
    <row r="8" spans="1:9" x14ac:dyDescent="0.3">
      <c r="A8" s="8">
        <v>900146010</v>
      </c>
      <c r="B8" s="8" t="s">
        <v>11</v>
      </c>
      <c r="C8" s="10" t="s">
        <v>12</v>
      </c>
      <c r="D8" s="10">
        <v>50153</v>
      </c>
      <c r="E8" s="10" t="s">
        <v>17</v>
      </c>
      <c r="F8" s="9">
        <v>45449</v>
      </c>
      <c r="G8" s="11">
        <v>220299</v>
      </c>
      <c r="H8" s="12">
        <v>220299</v>
      </c>
      <c r="I8" s="12">
        <f t="shared" si="0"/>
        <v>0</v>
      </c>
    </row>
    <row r="9" spans="1:9" x14ac:dyDescent="0.3">
      <c r="A9" s="8">
        <v>900146010</v>
      </c>
      <c r="B9" s="8" t="s">
        <v>11</v>
      </c>
      <c r="C9" s="10" t="s">
        <v>13</v>
      </c>
      <c r="D9" s="10">
        <v>19748</v>
      </c>
      <c r="E9" s="10" t="s">
        <v>18</v>
      </c>
      <c r="F9" s="9">
        <v>45450</v>
      </c>
      <c r="G9" s="11">
        <v>191604</v>
      </c>
      <c r="H9" s="12">
        <v>191604</v>
      </c>
      <c r="I9" s="12">
        <f t="shared" si="0"/>
        <v>0</v>
      </c>
    </row>
    <row r="10" spans="1:9" x14ac:dyDescent="0.3">
      <c r="A10" s="8">
        <v>900146010</v>
      </c>
      <c r="B10" s="8" t="s">
        <v>11</v>
      </c>
      <c r="C10" s="10" t="s">
        <v>12</v>
      </c>
      <c r="D10" s="10">
        <v>50377</v>
      </c>
      <c r="E10" s="10" t="s">
        <v>19</v>
      </c>
      <c r="F10" s="9">
        <v>45455</v>
      </c>
      <c r="G10" s="11">
        <v>110369</v>
      </c>
      <c r="H10" s="11">
        <v>110369</v>
      </c>
      <c r="I10" s="12">
        <f t="shared" si="0"/>
        <v>0</v>
      </c>
    </row>
    <row r="11" spans="1:9" x14ac:dyDescent="0.3">
      <c r="A11" s="8">
        <v>900146010</v>
      </c>
      <c r="B11" s="8" t="s">
        <v>11</v>
      </c>
      <c r="C11" s="10" t="s">
        <v>13</v>
      </c>
      <c r="D11" s="10">
        <v>19887</v>
      </c>
      <c r="E11" s="10" t="s">
        <v>20</v>
      </c>
      <c r="F11" s="9">
        <v>45461</v>
      </c>
      <c r="G11" s="11">
        <v>30400</v>
      </c>
      <c r="H11" s="12">
        <v>30400</v>
      </c>
      <c r="I11" s="12">
        <f t="shared" si="0"/>
        <v>0</v>
      </c>
    </row>
    <row r="12" spans="1:9" ht="14.5" x14ac:dyDescent="0.35">
      <c r="A12" s="8">
        <v>900146010</v>
      </c>
      <c r="B12" s="8" t="s">
        <v>11</v>
      </c>
      <c r="C12" s="10" t="s">
        <v>14</v>
      </c>
      <c r="D12" s="10">
        <v>39239</v>
      </c>
      <c r="E12" s="13" t="s">
        <v>21</v>
      </c>
      <c r="F12" s="14">
        <v>45474</v>
      </c>
      <c r="G12" s="15">
        <v>87900</v>
      </c>
      <c r="H12" s="11">
        <v>87900</v>
      </c>
      <c r="I12" s="12">
        <f t="shared" si="0"/>
        <v>0</v>
      </c>
    </row>
    <row r="13" spans="1:9" ht="14.5" x14ac:dyDescent="0.35">
      <c r="A13" s="8">
        <v>900146010</v>
      </c>
      <c r="B13" s="8" t="s">
        <v>11</v>
      </c>
      <c r="C13" s="10" t="s">
        <v>12</v>
      </c>
      <c r="D13" s="10">
        <v>51521</v>
      </c>
      <c r="E13" s="13" t="s">
        <v>22</v>
      </c>
      <c r="F13" s="14">
        <v>45477</v>
      </c>
      <c r="G13" s="15">
        <v>260341</v>
      </c>
      <c r="H13" s="11">
        <v>260341</v>
      </c>
      <c r="I13" s="12">
        <f t="shared" si="0"/>
        <v>0</v>
      </c>
    </row>
    <row r="14" spans="1:9" ht="14.5" x14ac:dyDescent="0.35">
      <c r="A14" s="8">
        <v>900146010</v>
      </c>
      <c r="B14" s="8" t="s">
        <v>11</v>
      </c>
      <c r="C14" s="10" t="s">
        <v>12</v>
      </c>
      <c r="D14" s="10">
        <v>51928</v>
      </c>
      <c r="E14" s="13" t="s">
        <v>23</v>
      </c>
      <c r="F14" s="14">
        <v>45485</v>
      </c>
      <c r="G14" s="15">
        <v>226400</v>
      </c>
      <c r="H14" s="11">
        <v>226400</v>
      </c>
      <c r="I14" s="12">
        <f t="shared" si="0"/>
        <v>0</v>
      </c>
    </row>
    <row r="15" spans="1:9" ht="14.5" x14ac:dyDescent="0.35">
      <c r="A15" s="8">
        <v>900146010</v>
      </c>
      <c r="B15" s="8" t="s">
        <v>11</v>
      </c>
      <c r="C15" s="10" t="s">
        <v>12</v>
      </c>
      <c r="D15" s="10">
        <v>52458</v>
      </c>
      <c r="E15" s="13" t="s">
        <v>24</v>
      </c>
      <c r="F15" s="14">
        <v>45495</v>
      </c>
      <c r="G15" s="15">
        <v>394050</v>
      </c>
      <c r="H15" s="11">
        <v>394050</v>
      </c>
      <c r="I15" s="12">
        <f t="shared" si="0"/>
        <v>0</v>
      </c>
    </row>
    <row r="16" spans="1:9" ht="14.5" x14ac:dyDescent="0.35">
      <c r="A16" s="8">
        <v>900146010</v>
      </c>
      <c r="B16" s="8" t="s">
        <v>11</v>
      </c>
      <c r="C16" s="10" t="s">
        <v>12</v>
      </c>
      <c r="D16" s="10">
        <v>52614</v>
      </c>
      <c r="E16" s="13" t="s">
        <v>25</v>
      </c>
      <c r="F16" s="14">
        <v>45497</v>
      </c>
      <c r="G16" s="15">
        <v>189800</v>
      </c>
      <c r="H16" s="11"/>
      <c r="I16" s="12">
        <f t="shared" si="0"/>
        <v>189800</v>
      </c>
    </row>
    <row r="17" spans="1:9" ht="14.5" x14ac:dyDescent="0.35">
      <c r="A17" s="8">
        <v>900146010</v>
      </c>
      <c r="B17" s="8" t="s">
        <v>11</v>
      </c>
      <c r="C17" s="13" t="s">
        <v>14</v>
      </c>
      <c r="D17" s="13">
        <v>40272</v>
      </c>
      <c r="E17" s="9" t="s">
        <v>26</v>
      </c>
      <c r="F17" s="14">
        <v>45506</v>
      </c>
      <c r="G17" s="16">
        <v>15800</v>
      </c>
      <c r="H17" s="11">
        <v>15800</v>
      </c>
      <c r="I17" s="12">
        <f t="shared" si="0"/>
        <v>0</v>
      </c>
    </row>
    <row r="18" spans="1:9" ht="14.5" x14ac:dyDescent="0.35">
      <c r="A18" s="8">
        <v>900146010</v>
      </c>
      <c r="B18" s="8" t="s">
        <v>11</v>
      </c>
      <c r="C18" s="13" t="s">
        <v>14</v>
      </c>
      <c r="D18" s="13">
        <v>40346</v>
      </c>
      <c r="E18" s="9" t="s">
        <v>27</v>
      </c>
      <c r="F18" s="14">
        <v>45509</v>
      </c>
      <c r="G18" s="16">
        <v>7800</v>
      </c>
      <c r="H18" s="11">
        <v>7800</v>
      </c>
      <c r="I18" s="12">
        <f t="shared" si="0"/>
        <v>0</v>
      </c>
    </row>
    <row r="19" spans="1:9" ht="14.5" x14ac:dyDescent="0.35">
      <c r="A19" s="8">
        <v>900146010</v>
      </c>
      <c r="B19" s="8" t="s">
        <v>11</v>
      </c>
      <c r="C19" s="13" t="s">
        <v>12</v>
      </c>
      <c r="D19" s="13">
        <v>53262</v>
      </c>
      <c r="E19" s="9" t="s">
        <v>28</v>
      </c>
      <c r="F19" s="14">
        <v>45510</v>
      </c>
      <c r="G19" s="16">
        <v>116800</v>
      </c>
      <c r="H19" s="11">
        <v>116800</v>
      </c>
      <c r="I19" s="12">
        <f t="shared" si="0"/>
        <v>0</v>
      </c>
    </row>
    <row r="20" spans="1:9" ht="14.5" x14ac:dyDescent="0.35">
      <c r="A20" s="8">
        <v>900146010</v>
      </c>
      <c r="B20" s="8" t="s">
        <v>11</v>
      </c>
      <c r="C20" s="13" t="s">
        <v>14</v>
      </c>
      <c r="D20" s="13">
        <v>40490</v>
      </c>
      <c r="E20" s="9" t="s">
        <v>29</v>
      </c>
      <c r="F20" s="14">
        <v>45513</v>
      </c>
      <c r="G20" s="16">
        <v>39000</v>
      </c>
      <c r="H20" s="11">
        <v>39000</v>
      </c>
      <c r="I20" s="12">
        <f t="shared" si="0"/>
        <v>0</v>
      </c>
    </row>
    <row r="21" spans="1:9" ht="14.5" x14ac:dyDescent="0.35">
      <c r="A21" s="8">
        <v>900146010</v>
      </c>
      <c r="B21" s="8" t="s">
        <v>11</v>
      </c>
      <c r="C21" s="13" t="s">
        <v>14</v>
      </c>
      <c r="D21" s="13">
        <v>40911</v>
      </c>
      <c r="E21" s="9" t="s">
        <v>31</v>
      </c>
      <c r="F21" s="14">
        <v>45526</v>
      </c>
      <c r="G21" s="16">
        <v>113300</v>
      </c>
      <c r="H21" s="11"/>
      <c r="I21" s="12">
        <f t="shared" si="0"/>
        <v>113300</v>
      </c>
    </row>
    <row r="22" spans="1:9" ht="14.5" x14ac:dyDescent="0.35">
      <c r="A22" s="8">
        <v>900146010</v>
      </c>
      <c r="B22" s="8" t="s">
        <v>11</v>
      </c>
      <c r="C22" s="13" t="s">
        <v>13</v>
      </c>
      <c r="D22" s="13">
        <v>20908</v>
      </c>
      <c r="E22" s="9" t="s">
        <v>33</v>
      </c>
      <c r="F22" s="14">
        <v>45526</v>
      </c>
      <c r="G22" s="16">
        <v>119500</v>
      </c>
      <c r="H22" s="11"/>
      <c r="I22" s="12">
        <f t="shared" si="0"/>
        <v>119500</v>
      </c>
    </row>
    <row r="23" spans="1:9" ht="14.5" x14ac:dyDescent="0.35">
      <c r="A23" s="8">
        <v>900146010</v>
      </c>
      <c r="B23" s="8" t="s">
        <v>11</v>
      </c>
      <c r="C23" s="13" t="s">
        <v>13</v>
      </c>
      <c r="D23" s="13">
        <v>21035</v>
      </c>
      <c r="E23" s="9" t="s">
        <v>35</v>
      </c>
      <c r="F23" s="14">
        <v>45534</v>
      </c>
      <c r="G23" s="16">
        <v>15600</v>
      </c>
      <c r="H23" s="11">
        <v>156</v>
      </c>
      <c r="I23" s="12">
        <f t="shared" si="0"/>
        <v>15444</v>
      </c>
    </row>
    <row r="24" spans="1:9" ht="14.5" x14ac:dyDescent="0.35">
      <c r="A24" s="8">
        <v>900146010</v>
      </c>
      <c r="B24" s="8" t="s">
        <v>11</v>
      </c>
      <c r="C24" s="13" t="s">
        <v>13</v>
      </c>
      <c r="D24" s="13">
        <v>21173</v>
      </c>
      <c r="E24" s="13" t="s">
        <v>30</v>
      </c>
      <c r="F24" s="14">
        <v>45541</v>
      </c>
      <c r="G24" s="15">
        <v>30400</v>
      </c>
      <c r="H24" s="11">
        <v>30400</v>
      </c>
      <c r="I24" s="12">
        <f t="shared" si="0"/>
        <v>0</v>
      </c>
    </row>
    <row r="25" spans="1:9" ht="14.5" x14ac:dyDescent="0.35">
      <c r="A25" s="8">
        <v>900146010</v>
      </c>
      <c r="B25" s="8" t="s">
        <v>11</v>
      </c>
      <c r="C25" s="13" t="s">
        <v>14</v>
      </c>
      <c r="D25" s="13">
        <v>41434</v>
      </c>
      <c r="E25" s="13" t="s">
        <v>37</v>
      </c>
      <c r="F25" s="14">
        <v>45541</v>
      </c>
      <c r="G25" s="15">
        <v>277950</v>
      </c>
      <c r="H25" s="11">
        <v>277950</v>
      </c>
      <c r="I25" s="12">
        <f t="shared" si="0"/>
        <v>0</v>
      </c>
    </row>
    <row r="26" spans="1:9" ht="14.5" x14ac:dyDescent="0.35">
      <c r="A26" s="8">
        <v>900146010</v>
      </c>
      <c r="B26" s="8" t="s">
        <v>11</v>
      </c>
      <c r="C26" s="13" t="s">
        <v>14</v>
      </c>
      <c r="D26" s="13">
        <v>41489</v>
      </c>
      <c r="E26" s="13" t="s">
        <v>38</v>
      </c>
      <c r="F26" s="14">
        <v>45544</v>
      </c>
      <c r="G26" s="15">
        <v>159950</v>
      </c>
      <c r="H26" s="11">
        <v>159900</v>
      </c>
      <c r="I26" s="12">
        <f t="shared" si="0"/>
        <v>50</v>
      </c>
    </row>
    <row r="27" spans="1:9" ht="14.5" x14ac:dyDescent="0.35">
      <c r="A27" s="8">
        <v>900146010</v>
      </c>
      <c r="B27" s="8" t="s">
        <v>11</v>
      </c>
      <c r="C27" s="13" t="s">
        <v>12</v>
      </c>
      <c r="D27" s="13">
        <v>55159</v>
      </c>
      <c r="E27" s="13" t="s">
        <v>32</v>
      </c>
      <c r="F27" s="14">
        <v>45548</v>
      </c>
      <c r="G27" s="15">
        <v>107098</v>
      </c>
      <c r="H27" s="11">
        <v>107098</v>
      </c>
      <c r="I27" s="12">
        <f t="shared" si="0"/>
        <v>0</v>
      </c>
    </row>
    <row r="28" spans="1:9" ht="14.5" x14ac:dyDescent="0.35">
      <c r="A28" s="8">
        <v>900146010</v>
      </c>
      <c r="B28" s="8" t="s">
        <v>11</v>
      </c>
      <c r="C28" s="13" t="s">
        <v>12</v>
      </c>
      <c r="D28" s="13">
        <v>55250</v>
      </c>
      <c r="E28" s="13" t="s">
        <v>34</v>
      </c>
      <c r="F28" s="14">
        <v>45551</v>
      </c>
      <c r="G28" s="15">
        <v>87900</v>
      </c>
      <c r="H28" s="11">
        <v>87900</v>
      </c>
      <c r="I28" s="12">
        <f t="shared" si="0"/>
        <v>0</v>
      </c>
    </row>
    <row r="29" spans="1:9" ht="14.5" x14ac:dyDescent="0.35">
      <c r="A29" s="8">
        <v>900146010</v>
      </c>
      <c r="B29" s="8" t="s">
        <v>11</v>
      </c>
      <c r="C29" s="13" t="s">
        <v>13</v>
      </c>
      <c r="D29" s="13">
        <v>21288</v>
      </c>
      <c r="E29" s="13" t="s">
        <v>39</v>
      </c>
      <c r="F29" s="14">
        <v>45552</v>
      </c>
      <c r="G29" s="15">
        <v>203100</v>
      </c>
      <c r="H29" s="11"/>
      <c r="I29" s="12">
        <f t="shared" si="0"/>
        <v>203100</v>
      </c>
    </row>
    <row r="30" spans="1:9" ht="14.5" x14ac:dyDescent="0.35">
      <c r="A30" s="8">
        <v>900146010</v>
      </c>
      <c r="B30" s="8" t="s">
        <v>11</v>
      </c>
      <c r="C30" s="13" t="s">
        <v>12</v>
      </c>
      <c r="D30" s="13">
        <v>55354</v>
      </c>
      <c r="E30" s="13" t="s">
        <v>36</v>
      </c>
      <c r="F30" s="14">
        <v>45552</v>
      </c>
      <c r="G30" s="15">
        <v>121100</v>
      </c>
      <c r="H30" s="11">
        <v>121100</v>
      </c>
      <c r="I30" s="12">
        <f t="shared" si="0"/>
        <v>0</v>
      </c>
    </row>
    <row r="31" spans="1:9" ht="14.5" x14ac:dyDescent="0.35">
      <c r="A31" s="8">
        <v>900146010</v>
      </c>
      <c r="B31" s="8" t="s">
        <v>11</v>
      </c>
      <c r="C31" s="13" t="s">
        <v>12</v>
      </c>
      <c r="D31" s="13">
        <v>55386</v>
      </c>
      <c r="E31" s="13" t="s">
        <v>40</v>
      </c>
      <c r="F31" s="14">
        <v>45553</v>
      </c>
      <c r="G31" s="15">
        <v>47500</v>
      </c>
      <c r="H31" s="11"/>
      <c r="I31" s="12">
        <f t="shared" si="0"/>
        <v>47500</v>
      </c>
    </row>
    <row r="32" spans="1:9" ht="14.5" x14ac:dyDescent="0.35">
      <c r="A32" s="8">
        <v>900146010</v>
      </c>
      <c r="B32" s="8" t="s">
        <v>11</v>
      </c>
      <c r="C32" s="13" t="s">
        <v>12</v>
      </c>
      <c r="D32" s="13">
        <v>55398</v>
      </c>
      <c r="E32" s="13" t="s">
        <v>41</v>
      </c>
      <c r="F32" s="14">
        <v>45553</v>
      </c>
      <c r="G32" s="15">
        <v>31000</v>
      </c>
      <c r="H32" s="11"/>
      <c r="I32" s="12">
        <f t="shared" si="0"/>
        <v>31000</v>
      </c>
    </row>
    <row r="33" spans="1:9" ht="14.5" x14ac:dyDescent="0.35">
      <c r="A33" s="8">
        <v>900146010</v>
      </c>
      <c r="B33" s="8" t="s">
        <v>11</v>
      </c>
      <c r="C33" s="13" t="s">
        <v>12</v>
      </c>
      <c r="D33" s="13">
        <v>55674</v>
      </c>
      <c r="E33" s="13" t="s">
        <v>42</v>
      </c>
      <c r="F33" s="14">
        <v>45558</v>
      </c>
      <c r="G33" s="15">
        <v>1423710</v>
      </c>
      <c r="H33" s="11"/>
      <c r="I33" s="12">
        <f t="shared" si="0"/>
        <v>1423710</v>
      </c>
    </row>
    <row r="34" spans="1:9" ht="14.5" x14ac:dyDescent="0.35">
      <c r="A34" s="8">
        <v>900146010</v>
      </c>
      <c r="B34" s="8" t="s">
        <v>11</v>
      </c>
      <c r="C34" s="13" t="s">
        <v>13</v>
      </c>
      <c r="D34" s="13">
        <v>21420</v>
      </c>
      <c r="E34" s="13" t="s">
        <v>43</v>
      </c>
      <c r="F34" s="14">
        <v>45560</v>
      </c>
      <c r="G34" s="15">
        <v>204752</v>
      </c>
      <c r="H34" s="11"/>
      <c r="I34" s="12">
        <f t="shared" si="0"/>
        <v>204752</v>
      </c>
    </row>
    <row r="35" spans="1:9" x14ac:dyDescent="0.3">
      <c r="A35" s="18" t="s">
        <v>44</v>
      </c>
      <c r="B35" s="19"/>
      <c r="C35" s="19"/>
      <c r="D35" s="19"/>
      <c r="E35" s="19"/>
      <c r="F35" s="20"/>
      <c r="G35" s="17">
        <f>SUM(G6:G34)</f>
        <v>5278175</v>
      </c>
      <c r="H35" s="17">
        <f>SUM(H6:H34)</f>
        <v>2519819</v>
      </c>
      <c r="I35" s="17">
        <f>SUM(I6:I34)</f>
        <v>2758356</v>
      </c>
    </row>
  </sheetData>
  <mergeCells count="1">
    <mergeCell ref="A35:F35"/>
  </mergeCells>
  <dataValidations count="2">
    <dataValidation operator="greaterThan" allowBlank="1" showInputMessage="1" showErrorMessage="1" errorTitle="DATO ERRADO" error="El valor debe ser diferente de cero" sqref="H8:H9 A5:I5 A6:B34 I6:I34"/>
    <dataValidation type="whole" operator="greaterThan" allowBlank="1" showInputMessage="1" showErrorMessage="1" errorTitle="DATO ERRADO" error="El valor debe ser diferente de cero" sqref="F1:H4 H6:H7 I35 G24:G1048576 F24:F34 F36:F1048576 H10:H1048576 F6:G1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112" t="s">
        <v>161</v>
      </c>
      <c r="B3" t="s">
        <v>159</v>
      </c>
      <c r="C3" t="s">
        <v>160</v>
      </c>
    </row>
    <row r="4" spans="1:3" x14ac:dyDescent="0.35">
      <c r="A4" s="113" t="s">
        <v>123</v>
      </c>
      <c r="B4" s="111">
        <v>7</v>
      </c>
      <c r="C4" s="111">
        <v>848294</v>
      </c>
    </row>
    <row r="5" spans="1:3" x14ac:dyDescent="0.35">
      <c r="A5" s="113" t="s">
        <v>97</v>
      </c>
      <c r="B5" s="111">
        <v>2</v>
      </c>
      <c r="C5" s="111">
        <v>407852</v>
      </c>
    </row>
    <row r="6" spans="1:3" x14ac:dyDescent="0.35">
      <c r="A6" s="113" t="s">
        <v>105</v>
      </c>
      <c r="B6" s="111">
        <v>3</v>
      </c>
      <c r="C6" s="111">
        <v>1502210</v>
      </c>
    </row>
    <row r="7" spans="1:3" x14ac:dyDescent="0.35">
      <c r="A7" s="113" t="s">
        <v>162</v>
      </c>
      <c r="B7" s="111">
        <v>12</v>
      </c>
      <c r="C7" s="111">
        <v>2758356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14"/>
  <sheetViews>
    <sheetView showGridLines="0" tabSelected="1" workbookViewId="0">
      <selection activeCell="E2" sqref="E2"/>
    </sheetView>
  </sheetViews>
  <sheetFormatPr baseColWidth="10" defaultRowHeight="14.5" x14ac:dyDescent="0.35"/>
  <sheetData>
    <row r="1" spans="1:61" s="42" customFormat="1" ht="10" x14ac:dyDescent="0.2">
      <c r="A1" s="41">
        <v>45716</v>
      </c>
      <c r="G1" s="43"/>
      <c r="J1" s="44">
        <f>+SUBTOTAL(9,J3:J22510)</f>
        <v>2952964</v>
      </c>
      <c r="K1" s="44">
        <f>+SUBTOTAL(9,K3:K22510)</f>
        <v>2758356</v>
      </c>
      <c r="L1" s="45">
        <f>+K1-SUM(AU1:BC1)</f>
        <v>0</v>
      </c>
      <c r="M1" s="46"/>
      <c r="N1" s="44">
        <f>+SUBTOTAL(9,N3:N22510)</f>
        <v>0</v>
      </c>
      <c r="O1" s="47"/>
      <c r="P1" s="46"/>
      <c r="Q1" s="46"/>
      <c r="R1" s="48"/>
      <c r="S1" s="46"/>
      <c r="T1" s="46"/>
      <c r="U1" s="46"/>
      <c r="V1" s="46"/>
      <c r="W1" s="46"/>
      <c r="X1" s="46"/>
      <c r="Y1" s="46"/>
      <c r="Z1" s="44">
        <f>+SUBTOTAL(9,Z3:Z22510)</f>
        <v>1450754</v>
      </c>
      <c r="AA1" s="44">
        <f>+SUBTOTAL(9,AA3:AA22510)</f>
        <v>1450754</v>
      </c>
      <c r="AB1" s="44">
        <f>+SUBTOTAL(9,AB3:AB22510)</f>
        <v>0</v>
      </c>
      <c r="AC1" s="44">
        <f>+SUBTOTAL(9,AC3:AC22510)</f>
        <v>0</v>
      </c>
      <c r="AD1" s="44">
        <f>+SUBTOTAL(9,AD3:AD22510)</f>
        <v>0</v>
      </c>
      <c r="AE1" s="44">
        <f>+SUBTOTAL(9,AE3:AE22510)</f>
        <v>0</v>
      </c>
      <c r="AF1" s="44">
        <f>+SUBTOTAL(9,AF3:AF22510)</f>
        <v>0</v>
      </c>
      <c r="AG1" s="44">
        <f>+SUBTOTAL(9,AG3:AG22510)</f>
        <v>407852</v>
      </c>
      <c r="AH1" s="46"/>
      <c r="AI1" s="46"/>
      <c r="AJ1" s="46"/>
      <c r="AK1" s="46"/>
      <c r="AL1" s="44">
        <f>+SUBTOTAL(9,AL3:AL22510)</f>
        <v>0</v>
      </c>
      <c r="AM1" s="44">
        <f>+SUBTOTAL(9,AM3:AM22510)</f>
        <v>1042902</v>
      </c>
      <c r="AN1" s="44">
        <f>+SUBTOTAL(9,AN3:AN22510)</f>
        <v>407852</v>
      </c>
      <c r="AO1" s="46"/>
      <c r="AP1" s="46"/>
      <c r="AQ1" s="46"/>
      <c r="AR1" s="46"/>
      <c r="AS1" s="46"/>
      <c r="AT1" s="46"/>
      <c r="AU1" s="44">
        <f>+SUBTOTAL(9,AU3:AU22510)</f>
        <v>848294</v>
      </c>
      <c r="AV1" s="44">
        <f>+SUBTOTAL(9,AV3:AV22510)</f>
        <v>407852</v>
      </c>
      <c r="AW1" s="44">
        <f>+SUBTOTAL(9,AW3:AW22510)</f>
        <v>1502210</v>
      </c>
      <c r="AX1" s="44">
        <f>+SUBTOTAL(9,AX3:AX22510)</f>
        <v>0</v>
      </c>
      <c r="AY1" s="44">
        <f>+SUBTOTAL(9,AY3:AY22510)</f>
        <v>0</v>
      </c>
      <c r="AZ1" s="44">
        <f>+SUBTOTAL(9,AZ3:AZ22510)</f>
        <v>0</v>
      </c>
      <c r="BA1" s="44">
        <f>+SUBTOTAL(9,BA3:BA22510)</f>
        <v>0</v>
      </c>
      <c r="BB1" s="44">
        <f>+SUBTOTAL(9,BB3:BB22510)</f>
        <v>0</v>
      </c>
      <c r="BC1" s="44">
        <f>+SUBTOTAL(9,BC3:BC22510)</f>
        <v>0</v>
      </c>
      <c r="BD1" s="44">
        <f>+SUBTOTAL(9,BD3:BD22510)</f>
        <v>1042902</v>
      </c>
      <c r="BE1" s="46"/>
      <c r="BF1" s="46"/>
      <c r="BG1" s="46"/>
      <c r="BH1" s="46"/>
      <c r="BI1" s="44"/>
    </row>
    <row r="2" spans="1:61" ht="30" x14ac:dyDescent="0.35">
      <c r="A2" s="21" t="s">
        <v>2</v>
      </c>
      <c r="B2" s="21" t="s">
        <v>3</v>
      </c>
      <c r="C2" s="21" t="s">
        <v>4</v>
      </c>
      <c r="D2" s="21" t="s">
        <v>5</v>
      </c>
      <c r="E2" s="21" t="s">
        <v>6</v>
      </c>
      <c r="F2" s="21" t="s">
        <v>45</v>
      </c>
      <c r="G2" s="22" t="s">
        <v>46</v>
      </c>
      <c r="H2" s="21" t="s">
        <v>7</v>
      </c>
      <c r="I2" s="21" t="s">
        <v>47</v>
      </c>
      <c r="J2" s="21" t="s">
        <v>8</v>
      </c>
      <c r="K2" s="21" t="s">
        <v>10</v>
      </c>
      <c r="L2" s="23" t="s">
        <v>48</v>
      </c>
      <c r="M2" s="24" t="s">
        <v>49</v>
      </c>
      <c r="N2" s="25" t="s">
        <v>50</v>
      </c>
      <c r="O2" s="26" t="s">
        <v>51</v>
      </c>
      <c r="P2" s="27" t="s">
        <v>52</v>
      </c>
      <c r="Q2" s="27" t="s">
        <v>53</v>
      </c>
      <c r="R2" s="28" t="s">
        <v>54</v>
      </c>
      <c r="S2" s="29" t="s">
        <v>55</v>
      </c>
      <c r="T2" s="29" t="s">
        <v>56</v>
      </c>
      <c r="U2" s="29" t="s">
        <v>57</v>
      </c>
      <c r="V2" s="29" t="s">
        <v>58</v>
      </c>
      <c r="W2" s="29" t="s">
        <v>59</v>
      </c>
      <c r="X2" s="29" t="s">
        <v>60</v>
      </c>
      <c r="Y2" s="29" t="s">
        <v>61</v>
      </c>
      <c r="Z2" s="29" t="s">
        <v>62</v>
      </c>
      <c r="AA2" s="29" t="s">
        <v>63</v>
      </c>
      <c r="AB2" s="29" t="s">
        <v>64</v>
      </c>
      <c r="AC2" s="29" t="s">
        <v>65</v>
      </c>
      <c r="AD2" s="29" t="s">
        <v>66</v>
      </c>
      <c r="AE2" s="29" t="s">
        <v>67</v>
      </c>
      <c r="AF2" s="29" t="s">
        <v>68</v>
      </c>
      <c r="AG2" s="29" t="s">
        <v>69</v>
      </c>
      <c r="AH2" s="29" t="s">
        <v>70</v>
      </c>
      <c r="AI2" s="29" t="s">
        <v>71</v>
      </c>
      <c r="AJ2" s="29" t="s">
        <v>72</v>
      </c>
      <c r="AK2" s="29" t="s">
        <v>73</v>
      </c>
      <c r="AL2" s="29" t="s">
        <v>74</v>
      </c>
      <c r="AM2" s="29" t="s">
        <v>75</v>
      </c>
      <c r="AN2" s="30" t="s">
        <v>76</v>
      </c>
      <c r="AO2" s="30" t="s">
        <v>77</v>
      </c>
      <c r="AP2" s="30" t="s">
        <v>78</v>
      </c>
      <c r="AQ2" s="30" t="s">
        <v>79</v>
      </c>
      <c r="AR2" s="30" t="s">
        <v>80</v>
      </c>
      <c r="AS2" s="30" t="s">
        <v>81</v>
      </c>
      <c r="AT2" s="30" t="s">
        <v>82</v>
      </c>
      <c r="AU2" s="31" t="s">
        <v>83</v>
      </c>
      <c r="AV2" s="31" t="s">
        <v>84</v>
      </c>
      <c r="AW2" s="31" t="s">
        <v>85</v>
      </c>
      <c r="AX2" s="31" t="s">
        <v>68</v>
      </c>
      <c r="AY2" s="31" t="s">
        <v>86</v>
      </c>
      <c r="AZ2" s="31" t="s">
        <v>67</v>
      </c>
      <c r="BA2" s="31" t="s">
        <v>87</v>
      </c>
      <c r="BB2" s="31" t="s">
        <v>88</v>
      </c>
      <c r="BC2" s="31" t="s">
        <v>89</v>
      </c>
      <c r="BD2" s="32" t="s">
        <v>90</v>
      </c>
      <c r="BE2" s="32" t="s">
        <v>91</v>
      </c>
      <c r="BF2" s="32" t="s">
        <v>92</v>
      </c>
      <c r="BG2" s="32" t="s">
        <v>93</v>
      </c>
      <c r="BH2" s="32" t="s">
        <v>94</v>
      </c>
      <c r="BI2" s="32" t="s">
        <v>95</v>
      </c>
    </row>
    <row r="3" spans="1:61" x14ac:dyDescent="0.35">
      <c r="A3" s="33">
        <v>900146010</v>
      </c>
      <c r="B3" s="33" t="s">
        <v>11</v>
      </c>
      <c r="C3" s="33" t="s">
        <v>14</v>
      </c>
      <c r="D3" s="34">
        <v>41489</v>
      </c>
      <c r="E3" s="34" t="s">
        <v>38</v>
      </c>
      <c r="F3" s="34" t="s">
        <v>114</v>
      </c>
      <c r="G3" s="35"/>
      <c r="H3" s="36">
        <v>45544</v>
      </c>
      <c r="I3" s="36">
        <v>45544</v>
      </c>
      <c r="J3" s="37">
        <v>159950</v>
      </c>
      <c r="K3" s="37">
        <v>50</v>
      </c>
      <c r="L3" s="38" t="s">
        <v>123</v>
      </c>
      <c r="M3" s="34" t="s">
        <v>123</v>
      </c>
      <c r="N3" s="39">
        <v>0</v>
      </c>
      <c r="O3" s="40"/>
      <c r="P3" s="34"/>
      <c r="Q3" s="34"/>
      <c r="R3" s="36"/>
      <c r="S3" s="34" t="s">
        <v>110</v>
      </c>
      <c r="T3" s="36">
        <v>45547</v>
      </c>
      <c r="U3" s="36">
        <v>45576</v>
      </c>
      <c r="V3" s="36">
        <v>45590</v>
      </c>
      <c r="W3" s="36"/>
      <c r="X3" s="34">
        <v>126</v>
      </c>
      <c r="Y3" s="34" t="s">
        <v>99</v>
      </c>
      <c r="Z3" s="39">
        <v>159950</v>
      </c>
      <c r="AA3" s="39">
        <v>159950</v>
      </c>
      <c r="AB3" s="39">
        <v>0</v>
      </c>
      <c r="AC3" s="39">
        <v>0</v>
      </c>
      <c r="AD3" s="39">
        <v>0</v>
      </c>
      <c r="AE3" s="39">
        <v>0</v>
      </c>
      <c r="AF3" s="39">
        <v>0</v>
      </c>
      <c r="AG3" s="39">
        <v>0</v>
      </c>
      <c r="AH3" s="34"/>
      <c r="AI3" s="34"/>
      <c r="AJ3" s="34"/>
      <c r="AK3" s="34" t="s">
        <v>111</v>
      </c>
      <c r="AL3" s="39">
        <v>0</v>
      </c>
      <c r="AM3" s="39">
        <v>159950</v>
      </c>
      <c r="AN3" s="39">
        <v>0</v>
      </c>
      <c r="AO3" s="34"/>
      <c r="AP3" s="34"/>
      <c r="AQ3" s="34"/>
      <c r="AR3" s="34" t="s">
        <v>103</v>
      </c>
      <c r="AS3" s="34"/>
      <c r="AT3" s="34" t="s">
        <v>113</v>
      </c>
      <c r="AU3" s="39">
        <v>50</v>
      </c>
      <c r="AV3" s="39">
        <v>0</v>
      </c>
      <c r="AW3" s="39">
        <v>0</v>
      </c>
      <c r="AX3" s="39">
        <v>0</v>
      </c>
      <c r="AY3" s="39">
        <v>0</v>
      </c>
      <c r="AZ3" s="39">
        <v>0</v>
      </c>
      <c r="BA3" s="39">
        <v>0</v>
      </c>
      <c r="BB3" s="39">
        <v>0</v>
      </c>
      <c r="BC3" s="39">
        <v>0</v>
      </c>
      <c r="BD3" s="39">
        <v>159950</v>
      </c>
      <c r="BE3" s="39">
        <v>0</v>
      </c>
      <c r="BF3" s="34">
        <v>2201566826</v>
      </c>
      <c r="BG3" s="36">
        <v>45623</v>
      </c>
      <c r="BH3" s="34" t="s">
        <v>166</v>
      </c>
      <c r="BI3" s="39">
        <v>784398</v>
      </c>
    </row>
    <row r="4" spans="1:61" x14ac:dyDescent="0.35">
      <c r="A4" s="33">
        <v>900146010</v>
      </c>
      <c r="B4" s="33" t="s">
        <v>11</v>
      </c>
      <c r="C4" s="33" t="s">
        <v>13</v>
      </c>
      <c r="D4" s="34">
        <v>21035</v>
      </c>
      <c r="E4" s="34" t="s">
        <v>35</v>
      </c>
      <c r="F4" s="34" t="s">
        <v>118</v>
      </c>
      <c r="G4" s="35"/>
      <c r="H4" s="36">
        <v>45534</v>
      </c>
      <c r="I4" s="36">
        <v>45534</v>
      </c>
      <c r="J4" s="37">
        <v>15600</v>
      </c>
      <c r="K4" s="37">
        <v>15444</v>
      </c>
      <c r="L4" s="38" t="s">
        <v>123</v>
      </c>
      <c r="M4" s="34" t="s">
        <v>123</v>
      </c>
      <c r="N4" s="39">
        <v>0</v>
      </c>
      <c r="O4" s="40"/>
      <c r="P4" s="34"/>
      <c r="Q4" s="34"/>
      <c r="R4" s="36"/>
      <c r="S4" s="34" t="s">
        <v>110</v>
      </c>
      <c r="T4" s="36">
        <v>45534</v>
      </c>
      <c r="U4" s="36">
        <v>45546</v>
      </c>
      <c r="V4" s="36">
        <v>45565</v>
      </c>
      <c r="W4" s="36"/>
      <c r="X4" s="34">
        <v>151</v>
      </c>
      <c r="Y4" s="34" t="s">
        <v>99</v>
      </c>
      <c r="Z4" s="39">
        <v>15600</v>
      </c>
      <c r="AA4" s="39">
        <v>15600</v>
      </c>
      <c r="AB4" s="39">
        <v>0</v>
      </c>
      <c r="AC4" s="39">
        <v>0</v>
      </c>
      <c r="AD4" s="39">
        <v>0</v>
      </c>
      <c r="AE4" s="39">
        <v>0</v>
      </c>
      <c r="AF4" s="39">
        <v>0</v>
      </c>
      <c r="AG4" s="39">
        <v>0</v>
      </c>
      <c r="AH4" s="34"/>
      <c r="AI4" s="34"/>
      <c r="AJ4" s="34"/>
      <c r="AK4" s="34" t="s">
        <v>111</v>
      </c>
      <c r="AL4" s="39">
        <v>0</v>
      </c>
      <c r="AM4" s="39">
        <v>15600</v>
      </c>
      <c r="AN4" s="39">
        <v>0</v>
      </c>
      <c r="AO4" s="34"/>
      <c r="AP4" s="34"/>
      <c r="AQ4" s="34"/>
      <c r="AR4" s="34" t="s">
        <v>112</v>
      </c>
      <c r="AS4" s="34"/>
      <c r="AT4" s="34" t="s">
        <v>116</v>
      </c>
      <c r="AU4" s="39">
        <v>15444</v>
      </c>
      <c r="AV4" s="39">
        <v>0</v>
      </c>
      <c r="AW4" s="39">
        <v>0</v>
      </c>
      <c r="AX4" s="39">
        <v>0</v>
      </c>
      <c r="AY4" s="39">
        <v>0</v>
      </c>
      <c r="AZ4" s="39">
        <v>0</v>
      </c>
      <c r="BA4" s="39">
        <v>0</v>
      </c>
      <c r="BB4" s="39">
        <v>0</v>
      </c>
      <c r="BC4" s="39">
        <v>0</v>
      </c>
      <c r="BD4" s="39">
        <v>15600</v>
      </c>
      <c r="BE4" s="39">
        <v>0</v>
      </c>
      <c r="BF4" s="34">
        <v>4800066207</v>
      </c>
      <c r="BG4" s="36">
        <v>45623</v>
      </c>
      <c r="BH4" s="34" t="s">
        <v>167</v>
      </c>
      <c r="BI4" s="39">
        <v>1163691</v>
      </c>
    </row>
    <row r="5" spans="1:61" x14ac:dyDescent="0.35">
      <c r="A5" s="33">
        <v>900146010</v>
      </c>
      <c r="B5" s="33" t="s">
        <v>11</v>
      </c>
      <c r="C5" s="33" t="s">
        <v>12</v>
      </c>
      <c r="D5" s="34">
        <v>49891</v>
      </c>
      <c r="E5" s="34" t="s">
        <v>16</v>
      </c>
      <c r="F5" s="34" t="s">
        <v>122</v>
      </c>
      <c r="G5" s="35"/>
      <c r="H5" s="36">
        <v>45443</v>
      </c>
      <c r="I5" s="36">
        <v>45443</v>
      </c>
      <c r="J5" s="37">
        <v>99700</v>
      </c>
      <c r="K5" s="37">
        <v>99700</v>
      </c>
      <c r="L5" s="38" t="s">
        <v>123</v>
      </c>
      <c r="M5" s="34" t="s">
        <v>123</v>
      </c>
      <c r="N5" s="39">
        <v>0</v>
      </c>
      <c r="O5" s="40"/>
      <c r="P5" s="34"/>
      <c r="Q5" s="34"/>
      <c r="R5" s="36"/>
      <c r="S5" s="34" t="s">
        <v>110</v>
      </c>
      <c r="T5" s="36">
        <v>45443</v>
      </c>
      <c r="U5" s="36">
        <v>45457</v>
      </c>
      <c r="V5" s="36">
        <v>45463</v>
      </c>
      <c r="W5" s="36"/>
      <c r="X5" s="34">
        <v>253</v>
      </c>
      <c r="Y5" s="34" t="s">
        <v>119</v>
      </c>
      <c r="Z5" s="39">
        <v>99700</v>
      </c>
      <c r="AA5" s="39">
        <v>99700</v>
      </c>
      <c r="AB5" s="39">
        <v>0</v>
      </c>
      <c r="AC5" s="39">
        <v>0</v>
      </c>
      <c r="AD5" s="39">
        <v>0</v>
      </c>
      <c r="AE5" s="39">
        <v>0</v>
      </c>
      <c r="AF5" s="39">
        <v>0</v>
      </c>
      <c r="AG5" s="39">
        <v>0</v>
      </c>
      <c r="AH5" s="34"/>
      <c r="AI5" s="34"/>
      <c r="AJ5" s="34"/>
      <c r="AK5" s="34" t="s">
        <v>111</v>
      </c>
      <c r="AL5" s="39">
        <v>0</v>
      </c>
      <c r="AM5" s="39">
        <v>99700</v>
      </c>
      <c r="AN5" s="39">
        <v>0</v>
      </c>
      <c r="AO5" s="34"/>
      <c r="AP5" s="34"/>
      <c r="AQ5" s="34"/>
      <c r="AR5" s="34" t="s">
        <v>103</v>
      </c>
      <c r="AS5" s="34"/>
      <c r="AT5" s="34" t="s">
        <v>116</v>
      </c>
      <c r="AU5" s="39">
        <v>99700</v>
      </c>
      <c r="AV5" s="39">
        <v>0</v>
      </c>
      <c r="AW5" s="39">
        <v>0</v>
      </c>
      <c r="AX5" s="39">
        <v>0</v>
      </c>
      <c r="AY5" s="39">
        <v>0</v>
      </c>
      <c r="AZ5" s="39">
        <v>0</v>
      </c>
      <c r="BA5" s="39">
        <v>0</v>
      </c>
      <c r="BB5" s="39">
        <v>0</v>
      </c>
      <c r="BC5" s="39">
        <v>0</v>
      </c>
      <c r="BD5" s="39">
        <v>99700</v>
      </c>
      <c r="BE5" s="39">
        <v>0</v>
      </c>
      <c r="BF5" s="34">
        <v>4800064321</v>
      </c>
      <c r="BG5" s="36">
        <v>45484</v>
      </c>
      <c r="BH5" s="34" t="s">
        <v>168</v>
      </c>
      <c r="BI5" s="39">
        <v>1792577</v>
      </c>
    </row>
    <row r="6" spans="1:61" x14ac:dyDescent="0.35">
      <c r="A6" s="33">
        <v>900146010</v>
      </c>
      <c r="B6" s="33" t="s">
        <v>11</v>
      </c>
      <c r="C6" s="33" t="s">
        <v>14</v>
      </c>
      <c r="D6" s="34">
        <v>40911</v>
      </c>
      <c r="E6" s="34" t="s">
        <v>31</v>
      </c>
      <c r="F6" s="34" t="s">
        <v>117</v>
      </c>
      <c r="G6" s="35"/>
      <c r="H6" s="36">
        <v>45526</v>
      </c>
      <c r="I6" s="36">
        <v>45526</v>
      </c>
      <c r="J6" s="37">
        <v>113300</v>
      </c>
      <c r="K6" s="37">
        <v>113300</v>
      </c>
      <c r="L6" s="38" t="s">
        <v>123</v>
      </c>
      <c r="M6" s="34" t="s">
        <v>123</v>
      </c>
      <c r="N6" s="39">
        <v>0</v>
      </c>
      <c r="O6" s="40"/>
      <c r="P6" s="34"/>
      <c r="Q6" s="34"/>
      <c r="R6" s="36"/>
      <c r="S6" s="34" t="s">
        <v>110</v>
      </c>
      <c r="T6" s="36">
        <v>45526</v>
      </c>
      <c r="U6" s="36">
        <v>45546</v>
      </c>
      <c r="V6" s="36">
        <v>45567</v>
      </c>
      <c r="W6" s="36"/>
      <c r="X6" s="34">
        <v>149</v>
      </c>
      <c r="Y6" s="34" t="s">
        <v>99</v>
      </c>
      <c r="Z6" s="39">
        <v>113300</v>
      </c>
      <c r="AA6" s="39">
        <v>113300</v>
      </c>
      <c r="AB6" s="39">
        <v>0</v>
      </c>
      <c r="AC6" s="39">
        <v>0</v>
      </c>
      <c r="AD6" s="39">
        <v>0</v>
      </c>
      <c r="AE6" s="39">
        <v>0</v>
      </c>
      <c r="AF6" s="39">
        <v>0</v>
      </c>
      <c r="AG6" s="39">
        <v>0</v>
      </c>
      <c r="AH6" s="34"/>
      <c r="AI6" s="34"/>
      <c r="AJ6" s="34"/>
      <c r="AK6" s="34" t="s">
        <v>111</v>
      </c>
      <c r="AL6" s="39">
        <v>0</v>
      </c>
      <c r="AM6" s="39">
        <v>113300</v>
      </c>
      <c r="AN6" s="39">
        <v>0</v>
      </c>
      <c r="AO6" s="34"/>
      <c r="AP6" s="34"/>
      <c r="AQ6" s="34"/>
      <c r="AR6" s="34" t="s">
        <v>103</v>
      </c>
      <c r="AS6" s="34"/>
      <c r="AT6" s="34" t="s">
        <v>116</v>
      </c>
      <c r="AU6" s="39">
        <v>113300</v>
      </c>
      <c r="AV6" s="39">
        <v>0</v>
      </c>
      <c r="AW6" s="39">
        <v>0</v>
      </c>
      <c r="AX6" s="39">
        <v>0</v>
      </c>
      <c r="AY6" s="39">
        <v>0</v>
      </c>
      <c r="AZ6" s="39">
        <v>0</v>
      </c>
      <c r="BA6" s="39">
        <v>0</v>
      </c>
      <c r="BB6" s="39">
        <v>0</v>
      </c>
      <c r="BC6" s="39">
        <v>0</v>
      </c>
      <c r="BD6" s="39">
        <v>113300</v>
      </c>
      <c r="BE6" s="39">
        <v>0</v>
      </c>
      <c r="BF6" s="34">
        <v>2201561989</v>
      </c>
      <c r="BG6" s="36">
        <v>45595</v>
      </c>
      <c r="BH6" s="34" t="s">
        <v>166</v>
      </c>
      <c r="BI6" s="39">
        <v>422600</v>
      </c>
    </row>
    <row r="7" spans="1:61" x14ac:dyDescent="0.35">
      <c r="A7" s="33">
        <v>900146010</v>
      </c>
      <c r="B7" s="33" t="s">
        <v>11</v>
      </c>
      <c r="C7" s="33" t="s">
        <v>13</v>
      </c>
      <c r="D7" s="34">
        <v>20908</v>
      </c>
      <c r="E7" s="34" t="s">
        <v>33</v>
      </c>
      <c r="F7" s="34" t="s">
        <v>115</v>
      </c>
      <c r="G7" s="35"/>
      <c r="H7" s="36">
        <v>45526</v>
      </c>
      <c r="I7" s="36">
        <v>45526</v>
      </c>
      <c r="J7" s="37">
        <v>119500</v>
      </c>
      <c r="K7" s="37">
        <v>119500</v>
      </c>
      <c r="L7" s="38" t="s">
        <v>123</v>
      </c>
      <c r="M7" s="34" t="s">
        <v>123</v>
      </c>
      <c r="N7" s="39">
        <v>0</v>
      </c>
      <c r="O7" s="40"/>
      <c r="P7" s="34"/>
      <c r="Q7" s="34"/>
      <c r="R7" s="36"/>
      <c r="S7" s="34" t="s">
        <v>110</v>
      </c>
      <c r="T7" s="36">
        <v>45526</v>
      </c>
      <c r="U7" s="36">
        <v>45546</v>
      </c>
      <c r="V7" s="36">
        <v>45581</v>
      </c>
      <c r="W7" s="36"/>
      <c r="X7" s="34">
        <v>135</v>
      </c>
      <c r="Y7" s="34" t="s">
        <v>99</v>
      </c>
      <c r="Z7" s="39">
        <v>119500</v>
      </c>
      <c r="AA7" s="39">
        <v>119500</v>
      </c>
      <c r="AB7" s="39">
        <v>0</v>
      </c>
      <c r="AC7" s="39">
        <v>0</v>
      </c>
      <c r="AD7" s="39">
        <v>0</v>
      </c>
      <c r="AE7" s="39">
        <v>0</v>
      </c>
      <c r="AF7" s="39">
        <v>0</v>
      </c>
      <c r="AG7" s="39">
        <v>0</v>
      </c>
      <c r="AH7" s="34"/>
      <c r="AI7" s="34"/>
      <c r="AJ7" s="34"/>
      <c r="AK7" s="34" t="s">
        <v>111</v>
      </c>
      <c r="AL7" s="39">
        <v>0</v>
      </c>
      <c r="AM7" s="39">
        <v>119500</v>
      </c>
      <c r="AN7" s="39">
        <v>0</v>
      </c>
      <c r="AO7" s="34"/>
      <c r="AP7" s="34"/>
      <c r="AQ7" s="34"/>
      <c r="AR7" s="34" t="s">
        <v>103</v>
      </c>
      <c r="AS7" s="34"/>
      <c r="AT7" s="34" t="s">
        <v>116</v>
      </c>
      <c r="AU7" s="39">
        <v>119500</v>
      </c>
      <c r="AV7" s="39">
        <v>0</v>
      </c>
      <c r="AW7" s="39">
        <v>0</v>
      </c>
      <c r="AX7" s="39">
        <v>0</v>
      </c>
      <c r="AY7" s="39">
        <v>0</v>
      </c>
      <c r="AZ7" s="39">
        <v>0</v>
      </c>
      <c r="BA7" s="39">
        <v>0</v>
      </c>
      <c r="BB7" s="39">
        <v>0</v>
      </c>
      <c r="BC7" s="39">
        <v>0</v>
      </c>
      <c r="BD7" s="39">
        <v>119500</v>
      </c>
      <c r="BE7" s="39">
        <v>0</v>
      </c>
      <c r="BF7" s="34">
        <v>2201561989</v>
      </c>
      <c r="BG7" s="36">
        <v>45595</v>
      </c>
      <c r="BH7" s="34" t="s">
        <v>166</v>
      </c>
      <c r="BI7" s="39">
        <v>422600</v>
      </c>
    </row>
    <row r="8" spans="1:61" x14ac:dyDescent="0.35">
      <c r="A8" s="33">
        <v>900146010</v>
      </c>
      <c r="B8" s="33" t="s">
        <v>11</v>
      </c>
      <c r="C8" s="33" t="s">
        <v>12</v>
      </c>
      <c r="D8" s="34">
        <v>52614</v>
      </c>
      <c r="E8" s="34" t="s">
        <v>25</v>
      </c>
      <c r="F8" s="34" t="s">
        <v>120</v>
      </c>
      <c r="G8" s="35"/>
      <c r="H8" s="36">
        <v>45497</v>
      </c>
      <c r="I8" s="36">
        <v>45497</v>
      </c>
      <c r="J8" s="37">
        <v>189800</v>
      </c>
      <c r="K8" s="37">
        <v>189800</v>
      </c>
      <c r="L8" s="38" t="s">
        <v>123</v>
      </c>
      <c r="M8" s="34" t="s">
        <v>123</v>
      </c>
      <c r="N8" s="39">
        <v>0</v>
      </c>
      <c r="O8" s="40"/>
      <c r="P8" s="34"/>
      <c r="Q8" s="34"/>
      <c r="R8" s="36"/>
      <c r="S8" s="34" t="s">
        <v>110</v>
      </c>
      <c r="T8" s="36">
        <v>45497</v>
      </c>
      <c r="U8" s="36">
        <v>45519</v>
      </c>
      <c r="V8" s="36">
        <v>45531</v>
      </c>
      <c r="W8" s="36"/>
      <c r="X8" s="34">
        <v>185</v>
      </c>
      <c r="Y8" s="34" t="s">
        <v>119</v>
      </c>
      <c r="Z8" s="39">
        <v>189800</v>
      </c>
      <c r="AA8" s="39">
        <v>189800</v>
      </c>
      <c r="AB8" s="39">
        <v>0</v>
      </c>
      <c r="AC8" s="39">
        <v>0</v>
      </c>
      <c r="AD8" s="39">
        <v>0</v>
      </c>
      <c r="AE8" s="39">
        <v>0</v>
      </c>
      <c r="AF8" s="39">
        <v>0</v>
      </c>
      <c r="AG8" s="39">
        <v>0</v>
      </c>
      <c r="AH8" s="34"/>
      <c r="AI8" s="34"/>
      <c r="AJ8" s="34"/>
      <c r="AK8" s="34" t="s">
        <v>111</v>
      </c>
      <c r="AL8" s="39">
        <v>0</v>
      </c>
      <c r="AM8" s="39">
        <v>189800</v>
      </c>
      <c r="AN8" s="39">
        <v>0</v>
      </c>
      <c r="AO8" s="34"/>
      <c r="AP8" s="34"/>
      <c r="AQ8" s="34"/>
      <c r="AR8" s="34" t="s">
        <v>103</v>
      </c>
      <c r="AS8" s="34"/>
      <c r="AT8" s="34" t="s">
        <v>116</v>
      </c>
      <c r="AU8" s="39">
        <v>189800</v>
      </c>
      <c r="AV8" s="39">
        <v>0</v>
      </c>
      <c r="AW8" s="39">
        <v>0</v>
      </c>
      <c r="AX8" s="39">
        <v>0</v>
      </c>
      <c r="AY8" s="39">
        <v>0</v>
      </c>
      <c r="AZ8" s="39">
        <v>0</v>
      </c>
      <c r="BA8" s="39">
        <v>0</v>
      </c>
      <c r="BB8" s="39">
        <v>0</v>
      </c>
      <c r="BC8" s="39">
        <v>0</v>
      </c>
      <c r="BD8" s="39">
        <v>189800</v>
      </c>
      <c r="BE8" s="39">
        <v>0</v>
      </c>
      <c r="BF8" s="34">
        <v>2201561989</v>
      </c>
      <c r="BG8" s="36">
        <v>45595</v>
      </c>
      <c r="BH8" s="34" t="s">
        <v>166</v>
      </c>
      <c r="BI8" s="39">
        <v>422600</v>
      </c>
    </row>
    <row r="9" spans="1:61" x14ac:dyDescent="0.35">
      <c r="A9" s="33">
        <v>900146010</v>
      </c>
      <c r="B9" s="33" t="s">
        <v>11</v>
      </c>
      <c r="C9" s="33" t="s">
        <v>13</v>
      </c>
      <c r="D9" s="34">
        <v>19639</v>
      </c>
      <c r="E9" s="34" t="s">
        <v>15</v>
      </c>
      <c r="F9" s="34" t="s">
        <v>121</v>
      </c>
      <c r="G9" s="35"/>
      <c r="H9" s="36">
        <v>45442</v>
      </c>
      <c r="I9" s="36">
        <v>45442</v>
      </c>
      <c r="J9" s="37">
        <v>345052</v>
      </c>
      <c r="K9" s="37">
        <v>310500</v>
      </c>
      <c r="L9" s="38" t="s">
        <v>123</v>
      </c>
      <c r="M9" s="34" t="s">
        <v>123</v>
      </c>
      <c r="N9" s="39">
        <v>0</v>
      </c>
      <c r="O9" s="40"/>
      <c r="P9" s="34"/>
      <c r="Q9" s="34"/>
      <c r="R9" s="36"/>
      <c r="S9" s="34" t="s">
        <v>110</v>
      </c>
      <c r="T9" s="36">
        <v>45442</v>
      </c>
      <c r="U9" s="36">
        <v>45457</v>
      </c>
      <c r="V9" s="36">
        <v>45496</v>
      </c>
      <c r="W9" s="36"/>
      <c r="X9" s="34">
        <v>220</v>
      </c>
      <c r="Y9" s="34" t="s">
        <v>119</v>
      </c>
      <c r="Z9" s="39">
        <v>345052</v>
      </c>
      <c r="AA9" s="39">
        <v>345052</v>
      </c>
      <c r="AB9" s="39">
        <v>0</v>
      </c>
      <c r="AC9" s="39">
        <v>0</v>
      </c>
      <c r="AD9" s="39">
        <v>0</v>
      </c>
      <c r="AE9" s="39">
        <v>0</v>
      </c>
      <c r="AF9" s="39">
        <v>0</v>
      </c>
      <c r="AG9" s="39">
        <v>0</v>
      </c>
      <c r="AH9" s="34"/>
      <c r="AI9" s="34"/>
      <c r="AJ9" s="34"/>
      <c r="AK9" s="34" t="s">
        <v>111</v>
      </c>
      <c r="AL9" s="39">
        <v>0</v>
      </c>
      <c r="AM9" s="39">
        <v>345052</v>
      </c>
      <c r="AN9" s="39">
        <v>0</v>
      </c>
      <c r="AO9" s="34"/>
      <c r="AP9" s="34"/>
      <c r="AQ9" s="34"/>
      <c r="AR9" s="34" t="s">
        <v>103</v>
      </c>
      <c r="AS9" s="34"/>
      <c r="AT9" s="34" t="s">
        <v>116</v>
      </c>
      <c r="AU9" s="39">
        <v>310500</v>
      </c>
      <c r="AV9" s="39">
        <v>0</v>
      </c>
      <c r="AW9" s="39">
        <v>0</v>
      </c>
      <c r="AX9" s="39">
        <v>0</v>
      </c>
      <c r="AY9" s="39">
        <v>0</v>
      </c>
      <c r="AZ9" s="39">
        <v>0</v>
      </c>
      <c r="BA9" s="39">
        <v>0</v>
      </c>
      <c r="BB9" s="39">
        <v>0</v>
      </c>
      <c r="BC9" s="39">
        <v>0</v>
      </c>
      <c r="BD9" s="39">
        <v>345052</v>
      </c>
      <c r="BE9" s="39">
        <v>0</v>
      </c>
      <c r="BF9" s="34">
        <v>4800065217</v>
      </c>
      <c r="BG9" s="36">
        <v>45552</v>
      </c>
      <c r="BH9" s="34" t="s">
        <v>169</v>
      </c>
      <c r="BI9" s="39">
        <v>1611364</v>
      </c>
    </row>
    <row r="10" spans="1:61" x14ac:dyDescent="0.35">
      <c r="A10" s="33">
        <v>900146010</v>
      </c>
      <c r="B10" s="33" t="s">
        <v>11</v>
      </c>
      <c r="C10" s="33" t="s">
        <v>13</v>
      </c>
      <c r="D10" s="34">
        <v>21288</v>
      </c>
      <c r="E10" s="34" t="s">
        <v>39</v>
      </c>
      <c r="F10" s="34" t="s">
        <v>96</v>
      </c>
      <c r="G10" s="35"/>
      <c r="H10" s="36">
        <v>45552</v>
      </c>
      <c r="I10" s="36">
        <v>45552</v>
      </c>
      <c r="J10" s="37">
        <v>203100</v>
      </c>
      <c r="K10" s="37">
        <v>203100</v>
      </c>
      <c r="L10" s="38" t="s">
        <v>97</v>
      </c>
      <c r="M10" s="34" t="s">
        <v>97</v>
      </c>
      <c r="N10" s="39">
        <v>0</v>
      </c>
      <c r="O10" s="40"/>
      <c r="P10" s="34"/>
      <c r="Q10" s="34"/>
      <c r="R10" s="36"/>
      <c r="S10" s="34" t="s">
        <v>98</v>
      </c>
      <c r="T10" s="36">
        <v>45552</v>
      </c>
      <c r="U10" s="36">
        <v>45576</v>
      </c>
      <c r="V10" s="36"/>
      <c r="W10" s="36">
        <v>45587</v>
      </c>
      <c r="X10" s="34">
        <v>129</v>
      </c>
      <c r="Y10" s="34" t="s">
        <v>99</v>
      </c>
      <c r="Z10" s="39">
        <v>203100</v>
      </c>
      <c r="AA10" s="39">
        <v>203100</v>
      </c>
      <c r="AB10" s="39">
        <v>0</v>
      </c>
      <c r="AC10" s="39">
        <v>0</v>
      </c>
      <c r="AD10" s="39">
        <v>0</v>
      </c>
      <c r="AE10" s="39">
        <v>0</v>
      </c>
      <c r="AF10" s="39">
        <v>0</v>
      </c>
      <c r="AG10" s="39">
        <v>203100</v>
      </c>
      <c r="AH10" s="34"/>
      <c r="AI10" s="34" t="s">
        <v>100</v>
      </c>
      <c r="AJ10" s="34"/>
      <c r="AK10" s="34"/>
      <c r="AL10" s="39">
        <v>0</v>
      </c>
      <c r="AM10" s="39">
        <v>0</v>
      </c>
      <c r="AN10" s="39">
        <v>203100</v>
      </c>
      <c r="AO10" s="34" t="s">
        <v>69</v>
      </c>
      <c r="AP10" s="34" t="s">
        <v>101</v>
      </c>
      <c r="AQ10" s="34" t="s">
        <v>102</v>
      </c>
      <c r="AR10" s="34" t="s">
        <v>103</v>
      </c>
      <c r="AS10" s="34" t="s">
        <v>103</v>
      </c>
      <c r="AT10" s="34"/>
      <c r="AU10" s="39">
        <v>0</v>
      </c>
      <c r="AV10" s="39">
        <v>203100</v>
      </c>
      <c r="AW10" s="39">
        <v>0</v>
      </c>
      <c r="AX10" s="39">
        <v>0</v>
      </c>
      <c r="AY10" s="39">
        <v>0</v>
      </c>
      <c r="AZ10" s="39">
        <v>0</v>
      </c>
      <c r="BA10" s="39">
        <v>0</v>
      </c>
      <c r="BB10" s="39">
        <v>0</v>
      </c>
      <c r="BC10" s="39">
        <v>0</v>
      </c>
      <c r="BD10" s="39">
        <v>0</v>
      </c>
      <c r="BE10" s="39">
        <v>0</v>
      </c>
      <c r="BF10" s="34"/>
      <c r="BG10" s="36"/>
      <c r="BH10" s="34"/>
      <c r="BI10" s="39">
        <v>0</v>
      </c>
    </row>
    <row r="11" spans="1:61" x14ac:dyDescent="0.35">
      <c r="A11" s="33">
        <v>900146010</v>
      </c>
      <c r="B11" s="33" t="s">
        <v>11</v>
      </c>
      <c r="C11" s="33" t="s">
        <v>13</v>
      </c>
      <c r="D11" s="34">
        <v>21420</v>
      </c>
      <c r="E11" s="34" t="s">
        <v>43</v>
      </c>
      <c r="F11" s="34" t="s">
        <v>104</v>
      </c>
      <c r="G11" s="35"/>
      <c r="H11" s="36">
        <v>45560</v>
      </c>
      <c r="I11" s="36">
        <v>45560</v>
      </c>
      <c r="J11" s="37">
        <v>204752</v>
      </c>
      <c r="K11" s="37">
        <v>204752</v>
      </c>
      <c r="L11" s="38" t="s">
        <v>97</v>
      </c>
      <c r="M11" s="34" t="s">
        <v>97</v>
      </c>
      <c r="N11" s="39">
        <v>0</v>
      </c>
      <c r="O11" s="40"/>
      <c r="P11" s="34"/>
      <c r="Q11" s="34"/>
      <c r="R11" s="36"/>
      <c r="S11" s="34" t="s">
        <v>98</v>
      </c>
      <c r="T11" s="36">
        <v>45560</v>
      </c>
      <c r="U11" s="36">
        <v>45576</v>
      </c>
      <c r="V11" s="36"/>
      <c r="W11" s="36">
        <v>45587</v>
      </c>
      <c r="X11" s="34">
        <v>129</v>
      </c>
      <c r="Y11" s="34" t="s">
        <v>99</v>
      </c>
      <c r="Z11" s="39">
        <v>204752</v>
      </c>
      <c r="AA11" s="39">
        <v>204752</v>
      </c>
      <c r="AB11" s="39">
        <v>0</v>
      </c>
      <c r="AC11" s="39">
        <v>0</v>
      </c>
      <c r="AD11" s="39">
        <v>0</v>
      </c>
      <c r="AE11" s="39">
        <v>0</v>
      </c>
      <c r="AF11" s="39">
        <v>0</v>
      </c>
      <c r="AG11" s="39">
        <v>204752</v>
      </c>
      <c r="AH11" s="34"/>
      <c r="AI11" s="34" t="s">
        <v>100</v>
      </c>
      <c r="AJ11" s="34"/>
      <c r="AK11" s="34"/>
      <c r="AL11" s="39">
        <v>0</v>
      </c>
      <c r="AM11" s="39">
        <v>0</v>
      </c>
      <c r="AN11" s="39">
        <v>204752</v>
      </c>
      <c r="AO11" s="34" t="s">
        <v>69</v>
      </c>
      <c r="AP11" s="34" t="s">
        <v>101</v>
      </c>
      <c r="AQ11" s="34" t="s">
        <v>102</v>
      </c>
      <c r="AR11" s="34" t="s">
        <v>103</v>
      </c>
      <c r="AS11" s="34" t="s">
        <v>103</v>
      </c>
      <c r="AT11" s="34"/>
      <c r="AU11" s="39">
        <v>0</v>
      </c>
      <c r="AV11" s="39">
        <v>204752</v>
      </c>
      <c r="AW11" s="39">
        <v>0</v>
      </c>
      <c r="AX11" s="39">
        <v>0</v>
      </c>
      <c r="AY11" s="39">
        <v>0</v>
      </c>
      <c r="AZ11" s="39">
        <v>0</v>
      </c>
      <c r="BA11" s="39">
        <v>0</v>
      </c>
      <c r="BB11" s="39">
        <v>0</v>
      </c>
      <c r="BC11" s="39">
        <v>0</v>
      </c>
      <c r="BD11" s="39">
        <v>0</v>
      </c>
      <c r="BE11" s="39">
        <v>0</v>
      </c>
      <c r="BF11" s="34"/>
      <c r="BG11" s="36"/>
      <c r="BH11" s="34"/>
      <c r="BI11" s="39">
        <v>0</v>
      </c>
    </row>
    <row r="12" spans="1:61" x14ac:dyDescent="0.35">
      <c r="A12" s="33">
        <v>900146010</v>
      </c>
      <c r="B12" s="33" t="s">
        <v>11</v>
      </c>
      <c r="C12" s="33" t="s">
        <v>12</v>
      </c>
      <c r="D12" s="34">
        <v>55398</v>
      </c>
      <c r="E12" s="34" t="s">
        <v>41</v>
      </c>
      <c r="F12" s="34" t="s">
        <v>108</v>
      </c>
      <c r="G12" s="35"/>
      <c r="H12" s="36">
        <v>45553</v>
      </c>
      <c r="I12" s="36">
        <v>45553</v>
      </c>
      <c r="J12" s="37">
        <v>31000</v>
      </c>
      <c r="K12" s="37">
        <v>31000</v>
      </c>
      <c r="L12" s="38" t="s">
        <v>105</v>
      </c>
      <c r="M12" s="34" t="s">
        <v>105</v>
      </c>
      <c r="N12" s="39">
        <v>0</v>
      </c>
      <c r="O12" s="40"/>
      <c r="P12" s="34"/>
      <c r="Q12" s="34"/>
      <c r="R12" s="36"/>
      <c r="S12" s="34"/>
      <c r="T12" s="36"/>
      <c r="U12" s="36"/>
      <c r="V12" s="36"/>
      <c r="W12" s="36"/>
      <c r="X12" s="34" t="s">
        <v>106</v>
      </c>
      <c r="Y12" s="34" t="s">
        <v>106</v>
      </c>
      <c r="Z12" s="39">
        <v>0</v>
      </c>
      <c r="AA12" s="39">
        <v>0</v>
      </c>
      <c r="AB12" s="39">
        <v>0</v>
      </c>
      <c r="AC12" s="39">
        <v>0</v>
      </c>
      <c r="AD12" s="39">
        <v>0</v>
      </c>
      <c r="AE12" s="39">
        <v>0</v>
      </c>
      <c r="AF12" s="39">
        <v>0</v>
      </c>
      <c r="AG12" s="39">
        <v>0</v>
      </c>
      <c r="AH12" s="34"/>
      <c r="AI12" s="34"/>
      <c r="AJ12" s="34"/>
      <c r="AK12" s="34"/>
      <c r="AL12" s="39">
        <v>0</v>
      </c>
      <c r="AM12" s="39">
        <v>0</v>
      </c>
      <c r="AN12" s="39">
        <v>0</v>
      </c>
      <c r="AO12" s="34"/>
      <c r="AP12" s="34"/>
      <c r="AQ12" s="34"/>
      <c r="AR12" s="34"/>
      <c r="AS12" s="34"/>
      <c r="AT12" s="34"/>
      <c r="AU12" s="39">
        <v>0</v>
      </c>
      <c r="AV12" s="39">
        <v>0</v>
      </c>
      <c r="AW12" s="39">
        <v>31000</v>
      </c>
      <c r="AX12" s="39">
        <v>0</v>
      </c>
      <c r="AY12" s="39">
        <v>0</v>
      </c>
      <c r="AZ12" s="39">
        <v>0</v>
      </c>
      <c r="BA12" s="39">
        <v>0</v>
      </c>
      <c r="BB12" s="39">
        <v>0</v>
      </c>
      <c r="BC12" s="39">
        <v>0</v>
      </c>
      <c r="BD12" s="39">
        <v>0</v>
      </c>
      <c r="BE12" s="39">
        <v>0</v>
      </c>
      <c r="BF12" s="34"/>
      <c r="BG12" s="36"/>
      <c r="BH12" s="34"/>
      <c r="BI12" s="39">
        <v>0</v>
      </c>
    </row>
    <row r="13" spans="1:61" x14ac:dyDescent="0.35">
      <c r="A13" s="33">
        <v>900146010</v>
      </c>
      <c r="B13" s="33" t="s">
        <v>11</v>
      </c>
      <c r="C13" s="33" t="s">
        <v>12</v>
      </c>
      <c r="D13" s="34">
        <v>55386</v>
      </c>
      <c r="E13" s="34" t="s">
        <v>40</v>
      </c>
      <c r="F13" s="34" t="s">
        <v>107</v>
      </c>
      <c r="G13" s="35"/>
      <c r="H13" s="36">
        <v>45553</v>
      </c>
      <c r="I13" s="36">
        <v>45553</v>
      </c>
      <c r="J13" s="37">
        <v>47500</v>
      </c>
      <c r="K13" s="37">
        <v>47500</v>
      </c>
      <c r="L13" s="38" t="s">
        <v>105</v>
      </c>
      <c r="M13" s="34" t="s">
        <v>105</v>
      </c>
      <c r="N13" s="39">
        <v>0</v>
      </c>
      <c r="O13" s="40"/>
      <c r="P13" s="34"/>
      <c r="Q13" s="34"/>
      <c r="R13" s="36"/>
      <c r="S13" s="34"/>
      <c r="T13" s="36"/>
      <c r="U13" s="36"/>
      <c r="V13" s="36"/>
      <c r="W13" s="36"/>
      <c r="X13" s="34" t="s">
        <v>106</v>
      </c>
      <c r="Y13" s="34" t="s">
        <v>106</v>
      </c>
      <c r="Z13" s="39">
        <v>0</v>
      </c>
      <c r="AA13" s="39">
        <v>0</v>
      </c>
      <c r="AB13" s="39">
        <v>0</v>
      </c>
      <c r="AC13" s="39">
        <v>0</v>
      </c>
      <c r="AD13" s="39">
        <v>0</v>
      </c>
      <c r="AE13" s="39">
        <v>0</v>
      </c>
      <c r="AF13" s="39">
        <v>0</v>
      </c>
      <c r="AG13" s="39">
        <v>0</v>
      </c>
      <c r="AH13" s="34"/>
      <c r="AI13" s="34"/>
      <c r="AJ13" s="34"/>
      <c r="AK13" s="34"/>
      <c r="AL13" s="39">
        <v>0</v>
      </c>
      <c r="AM13" s="39">
        <v>0</v>
      </c>
      <c r="AN13" s="39">
        <v>0</v>
      </c>
      <c r="AO13" s="34"/>
      <c r="AP13" s="34"/>
      <c r="AQ13" s="34"/>
      <c r="AR13" s="34"/>
      <c r="AS13" s="34"/>
      <c r="AT13" s="34"/>
      <c r="AU13" s="39">
        <v>0</v>
      </c>
      <c r="AV13" s="39">
        <v>0</v>
      </c>
      <c r="AW13" s="39">
        <v>47500</v>
      </c>
      <c r="AX13" s="39">
        <v>0</v>
      </c>
      <c r="AY13" s="39">
        <v>0</v>
      </c>
      <c r="AZ13" s="39">
        <v>0</v>
      </c>
      <c r="BA13" s="39">
        <v>0</v>
      </c>
      <c r="BB13" s="39">
        <v>0</v>
      </c>
      <c r="BC13" s="39">
        <v>0</v>
      </c>
      <c r="BD13" s="39">
        <v>0</v>
      </c>
      <c r="BE13" s="39">
        <v>0</v>
      </c>
      <c r="BF13" s="34"/>
      <c r="BG13" s="36"/>
      <c r="BH13" s="34"/>
      <c r="BI13" s="39">
        <v>0</v>
      </c>
    </row>
    <row r="14" spans="1:61" x14ac:dyDescent="0.35">
      <c r="A14" s="33">
        <v>900146010</v>
      </c>
      <c r="B14" s="33" t="s">
        <v>11</v>
      </c>
      <c r="C14" s="33" t="s">
        <v>12</v>
      </c>
      <c r="D14" s="34">
        <v>55674</v>
      </c>
      <c r="E14" s="34" t="s">
        <v>42</v>
      </c>
      <c r="F14" s="34" t="s">
        <v>109</v>
      </c>
      <c r="G14" s="35"/>
      <c r="H14" s="36">
        <v>45558</v>
      </c>
      <c r="I14" s="36">
        <v>45558</v>
      </c>
      <c r="J14" s="37">
        <v>1423710</v>
      </c>
      <c r="K14" s="37">
        <v>1423710</v>
      </c>
      <c r="L14" s="38" t="s">
        <v>105</v>
      </c>
      <c r="M14" s="34" t="s">
        <v>105</v>
      </c>
      <c r="N14" s="39">
        <v>0</v>
      </c>
      <c r="O14" s="40"/>
      <c r="P14" s="34"/>
      <c r="Q14" s="34"/>
      <c r="R14" s="36"/>
      <c r="S14" s="34"/>
      <c r="T14" s="36"/>
      <c r="U14" s="36"/>
      <c r="V14" s="36"/>
      <c r="W14" s="36"/>
      <c r="X14" s="34" t="s">
        <v>106</v>
      </c>
      <c r="Y14" s="34" t="s">
        <v>106</v>
      </c>
      <c r="Z14" s="39">
        <v>0</v>
      </c>
      <c r="AA14" s="39">
        <v>0</v>
      </c>
      <c r="AB14" s="39">
        <v>0</v>
      </c>
      <c r="AC14" s="39">
        <v>0</v>
      </c>
      <c r="AD14" s="39">
        <v>0</v>
      </c>
      <c r="AE14" s="39">
        <v>0</v>
      </c>
      <c r="AF14" s="39">
        <v>0</v>
      </c>
      <c r="AG14" s="39">
        <v>0</v>
      </c>
      <c r="AH14" s="34"/>
      <c r="AI14" s="34"/>
      <c r="AJ14" s="34"/>
      <c r="AK14" s="34"/>
      <c r="AL14" s="39">
        <v>0</v>
      </c>
      <c r="AM14" s="39">
        <v>0</v>
      </c>
      <c r="AN14" s="39">
        <v>0</v>
      </c>
      <c r="AO14" s="34"/>
      <c r="AP14" s="34"/>
      <c r="AQ14" s="34"/>
      <c r="AR14" s="34"/>
      <c r="AS14" s="34"/>
      <c r="AT14" s="34"/>
      <c r="AU14" s="39">
        <v>0</v>
      </c>
      <c r="AV14" s="39">
        <v>0</v>
      </c>
      <c r="AW14" s="39">
        <v>1423710</v>
      </c>
      <c r="AX14" s="39">
        <v>0</v>
      </c>
      <c r="AY14" s="39">
        <v>0</v>
      </c>
      <c r="AZ14" s="39">
        <v>0</v>
      </c>
      <c r="BA14" s="39">
        <v>0</v>
      </c>
      <c r="BB14" s="39">
        <v>0</v>
      </c>
      <c r="BC14" s="39">
        <v>0</v>
      </c>
      <c r="BD14" s="39">
        <v>0</v>
      </c>
      <c r="BE14" s="39">
        <v>0</v>
      </c>
      <c r="BF14" s="34"/>
      <c r="BG14" s="36"/>
      <c r="BH14" s="34"/>
      <c r="BI14" s="39"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B9" zoomScaleNormal="100" workbookViewId="0">
      <selection activeCell="D14" sqref="D14"/>
    </sheetView>
  </sheetViews>
  <sheetFormatPr baseColWidth="10" defaultColWidth="10.90625" defaultRowHeight="12.5" x14ac:dyDescent="0.25"/>
  <cols>
    <col min="1" max="1" width="1" style="49" customWidth="1"/>
    <col min="2" max="2" width="10.90625" style="49"/>
    <col min="3" max="3" width="17.54296875" style="49" customWidth="1"/>
    <col min="4" max="4" width="11.54296875" style="49" customWidth="1"/>
    <col min="5" max="8" width="10.90625" style="49"/>
    <col min="9" max="9" width="22.54296875" style="49" customWidth="1"/>
    <col min="10" max="10" width="14" style="49" customWidth="1"/>
    <col min="11" max="11" width="1.81640625" style="49" customWidth="1"/>
    <col min="12" max="16384" width="10.90625" style="49"/>
  </cols>
  <sheetData>
    <row r="1" spans="2:10" ht="6" customHeight="1" thickBot="1" x14ac:dyDescent="0.3"/>
    <row r="2" spans="2:10" ht="19.5" customHeight="1" x14ac:dyDescent="0.25">
      <c r="B2" s="50"/>
      <c r="C2" s="51"/>
      <c r="D2" s="52" t="s">
        <v>124</v>
      </c>
      <c r="E2" s="53"/>
      <c r="F2" s="53"/>
      <c r="G2" s="53"/>
      <c r="H2" s="53"/>
      <c r="I2" s="54"/>
      <c r="J2" s="55" t="s">
        <v>125</v>
      </c>
    </row>
    <row r="3" spans="2:10" ht="15.75" customHeight="1" thickBot="1" x14ac:dyDescent="0.3">
      <c r="B3" s="56"/>
      <c r="C3" s="57"/>
      <c r="D3" s="58"/>
      <c r="E3" s="59"/>
      <c r="F3" s="59"/>
      <c r="G3" s="59"/>
      <c r="H3" s="59"/>
      <c r="I3" s="60"/>
      <c r="J3" s="61"/>
    </row>
    <row r="4" spans="2:10" ht="13" x14ac:dyDescent="0.25">
      <c r="B4" s="56"/>
      <c r="C4" s="57"/>
      <c r="D4" s="62"/>
      <c r="E4" s="63"/>
      <c r="F4" s="63"/>
      <c r="G4" s="63"/>
      <c r="H4" s="63"/>
      <c r="I4" s="64"/>
      <c r="J4" s="65"/>
    </row>
    <row r="5" spans="2:10" ht="13" x14ac:dyDescent="0.25">
      <c r="B5" s="56"/>
      <c r="C5" s="57"/>
      <c r="D5" s="66" t="s">
        <v>126</v>
      </c>
      <c r="E5" s="67"/>
      <c r="F5" s="67"/>
      <c r="G5" s="67"/>
      <c r="H5" s="67"/>
      <c r="I5" s="68"/>
      <c r="J5" s="68" t="s">
        <v>127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x14ac:dyDescent="0.25">
      <c r="B9" s="75"/>
      <c r="C9" s="49" t="s">
        <v>163</v>
      </c>
      <c r="J9" s="76"/>
    </row>
    <row r="10" spans="2:10" ht="13" x14ac:dyDescent="0.3">
      <c r="B10" s="75"/>
      <c r="C10" s="77"/>
      <c r="E10" s="78"/>
      <c r="H10" s="79"/>
      <c r="J10" s="76"/>
    </row>
    <row r="11" spans="2:10" x14ac:dyDescent="0.25">
      <c r="B11" s="75"/>
      <c r="J11" s="76"/>
    </row>
    <row r="12" spans="2:10" ht="13" x14ac:dyDescent="0.3">
      <c r="B12" s="75"/>
      <c r="C12" s="77" t="s">
        <v>164</v>
      </c>
      <c r="J12" s="76"/>
    </row>
    <row r="13" spans="2:10" ht="13" x14ac:dyDescent="0.3">
      <c r="B13" s="75"/>
      <c r="C13" s="77" t="s">
        <v>165</v>
      </c>
      <c r="J13" s="76"/>
    </row>
    <row r="14" spans="2:10" x14ac:dyDescent="0.25">
      <c r="B14" s="75"/>
      <c r="J14" s="76"/>
    </row>
    <row r="15" spans="2:10" x14ac:dyDescent="0.25">
      <c r="B15" s="75"/>
      <c r="C15" s="49" t="s">
        <v>128</v>
      </c>
      <c r="J15" s="76"/>
    </row>
    <row r="16" spans="2:10" x14ac:dyDescent="0.25">
      <c r="B16" s="75"/>
      <c r="C16" s="80"/>
      <c r="J16" s="76"/>
    </row>
    <row r="17" spans="2:10" ht="13" x14ac:dyDescent="0.25">
      <c r="B17" s="75"/>
      <c r="C17" s="49" t="s">
        <v>129</v>
      </c>
      <c r="D17" s="78"/>
      <c r="H17" s="81" t="s">
        <v>130</v>
      </c>
      <c r="I17" s="82" t="s">
        <v>131</v>
      </c>
      <c r="J17" s="76"/>
    </row>
    <row r="18" spans="2:10" ht="13" x14ac:dyDescent="0.3">
      <c r="B18" s="75"/>
      <c r="C18" s="77" t="s">
        <v>132</v>
      </c>
      <c r="D18" s="77"/>
      <c r="E18" s="77"/>
      <c r="F18" s="77"/>
      <c r="H18" s="83">
        <v>12</v>
      </c>
      <c r="I18" s="84">
        <v>2758356</v>
      </c>
      <c r="J18" s="76"/>
    </row>
    <row r="19" spans="2:10" x14ac:dyDescent="0.25">
      <c r="B19" s="75"/>
      <c r="C19" s="49" t="s">
        <v>133</v>
      </c>
      <c r="H19" s="85">
        <v>7</v>
      </c>
      <c r="I19" s="86">
        <v>848294</v>
      </c>
      <c r="J19" s="76"/>
    </row>
    <row r="20" spans="2:10" x14ac:dyDescent="0.25">
      <c r="B20" s="75"/>
      <c r="C20" s="49" t="s">
        <v>134</v>
      </c>
      <c r="H20" s="85">
        <v>2</v>
      </c>
      <c r="I20" s="86">
        <v>407852</v>
      </c>
      <c r="J20" s="76"/>
    </row>
    <row r="21" spans="2:10" x14ac:dyDescent="0.25">
      <c r="B21" s="75"/>
      <c r="C21" s="49" t="s">
        <v>135</v>
      </c>
      <c r="H21" s="85">
        <v>3</v>
      </c>
      <c r="I21" s="86">
        <v>1502210</v>
      </c>
      <c r="J21" s="76"/>
    </row>
    <row r="22" spans="2:10" x14ac:dyDescent="0.25">
      <c r="B22" s="75"/>
      <c r="C22" s="49" t="s">
        <v>136</v>
      </c>
      <c r="H22" s="85">
        <v>0</v>
      </c>
      <c r="I22" s="86">
        <v>0</v>
      </c>
      <c r="J22" s="76"/>
    </row>
    <row r="23" spans="2:10" x14ac:dyDescent="0.25">
      <c r="B23" s="75"/>
      <c r="C23" s="49" t="s">
        <v>137</v>
      </c>
      <c r="H23" s="85">
        <v>0</v>
      </c>
      <c r="I23" s="86">
        <v>0</v>
      </c>
      <c r="J23" s="76"/>
    </row>
    <row r="24" spans="2:10" ht="13" thickBot="1" x14ac:dyDescent="0.3">
      <c r="B24" s="75"/>
      <c r="C24" s="49" t="s">
        <v>138</v>
      </c>
      <c r="H24" s="87">
        <v>0</v>
      </c>
      <c r="I24" s="88">
        <v>0</v>
      </c>
      <c r="J24" s="76"/>
    </row>
    <row r="25" spans="2:10" ht="13" x14ac:dyDescent="0.3">
      <c r="B25" s="75"/>
      <c r="C25" s="77" t="s">
        <v>139</v>
      </c>
      <c r="D25" s="77"/>
      <c r="E25" s="77"/>
      <c r="F25" s="77"/>
      <c r="H25" s="83">
        <f>H19+H20+H21+H22+H24+H23</f>
        <v>12</v>
      </c>
      <c r="I25" s="84">
        <f>I19+I20+I21+I22+I24+I23</f>
        <v>2758356</v>
      </c>
      <c r="J25" s="76"/>
    </row>
    <row r="26" spans="2:10" x14ac:dyDescent="0.25">
      <c r="B26" s="75"/>
      <c r="C26" s="49" t="s">
        <v>140</v>
      </c>
      <c r="H26" s="85">
        <v>0</v>
      </c>
      <c r="I26" s="86">
        <v>0</v>
      </c>
      <c r="J26" s="76"/>
    </row>
    <row r="27" spans="2:10" ht="13" thickBot="1" x14ac:dyDescent="0.3">
      <c r="B27" s="75"/>
      <c r="C27" s="49" t="s">
        <v>88</v>
      </c>
      <c r="H27" s="87">
        <v>0</v>
      </c>
      <c r="I27" s="88">
        <v>0</v>
      </c>
      <c r="J27" s="76"/>
    </row>
    <row r="28" spans="2:10" ht="13" x14ac:dyDescent="0.3">
      <c r="B28" s="75"/>
      <c r="C28" s="77" t="s">
        <v>141</v>
      </c>
      <c r="D28" s="77"/>
      <c r="E28" s="77"/>
      <c r="F28" s="77"/>
      <c r="H28" s="83">
        <f>H26+H27</f>
        <v>0</v>
      </c>
      <c r="I28" s="84">
        <f>I26+I27</f>
        <v>0</v>
      </c>
      <c r="J28" s="76"/>
    </row>
    <row r="29" spans="2:10" ht="13.5" thickBot="1" x14ac:dyDescent="0.35">
      <c r="B29" s="75"/>
      <c r="C29" s="49" t="s">
        <v>142</v>
      </c>
      <c r="D29" s="77"/>
      <c r="E29" s="77"/>
      <c r="F29" s="77"/>
      <c r="H29" s="87">
        <v>0</v>
      </c>
      <c r="I29" s="88">
        <v>0</v>
      </c>
      <c r="J29" s="76"/>
    </row>
    <row r="30" spans="2:10" ht="13" x14ac:dyDescent="0.3">
      <c r="B30" s="75"/>
      <c r="C30" s="77" t="s">
        <v>143</v>
      </c>
      <c r="D30" s="77"/>
      <c r="E30" s="77"/>
      <c r="F30" s="77"/>
      <c r="H30" s="85">
        <f>H29</f>
        <v>0</v>
      </c>
      <c r="I30" s="86">
        <f>I29</f>
        <v>0</v>
      </c>
      <c r="J30" s="76"/>
    </row>
    <row r="31" spans="2:10" ht="13" x14ac:dyDescent="0.3">
      <c r="B31" s="75"/>
      <c r="C31" s="77"/>
      <c r="D31" s="77"/>
      <c r="E31" s="77"/>
      <c r="F31" s="77"/>
      <c r="H31" s="89"/>
      <c r="I31" s="84"/>
      <c r="J31" s="76"/>
    </row>
    <row r="32" spans="2:10" ht="13.5" thickBot="1" x14ac:dyDescent="0.35">
      <c r="B32" s="75"/>
      <c r="C32" s="77" t="s">
        <v>144</v>
      </c>
      <c r="D32" s="77"/>
      <c r="H32" s="90">
        <f>H25+H28+H30</f>
        <v>12</v>
      </c>
      <c r="I32" s="91">
        <f>I25+I28+I30</f>
        <v>2758356</v>
      </c>
      <c r="J32" s="76"/>
    </row>
    <row r="33" spans="2:10" ht="13.5" thickTop="1" x14ac:dyDescent="0.3">
      <c r="B33" s="75"/>
      <c r="C33" s="77"/>
      <c r="D33" s="77"/>
      <c r="H33" s="92">
        <f>+H18-H32</f>
        <v>0</v>
      </c>
      <c r="I33" s="86">
        <f>+I18-I32</f>
        <v>0</v>
      </c>
      <c r="J33" s="76"/>
    </row>
    <row r="34" spans="2:10" x14ac:dyDescent="0.25">
      <c r="B34" s="75"/>
      <c r="G34" s="92"/>
      <c r="H34" s="92"/>
      <c r="I34" s="92"/>
      <c r="J34" s="76"/>
    </row>
    <row r="35" spans="2:10" x14ac:dyDescent="0.25">
      <c r="B35" s="75"/>
      <c r="G35" s="92"/>
      <c r="H35" s="92"/>
      <c r="I35" s="92"/>
      <c r="J35" s="76"/>
    </row>
    <row r="36" spans="2:10" ht="13" x14ac:dyDescent="0.3">
      <c r="B36" s="75"/>
      <c r="C36" s="77"/>
      <c r="G36" s="92"/>
      <c r="H36" s="92"/>
      <c r="I36" s="92"/>
      <c r="J36" s="76"/>
    </row>
    <row r="37" spans="2:10" ht="13.5" thickBot="1" x14ac:dyDescent="0.35">
      <c r="B37" s="75"/>
      <c r="C37" s="93" t="s">
        <v>145</v>
      </c>
      <c r="D37" s="94"/>
      <c r="H37" s="93" t="s">
        <v>146</v>
      </c>
      <c r="I37" s="94"/>
      <c r="J37" s="76"/>
    </row>
    <row r="38" spans="2:10" ht="13" x14ac:dyDescent="0.3">
      <c r="B38" s="75"/>
      <c r="C38" s="77" t="s">
        <v>147</v>
      </c>
      <c r="D38" s="92"/>
      <c r="H38" s="95" t="s">
        <v>148</v>
      </c>
      <c r="I38" s="92"/>
      <c r="J38" s="76"/>
    </row>
    <row r="39" spans="2:10" ht="13" x14ac:dyDescent="0.3">
      <c r="B39" s="75"/>
      <c r="C39" s="77" t="s">
        <v>149</v>
      </c>
      <c r="H39" s="77" t="s">
        <v>150</v>
      </c>
      <c r="I39" s="92"/>
      <c r="J39" s="76"/>
    </row>
    <row r="40" spans="2:10" x14ac:dyDescent="0.25">
      <c r="B40" s="75"/>
      <c r="G40" s="92"/>
      <c r="H40" s="92"/>
      <c r="I40" s="92"/>
      <c r="J40" s="76"/>
    </row>
    <row r="41" spans="2:10" ht="12.75" customHeight="1" x14ac:dyDescent="0.25">
      <c r="B41" s="75"/>
      <c r="C41" s="96" t="s">
        <v>151</v>
      </c>
      <c r="D41" s="96"/>
      <c r="E41" s="96"/>
      <c r="F41" s="96"/>
      <c r="G41" s="96"/>
      <c r="H41" s="96"/>
      <c r="I41" s="96"/>
      <c r="J41" s="76"/>
    </row>
    <row r="42" spans="2:10" ht="18.75" customHeight="1" thickBot="1" x14ac:dyDescent="0.3">
      <c r="B42" s="97"/>
      <c r="C42" s="98"/>
      <c r="D42" s="98"/>
      <c r="E42" s="98"/>
      <c r="F42" s="98"/>
      <c r="G42" s="98"/>
      <c r="H42" s="98"/>
      <c r="I42" s="98"/>
      <c r="J42" s="9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F14" sqref="F14"/>
    </sheetView>
  </sheetViews>
  <sheetFormatPr baseColWidth="10" defaultColWidth="11.453125" defaultRowHeight="12.5" x14ac:dyDescent="0.25"/>
  <cols>
    <col min="1" max="1" width="4.453125" style="49" customWidth="1"/>
    <col min="2" max="2" width="11.453125" style="49"/>
    <col min="3" max="3" width="12.81640625" style="49" customWidth="1"/>
    <col min="4" max="4" width="22" style="49" customWidth="1"/>
    <col min="5" max="8" width="11.453125" style="49"/>
    <col min="9" max="9" width="24.81640625" style="49" customWidth="1"/>
    <col min="10" max="10" width="12.54296875" style="49" customWidth="1"/>
    <col min="11" max="11" width="1.81640625" style="49" customWidth="1"/>
    <col min="12" max="16384" width="11.453125" style="49"/>
  </cols>
  <sheetData>
    <row r="1" spans="2:10" ht="18" customHeight="1" thickBot="1" x14ac:dyDescent="0.3"/>
    <row r="2" spans="2:10" ht="19.5" customHeight="1" x14ac:dyDescent="0.25">
      <c r="B2" s="50"/>
      <c r="C2" s="51"/>
      <c r="D2" s="52" t="s">
        <v>152</v>
      </c>
      <c r="E2" s="53"/>
      <c r="F2" s="53"/>
      <c r="G2" s="53"/>
      <c r="H2" s="53"/>
      <c r="I2" s="54"/>
      <c r="J2" s="55" t="s">
        <v>125</v>
      </c>
    </row>
    <row r="3" spans="2:10" ht="15.75" customHeight="1" thickBot="1" x14ac:dyDescent="0.3">
      <c r="B3" s="56"/>
      <c r="C3" s="57"/>
      <c r="D3" s="58"/>
      <c r="E3" s="59"/>
      <c r="F3" s="59"/>
      <c r="G3" s="59"/>
      <c r="H3" s="59"/>
      <c r="I3" s="60"/>
      <c r="J3" s="61"/>
    </row>
    <row r="4" spans="2:10" ht="13" x14ac:dyDescent="0.25">
      <c r="B4" s="56"/>
      <c r="C4" s="57"/>
      <c r="E4" s="63"/>
      <c r="F4" s="63"/>
      <c r="G4" s="63"/>
      <c r="H4" s="63"/>
      <c r="I4" s="64"/>
      <c r="J4" s="65"/>
    </row>
    <row r="5" spans="2:10" ht="13" x14ac:dyDescent="0.25">
      <c r="B5" s="56"/>
      <c r="C5" s="57"/>
      <c r="D5" s="100" t="s">
        <v>153</v>
      </c>
      <c r="E5" s="101"/>
      <c r="F5" s="101"/>
      <c r="G5" s="101"/>
      <c r="H5" s="101"/>
      <c r="I5" s="102"/>
      <c r="J5" s="68" t="s">
        <v>154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x14ac:dyDescent="0.25">
      <c r="B9" s="75"/>
      <c r="C9" s="49" t="str">
        <f ca="1">+CONCATENATE("Santiago de Cali, ",TEXT(TODAY(),"MMMM DD YYYY"))</f>
        <v>Santiago de Cali, marzo 15 2025</v>
      </c>
      <c r="D9" s="79"/>
      <c r="E9" s="78"/>
      <c r="J9" s="76"/>
    </row>
    <row r="10" spans="2:10" ht="13" x14ac:dyDescent="0.3">
      <c r="B10" s="75"/>
      <c r="C10" s="77"/>
      <c r="J10" s="76"/>
    </row>
    <row r="11" spans="2:10" ht="13" x14ac:dyDescent="0.3">
      <c r="B11" s="75"/>
      <c r="C11" s="77" t="str">
        <f>+'FOR-CSA-018'!C12</f>
        <v>Señores : EMPRESA SOCIAL DEL ESTADO NORTE 1 ESE</v>
      </c>
      <c r="J11" s="76"/>
    </row>
    <row r="12" spans="2:10" ht="13" x14ac:dyDescent="0.3">
      <c r="B12" s="75"/>
      <c r="C12" s="77" t="str">
        <f>+'FOR-CSA-018'!C13</f>
        <v>NIT: 900146010</v>
      </c>
      <c r="J12" s="76"/>
    </row>
    <row r="13" spans="2:10" x14ac:dyDescent="0.25">
      <c r="B13" s="75"/>
      <c r="J13" s="76"/>
    </row>
    <row r="14" spans="2:10" x14ac:dyDescent="0.25">
      <c r="B14" s="75"/>
      <c r="C14" s="49" t="s">
        <v>155</v>
      </c>
      <c r="J14" s="76"/>
    </row>
    <row r="15" spans="2:10" x14ac:dyDescent="0.25">
      <c r="B15" s="75"/>
      <c r="C15" s="80"/>
      <c r="J15" s="76"/>
    </row>
    <row r="16" spans="2:10" ht="13" x14ac:dyDescent="0.3">
      <c r="B16" s="75"/>
      <c r="C16" s="103"/>
      <c r="D16" s="78"/>
      <c r="H16" s="104" t="s">
        <v>130</v>
      </c>
      <c r="I16" s="104" t="s">
        <v>131</v>
      </c>
      <c r="J16" s="76"/>
    </row>
    <row r="17" spans="2:10" ht="13" x14ac:dyDescent="0.3">
      <c r="B17" s="75"/>
      <c r="C17" s="77" t="s">
        <v>129</v>
      </c>
      <c r="D17" s="77"/>
      <c r="E17" s="77"/>
      <c r="F17" s="77"/>
      <c r="H17" s="105">
        <f>+SUM(H18:H23)</f>
        <v>12</v>
      </c>
      <c r="I17" s="106">
        <f>+SUM(I18:I23)</f>
        <v>2758356</v>
      </c>
      <c r="J17" s="76"/>
    </row>
    <row r="18" spans="2:10" x14ac:dyDescent="0.25">
      <c r="B18" s="75"/>
      <c r="C18" s="49" t="s">
        <v>133</v>
      </c>
      <c r="H18" s="107">
        <f>+'FOR-CSA-018'!H19</f>
        <v>7</v>
      </c>
      <c r="I18" s="108">
        <f>+'FOR-CSA-018'!I19</f>
        <v>848294</v>
      </c>
      <c r="J18" s="76"/>
    </row>
    <row r="19" spans="2:10" x14ac:dyDescent="0.25">
      <c r="B19" s="75"/>
      <c r="C19" s="49" t="s">
        <v>134</v>
      </c>
      <c r="H19" s="107">
        <f>+'FOR-CSA-018'!H20</f>
        <v>2</v>
      </c>
      <c r="I19" s="108">
        <f>+'FOR-CSA-018'!I20</f>
        <v>407852</v>
      </c>
      <c r="J19" s="76"/>
    </row>
    <row r="20" spans="2:10" x14ac:dyDescent="0.25">
      <c r="B20" s="75"/>
      <c r="C20" s="49" t="s">
        <v>135</v>
      </c>
      <c r="H20" s="107">
        <f>+'FOR-CSA-018'!H21</f>
        <v>3</v>
      </c>
      <c r="I20" s="108">
        <f>+'FOR-CSA-018'!I21</f>
        <v>1502210</v>
      </c>
      <c r="J20" s="76"/>
    </row>
    <row r="21" spans="2:10" x14ac:dyDescent="0.25">
      <c r="B21" s="75"/>
      <c r="C21" s="49" t="s">
        <v>136</v>
      </c>
      <c r="H21" s="107">
        <f>+'FOR-CSA-018'!H22</f>
        <v>0</v>
      </c>
      <c r="I21" s="108">
        <f>+'FOR-CSA-018'!I22</f>
        <v>0</v>
      </c>
      <c r="J21" s="76"/>
    </row>
    <row r="22" spans="2:10" x14ac:dyDescent="0.25">
      <c r="B22" s="75"/>
      <c r="C22" s="49" t="s">
        <v>137</v>
      </c>
      <c r="H22" s="107">
        <f>+'FOR-CSA-018'!H23</f>
        <v>0</v>
      </c>
      <c r="I22" s="108">
        <f>+'FOR-CSA-018'!I23</f>
        <v>0</v>
      </c>
      <c r="J22" s="76"/>
    </row>
    <row r="23" spans="2:10" x14ac:dyDescent="0.25">
      <c r="B23" s="75"/>
      <c r="C23" s="49" t="s">
        <v>156</v>
      </c>
      <c r="H23" s="107">
        <f>+'FOR-CSA-018'!H24</f>
        <v>0</v>
      </c>
      <c r="I23" s="108">
        <f>+'FOR-CSA-018'!I24</f>
        <v>0</v>
      </c>
      <c r="J23" s="76"/>
    </row>
    <row r="24" spans="2:10" ht="13" x14ac:dyDescent="0.3">
      <c r="B24" s="75"/>
      <c r="C24" s="77" t="s">
        <v>157</v>
      </c>
      <c r="D24" s="77"/>
      <c r="E24" s="77"/>
      <c r="F24" s="77"/>
      <c r="H24" s="105">
        <f>SUM(H18:H23)</f>
        <v>12</v>
      </c>
      <c r="I24" s="106">
        <f>+SUBTOTAL(9,I18:I23)</f>
        <v>2758356</v>
      </c>
      <c r="J24" s="76"/>
    </row>
    <row r="25" spans="2:10" ht="13.5" thickBot="1" x14ac:dyDescent="0.35">
      <c r="B25" s="75"/>
      <c r="C25" s="77"/>
      <c r="D25" s="77"/>
      <c r="H25" s="109"/>
      <c r="I25" s="110"/>
      <c r="J25" s="76"/>
    </row>
    <row r="26" spans="2:10" ht="13.5" thickTop="1" x14ac:dyDescent="0.3">
      <c r="B26" s="75"/>
      <c r="C26" s="77"/>
      <c r="D26" s="77"/>
      <c r="H26" s="92"/>
      <c r="I26" s="86"/>
      <c r="J26" s="76"/>
    </row>
    <row r="27" spans="2:10" ht="13" x14ac:dyDescent="0.3">
      <c r="B27" s="75"/>
      <c r="C27" s="77"/>
      <c r="D27" s="77"/>
      <c r="H27" s="92"/>
      <c r="I27" s="86"/>
      <c r="J27" s="76"/>
    </row>
    <row r="28" spans="2:10" ht="13" x14ac:dyDescent="0.3">
      <c r="B28" s="75"/>
      <c r="C28" s="77"/>
      <c r="D28" s="77"/>
      <c r="H28" s="92"/>
      <c r="I28" s="86"/>
      <c r="J28" s="76"/>
    </row>
    <row r="29" spans="2:10" x14ac:dyDescent="0.25">
      <c r="B29" s="75"/>
      <c r="G29" s="92"/>
      <c r="H29" s="92"/>
      <c r="I29" s="92"/>
      <c r="J29" s="76"/>
    </row>
    <row r="30" spans="2:10" ht="13.5" thickBot="1" x14ac:dyDescent="0.35">
      <c r="B30" s="75"/>
      <c r="C30" s="93" t="str">
        <f>+'FOR-CSA-018'!C37</f>
        <v>Nombre</v>
      </c>
      <c r="D30" s="93"/>
      <c r="G30" s="93" t="s">
        <v>146</v>
      </c>
      <c r="H30" s="94"/>
      <c r="I30" s="92"/>
      <c r="J30" s="76"/>
    </row>
    <row r="31" spans="2:10" ht="13" x14ac:dyDescent="0.3">
      <c r="B31" s="75"/>
      <c r="C31" s="95" t="str">
        <f>+'FOR-CSA-018'!C38</f>
        <v>Cargo</v>
      </c>
      <c r="D31" s="95"/>
      <c r="G31" s="95" t="s">
        <v>158</v>
      </c>
      <c r="H31" s="92"/>
      <c r="I31" s="92"/>
      <c r="J31" s="76"/>
    </row>
    <row r="32" spans="2:10" ht="18.75" customHeight="1" thickBot="1" x14ac:dyDescent="0.3">
      <c r="B32" s="97"/>
      <c r="C32" s="98"/>
      <c r="D32" s="98"/>
      <c r="E32" s="98"/>
      <c r="F32" s="98"/>
      <c r="G32" s="94"/>
      <c r="H32" s="94"/>
      <c r="I32" s="94"/>
      <c r="J32" s="9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dcterms:created xsi:type="dcterms:W3CDTF">2025-02-24T00:27:48Z</dcterms:created>
  <dcterms:modified xsi:type="dcterms:W3CDTF">2025-03-15T15:23:29Z</dcterms:modified>
</cp:coreProperties>
</file>